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20" tabRatio="707" activeTab="1"/>
  </bookViews>
  <sheets>
    <sheet name="Instructions and Revisions" sheetId="1" r:id="rId1"/>
    <sheet name="Summary" sheetId="2" r:id="rId2"/>
    <sheet name="Compositions" sheetId="3" r:id="rId3"/>
    <sheet name="P_uP" sheetId="4" r:id="rId4"/>
    <sheet name="Tables" sheetId="5" r:id="rId5"/>
    <sheet name="r(xi_xj)" sheetId="6" r:id="rId6"/>
    <sheet name="r(Mi_Mj)" sheetId="7" r:id="rId7"/>
    <sheet name="Auxilary data" sheetId="8" r:id="rId8"/>
  </sheets>
  <calcPr calcId="144525" iterate="1" iterateCount="100" iterateDelta="0.001"/>
</workbook>
</file>

<file path=xl/comments1.xml><?xml version="1.0" encoding="utf-8"?>
<comments xmlns="http://schemas.openxmlformats.org/spreadsheetml/2006/main">
  <authors>
    <author>YangKe</author>
  </authors>
  <commentList>
    <comment ref="L6" authorId="0">
      <text>
        <r>
          <rPr>
            <b/>
            <sz val="9"/>
            <rFont val="宋体"/>
            <charset val="134"/>
          </rPr>
          <t>YangKe:</t>
        </r>
        <r>
          <rPr>
            <sz val="9"/>
            <rFont val="宋体"/>
            <charset val="134"/>
          </rPr>
          <t xml:space="preserve">
高位质量发热量</t>
        </r>
      </text>
    </comment>
    <comment ref="C7" authorId="0">
      <text>
        <r>
          <rPr>
            <b/>
            <sz val="9"/>
            <rFont val="宋体"/>
            <charset val="134"/>
          </rPr>
          <t>YangKe:</t>
        </r>
        <r>
          <rPr>
            <sz val="9"/>
            <rFont val="宋体"/>
            <charset val="134"/>
          </rPr>
          <t xml:space="preserve">
摩尔分数</t>
        </r>
      </text>
    </comment>
    <comment ref="D7" authorId="0">
      <text>
        <r>
          <rPr>
            <b/>
            <sz val="9"/>
            <rFont val="宋体"/>
            <charset val="134"/>
          </rPr>
          <t>YangKe:</t>
        </r>
        <r>
          <rPr>
            <sz val="9"/>
            <rFont val="宋体"/>
            <charset val="134"/>
          </rPr>
          <t xml:space="preserve">
摩尔分数的不确定度</t>
        </r>
      </text>
    </comment>
    <comment ref="F9" authorId="0">
      <text>
        <r>
          <rPr>
            <b/>
            <sz val="9"/>
            <rFont val="宋体"/>
            <charset val="134"/>
          </rPr>
          <t>YangKe:</t>
        </r>
        <r>
          <rPr>
            <sz val="9"/>
            <rFont val="宋体"/>
            <charset val="134"/>
          </rPr>
          <t xml:space="preserve">
参数数值</t>
        </r>
      </text>
    </comment>
    <comment ref="F10" authorId="0">
      <text>
        <r>
          <rPr>
            <b/>
            <sz val="9"/>
            <rFont val="宋体"/>
            <charset val="134"/>
          </rPr>
          <t>YangKe:</t>
        </r>
        <r>
          <rPr>
            <sz val="9"/>
            <rFont val="宋体"/>
            <charset val="134"/>
          </rPr>
          <t xml:space="preserve">
参数的不确定度</t>
        </r>
      </text>
    </comment>
  </commentList>
</comments>
</file>

<file path=xl/sharedStrings.xml><?xml version="1.0" encoding="utf-8"?>
<sst xmlns="http://schemas.openxmlformats.org/spreadsheetml/2006/main" count="232" uniqueCount="200">
  <si>
    <t>ISO 6976 Worked Example</t>
  </si>
  <si>
    <t>Document Control:</t>
  </si>
  <si>
    <t>Original issue by DFL for internal checking and evaluation</t>
  </si>
  <si>
    <t>As issued to AEH and APL for checking and evaluation - includes sheet to check against Gas Tools gas_6976unc function</t>
  </si>
  <si>
    <t>Amendments to data in Tables sheet; fixed cell references to M and uM for He, Ne, Ar; fixed cell reference in column AA of sheet P_uP; fixed diagonal elements of r(Mi,Mj) - all suggested by APL. Added checksums. (Fixed cell reference for call to gas_6976unc for refcon "60/60")</t>
  </si>
  <si>
    <t>Added Compositions sheet to permit entry of ISO 6976 examples as well as user-defined input</t>
  </si>
  <si>
    <t>Removed Gas_6976 check. Removed Table not used in Auxilary data sheet. Issued to JB for checking and evaluation.</t>
  </si>
  <si>
    <t>Revised composition and uncertainties for Example 3 to those in final draft of DIS6876</t>
  </si>
  <si>
    <t>Reference temperatures now entered explicitly on Summary sheet to permit all combinations. Issued to WG18 members for comment/checking.</t>
  </si>
  <si>
    <t>Corrected formula in cell C6 of Auxilary data sheet (incorrect test on metering temperature - introduced in version 2.5) - suggested by BV. Added units for metering and combustion temperature in Summary sheet. THIS VERSION IS AS SENT TO ISO FOR USER DOWNLOAD</t>
  </si>
  <si>
    <t>Disclaimer:</t>
  </si>
  <si>
    <t>Although this spreadsheet is made available in good faith, there is no implied warranty for its use in contractual, commercial or other applications and no guarantee that it is error-free. However it has been tested by several experts and contains no known error at the time of publication of ISO 6976.</t>
  </si>
  <si>
    <t>Instructions:</t>
  </si>
  <si>
    <t>This spreadsheet implements the examples presented in Annex D of ISO 6976 (Third Edition). Users of this spreadsheet are recommended to thoroughly familiarise themselves with the contents of ISO 6976 and its companion technical report ISO TR 29922 before using this spreadsheet.</t>
  </si>
  <si>
    <t>All cells requiring user-input are coloured blue and are unlocked for data entry. All other cells are locked for data entry so as to prevent inadvertent modification of cell contents. Should users wish to edit the spreadsheet to personalise input or display of output, then each sheet can be unlocked for editing by removing its protection - no password has been used. However users doing so should recognise the risk of introducing errors and should take adequate precautions making back-up copies before alteration.</t>
  </si>
  <si>
    <t>This spreadsheet calculates properties and their standard uncertainties using the methods described in ISO 6976 (Third Edition). The user is required to provide component mole fractions and their standard uncertainties and the correlation coefficent matrix r(xi,xj). Note that the latter may not always be available and this spreadsheet assumes an identity matrix, which generally produces a conservative estimate of standard uncertainty in a given property (however this may not always be the case - see ISO 6976 and ISO TR 29922 for further discussion of this point.) The following details each sheet:</t>
  </si>
  <si>
    <t>1. Summary. This sheet is where component mole fractions and their uncertainties and reference temperatures are chosen by the user using drop-down boxes. Select "User-defined" to utilise your own components, mole fractions and standard uncertainties. Property values and their standard uncertainties are also displayed.</t>
  </si>
  <si>
    <t>2. Compositions. This sheet holds the compositional input data for the three examples in Annex D of ISO 6976. It also has a user-defined area, where the user can also input other components, mole fractions and standard uncertainties.</t>
  </si>
  <si>
    <t>3. P_uP. This is where the property and uncertainty calculations are carried out.</t>
  </si>
  <si>
    <t>4. Tables. This sheet contains the main tabulations of ISO 6976</t>
  </si>
  <si>
    <t>5. r(xi_xj). This sheet provides the correlation coefficient matrix r(xi,xj). This sheet assumes that this is an identity matrix, although if r(xi,xj) is available to the user it can be pasted into cells D9..BK68</t>
  </si>
  <si>
    <t>6. r(Mi,Mj). This sheet calculates the correlation coefficient matrix r(Mi,Mj)</t>
  </si>
  <si>
    <t>7. Auxilary data. This sheet contains the auxilary data provided in Annex A of ISO 6976</t>
  </si>
  <si>
    <t>To use the spreadsheet simply select the input composition data for calculation using the drop down box in cell C4 of the summary sheet. To employ user-defined input data, select "User-defined" after inputting the component number, mole fractions and their standard uncertainties in columns M, N and O of the Compositions sheet. Enter the reference temperatures of interest in cells C2 and C3 of the Summary sheet. Values for each property and their standard uncertainties are displayed.</t>
  </si>
  <si>
    <t>reference conditions:</t>
  </si>
  <si>
    <r>
      <rPr>
        <sz val="10"/>
        <color rgb="FF000000"/>
        <rFont val="Arial"/>
        <charset val="134"/>
      </rPr>
      <t>combustion temperature (t</t>
    </r>
    <r>
      <rPr>
        <vertAlign val="subscript"/>
        <sz val="10"/>
        <color rgb="FF000000"/>
        <rFont val="Arial"/>
        <charset val="134"/>
      </rPr>
      <t>1</t>
    </r>
    <r>
      <rPr>
        <sz val="10"/>
        <color rgb="FF000000"/>
        <rFont val="Arial"/>
        <charset val="134"/>
      </rPr>
      <t>)</t>
    </r>
  </si>
  <si>
    <t>0</t>
  </si>
  <si>
    <t>example 1</t>
  </si>
  <si>
    <r>
      <rPr>
        <sz val="10"/>
        <color rgb="FF000000"/>
        <rFont val="Arial"/>
        <charset val="134"/>
      </rPr>
      <t>metering temperature (t</t>
    </r>
    <r>
      <rPr>
        <vertAlign val="subscript"/>
        <sz val="10"/>
        <color rgb="FF000000"/>
        <rFont val="Arial"/>
        <charset val="134"/>
      </rPr>
      <t>2</t>
    </r>
    <r>
      <rPr>
        <sz val="10"/>
        <color rgb="FF000000"/>
        <rFont val="Arial"/>
        <charset val="134"/>
      </rPr>
      <t>)</t>
    </r>
  </si>
  <si>
    <t>input composition:</t>
  </si>
  <si>
    <t>User-defined</t>
  </si>
  <si>
    <t>kJ/kmol</t>
  </si>
  <si>
    <t>kJ/mol</t>
  </si>
  <si>
    <t>MJ/kg</t>
  </si>
  <si>
    <t>MJ/m3</t>
  </si>
  <si>
    <t>kg/m3</t>
  </si>
  <si>
    <t>摩尔质量</t>
  </si>
  <si>
    <t>求和因子</t>
  </si>
  <si>
    <t>高位摩尔发热量</t>
  </si>
  <si>
    <t>压缩因子</t>
  </si>
  <si>
    <t>低位摩尔发热量</t>
  </si>
  <si>
    <t>高位热值</t>
  </si>
  <si>
    <t>低位热值</t>
  </si>
  <si>
    <t>密度</t>
  </si>
  <si>
    <t>相对密度</t>
  </si>
  <si>
    <t>沃泊指数</t>
  </si>
  <si>
    <t>component</t>
  </si>
  <si>
    <r>
      <rPr>
        <sz val="10"/>
        <color rgb="FF000000"/>
        <rFont val="Arial"/>
        <charset val="134"/>
      </rPr>
      <t>X</t>
    </r>
    <r>
      <rPr>
        <vertAlign val="subscript"/>
        <sz val="10"/>
        <color indexed="8"/>
        <rFont val="Arial"/>
        <charset val="134"/>
      </rPr>
      <t>i</t>
    </r>
  </si>
  <si>
    <r>
      <rPr>
        <sz val="10"/>
        <color rgb="FF000000"/>
        <rFont val="Arial"/>
        <charset val="134"/>
      </rPr>
      <t>u(X</t>
    </r>
    <r>
      <rPr>
        <vertAlign val="subscript"/>
        <sz val="10"/>
        <color indexed="8"/>
        <rFont val="Arial"/>
        <charset val="134"/>
      </rPr>
      <t>i</t>
    </r>
    <r>
      <rPr>
        <sz val="10"/>
        <color rgb="FF000000"/>
        <rFont val="Arial"/>
        <charset val="134"/>
      </rPr>
      <t>)</t>
    </r>
  </si>
  <si>
    <t>M</t>
  </si>
  <si>
    <t>s</t>
  </si>
  <si>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</si>
  <si>
    <t>z</t>
  </si>
  <si>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N</t>
    </r>
  </si>
  <si>
    <r>
      <rPr>
        <sz val="10"/>
        <color rgb="FF000000"/>
        <rFont val="Arial"/>
        <charset val="134"/>
      </rPr>
      <t>(H</t>
    </r>
    <r>
      <rPr>
        <vertAlign val="subscript"/>
        <sz val="10"/>
        <color rgb="FF000000"/>
        <rFont val="Arial"/>
        <charset val="134"/>
      </rPr>
      <t>m</t>
    </r>
    <r>
      <rPr>
        <sz val="10"/>
        <color rgb="FF000000"/>
        <rFont val="Arial"/>
        <charset val="134"/>
      </rPr>
      <t>)</t>
    </r>
    <r>
      <rPr>
        <vertAlign val="subscript"/>
        <sz val="10"/>
        <color rgb="FF000000"/>
        <rFont val="Arial"/>
        <charset val="134"/>
      </rPr>
      <t>G</t>
    </r>
  </si>
  <si>
    <r>
      <rPr>
        <sz val="10"/>
        <color rgb="FF000000"/>
        <rFont val="Arial"/>
        <charset val="134"/>
      </rPr>
      <t>(H</t>
    </r>
    <r>
      <rPr>
        <vertAlign val="subscript"/>
        <sz val="10"/>
        <color rgb="FF000000"/>
        <rFont val="Arial"/>
        <charset val="134"/>
      </rPr>
      <t>m</t>
    </r>
    <r>
      <rPr>
        <sz val="10"/>
        <color rgb="FF000000"/>
        <rFont val="Arial"/>
        <charset val="134"/>
      </rPr>
      <t>)</t>
    </r>
    <r>
      <rPr>
        <vertAlign val="subscript"/>
        <sz val="10"/>
        <color rgb="FF000000"/>
        <rFont val="Arial"/>
        <charset val="134"/>
      </rPr>
      <t>N</t>
    </r>
  </si>
  <si>
    <r>
      <rPr>
        <sz val="10"/>
        <color rgb="FF000000"/>
        <rFont val="Arial"/>
        <charset val="134"/>
      </rPr>
      <t>(H</t>
    </r>
    <r>
      <rPr>
        <vertAlign val="subscript"/>
        <sz val="10"/>
        <color rgb="FF000000"/>
        <rFont val="Arial"/>
        <charset val="134"/>
      </rPr>
      <t>v</t>
    </r>
    <r>
      <rPr>
        <sz val="10"/>
        <color rgb="FF000000"/>
        <rFont val="Arial"/>
        <charset val="134"/>
      </rPr>
      <t>)</t>
    </r>
    <r>
      <rPr>
        <vertAlign val="subscript"/>
        <sz val="10"/>
        <color rgb="FF000000"/>
        <rFont val="Arial"/>
        <charset val="134"/>
      </rPr>
      <t>G</t>
    </r>
  </si>
  <si>
    <r>
      <rPr>
        <sz val="10"/>
        <color rgb="FF000000"/>
        <rFont val="Arial"/>
        <charset val="134"/>
      </rPr>
      <t>(H</t>
    </r>
    <r>
      <rPr>
        <vertAlign val="subscript"/>
        <sz val="10"/>
        <color rgb="FF000000"/>
        <rFont val="Arial"/>
        <charset val="134"/>
      </rPr>
      <t>v</t>
    </r>
    <r>
      <rPr>
        <sz val="10"/>
        <color rgb="FF000000"/>
        <rFont val="Arial"/>
        <charset val="134"/>
      </rPr>
      <t>)</t>
    </r>
    <r>
      <rPr>
        <vertAlign val="subscript"/>
        <sz val="10"/>
        <color rgb="FF000000"/>
        <rFont val="Arial"/>
        <charset val="134"/>
      </rPr>
      <t>N</t>
    </r>
  </si>
  <si>
    <t>D</t>
  </si>
  <si>
    <t>G</t>
  </si>
  <si>
    <r>
      <rPr>
        <sz val="10"/>
        <color rgb="FF000000"/>
        <rFont val="Arial"/>
        <charset val="134"/>
      </rPr>
      <t>W</t>
    </r>
    <r>
      <rPr>
        <vertAlign val="subscript"/>
        <sz val="10"/>
        <color rgb="FF000000"/>
        <rFont val="Arial"/>
        <charset val="134"/>
      </rPr>
      <t>G</t>
    </r>
  </si>
  <si>
    <r>
      <rPr>
        <sz val="10"/>
        <color rgb="FF000000"/>
        <rFont val="Arial"/>
        <charset val="134"/>
      </rPr>
      <t>W</t>
    </r>
    <r>
      <rPr>
        <vertAlign val="subscript"/>
        <sz val="10"/>
        <color rgb="FF000000"/>
        <rFont val="Arial"/>
        <charset val="134"/>
      </rPr>
      <t>N</t>
    </r>
  </si>
  <si>
    <t>example 3</t>
  </si>
  <si>
    <t>甲烷</t>
  </si>
  <si>
    <t>P</t>
  </si>
  <si>
    <t>乙烷</t>
  </si>
  <si>
    <t>u(P)</t>
  </si>
  <si>
    <t>丙烷</t>
  </si>
  <si>
    <t>丁烷</t>
  </si>
  <si>
    <t>example 2</t>
  </si>
  <si>
    <t>user-defined</t>
  </si>
  <si>
    <r>
      <rPr>
        <sz val="10"/>
        <color rgb="FF000000"/>
        <rFont val="Arial"/>
        <charset val="134"/>
      </rPr>
      <t>x</t>
    </r>
    <r>
      <rPr>
        <vertAlign val="subscript"/>
        <sz val="10"/>
        <color indexed="8"/>
        <rFont val="Arial"/>
        <charset val="134"/>
      </rPr>
      <t>i</t>
    </r>
  </si>
  <si>
    <r>
      <rPr>
        <sz val="10"/>
        <color rgb="FF000000"/>
        <rFont val="Arial"/>
        <charset val="134"/>
      </rPr>
      <t>u(x</t>
    </r>
    <r>
      <rPr>
        <vertAlign val="subscript"/>
        <sz val="10"/>
        <color indexed="8"/>
        <rFont val="Arial"/>
        <charset val="134"/>
      </rPr>
      <t>i</t>
    </r>
    <r>
      <rPr>
        <sz val="10"/>
        <color rgb="FF000000"/>
        <rFont val="Arial"/>
        <charset val="134"/>
      </rPr>
      <t>)</t>
    </r>
  </si>
  <si>
    <r>
      <rPr>
        <sz val="10"/>
        <color rgb="FF000000"/>
        <rFont val="Arial"/>
        <charset val="134"/>
      </rPr>
      <t>M</t>
    </r>
    <r>
      <rPr>
        <vertAlign val="subscript"/>
        <sz val="10"/>
        <color indexed="8"/>
        <rFont val="Arial"/>
        <charset val="134"/>
      </rPr>
      <t>i</t>
    </r>
  </si>
  <si>
    <r>
      <rPr>
        <sz val="10"/>
        <color rgb="FF000000"/>
        <rFont val="Arial"/>
        <charset val="134"/>
      </rPr>
      <t>s</t>
    </r>
    <r>
      <rPr>
        <vertAlign val="subscript"/>
        <sz val="10"/>
        <color indexed="8"/>
        <rFont val="Arial"/>
        <charset val="134"/>
      </rPr>
      <t>i</t>
    </r>
  </si>
  <si>
    <r>
      <rPr>
        <sz val="10"/>
        <color rgb="FF000000"/>
        <rFont val="Arial"/>
        <charset val="134"/>
      </rPr>
      <t>((Hc)</t>
    </r>
    <r>
      <rPr>
        <vertAlign val="subscript"/>
        <sz val="10"/>
        <color indexed="8"/>
        <rFont val="Arial"/>
        <charset val="134"/>
      </rPr>
      <t>G</t>
    </r>
    <r>
      <rPr>
        <vertAlign val="superscript"/>
        <sz val="10"/>
        <color indexed="8"/>
        <rFont val="Arial"/>
        <charset val="134"/>
      </rPr>
      <t>o</t>
    </r>
    <r>
      <rPr>
        <sz val="10"/>
        <color rgb="FF000000"/>
        <rFont val="Arial"/>
        <charset val="134"/>
      </rPr>
      <t>)</t>
    </r>
    <r>
      <rPr>
        <vertAlign val="subscript"/>
        <sz val="10"/>
        <color indexed="8"/>
        <rFont val="Arial"/>
        <charset val="134"/>
      </rPr>
      <t>i</t>
    </r>
  </si>
  <si>
    <r>
      <rPr>
        <sz val="10"/>
        <color rgb="FF000000"/>
        <rFont val="Arial"/>
        <charset val="134"/>
      </rPr>
      <t>((Hc)</t>
    </r>
    <r>
      <rPr>
        <vertAlign val="subscript"/>
        <sz val="10"/>
        <color indexed="8"/>
        <rFont val="Arial"/>
        <charset val="134"/>
      </rPr>
      <t>G</t>
    </r>
    <r>
      <rPr>
        <vertAlign val="superscript"/>
        <sz val="10"/>
        <color indexed="8"/>
        <rFont val="Arial"/>
        <charset val="134"/>
      </rPr>
      <t>o</t>
    </r>
    <r>
      <rPr>
        <sz val="10"/>
        <color rgb="FF000000"/>
        <rFont val="Arial"/>
        <charset val="134"/>
      </rPr>
      <t>)</t>
    </r>
    <r>
      <rPr>
        <vertAlign val="subscript"/>
        <sz val="10"/>
        <color indexed="8"/>
        <rFont val="Arial"/>
        <charset val="134"/>
      </rPr>
      <t>i</t>
    </r>
    <r>
      <rPr>
        <sz val="10"/>
        <color rgb="FF000000"/>
        <rFont val="Arial"/>
        <charset val="134"/>
      </rPr>
      <t>/(H</t>
    </r>
    <r>
      <rPr>
        <vertAlign val="subscript"/>
        <sz val="10"/>
        <color indexed="8"/>
        <rFont val="Arial"/>
        <charset val="134"/>
      </rPr>
      <t>c</t>
    </r>
    <r>
      <rPr>
        <sz val="10"/>
        <color rgb="FF000000"/>
        <rFont val="Arial"/>
        <charset val="134"/>
      </rPr>
      <t>)</t>
    </r>
    <r>
      <rPr>
        <vertAlign val="subscript"/>
        <sz val="10"/>
        <color indexed="8"/>
        <rFont val="Arial"/>
        <charset val="134"/>
      </rPr>
      <t>G</t>
    </r>
    <r>
      <rPr>
        <sz val="10"/>
        <color rgb="FF000000"/>
        <rFont val="Arial"/>
        <charset val="134"/>
      </rPr>
      <t xml:space="preserve"> - M</t>
    </r>
    <r>
      <rPr>
        <vertAlign val="subscript"/>
        <sz val="10"/>
        <color indexed="8"/>
        <rFont val="Arial"/>
        <charset val="134"/>
      </rPr>
      <t>i</t>
    </r>
    <r>
      <rPr>
        <sz val="10"/>
        <color rgb="FF000000"/>
        <rFont val="Arial"/>
        <charset val="134"/>
      </rPr>
      <t>/M</t>
    </r>
  </si>
  <si>
    <r>
      <rPr>
        <sz val="10"/>
        <color rgb="FF000000"/>
        <rFont val="Arial"/>
        <charset val="134"/>
      </rPr>
      <t>u(M</t>
    </r>
    <r>
      <rPr>
        <vertAlign val="subscript"/>
        <sz val="10"/>
        <color indexed="8"/>
        <rFont val="Arial"/>
        <charset val="134"/>
      </rPr>
      <t>i</t>
    </r>
    <r>
      <rPr>
        <sz val="10"/>
        <color rgb="FF000000"/>
        <rFont val="Arial"/>
        <charset val="134"/>
      </rPr>
      <t>)</t>
    </r>
  </si>
  <si>
    <r>
      <rPr>
        <sz val="10"/>
        <color rgb="FF000000"/>
        <rFont val="Arial"/>
        <charset val="134"/>
      </rPr>
      <t>u(s</t>
    </r>
    <r>
      <rPr>
        <vertAlign val="subscript"/>
        <sz val="10"/>
        <color indexed="8"/>
        <rFont val="Arial"/>
        <charset val="134"/>
      </rPr>
      <t>i</t>
    </r>
    <r>
      <rPr>
        <sz val="10"/>
        <color rgb="FF000000"/>
        <rFont val="Arial"/>
        <charset val="134"/>
      </rPr>
      <t>)</t>
    </r>
  </si>
  <si>
    <r>
      <rPr>
        <sz val="10"/>
        <color rgb="FF000000"/>
        <rFont val="Arial"/>
        <charset val="134"/>
      </rPr>
      <t>u((Hc)</t>
    </r>
    <r>
      <rPr>
        <vertAlign val="subscript"/>
        <sz val="10"/>
        <color indexed="8"/>
        <rFont val="Arial"/>
        <charset val="134"/>
      </rPr>
      <t>G</t>
    </r>
    <r>
      <rPr>
        <vertAlign val="superscript"/>
        <sz val="10"/>
        <color indexed="8"/>
        <rFont val="Arial"/>
        <charset val="134"/>
      </rPr>
      <t>o</t>
    </r>
    <r>
      <rPr>
        <sz val="10"/>
        <color rgb="FF000000"/>
        <rFont val="Arial"/>
        <charset val="134"/>
      </rPr>
      <t>)</t>
    </r>
    <r>
      <rPr>
        <vertAlign val="subscript"/>
        <sz val="10"/>
        <color indexed="8"/>
        <rFont val="Arial"/>
        <charset val="134"/>
      </rPr>
      <t>i</t>
    </r>
  </si>
  <si>
    <r>
      <rPr>
        <sz val="10"/>
        <color rgb="FF000000"/>
        <rFont val="Arial"/>
        <charset val="134"/>
      </rPr>
      <t>M</t>
    </r>
    <r>
      <rPr>
        <vertAlign val="subscript"/>
        <sz val="10"/>
        <color rgb="FF000000"/>
        <rFont val="Arial"/>
        <charset val="134"/>
      </rPr>
      <t>i</t>
    </r>
    <r>
      <rPr>
        <sz val="10"/>
        <color rgb="FF000000"/>
        <rFont val="Arial"/>
        <charset val="134"/>
      </rPr>
      <t>.u(x</t>
    </r>
    <r>
      <rPr>
        <vertAlign val="subscript"/>
        <sz val="10"/>
        <color rgb="FF000000"/>
        <rFont val="Arial"/>
        <charset val="134"/>
      </rPr>
      <t>i</t>
    </r>
    <r>
      <rPr>
        <sz val="10"/>
        <color rgb="FF000000"/>
        <rFont val="Arial"/>
        <charset val="134"/>
      </rPr>
      <t>)</t>
    </r>
  </si>
  <si>
    <r>
      <rPr>
        <sz val="10"/>
        <color rgb="FF000000"/>
        <rFont val="Arial"/>
        <charset val="134"/>
      </rPr>
      <t>s</t>
    </r>
    <r>
      <rPr>
        <vertAlign val="subscript"/>
        <sz val="10"/>
        <color rgb="FF000000"/>
        <rFont val="Arial"/>
        <charset val="134"/>
      </rPr>
      <t>i</t>
    </r>
    <r>
      <rPr>
        <sz val="10"/>
        <color rgb="FF000000"/>
        <rFont val="Arial"/>
        <charset val="134"/>
      </rPr>
      <t>.u(x</t>
    </r>
    <r>
      <rPr>
        <vertAlign val="subscript"/>
        <sz val="10"/>
        <color rgb="FF000000"/>
        <rFont val="Arial"/>
        <charset val="134"/>
      </rPr>
      <t>i</t>
    </r>
    <r>
      <rPr>
        <sz val="10"/>
        <color rgb="FF000000"/>
        <rFont val="Arial"/>
        <charset val="134"/>
      </rPr>
      <t>)</t>
    </r>
  </si>
  <si>
    <t>((Hc)Go)i.u(xi)</t>
  </si>
  <si>
    <r>
      <rPr>
        <sz val="10"/>
        <color rgb="FF000000"/>
        <rFont val="Arial"/>
        <charset val="134"/>
      </rPr>
      <t>((Hc)</t>
    </r>
    <r>
      <rPr>
        <vertAlign val="subscript"/>
        <sz val="10"/>
        <color indexed="8"/>
        <rFont val="Arial"/>
        <charset val="134"/>
      </rPr>
      <t>G</t>
    </r>
    <r>
      <rPr>
        <vertAlign val="superscript"/>
        <sz val="10"/>
        <color indexed="8"/>
        <rFont val="Arial"/>
        <charset val="134"/>
      </rPr>
      <t>o</t>
    </r>
    <r>
      <rPr>
        <sz val="10"/>
        <color rgb="FF000000"/>
        <rFont val="Arial"/>
        <charset val="134"/>
      </rPr>
      <t>)</t>
    </r>
    <r>
      <rPr>
        <vertAlign val="subscript"/>
        <sz val="10"/>
        <color indexed="8"/>
        <rFont val="Arial"/>
        <charset val="134"/>
      </rPr>
      <t>i</t>
    </r>
    <r>
      <rPr>
        <sz val="10"/>
        <color rgb="FF000000"/>
        <rFont val="Arial"/>
        <charset val="134"/>
      </rPr>
      <t>/(H</t>
    </r>
    <r>
      <rPr>
        <vertAlign val="subscript"/>
        <sz val="10"/>
        <color indexed="8"/>
        <rFont val="Arial"/>
        <charset val="134"/>
      </rPr>
      <t>c</t>
    </r>
    <r>
      <rPr>
        <sz val="10"/>
        <color rgb="FF000000"/>
        <rFont val="Arial"/>
        <charset val="134"/>
      </rPr>
      <t>)</t>
    </r>
    <r>
      <rPr>
        <vertAlign val="subscript"/>
        <sz val="10"/>
        <color indexed="8"/>
        <rFont val="Arial"/>
        <charset val="134"/>
      </rPr>
      <t>G</t>
    </r>
    <r>
      <rPr>
        <sz val="10"/>
        <color rgb="FF000000"/>
        <rFont val="Arial"/>
        <charset val="134"/>
      </rPr>
      <t xml:space="preserve"> - M</t>
    </r>
    <r>
      <rPr>
        <vertAlign val="subscript"/>
        <sz val="10"/>
        <color indexed="8"/>
        <rFont val="Arial"/>
        <charset val="134"/>
      </rPr>
      <t>i</t>
    </r>
    <r>
      <rPr>
        <sz val="10"/>
        <color rgb="FF000000"/>
        <rFont val="Arial"/>
        <charset val="134"/>
      </rPr>
      <t>/M.u(x</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</si>
  <si>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indexed="8"/>
        <rFont val="Arial"/>
        <charset val="134"/>
      </rPr>
      <t>G</t>
    </r>
    <r>
      <rPr>
        <vertAlign val="superscript"/>
        <sz val="10"/>
        <color indexed="8"/>
        <rFont val="Arial"/>
        <charset val="134"/>
      </rPr>
      <t>o</t>
    </r>
    <r>
      <rPr>
        <sz val="10"/>
        <color rgb="FF000000"/>
        <rFont val="Arial"/>
        <charset val="134"/>
      </rPr>
      <t>)</t>
    </r>
    <r>
      <rPr>
        <vertAlign val="subscript"/>
        <sz val="10"/>
        <color indexed="8"/>
        <rFont val="Arial"/>
        <charset val="134"/>
      </rPr>
      <t>i</t>
    </r>
    <r>
      <rPr>
        <sz val="10"/>
        <color indexed="8"/>
        <rFont val="Arial"/>
        <charset val="134"/>
      </rPr>
      <t>-L°/2.b</t>
    </r>
    <r>
      <rPr>
        <vertAlign val="subscript"/>
        <sz val="10"/>
        <color indexed="8"/>
        <rFont val="Arial"/>
        <charset val="134"/>
      </rPr>
      <t>i</t>
    </r>
    <r>
      <rPr>
        <sz val="10"/>
        <color indexed="8"/>
        <rFont val="Arial"/>
        <charset val="134"/>
      </rPr>
      <t>)</t>
    </r>
    <r>
      <rPr>
        <sz val="10"/>
        <color rgb="FF000000"/>
        <rFont val="Arial"/>
        <charset val="134"/>
      </rPr>
      <t>/(H</t>
    </r>
    <r>
      <rPr>
        <vertAlign val="subscript"/>
        <sz val="10"/>
        <color indexed="8"/>
        <rFont val="Arial"/>
        <charset val="134"/>
      </rPr>
      <t>c</t>
    </r>
    <r>
      <rPr>
        <sz val="10"/>
        <color rgb="FF000000"/>
        <rFont val="Arial"/>
        <charset val="134"/>
      </rPr>
      <t>)</t>
    </r>
    <r>
      <rPr>
        <vertAlign val="subscript"/>
        <sz val="10"/>
        <color indexed="8"/>
        <rFont val="Arial"/>
        <charset val="134"/>
      </rPr>
      <t>N</t>
    </r>
    <r>
      <rPr>
        <sz val="10"/>
        <color rgb="FF000000"/>
        <rFont val="Arial"/>
        <charset val="134"/>
      </rPr>
      <t xml:space="preserve"> - M</t>
    </r>
    <r>
      <rPr>
        <vertAlign val="subscript"/>
        <sz val="10"/>
        <color indexed="8"/>
        <rFont val="Arial"/>
        <charset val="134"/>
      </rPr>
      <t>i</t>
    </r>
    <r>
      <rPr>
        <sz val="10"/>
        <color rgb="FF000000"/>
        <rFont val="Arial"/>
        <charset val="134"/>
      </rPr>
      <t>/M . u(x</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</si>
  <si>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sz val="10"/>
        <color rgb="FF000000"/>
        <rFont val="Arial"/>
        <charset val="134"/>
      </rPr>
      <t>+2.s</t>
    </r>
    <r>
      <rPr>
        <vertAlign val="subscript"/>
        <sz val="10"/>
        <color rgb="FF000000"/>
        <rFont val="Arial"/>
        <charset val="134"/>
      </rPr>
      <t>i</t>
    </r>
    <r>
      <rPr>
        <sz val="10"/>
        <color rgb="FF000000"/>
        <rFont val="Arial"/>
        <charset val="134"/>
      </rPr>
      <t>.s/z.u(x</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</si>
  <si>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-L/2b</t>
    </r>
    <r>
      <rPr>
        <vertAlign val="subscript"/>
        <sz val="10"/>
        <color rgb="FF000000"/>
        <rFont val="Arial"/>
        <charset val="134"/>
      </rPr>
      <t>i</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N</t>
    </r>
    <r>
      <rPr>
        <sz val="10"/>
        <color rgb="FF000000"/>
        <rFont val="Arial"/>
        <charset val="134"/>
      </rPr>
      <t>+2.s</t>
    </r>
    <r>
      <rPr>
        <vertAlign val="subscript"/>
        <sz val="10"/>
        <color rgb="FF000000"/>
        <rFont val="Arial"/>
        <charset val="134"/>
      </rPr>
      <t>i</t>
    </r>
    <r>
      <rPr>
        <sz val="10"/>
        <color rgb="FF000000"/>
        <rFont val="Arial"/>
        <charset val="134"/>
      </rPr>
      <t>.s/z.u(x</t>
    </r>
    <r>
      <rPr>
        <vertAlign val="subscript"/>
        <sz val="10"/>
        <color rgb="FF000000"/>
        <rFont val="Arial"/>
        <charset val="134"/>
      </rPr>
      <t>i</t>
    </r>
    <r>
      <rPr>
        <sz val="10"/>
        <color rgb="FF000000"/>
        <rFont val="Arial"/>
        <charset val="134"/>
      </rPr>
      <t>)</t>
    </r>
  </si>
  <si>
    <r>
      <rPr>
        <sz val="10"/>
        <color rgb="FF000000"/>
        <rFont val="Arial"/>
        <charset val="134"/>
      </rPr>
      <t>M</t>
    </r>
    <r>
      <rPr>
        <vertAlign val="subscript"/>
        <sz val="10"/>
        <color rgb="FF000000"/>
        <rFont val="Arial"/>
        <charset val="134"/>
      </rPr>
      <t>i</t>
    </r>
    <r>
      <rPr>
        <sz val="10"/>
        <color rgb="FF000000"/>
        <rFont val="Arial"/>
        <charset val="134"/>
      </rPr>
      <t>/M+2.s</t>
    </r>
    <r>
      <rPr>
        <vertAlign val="subscript"/>
        <sz val="10"/>
        <color rgb="FF000000"/>
        <rFont val="Arial"/>
        <charset val="134"/>
      </rPr>
      <t>i</t>
    </r>
    <r>
      <rPr>
        <sz val="10"/>
        <color rgb="FF000000"/>
        <rFont val="Arial"/>
        <charset val="134"/>
      </rPr>
      <t>.s/z.u(x</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</si>
  <si>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sz val="10"/>
        <color rgb="FF000000"/>
        <rFont val="Arial"/>
        <charset val="134"/>
      </rPr>
      <t>+s</t>
    </r>
    <r>
      <rPr>
        <vertAlign val="subscript"/>
        <sz val="10"/>
        <color rgb="FF000000"/>
        <rFont val="Arial"/>
        <charset val="134"/>
      </rPr>
      <t>i</t>
    </r>
    <r>
      <rPr>
        <sz val="10"/>
        <color rgb="FF000000"/>
        <rFont val="Arial"/>
        <charset val="134"/>
      </rPr>
      <t>.s/z-Mi/(2M).u(x</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</si>
  <si>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-L/2.b</t>
    </r>
    <r>
      <rPr>
        <vertAlign val="subscript"/>
        <sz val="10"/>
        <color rgb="FF000000"/>
        <rFont val="Arial"/>
        <charset val="134"/>
      </rPr>
      <t>i</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N</t>
    </r>
    <r>
      <rPr>
        <sz val="10"/>
        <color rgb="FF000000"/>
        <rFont val="Arial"/>
        <charset val="134"/>
      </rPr>
      <t>+s</t>
    </r>
    <r>
      <rPr>
        <vertAlign val="subscript"/>
        <sz val="10"/>
        <color rgb="FF000000"/>
        <rFont val="Arial"/>
        <charset val="134"/>
      </rPr>
      <t>i</t>
    </r>
    <r>
      <rPr>
        <sz val="10"/>
        <color rgb="FF000000"/>
        <rFont val="Arial"/>
        <charset val="134"/>
      </rPr>
      <t>.s/z-M</t>
    </r>
    <r>
      <rPr>
        <vertAlign val="subscript"/>
        <sz val="10"/>
        <color rgb="FF000000"/>
        <rFont val="Arial"/>
        <charset val="134"/>
      </rPr>
      <t>i</t>
    </r>
    <r>
      <rPr>
        <sz val="10"/>
        <color rgb="FF000000"/>
        <rFont val="Arial"/>
        <charset val="134"/>
      </rPr>
      <t>/(2M).u(x</t>
    </r>
    <r>
      <rPr>
        <vertAlign val="subscript"/>
        <sz val="10"/>
        <color rgb="FF000000"/>
        <rFont val="Arial"/>
        <charset val="134"/>
      </rPr>
      <t>i</t>
    </r>
    <r>
      <rPr>
        <sz val="10"/>
        <color rgb="FF000000"/>
        <rFont val="Arial"/>
        <charset val="134"/>
      </rPr>
      <t>)</t>
    </r>
  </si>
  <si>
    <r>
      <rPr>
        <sz val="10"/>
        <color rgb="FF000000"/>
        <rFont val="Arial"/>
        <charset val="134"/>
      </rPr>
      <t>x</t>
    </r>
    <r>
      <rPr>
        <vertAlign val="subscript"/>
        <sz val="10"/>
        <color rgb="FF000000"/>
        <rFont val="Arial"/>
        <charset val="134"/>
      </rPr>
      <t>i</t>
    </r>
    <r>
      <rPr>
        <sz val="10"/>
        <color rgb="FF000000"/>
        <rFont val="Arial"/>
        <charset val="134"/>
      </rPr>
      <t>.u(M</t>
    </r>
    <r>
      <rPr>
        <vertAlign val="subscript"/>
        <sz val="10"/>
        <color rgb="FF000000"/>
        <rFont val="Arial"/>
        <charset val="134"/>
      </rPr>
      <t>i</t>
    </r>
    <r>
      <rPr>
        <sz val="10"/>
        <color rgb="FF000000"/>
        <rFont val="Arial"/>
        <charset val="134"/>
      </rPr>
      <t>)</t>
    </r>
  </si>
  <si>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-L/2.b</t>
    </r>
    <r>
      <rPr>
        <vertAlign val="subscript"/>
        <sz val="10"/>
        <color rgb="FF000000"/>
        <rFont val="Arial"/>
        <charset val="134"/>
      </rPr>
      <t>i</t>
    </r>
    <r>
      <rPr>
        <sz val="10"/>
        <color rgb="FF000000"/>
        <rFont val="Arial"/>
        <charset val="134"/>
      </rPr>
      <t>.u(x</t>
    </r>
    <r>
      <rPr>
        <vertAlign val="subscript"/>
        <sz val="10"/>
        <color rgb="FF000000"/>
        <rFont val="Arial"/>
        <charset val="134"/>
      </rPr>
      <t>i</t>
    </r>
    <r>
      <rPr>
        <sz val="10"/>
        <color rgb="FF000000"/>
        <rFont val="Arial"/>
        <charset val="134"/>
      </rPr>
      <t>)</t>
    </r>
  </si>
  <si>
    <r>
      <rPr>
        <sz val="10"/>
        <color rgb="FF000000"/>
        <rFont val="Arial"/>
        <charset val="134"/>
      </rPr>
      <t>x</t>
    </r>
    <r>
      <rPr>
        <vertAlign val="subscript"/>
        <sz val="10"/>
        <color rgb="FF000000"/>
        <rFont val="Arial"/>
        <charset val="134"/>
      </rPr>
      <t>i</t>
    </r>
    <r>
      <rPr>
        <vertAlign val="superscript"/>
        <sz val="10"/>
        <color rgb="FF000000"/>
        <rFont val="Arial"/>
        <charset val="134"/>
      </rPr>
      <t>2</t>
    </r>
    <r>
      <rPr>
        <sz val="10"/>
        <color rgb="FF000000"/>
        <rFont val="Arial"/>
        <charset val="134"/>
      </rPr>
      <t>.u</t>
    </r>
    <r>
      <rPr>
        <vertAlign val="superscript"/>
        <sz val="10"/>
        <color rgb="FF000000"/>
        <rFont val="Arial"/>
        <charset val="134"/>
      </rPr>
      <t>2</t>
    </r>
    <r>
      <rPr>
        <sz val="10"/>
        <color rgb="FF000000"/>
        <rFont val="Arial"/>
        <charset val="134"/>
      </rPr>
      <t>(s</t>
    </r>
    <r>
      <rPr>
        <vertAlign val="subscript"/>
        <sz val="10"/>
        <color rgb="FF000000"/>
        <rFont val="Arial"/>
        <charset val="134"/>
      </rPr>
      <t>i</t>
    </r>
    <r>
      <rPr>
        <sz val="10"/>
        <color rgb="FF000000"/>
        <rFont val="Arial"/>
        <charset val="134"/>
      </rPr>
      <t>)</t>
    </r>
  </si>
  <si>
    <r>
      <rPr>
        <sz val="10"/>
        <color rgb="FF000000"/>
        <rFont val="Arial"/>
        <charset val="134"/>
      </rPr>
      <t>x</t>
    </r>
    <r>
      <rPr>
        <vertAlign val="subscript"/>
        <sz val="10"/>
        <color rgb="FF000000"/>
        <rFont val="Arial"/>
        <charset val="134"/>
      </rPr>
      <t>i</t>
    </r>
    <r>
      <rPr>
        <vertAlign val="superscript"/>
        <sz val="10"/>
        <color rgb="FF000000"/>
        <rFont val="Arial"/>
        <charset val="134"/>
      </rPr>
      <t>2</t>
    </r>
    <r>
      <rPr>
        <sz val="10"/>
        <color rgb="FF000000"/>
        <rFont val="Arial"/>
        <charset val="134"/>
      </rPr>
      <t>.u</t>
    </r>
    <r>
      <rPr>
        <vertAlign val="superscript"/>
        <sz val="10"/>
        <color rgb="FF000000"/>
        <rFont val="Arial"/>
        <charset val="134"/>
      </rPr>
      <t>2</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</si>
  <si>
    <r>
      <rPr>
        <sz val="10"/>
        <color rgb="FF000000"/>
        <rFont val="Arial"/>
        <charset val="134"/>
      </rPr>
      <t>x</t>
    </r>
    <r>
      <rPr>
        <vertAlign val="subscript"/>
        <sz val="10"/>
        <color rgb="FF000000"/>
        <rFont val="Arial"/>
        <charset val="134"/>
      </rPr>
      <t>i</t>
    </r>
    <r>
      <rPr>
        <vertAlign val="superscript"/>
        <sz val="10"/>
        <color rgb="FF000000"/>
        <rFont val="Arial"/>
        <charset val="134"/>
      </rPr>
      <t>2</t>
    </r>
    <r>
      <rPr>
        <sz val="10"/>
        <color rgb="FF000000"/>
        <rFont val="Arial"/>
        <charset val="134"/>
      </rPr>
      <t>.u</t>
    </r>
    <r>
      <rPr>
        <vertAlign val="superscript"/>
        <sz val="10"/>
        <color rgb="FF000000"/>
        <rFont val="Arial"/>
        <charset val="134"/>
      </rPr>
      <t>2</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vertAlign val="superscript"/>
        <sz val="10"/>
        <color rgb="FF000000"/>
        <rFont val="Arial"/>
        <charset val="134"/>
      </rPr>
      <t>o</t>
    </r>
    <r>
      <rPr>
        <sz val="10"/>
        <color rgb="FF000000"/>
        <rFont val="Arial"/>
        <charset val="134"/>
      </rPr>
      <t>)</t>
    </r>
    <r>
      <rPr>
        <vertAlign val="subscript"/>
        <sz val="10"/>
        <color rgb="FF000000"/>
        <rFont val="Arial"/>
        <charset val="134"/>
      </rPr>
      <t>i</t>
    </r>
    <r>
      <rPr>
        <sz val="10"/>
        <color rgb="FF000000"/>
        <rFont val="Arial"/>
        <charset val="134"/>
      </rPr>
      <t>/(H</t>
    </r>
    <r>
      <rPr>
        <vertAlign val="subscript"/>
        <sz val="10"/>
        <color rgb="FF000000"/>
        <rFont val="Arial"/>
        <charset val="134"/>
      </rPr>
      <t>c</t>
    </r>
    <r>
      <rPr>
        <sz val="10"/>
        <color rgb="FF000000"/>
        <rFont val="Arial"/>
        <charset val="134"/>
      </rPr>
      <t>)</t>
    </r>
    <r>
      <rPr>
        <vertAlign val="subscript"/>
        <sz val="10"/>
        <color rgb="FF000000"/>
        <rFont val="Arial"/>
        <charset val="134"/>
      </rPr>
      <t>G</t>
    </r>
    <r>
      <rPr>
        <sz val="10"/>
        <color rgb="FF000000"/>
        <rFont val="Arial"/>
        <charset val="134"/>
      </rPr>
      <t xml:space="preserve"> - M</t>
    </r>
    <r>
      <rPr>
        <vertAlign val="subscript"/>
        <sz val="10"/>
        <color rgb="FF000000"/>
        <rFont val="Arial"/>
        <charset val="134"/>
      </rPr>
      <t>i</t>
    </r>
    <r>
      <rPr>
        <sz val="10"/>
        <color rgb="FF000000"/>
        <rFont val="Arial"/>
        <charset val="134"/>
      </rPr>
      <t>/M</t>
    </r>
  </si>
  <si>
    <r>
      <rPr>
        <sz val="10"/>
        <color rgb="FF000000"/>
        <rFont val="Arial"/>
        <charset val="134"/>
      </rPr>
      <t>b</t>
    </r>
    <r>
      <rPr>
        <vertAlign val="subscript"/>
        <sz val="10"/>
        <color rgb="FF000000"/>
        <rFont val="Arial"/>
        <charset val="134"/>
      </rPr>
      <t>i</t>
    </r>
  </si>
  <si>
    <r>
      <rPr>
        <sz val="10"/>
        <color rgb="FF000000"/>
        <rFont val="Arial"/>
        <charset val="134"/>
      </rPr>
      <t>x</t>
    </r>
    <r>
      <rPr>
        <vertAlign val="subscript"/>
        <sz val="10"/>
        <color rgb="FF000000"/>
        <rFont val="Arial"/>
        <charset val="134"/>
      </rPr>
      <t>i</t>
    </r>
    <r>
      <rPr>
        <sz val="10"/>
        <color rgb="FF000000"/>
        <rFont val="Arial"/>
        <charset val="134"/>
      </rPr>
      <t>,b</t>
    </r>
    <r>
      <rPr>
        <vertAlign val="subscript"/>
        <sz val="10"/>
        <color rgb="FF000000"/>
        <rFont val="Arial"/>
        <charset val="134"/>
      </rPr>
      <t>i</t>
    </r>
  </si>
  <si>
    <t>j</t>
  </si>
  <si>
    <r>
      <rPr>
        <sz val="10"/>
        <color rgb="FF000000"/>
        <rFont val="Arial"/>
        <charset val="134"/>
      </rPr>
      <t>molar mass M</t>
    </r>
    <r>
      <rPr>
        <vertAlign val="subscript"/>
        <sz val="10"/>
        <color indexed="8"/>
        <rFont val="Arial"/>
        <charset val="134"/>
      </rPr>
      <t>j</t>
    </r>
    <r>
      <rPr>
        <sz val="10"/>
        <color indexed="8"/>
        <rFont val="Arial"/>
        <charset val="134"/>
      </rPr>
      <t xml:space="preserve"> kg·kmol</t>
    </r>
    <r>
      <rPr>
        <vertAlign val="superscript"/>
        <sz val="10"/>
        <color indexed="8"/>
        <rFont val="Arial"/>
        <charset val="134"/>
      </rPr>
      <t xml:space="preserve">-1 </t>
    </r>
  </si>
  <si>
    <r>
      <rPr>
        <sz val="10"/>
        <color rgb="FF000000"/>
        <rFont val="Arial"/>
        <charset val="134"/>
      </rPr>
      <t>u(M</t>
    </r>
    <r>
      <rPr>
        <vertAlign val="subscript"/>
        <sz val="10"/>
        <color indexed="8"/>
        <rFont val="Arial"/>
        <charset val="134"/>
      </rPr>
      <t>j</t>
    </r>
    <r>
      <rPr>
        <sz val="10"/>
        <color indexed="8"/>
        <rFont val="Arial"/>
        <charset val="134"/>
      </rPr>
      <t>)</t>
    </r>
    <r>
      <rPr>
        <vertAlign val="subscript"/>
        <sz val="10"/>
        <color indexed="8"/>
        <rFont val="Arial"/>
        <charset val="134"/>
      </rPr>
      <t xml:space="preserve"> </t>
    </r>
    <r>
      <rPr>
        <sz val="10"/>
        <color indexed="8"/>
        <rFont val="Arial"/>
        <charset val="134"/>
      </rPr>
      <t>kg·kmol</t>
    </r>
    <r>
      <rPr>
        <vertAlign val="superscript"/>
        <sz val="10"/>
        <color indexed="8"/>
        <rFont val="Arial"/>
        <charset val="134"/>
      </rPr>
      <t xml:space="preserve">-1 </t>
    </r>
  </si>
  <si>
    <r>
      <rPr>
        <sz val="10"/>
        <color rgb="FF000000"/>
        <rFont val="Arial"/>
        <charset val="134"/>
      </rPr>
      <t>a</t>
    </r>
    <r>
      <rPr>
        <vertAlign val="subscript"/>
        <sz val="10"/>
        <color indexed="8"/>
        <rFont val="Arial"/>
        <charset val="134"/>
      </rPr>
      <t>j</t>
    </r>
  </si>
  <si>
    <r>
      <rPr>
        <sz val="10"/>
        <color rgb="FF000000"/>
        <rFont val="Arial"/>
        <charset val="134"/>
      </rPr>
      <t>b</t>
    </r>
    <r>
      <rPr>
        <vertAlign val="subscript"/>
        <sz val="10"/>
        <color indexed="8"/>
        <rFont val="Arial"/>
        <charset val="134"/>
      </rPr>
      <t>j</t>
    </r>
  </si>
  <si>
    <r>
      <rPr>
        <sz val="10"/>
        <color rgb="FF000000"/>
        <rFont val="Arial"/>
        <charset val="134"/>
      </rPr>
      <t>c</t>
    </r>
    <r>
      <rPr>
        <vertAlign val="subscript"/>
        <sz val="10"/>
        <color indexed="8"/>
        <rFont val="Arial"/>
        <charset val="134"/>
      </rPr>
      <t>j</t>
    </r>
  </si>
  <si>
    <r>
      <rPr>
        <sz val="10"/>
        <color rgb="FF000000"/>
        <rFont val="Arial"/>
        <charset val="134"/>
      </rPr>
      <t>d</t>
    </r>
    <r>
      <rPr>
        <vertAlign val="subscript"/>
        <sz val="10"/>
        <color indexed="8"/>
        <rFont val="Arial"/>
        <charset val="134"/>
      </rPr>
      <t>j</t>
    </r>
  </si>
  <si>
    <r>
      <rPr>
        <sz val="10"/>
        <color rgb="FF000000"/>
        <rFont val="Arial"/>
        <charset val="134"/>
      </rPr>
      <t>e</t>
    </r>
    <r>
      <rPr>
        <vertAlign val="subscript"/>
        <sz val="10"/>
        <color indexed="8"/>
        <rFont val="Arial"/>
        <charset val="134"/>
      </rPr>
      <t>j</t>
    </r>
  </si>
  <si>
    <t>0 °C</t>
  </si>
  <si>
    <t>15 °C</t>
  </si>
  <si>
    <t>15,55 °C</t>
  </si>
  <si>
    <t>20 °C</t>
  </si>
  <si>
    <r>
      <rPr>
        <sz val="10"/>
        <color rgb="FF000000"/>
        <rFont val="Arial"/>
        <charset val="134"/>
      </rPr>
      <t>u(s</t>
    </r>
    <r>
      <rPr>
        <vertAlign val="subscript"/>
        <sz val="10"/>
        <color indexed="8"/>
        <rFont val="Arial"/>
        <charset val="134"/>
      </rPr>
      <t>j</t>
    </r>
    <r>
      <rPr>
        <sz val="10"/>
        <color indexed="8"/>
        <rFont val="Arial"/>
        <charset val="134"/>
      </rPr>
      <t>)</t>
    </r>
  </si>
  <si>
    <t>25 °C</t>
  </si>
  <si>
    <t>u(Hc)</t>
  </si>
  <si>
    <t>A</t>
  </si>
  <si>
    <t>u(A)</t>
  </si>
  <si>
    <r>
      <rPr>
        <sz val="10"/>
        <color rgb="FF000000"/>
        <rFont val="Arial"/>
        <charset val="134"/>
      </rPr>
      <t>u</t>
    </r>
    <r>
      <rPr>
        <vertAlign val="superscript"/>
        <sz val="10"/>
        <color indexed="8"/>
        <rFont val="Arial"/>
        <charset val="134"/>
      </rPr>
      <t>2</t>
    </r>
    <r>
      <rPr>
        <sz val="10"/>
        <color rgb="FF000000"/>
        <rFont val="Arial"/>
        <charset val="134"/>
      </rPr>
      <t>(A)</t>
    </r>
  </si>
  <si>
    <t xml:space="preserve"> methane</t>
  </si>
  <si>
    <t xml:space="preserve"> ethane</t>
  </si>
  <si>
    <t>carbon</t>
  </si>
  <si>
    <t xml:space="preserve"> propane</t>
  </si>
  <si>
    <t>hydrogen</t>
  </si>
  <si>
    <t xml:space="preserve"> n‑butane</t>
  </si>
  <si>
    <t>nitrogen</t>
  </si>
  <si>
    <t xml:space="preserve"> 2‑methylpropane</t>
  </si>
  <si>
    <t>oxygen</t>
  </si>
  <si>
    <t xml:space="preserve"> n‑pentane</t>
  </si>
  <si>
    <t>sulfur</t>
  </si>
  <si>
    <t xml:space="preserve"> 2‑methylbutane</t>
  </si>
  <si>
    <t>helium</t>
  </si>
  <si>
    <t xml:space="preserve"> 2,2‑dimethylpropane</t>
  </si>
  <si>
    <t>neon</t>
  </si>
  <si>
    <t xml:space="preserve"> n‑hexane</t>
  </si>
  <si>
    <t>argon</t>
  </si>
  <si>
    <t xml:space="preserve"> 2‑methylpentane</t>
  </si>
  <si>
    <t xml:space="preserve"> 3‑methylpentane</t>
  </si>
  <si>
    <t xml:space="preserve"> 2,2‑dimethylbutane</t>
  </si>
  <si>
    <t xml:space="preserve"> 2,3‑dimethylbutane</t>
  </si>
  <si>
    <t xml:space="preserve"> n‑heptane</t>
  </si>
  <si>
    <t xml:space="preserve"> n‑octane</t>
  </si>
  <si>
    <t xml:space="preserve"> n‑nonane</t>
  </si>
  <si>
    <t xml:space="preserve"> n‑decane</t>
  </si>
  <si>
    <t xml:space="preserve"> ethene</t>
  </si>
  <si>
    <t xml:space="preserve"> propene</t>
  </si>
  <si>
    <t xml:space="preserve"> 1‑butene</t>
  </si>
  <si>
    <t xml:space="preserve"> cis‑2‑butene</t>
  </si>
  <si>
    <t xml:space="preserve"> trans‑2‑butene</t>
  </si>
  <si>
    <t xml:space="preserve"> 2‑methylpropene</t>
  </si>
  <si>
    <t>1‑pentene</t>
  </si>
  <si>
    <t>propadiene</t>
  </si>
  <si>
    <t xml:space="preserve"> 1,2‑butadiene</t>
  </si>
  <si>
    <t xml:space="preserve"> 1,3‑butadiene</t>
  </si>
  <si>
    <t xml:space="preserve"> ethyne</t>
  </si>
  <si>
    <t xml:space="preserve"> cyclopentane</t>
  </si>
  <si>
    <t xml:space="preserve"> methylcyclopentane</t>
  </si>
  <si>
    <t xml:space="preserve"> ethylcyclopentane</t>
  </si>
  <si>
    <t xml:space="preserve"> cyclohexane</t>
  </si>
  <si>
    <t xml:space="preserve"> methylcyclohexane</t>
  </si>
  <si>
    <t xml:space="preserve"> ethylcyclohexane</t>
  </si>
  <si>
    <t xml:space="preserve"> benzene</t>
  </si>
  <si>
    <t xml:space="preserve"> toluene</t>
  </si>
  <si>
    <t xml:space="preserve"> ethylbenzene</t>
  </si>
  <si>
    <t xml:space="preserve"> o‑xylene</t>
  </si>
  <si>
    <t xml:space="preserve"> methanol</t>
  </si>
  <si>
    <t xml:space="preserve"> methanethiol</t>
  </si>
  <si>
    <t xml:space="preserve"> hydrogen</t>
  </si>
  <si>
    <t xml:space="preserve"> water</t>
  </si>
  <si>
    <t xml:space="preserve"> hydrogen sulfide</t>
  </si>
  <si>
    <t xml:space="preserve"> ammonia</t>
  </si>
  <si>
    <t xml:space="preserve"> hydrogen cyanide</t>
  </si>
  <si>
    <t xml:space="preserve"> carbon monoxide</t>
  </si>
  <si>
    <t xml:space="preserve"> carbonyl sulfide</t>
  </si>
  <si>
    <t xml:space="preserve"> carbon disulfide</t>
  </si>
  <si>
    <t xml:space="preserve"> helium</t>
  </si>
  <si>
    <t xml:space="preserve"> neon</t>
  </si>
  <si>
    <t xml:space="preserve"> argon</t>
  </si>
  <si>
    <t xml:space="preserve"> nitrogen</t>
  </si>
  <si>
    <t xml:space="preserve"> oxygen</t>
  </si>
  <si>
    <t xml:space="preserve"> carbon dioxide</t>
  </si>
  <si>
    <t xml:space="preserve"> sulfur dioxide</t>
  </si>
  <si>
    <t xml:space="preserve"> n-undecane</t>
  </si>
  <si>
    <t xml:space="preserve"> n-dodecane</t>
  </si>
  <si>
    <t xml:space="preserve"> n-tridecane</t>
  </si>
  <si>
    <t xml:space="preserve"> n-tetradecane</t>
  </si>
  <si>
    <t xml:space="preserve"> n-pentadecane</t>
  </si>
  <si>
    <t xml:space="preserve"> air</t>
  </si>
  <si>
    <r>
      <rPr>
        <sz val="10"/>
        <color rgb="FF000000"/>
        <rFont val="Arial"/>
        <charset val="134"/>
      </rPr>
      <t>r(x</t>
    </r>
    <r>
      <rPr>
        <vertAlign val="subscript"/>
        <sz val="10"/>
        <color indexed="8"/>
        <rFont val="Arial"/>
        <charset val="134"/>
      </rPr>
      <t>i</t>
    </r>
    <r>
      <rPr>
        <sz val="10"/>
        <color rgb="FF000000"/>
        <rFont val="Arial"/>
        <charset val="134"/>
      </rPr>
      <t>,x</t>
    </r>
    <r>
      <rPr>
        <vertAlign val="subscript"/>
        <sz val="10"/>
        <color indexed="8"/>
        <rFont val="Arial"/>
        <charset val="134"/>
      </rPr>
      <t>j</t>
    </r>
    <r>
      <rPr>
        <sz val="10"/>
        <color rgb="FF000000"/>
        <rFont val="Arial"/>
        <charset val="134"/>
      </rPr>
      <t>)</t>
    </r>
  </si>
  <si>
    <t>identity matrix:</t>
  </si>
  <si>
    <r>
      <rPr>
        <sz val="10"/>
        <color rgb="FF000000"/>
        <rFont val="Arial"/>
        <charset val="134"/>
      </rPr>
      <t>r(M</t>
    </r>
    <r>
      <rPr>
        <vertAlign val="subscript"/>
        <sz val="10"/>
        <color indexed="8"/>
        <rFont val="Arial"/>
        <charset val="134"/>
      </rPr>
      <t>i</t>
    </r>
    <r>
      <rPr>
        <sz val="10"/>
        <color rgb="FF000000"/>
        <rFont val="Arial"/>
        <charset val="134"/>
      </rPr>
      <t>,M</t>
    </r>
    <r>
      <rPr>
        <vertAlign val="subscript"/>
        <sz val="10"/>
        <color indexed="8"/>
        <rFont val="Arial"/>
        <charset val="134"/>
      </rPr>
      <t>j</t>
    </r>
    <r>
      <rPr>
        <sz val="10"/>
        <color rgb="FF000000"/>
        <rFont val="Arial"/>
        <charset val="134"/>
      </rPr>
      <t>)</t>
    </r>
  </si>
  <si>
    <r>
      <rPr>
        <sz val="10"/>
        <color rgb="FF000000"/>
        <rFont val="Arial"/>
        <charset val="134"/>
      </rPr>
      <t>r(M</t>
    </r>
    <r>
      <rPr>
        <vertAlign val="subscript"/>
        <sz val="10"/>
        <color indexed="8"/>
        <rFont val="Arial"/>
        <charset val="134"/>
      </rPr>
      <t>i</t>
    </r>
    <r>
      <rPr>
        <sz val="10"/>
        <color rgb="FF000000"/>
        <rFont val="Arial"/>
        <charset val="134"/>
      </rPr>
      <t>,M</t>
    </r>
    <r>
      <rPr>
        <vertAlign val="subscript"/>
        <sz val="10"/>
        <color indexed="8"/>
        <rFont val="Arial"/>
        <charset val="134"/>
      </rPr>
      <t>j</t>
    </r>
    <r>
      <rPr>
        <sz val="10"/>
        <color rgb="FF000000"/>
        <rFont val="Arial"/>
        <charset val="134"/>
      </rPr>
      <t>):</t>
    </r>
  </si>
  <si>
    <t>Auxilary data</t>
  </si>
  <si>
    <t>index(combustion)</t>
  </si>
  <si>
    <t>index(metering)</t>
  </si>
  <si>
    <t>T(combustion)</t>
  </si>
  <si>
    <t>T(metering)</t>
  </si>
  <si>
    <t>P (kPa)</t>
  </si>
  <si>
    <t>R (J/mol.K)</t>
  </si>
  <si>
    <t>Mair</t>
  </si>
  <si>
    <t>Zair</t>
  </si>
  <si>
    <t>R.T/P</t>
  </si>
  <si>
    <t>L (kJ/mol)</t>
  </si>
  <si>
    <t>L</t>
  </si>
</sst>
</file>

<file path=xl/styles.xml><?xml version="1.0" encoding="utf-8"?>
<styleSheet xmlns="http://schemas.openxmlformats.org/spreadsheetml/2006/main">
  <numFmts count="12">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0000"/>
    <numFmt numFmtId="177" formatCode="0.0000"/>
    <numFmt numFmtId="178" formatCode="0.0000000"/>
    <numFmt numFmtId="179" formatCode="0.00000000"/>
    <numFmt numFmtId="180" formatCode="0.000000000000"/>
    <numFmt numFmtId="181" formatCode="0.00000"/>
    <numFmt numFmtId="182" formatCode="0.0"/>
    <numFmt numFmtId="183" formatCode="mmm/yyyy"/>
  </numFmts>
  <fonts count="39">
    <font>
      <sz val="10"/>
      <name val="Arial"/>
      <charset val="134"/>
    </font>
    <font>
      <sz val="10"/>
      <color rgb="FF000000"/>
      <name val="Arial"/>
      <charset val="134"/>
    </font>
    <font>
      <sz val="10"/>
      <color rgb="FF7F7F7F"/>
      <name val="Arial"/>
      <charset val="134"/>
    </font>
    <font>
      <sz val="10"/>
      <color rgb="FF0070C0"/>
      <name val="Arial"/>
      <charset val="134"/>
    </font>
    <font>
      <sz val="10"/>
      <color rgb="FFFF0000"/>
      <name val="Arial"/>
      <charset val="134"/>
    </font>
    <font>
      <i/>
      <sz val="10"/>
      <color rgb="FF000000"/>
      <name val="Arial"/>
      <charset val="134"/>
    </font>
    <font>
      <i/>
      <sz val="10"/>
      <color rgb="FFF79544"/>
      <name val="Arial"/>
      <charset val="134"/>
    </font>
    <font>
      <sz val="10"/>
      <color rgb="FF000000"/>
      <name val="Calibri"/>
      <charset val="134"/>
    </font>
    <font>
      <sz val="10"/>
      <color rgb="FFBFBFBF"/>
      <name val="Arial"/>
      <charset val="134"/>
    </font>
    <font>
      <sz val="10"/>
      <name val="宋体"/>
      <charset val="134"/>
    </font>
    <font>
      <sz val="10"/>
      <color rgb="FF000000"/>
      <name val="宋体"/>
      <charset val="134"/>
    </font>
    <font>
      <b/>
      <sz val="10"/>
      <name val="Arial"/>
      <charset val="134"/>
    </font>
    <font>
      <sz val="11"/>
      <color theme="1"/>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vertAlign val="subscript"/>
      <sz val="10"/>
      <color indexed="8"/>
      <name val="Arial"/>
      <charset val="134"/>
    </font>
    <font>
      <sz val="10"/>
      <color indexed="8"/>
      <name val="Arial"/>
      <charset val="134"/>
    </font>
    <font>
      <vertAlign val="superscript"/>
      <sz val="10"/>
      <color indexed="8"/>
      <name val="Arial"/>
      <charset val="134"/>
    </font>
    <font>
      <vertAlign val="subscript"/>
      <sz val="10"/>
      <color rgb="FF000000"/>
      <name val="Arial"/>
      <charset val="134"/>
    </font>
    <font>
      <vertAlign val="superscript"/>
      <sz val="10"/>
      <color rgb="FF000000"/>
      <name val="Arial"/>
      <charset val="134"/>
    </font>
    <font>
      <b/>
      <sz val="9"/>
      <name val="宋体"/>
      <charset val="134"/>
    </font>
    <font>
      <sz val="9"/>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5" borderId="0" applyNumberFormat="0" applyBorder="0" applyAlignment="0" applyProtection="0">
      <alignment vertical="center"/>
    </xf>
    <xf numFmtId="0" fontId="18" fillId="9" borderId="1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2" borderId="0" applyNumberFormat="0" applyBorder="0" applyAlignment="0" applyProtection="0">
      <alignment vertical="center"/>
    </xf>
    <xf numFmtId="0" fontId="17" fillId="7" borderId="0" applyNumberFormat="0" applyBorder="0" applyAlignment="0" applyProtection="0">
      <alignment vertical="center"/>
    </xf>
    <xf numFmtId="43" fontId="12" fillId="0" borderId="0" applyFont="0" applyFill="0" applyBorder="0" applyAlignment="0" applyProtection="0">
      <alignment vertical="center"/>
    </xf>
    <xf numFmtId="0" fontId="14" fillId="4" borderId="0" applyNumberFormat="0" applyBorder="0" applyAlignment="0" applyProtection="0">
      <alignment vertical="center"/>
    </xf>
    <xf numFmtId="0" fontId="15"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13" borderId="15" applyNumberFormat="0" applyFont="0" applyAlignment="0" applyProtection="0">
      <alignment vertical="center"/>
    </xf>
    <xf numFmtId="0" fontId="14" fillId="14"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9" applyNumberFormat="0" applyFill="0" applyAlignment="0" applyProtection="0">
      <alignment vertical="center"/>
    </xf>
    <xf numFmtId="0" fontId="28" fillId="0" borderId="19" applyNumberFormat="0" applyFill="0" applyAlignment="0" applyProtection="0">
      <alignment vertical="center"/>
    </xf>
    <xf numFmtId="0" fontId="14" fillId="18" borderId="0" applyNumberFormat="0" applyBorder="0" applyAlignment="0" applyProtection="0">
      <alignment vertical="center"/>
    </xf>
    <xf numFmtId="0" fontId="24" fillId="0" borderId="17" applyNumberFormat="0" applyFill="0" applyAlignment="0" applyProtection="0">
      <alignment vertical="center"/>
    </xf>
    <xf numFmtId="0" fontId="14" fillId="20" borderId="0" applyNumberFormat="0" applyBorder="0" applyAlignment="0" applyProtection="0">
      <alignment vertical="center"/>
    </xf>
    <xf numFmtId="0" fontId="22" fillId="12" borderId="16" applyNumberFormat="0" applyAlignment="0" applyProtection="0">
      <alignment vertical="center"/>
    </xf>
    <xf numFmtId="0" fontId="20" fillId="12" borderId="14" applyNumberFormat="0" applyAlignment="0" applyProtection="0">
      <alignment vertical="center"/>
    </xf>
    <xf numFmtId="0" fontId="16" fillId="6" borderId="13" applyNumberFormat="0" applyAlignment="0" applyProtection="0">
      <alignment vertical="center"/>
    </xf>
    <xf numFmtId="0" fontId="13" fillId="19" borderId="0" applyNumberFormat="0" applyBorder="0" applyAlignment="0" applyProtection="0">
      <alignment vertical="center"/>
    </xf>
    <xf numFmtId="0" fontId="14" fillId="8" borderId="0" applyNumberFormat="0" applyBorder="0" applyAlignment="0" applyProtection="0">
      <alignment vertical="center"/>
    </xf>
    <xf numFmtId="0" fontId="31" fillId="0" borderId="20" applyNumberFormat="0" applyFill="0" applyAlignment="0" applyProtection="0">
      <alignment vertical="center"/>
    </xf>
    <xf numFmtId="0" fontId="27" fillId="0" borderId="18" applyNumberFormat="0" applyFill="0" applyAlignment="0" applyProtection="0">
      <alignment vertical="center"/>
    </xf>
    <xf numFmtId="0" fontId="25" fillId="17" borderId="0" applyNumberFormat="0" applyBorder="0" applyAlignment="0" applyProtection="0">
      <alignment vertical="center"/>
    </xf>
    <xf numFmtId="0" fontId="30" fillId="23" borderId="0" applyNumberFormat="0" applyBorder="0" applyAlignment="0" applyProtection="0">
      <alignment vertical="center"/>
    </xf>
    <xf numFmtId="0" fontId="13" fillId="25" borderId="0" applyNumberFormat="0" applyBorder="0" applyAlignment="0" applyProtection="0">
      <alignment vertical="center"/>
    </xf>
    <xf numFmtId="0" fontId="14" fillId="22" borderId="0" applyNumberFormat="0" applyBorder="0" applyAlignment="0" applyProtection="0">
      <alignment vertical="center"/>
    </xf>
    <xf numFmtId="0" fontId="13" fillId="16"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4" fillId="27" borderId="0" applyNumberFormat="0" applyBorder="0" applyAlignment="0" applyProtection="0">
      <alignment vertical="center"/>
    </xf>
    <xf numFmtId="0" fontId="14" fillId="10"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30" borderId="0" applyNumberFormat="0" applyBorder="0" applyAlignment="0" applyProtection="0">
      <alignment vertical="center"/>
    </xf>
    <xf numFmtId="0" fontId="14" fillId="26" borderId="0" applyNumberFormat="0" applyBorder="0" applyAlignment="0" applyProtection="0">
      <alignment vertical="center"/>
    </xf>
    <xf numFmtId="0" fontId="14" fillId="3" borderId="0" applyNumberFormat="0" applyBorder="0" applyAlignment="0" applyProtection="0">
      <alignment vertical="center"/>
    </xf>
    <xf numFmtId="0" fontId="13" fillId="28" borderId="0" applyNumberFormat="0" applyBorder="0" applyAlignment="0" applyProtection="0">
      <alignment vertical="center"/>
    </xf>
    <xf numFmtId="0" fontId="14" fillId="24" borderId="0" applyNumberFormat="0" applyBorder="0" applyAlignment="0" applyProtection="0">
      <alignment vertical="center"/>
    </xf>
  </cellStyleXfs>
  <cellXfs count="119">
    <xf numFmtId="0" fontId="0" fillId="0" borderId="0" xfId="0">
      <alignment vertical="center"/>
    </xf>
    <xf numFmtId="0" fontId="1" fillId="0" borderId="0" xfId="0" applyFont="1" applyAlignment="1">
      <alignment horizontal="right"/>
    </xf>
    <xf numFmtId="49" fontId="0" fillId="0" borderId="0" xfId="0" applyNumberFormat="1" applyFont="1" applyAlignment="1"/>
    <xf numFmtId="177" fontId="1" fillId="0" borderId="0" xfId="0" applyNumberFormat="1" applyFont="1" applyAlignment="1"/>
    <xf numFmtId="176" fontId="1" fillId="0" borderId="0" xfId="0" applyNumberFormat="1" applyFont="1" applyAlignment="1"/>
    <xf numFmtId="178" fontId="0" fillId="0" borderId="0" xfId="0" applyNumberFormat="1" applyFont="1" applyFill="1" applyAlignment="1"/>
    <xf numFmtId="179" fontId="0" fillId="0" borderId="0" xfId="0" applyNumberFormat="1" applyFont="1" applyFill="1" applyAlignment="1"/>
    <xf numFmtId="176" fontId="0" fillId="0" borderId="0" xfId="0" applyNumberFormat="1" applyFont="1" applyFill="1" applyAlignment="1"/>
    <xf numFmtId="178" fontId="1" fillId="0" borderId="0" xfId="0" applyNumberFormat="1" applyFont="1" applyFill="1" applyBorder="1" applyAlignment="1"/>
    <xf numFmtId="0" fontId="1" fillId="0" borderId="0" xfId="0" applyFont="1" applyFill="1" applyBorder="1" applyAlignment="1"/>
    <xf numFmtId="0" fontId="2" fillId="0" borderId="0" xfId="0" applyFont="1" applyAlignment="1"/>
    <xf numFmtId="0" fontId="1" fillId="0" borderId="1" xfId="0" applyFont="1" applyBorder="1" applyAlignment="1"/>
    <xf numFmtId="0" fontId="1" fillId="0" borderId="2" xfId="0" applyFont="1" applyBorder="1" applyAlignment="1"/>
    <xf numFmtId="0" fontId="1" fillId="0" borderId="3" xfId="0" applyFont="1" applyBorder="1" applyAlignment="1"/>
    <xf numFmtId="0" fontId="1" fillId="0" borderId="0" xfId="0" applyFont="1" applyBorder="1" applyAlignment="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7" xfId="0" applyFont="1" applyBorder="1" applyAlignment="1"/>
    <xf numFmtId="0" fontId="1" fillId="0" borderId="8" xfId="0" applyFont="1" applyBorder="1" applyAlignment="1"/>
    <xf numFmtId="0" fontId="3" fillId="0" borderId="1" xfId="0" applyFont="1" applyBorder="1" applyAlignment="1"/>
    <xf numFmtId="0" fontId="3" fillId="0" borderId="2" xfId="0" applyFont="1" applyBorder="1" applyAlignment="1"/>
    <xf numFmtId="0" fontId="3" fillId="0" borderId="3" xfId="0" applyFont="1" applyBorder="1" applyAlignment="1"/>
    <xf numFmtId="0" fontId="3" fillId="0" borderId="0" xfId="0" applyFont="1" applyBorder="1" applyAlignment="1"/>
    <xf numFmtId="0" fontId="3" fillId="0" borderId="4" xfId="0" applyFont="1" applyBorder="1" applyAlignment="1"/>
    <xf numFmtId="0" fontId="3" fillId="0" borderId="5" xfId="0" applyFont="1" applyBorder="1" applyAlignment="1"/>
    <xf numFmtId="0" fontId="3" fillId="0" borderId="6" xfId="0" applyFont="1" applyBorder="1" applyAlignment="1"/>
    <xf numFmtId="0" fontId="3" fillId="0" borderId="7" xfId="0" applyFont="1" applyBorder="1" applyAlignment="1"/>
    <xf numFmtId="0" fontId="3" fillId="0" borderId="8" xfId="0" applyFont="1" applyBorder="1" applyAlignment="1"/>
    <xf numFmtId="0" fontId="1" fillId="0" borderId="0" xfId="0" applyFont="1" applyBorder="1" applyAlignment="1">
      <alignment horizontal="right" vertical="center"/>
    </xf>
    <xf numFmtId="0" fontId="1" fillId="0" borderId="0" xfId="0" applyFont="1" applyBorder="1">
      <alignment vertical="center"/>
    </xf>
    <xf numFmtId="0" fontId="1" fillId="0" borderId="0" xfId="0" applyNumberFormat="1" applyFont="1" applyBorder="1">
      <alignment vertical="center"/>
    </xf>
    <xf numFmtId="0" fontId="4" fillId="0" borderId="0" xfId="0" applyFont="1" applyBorder="1">
      <alignment vertical="center"/>
    </xf>
    <xf numFmtId="0" fontId="5" fillId="0" borderId="0" xfId="0" applyFont="1" applyFill="1" applyBorder="1" applyAlignment="1"/>
    <xf numFmtId="0" fontId="5" fillId="0" borderId="0" xfId="0" applyFont="1" applyBorder="1" applyAlignment="1"/>
    <xf numFmtId="0" fontId="1" fillId="0" borderId="0" xfId="0" applyFont="1" applyBorder="1" applyAlignment="1">
      <alignment horizontal="right"/>
    </xf>
    <xf numFmtId="0" fontId="1" fillId="0" borderId="0" xfId="0" applyNumberFormat="1" applyFont="1" applyBorder="1" applyAlignment="1"/>
    <xf numFmtId="0" fontId="0" fillId="0" borderId="0" xfId="0" applyNumberFormat="1" applyFont="1" applyBorder="1" applyAlignment="1"/>
    <xf numFmtId="0" fontId="5" fillId="0" borderId="0" xfId="0" applyNumberFormat="1" applyFont="1" applyBorder="1" applyAlignment="1"/>
    <xf numFmtId="0" fontId="1" fillId="0" borderId="9" xfId="0" applyFont="1" applyBorder="1" applyAlignment="1">
      <alignment horizontal="right"/>
    </xf>
    <xf numFmtId="0" fontId="1" fillId="0" borderId="9" xfId="0" applyFont="1" applyFill="1" applyBorder="1" applyAlignment="1">
      <alignment horizontal="right"/>
    </xf>
    <xf numFmtId="0" fontId="1" fillId="0" borderId="10" xfId="0" applyFont="1" applyBorder="1" applyAlignment="1"/>
    <xf numFmtId="0" fontId="1" fillId="0" borderId="9" xfId="0" applyFont="1" applyFill="1" applyBorder="1" applyAlignment="1"/>
    <xf numFmtId="178" fontId="1" fillId="0" borderId="9" xfId="0" applyNumberFormat="1" applyFont="1" applyFill="1" applyBorder="1" applyAlignment="1"/>
    <xf numFmtId="180" fontId="1" fillId="0" borderId="9" xfId="0" applyNumberFormat="1" applyFont="1" applyBorder="1" applyAlignment="1"/>
    <xf numFmtId="0" fontId="1" fillId="0" borderId="10" xfId="0" applyFont="1" applyFill="1" applyBorder="1" applyAlignment="1"/>
    <xf numFmtId="178" fontId="1" fillId="0" borderId="10" xfId="0" applyNumberFormat="1" applyFont="1" applyFill="1" applyBorder="1" applyAlignment="1"/>
    <xf numFmtId="180" fontId="1" fillId="0" borderId="10" xfId="0" applyNumberFormat="1" applyFont="1" applyBorder="1" applyAlignment="1"/>
    <xf numFmtId="180" fontId="1" fillId="0" borderId="10" xfId="0" applyNumberFormat="1" applyFont="1" applyFill="1" applyBorder="1" applyAlignment="1"/>
    <xf numFmtId="0" fontId="1" fillId="0" borderId="11" xfId="0" applyFont="1" applyFill="1" applyBorder="1" applyAlignment="1"/>
    <xf numFmtId="178" fontId="1" fillId="0" borderId="11" xfId="0" applyNumberFormat="1" applyFont="1" applyFill="1" applyBorder="1" applyAlignment="1"/>
    <xf numFmtId="180" fontId="1" fillId="0" borderId="11" xfId="0" applyNumberFormat="1" applyFont="1" applyFill="1" applyBorder="1" applyAlignment="1"/>
    <xf numFmtId="181" fontId="6" fillId="0" borderId="0" xfId="0" applyNumberFormat="1" applyFont="1" applyAlignment="1"/>
    <xf numFmtId="0" fontId="6" fillId="0" borderId="0" xfId="0" applyFont="1" applyAlignment="1"/>
    <xf numFmtId="0" fontId="1" fillId="0" borderId="11" xfId="0" applyFont="1" applyBorder="1" applyAlignment="1">
      <alignment horizontal="right"/>
    </xf>
    <xf numFmtId="0" fontId="1" fillId="0" borderId="10" xfId="0" applyFont="1" applyBorder="1" applyAlignment="1">
      <alignment horizontal="right"/>
    </xf>
    <xf numFmtId="0" fontId="1" fillId="0" borderId="11" xfId="0" applyFont="1" applyBorder="1" applyAlignment="1"/>
    <xf numFmtId="176" fontId="1" fillId="0" borderId="1" xfId="0" applyNumberFormat="1" applyFont="1" applyBorder="1" applyAlignment="1"/>
    <xf numFmtId="176" fontId="1" fillId="0" borderId="9" xfId="0" applyNumberFormat="1" applyFont="1" applyBorder="1" applyAlignment="1"/>
    <xf numFmtId="176" fontId="1" fillId="0" borderId="3" xfId="0" applyNumberFormat="1" applyFont="1" applyBorder="1" applyAlignment="1"/>
    <xf numFmtId="176" fontId="1" fillId="0" borderId="10" xfId="0" applyNumberFormat="1" applyFont="1" applyBorder="1" applyAlignment="1"/>
    <xf numFmtId="176" fontId="6" fillId="0" borderId="0" xfId="0" applyNumberFormat="1" applyFont="1" applyAlignment="1"/>
    <xf numFmtId="176" fontId="1" fillId="0" borderId="4" xfId="0" applyNumberFormat="1" applyFont="1" applyBorder="1" applyAlignment="1"/>
    <xf numFmtId="176" fontId="1" fillId="0" borderId="5" xfId="0" applyNumberFormat="1" applyFont="1" applyBorder="1" applyAlignment="1"/>
    <xf numFmtId="179" fontId="1" fillId="0" borderId="9" xfId="0" applyNumberFormat="1" applyFont="1" applyBorder="1" applyAlignment="1"/>
    <xf numFmtId="0" fontId="1" fillId="0" borderId="9" xfId="0" applyFont="1" applyBorder="1" applyAlignment="1"/>
    <xf numFmtId="179" fontId="1" fillId="0" borderId="10" xfId="0" applyNumberFormat="1" applyFont="1" applyBorder="1" applyAlignment="1"/>
    <xf numFmtId="176" fontId="1" fillId="0" borderId="6" xfId="0" applyNumberFormat="1" applyFont="1" applyBorder="1" applyAlignment="1"/>
    <xf numFmtId="176" fontId="1" fillId="0" borderId="11" xfId="0" applyNumberFormat="1" applyFont="1" applyBorder="1" applyAlignment="1"/>
    <xf numFmtId="176" fontId="1" fillId="0" borderId="8" xfId="0" applyNumberFormat="1" applyFont="1" applyBorder="1" applyAlignment="1"/>
    <xf numFmtId="179" fontId="1" fillId="0" borderId="11" xfId="0" applyNumberFormat="1" applyFont="1" applyBorder="1" applyAlignment="1"/>
    <xf numFmtId="0" fontId="0" fillId="0" borderId="0" xfId="0" applyFont="1" applyAlignment="1"/>
    <xf numFmtId="0" fontId="0" fillId="0" borderId="0" xfId="0" applyFont="1" applyBorder="1" applyAlignment="1">
      <alignment horizontal="center"/>
    </xf>
    <xf numFmtId="0" fontId="0" fillId="0" borderId="0" xfId="0" applyFont="1" applyBorder="1" applyAlignment="1"/>
    <xf numFmtId="176" fontId="0" fillId="0" borderId="0" xfId="0" applyNumberFormat="1" applyFont="1" applyBorder="1" applyAlignment="1"/>
    <xf numFmtId="178" fontId="0" fillId="0" borderId="0" xfId="0" applyNumberFormat="1" applyFont="1" applyBorder="1" applyAlignment="1"/>
    <xf numFmtId="0" fontId="0" fillId="0" borderId="0" xfId="0" applyFont="1" applyAlignment="1">
      <alignment horizontal="center"/>
    </xf>
    <xf numFmtId="0" fontId="1" fillId="0" borderId="0" xfId="0" applyFont="1" applyAlignment="1">
      <alignment horizontal="center"/>
    </xf>
    <xf numFmtId="176" fontId="0" fillId="0" borderId="0" xfId="0" applyNumberFormat="1" applyFont="1" applyAlignment="1"/>
    <xf numFmtId="0" fontId="3" fillId="0" borderId="0" xfId="0" applyFont="1" applyAlignment="1"/>
    <xf numFmtId="176" fontId="3" fillId="0" borderId="9" xfId="0" applyNumberFormat="1" applyFont="1" applyBorder="1" applyAlignment="1"/>
    <xf numFmtId="178" fontId="3" fillId="0" borderId="9" xfId="0" applyNumberFormat="1" applyFont="1" applyBorder="1" applyAlignment="1"/>
    <xf numFmtId="176" fontId="3" fillId="0" borderId="10" xfId="0" applyNumberFormat="1" applyFont="1" applyBorder="1" applyAlignment="1"/>
    <xf numFmtId="178" fontId="3" fillId="0" borderId="10" xfId="0" applyNumberFormat="1" applyFont="1" applyBorder="1" applyAlignment="1"/>
    <xf numFmtId="176" fontId="3" fillId="0" borderId="11" xfId="0" applyNumberFormat="1" applyFont="1" applyBorder="1" applyAlignment="1"/>
    <xf numFmtId="178" fontId="3" fillId="0" borderId="11" xfId="0" applyNumberFormat="1" applyFont="1" applyBorder="1" applyAlignment="1"/>
    <xf numFmtId="49" fontId="3" fillId="0" borderId="0" xfId="0" applyNumberFormat="1" applyFont="1" applyAlignment="1">
      <alignment horizontal="right"/>
    </xf>
    <xf numFmtId="0" fontId="7" fillId="0" borderId="0" xfId="0" applyFont="1" applyAlignment="1"/>
    <xf numFmtId="0" fontId="3" fillId="0" borderId="0" xfId="0" applyFont="1" applyAlignment="1">
      <alignment horizontal="right"/>
    </xf>
    <xf numFmtId="0" fontId="8" fillId="0" borderId="0" xfId="0" applyFont="1" applyAlignment="1"/>
    <xf numFmtId="0" fontId="9" fillId="0" borderId="0" xfId="0" applyFont="1">
      <alignment vertical="center"/>
    </xf>
    <xf numFmtId="176" fontId="2" fillId="0" borderId="0" xfId="0" applyNumberFormat="1" applyFont="1" applyAlignment="1"/>
    <xf numFmtId="0" fontId="0" fillId="0" borderId="9" xfId="0" applyFont="1" applyBorder="1" applyAlignment="1"/>
    <xf numFmtId="176" fontId="0" fillId="0" borderId="9" xfId="0" applyNumberFormat="1" applyFont="1" applyBorder="1" applyAlignment="1"/>
    <xf numFmtId="178" fontId="0" fillId="0" borderId="9" xfId="0" applyNumberFormat="1" applyFont="1" applyBorder="1" applyAlignment="1"/>
    <xf numFmtId="0" fontId="10" fillId="0" borderId="0" xfId="0" applyFont="1" applyAlignment="1"/>
    <xf numFmtId="178" fontId="1" fillId="0" borderId="12" xfId="0" applyNumberFormat="1" applyFont="1" applyBorder="1" applyAlignment="1"/>
    <xf numFmtId="0" fontId="0" fillId="0" borderId="10" xfId="0" applyFont="1" applyBorder="1" applyAlignment="1"/>
    <xf numFmtId="176" fontId="0" fillId="0" borderId="10" xfId="0" applyNumberFormat="1" applyFont="1" applyBorder="1" applyAlignment="1"/>
    <xf numFmtId="178" fontId="0" fillId="0" borderId="10" xfId="0" applyNumberFormat="1" applyFont="1" applyBorder="1" applyAlignment="1"/>
    <xf numFmtId="0" fontId="1" fillId="0" borderId="0" xfId="0" applyFont="1" applyBorder="1" applyAlignment="1">
      <alignment horizontal="center"/>
    </xf>
    <xf numFmtId="176" fontId="3" fillId="0" borderId="0" xfId="0" applyNumberFormat="1" applyFont="1" applyBorder="1" applyAlignment="1"/>
    <xf numFmtId="178" fontId="3" fillId="0" borderId="0" xfId="0" applyNumberFormat="1" applyFont="1" applyBorder="1" applyAlignment="1"/>
    <xf numFmtId="178" fontId="3" fillId="0" borderId="0" xfId="0" applyNumberFormat="1" applyFont="1" applyAlignment="1"/>
    <xf numFmtId="0" fontId="0" fillId="0" borderId="11" xfId="0" applyFont="1" applyBorder="1" applyAlignment="1"/>
    <xf numFmtId="176" fontId="0" fillId="0" borderId="11" xfId="0" applyNumberFormat="1" applyFont="1" applyBorder="1" applyAlignment="1"/>
    <xf numFmtId="178" fontId="0" fillId="0" borderId="11" xfId="0" applyNumberFormat="1" applyFont="1" applyBorder="1" applyAlignment="1"/>
    <xf numFmtId="0" fontId="1" fillId="0" borderId="0" xfId="0" applyFont="1" applyAlignment="1">
      <alignment wrapText="1"/>
    </xf>
    <xf numFmtId="0" fontId="11" fillId="0" borderId="0" xfId="0" applyFont="1" applyAlignment="1"/>
    <xf numFmtId="182" fontId="1" fillId="0" borderId="0" xfId="0" applyNumberFormat="1" applyFont="1" applyAlignment="1"/>
    <xf numFmtId="14" fontId="1" fillId="0" borderId="0" xfId="0" applyNumberFormat="1" applyFont="1" applyAlignment="1"/>
    <xf numFmtId="182" fontId="1" fillId="0" borderId="0" xfId="0" applyNumberFormat="1" applyFont="1" applyAlignment="1">
      <alignment vertical="top"/>
    </xf>
    <xf numFmtId="14" fontId="1" fillId="0" borderId="0" xfId="0" applyNumberFormat="1" applyFont="1" applyAlignment="1">
      <alignment vertical="top"/>
    </xf>
    <xf numFmtId="0" fontId="0" fillId="0" borderId="0" xfId="0" applyFont="1" applyAlignment="1">
      <alignment vertical="top" wrapText="1"/>
    </xf>
    <xf numFmtId="0" fontId="0" fillId="0" borderId="0" xfId="0" applyFont="1" applyAlignment="1">
      <alignment wrapText="1"/>
    </xf>
    <xf numFmtId="183" fontId="1" fillId="0" borderId="0" xfId="0" applyNumberFormat="1" applyFont="1" applyAlignment="1"/>
    <xf numFmtId="0" fontId="1" fillId="0" borderId="0" xfId="0" applyFont="1" applyAlignment="1"/>
    <xf numFmtId="0" fontId="1" fillId="0" borderId="0" xfId="0" applyFont="1" applyAlignment="1">
      <alignment vertical="top" wrapText="1"/>
    </xf>
    <xf numFmtId="182" fontId="1" fillId="0" borderId="0" xfId="0" applyNumberFormat="1" applyFont="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29"/>
  <sheetViews>
    <sheetView topLeftCell="A9" workbookViewId="0">
      <selection activeCell="D2" sqref="D2"/>
    </sheetView>
  </sheetViews>
  <sheetFormatPr defaultColWidth="9" defaultRowHeight="12.75" outlineLevelCol="3"/>
  <cols>
    <col min="2" max="2" width="7.88571428571429" customWidth="1"/>
    <col min="3" max="3" width="10.1047619047619" customWidth="1"/>
    <col min="4" max="4" width="131.885714285714" customWidth="1"/>
    <col min="258" max="258" width="7.88571428571429" customWidth="1"/>
    <col min="259" max="259" width="9.33333333333333" customWidth="1"/>
    <col min="260" max="260" width="127.666666666667" customWidth="1"/>
    <col min="514" max="514" width="7.88571428571429" customWidth="1"/>
    <col min="515" max="515" width="9.33333333333333" customWidth="1"/>
    <col min="516" max="516" width="127.666666666667" customWidth="1"/>
    <col min="770" max="770" width="7.88571428571429" customWidth="1"/>
    <col min="771" max="771" width="9.33333333333333" customWidth="1"/>
    <col min="772" max="772" width="127.666666666667" customWidth="1"/>
    <col min="1026" max="1026" width="7.88571428571429" customWidth="1"/>
    <col min="1027" max="1027" width="9.33333333333333" customWidth="1"/>
    <col min="1028" max="1028" width="127.666666666667" customWidth="1"/>
    <col min="1282" max="1282" width="7.88571428571429" customWidth="1"/>
    <col min="1283" max="1283" width="9.33333333333333" customWidth="1"/>
    <col min="1284" max="1284" width="127.666666666667" customWidth="1"/>
    <col min="1538" max="1538" width="7.88571428571429" customWidth="1"/>
    <col min="1539" max="1539" width="9.33333333333333" customWidth="1"/>
    <col min="1540" max="1540" width="127.666666666667" customWidth="1"/>
    <col min="1794" max="1794" width="7.88571428571429" customWidth="1"/>
    <col min="1795" max="1795" width="9.33333333333333" customWidth="1"/>
    <col min="1796" max="1796" width="127.666666666667" customWidth="1"/>
    <col min="2050" max="2050" width="7.88571428571429" customWidth="1"/>
    <col min="2051" max="2051" width="9.33333333333333" customWidth="1"/>
    <col min="2052" max="2052" width="127.666666666667" customWidth="1"/>
    <col min="2306" max="2306" width="7.88571428571429" customWidth="1"/>
    <col min="2307" max="2307" width="9.33333333333333" customWidth="1"/>
    <col min="2308" max="2308" width="127.666666666667" customWidth="1"/>
    <col min="2562" max="2562" width="7.88571428571429" customWidth="1"/>
    <col min="2563" max="2563" width="9.33333333333333" customWidth="1"/>
    <col min="2564" max="2564" width="127.666666666667" customWidth="1"/>
    <col min="2818" max="2818" width="7.88571428571429" customWidth="1"/>
    <col min="2819" max="2819" width="9.33333333333333" customWidth="1"/>
    <col min="2820" max="2820" width="127.666666666667" customWidth="1"/>
    <col min="3074" max="3074" width="7.88571428571429" customWidth="1"/>
    <col min="3075" max="3075" width="9.33333333333333" customWidth="1"/>
    <col min="3076" max="3076" width="127.666666666667" customWidth="1"/>
    <col min="3330" max="3330" width="7.88571428571429" customWidth="1"/>
    <col min="3331" max="3331" width="9.33333333333333" customWidth="1"/>
    <col min="3332" max="3332" width="127.666666666667" customWidth="1"/>
    <col min="3586" max="3586" width="7.88571428571429" customWidth="1"/>
    <col min="3587" max="3587" width="9.33333333333333" customWidth="1"/>
    <col min="3588" max="3588" width="127.666666666667" customWidth="1"/>
    <col min="3842" max="3842" width="7.88571428571429" customWidth="1"/>
    <col min="3843" max="3843" width="9.33333333333333" customWidth="1"/>
    <col min="3844" max="3844" width="127.666666666667" customWidth="1"/>
    <col min="4098" max="4098" width="7.88571428571429" customWidth="1"/>
    <col min="4099" max="4099" width="9.33333333333333" customWidth="1"/>
    <col min="4100" max="4100" width="127.666666666667" customWidth="1"/>
    <col min="4354" max="4354" width="7.88571428571429" customWidth="1"/>
    <col min="4355" max="4355" width="9.33333333333333" customWidth="1"/>
    <col min="4356" max="4356" width="127.666666666667" customWidth="1"/>
    <col min="4610" max="4610" width="7.88571428571429" customWidth="1"/>
    <col min="4611" max="4611" width="9.33333333333333" customWidth="1"/>
    <col min="4612" max="4612" width="127.666666666667" customWidth="1"/>
    <col min="4866" max="4866" width="7.88571428571429" customWidth="1"/>
    <col min="4867" max="4867" width="9.33333333333333" customWidth="1"/>
    <col min="4868" max="4868" width="127.666666666667" customWidth="1"/>
    <col min="5122" max="5122" width="7.88571428571429" customWidth="1"/>
    <col min="5123" max="5123" width="9.33333333333333" customWidth="1"/>
    <col min="5124" max="5124" width="127.666666666667" customWidth="1"/>
    <col min="5378" max="5378" width="7.88571428571429" customWidth="1"/>
    <col min="5379" max="5379" width="9.33333333333333" customWidth="1"/>
    <col min="5380" max="5380" width="127.666666666667" customWidth="1"/>
    <col min="5634" max="5634" width="7.88571428571429" customWidth="1"/>
    <col min="5635" max="5635" width="9.33333333333333" customWidth="1"/>
    <col min="5636" max="5636" width="127.666666666667" customWidth="1"/>
    <col min="5890" max="5890" width="7.88571428571429" customWidth="1"/>
    <col min="5891" max="5891" width="9.33333333333333" customWidth="1"/>
    <col min="5892" max="5892" width="127.666666666667" customWidth="1"/>
    <col min="6146" max="6146" width="7.88571428571429" customWidth="1"/>
    <col min="6147" max="6147" width="9.33333333333333" customWidth="1"/>
    <col min="6148" max="6148" width="127.666666666667" customWidth="1"/>
    <col min="6402" max="6402" width="7.88571428571429" customWidth="1"/>
    <col min="6403" max="6403" width="9.33333333333333" customWidth="1"/>
    <col min="6404" max="6404" width="127.666666666667" customWidth="1"/>
    <col min="6658" max="6658" width="7.88571428571429" customWidth="1"/>
    <col min="6659" max="6659" width="9.33333333333333" customWidth="1"/>
    <col min="6660" max="6660" width="127.666666666667" customWidth="1"/>
    <col min="6914" max="6914" width="7.88571428571429" customWidth="1"/>
    <col min="6915" max="6915" width="9.33333333333333" customWidth="1"/>
    <col min="6916" max="6916" width="127.666666666667" customWidth="1"/>
    <col min="7170" max="7170" width="7.88571428571429" customWidth="1"/>
    <col min="7171" max="7171" width="9.33333333333333" customWidth="1"/>
    <col min="7172" max="7172" width="127.666666666667" customWidth="1"/>
    <col min="7426" max="7426" width="7.88571428571429" customWidth="1"/>
    <col min="7427" max="7427" width="9.33333333333333" customWidth="1"/>
    <col min="7428" max="7428" width="127.666666666667" customWidth="1"/>
    <col min="7682" max="7682" width="7.88571428571429" customWidth="1"/>
    <col min="7683" max="7683" width="9.33333333333333" customWidth="1"/>
    <col min="7684" max="7684" width="127.666666666667" customWidth="1"/>
    <col min="7938" max="7938" width="7.88571428571429" customWidth="1"/>
    <col min="7939" max="7939" width="9.33333333333333" customWidth="1"/>
    <col min="7940" max="7940" width="127.666666666667" customWidth="1"/>
    <col min="8194" max="8194" width="7.88571428571429" customWidth="1"/>
    <col min="8195" max="8195" width="9.33333333333333" customWidth="1"/>
    <col min="8196" max="8196" width="127.666666666667" customWidth="1"/>
    <col min="8450" max="8450" width="7.88571428571429" customWidth="1"/>
    <col min="8451" max="8451" width="9.33333333333333" customWidth="1"/>
    <col min="8452" max="8452" width="127.666666666667" customWidth="1"/>
    <col min="8706" max="8706" width="7.88571428571429" customWidth="1"/>
    <col min="8707" max="8707" width="9.33333333333333" customWidth="1"/>
    <col min="8708" max="8708" width="127.666666666667" customWidth="1"/>
    <col min="8962" max="8962" width="7.88571428571429" customWidth="1"/>
    <col min="8963" max="8963" width="9.33333333333333" customWidth="1"/>
    <col min="8964" max="8964" width="127.666666666667" customWidth="1"/>
    <col min="9218" max="9218" width="7.88571428571429" customWidth="1"/>
    <col min="9219" max="9219" width="9.33333333333333" customWidth="1"/>
    <col min="9220" max="9220" width="127.666666666667" customWidth="1"/>
    <col min="9474" max="9474" width="7.88571428571429" customWidth="1"/>
    <col min="9475" max="9475" width="9.33333333333333" customWidth="1"/>
    <col min="9476" max="9476" width="127.666666666667" customWidth="1"/>
    <col min="9730" max="9730" width="7.88571428571429" customWidth="1"/>
    <col min="9731" max="9731" width="9.33333333333333" customWidth="1"/>
    <col min="9732" max="9732" width="127.666666666667" customWidth="1"/>
    <col min="9986" max="9986" width="7.88571428571429" customWidth="1"/>
    <col min="9987" max="9987" width="9.33333333333333" customWidth="1"/>
    <col min="9988" max="9988" width="127.666666666667" customWidth="1"/>
    <col min="10242" max="10242" width="7.88571428571429" customWidth="1"/>
    <col min="10243" max="10243" width="9.33333333333333" customWidth="1"/>
    <col min="10244" max="10244" width="127.666666666667" customWidth="1"/>
    <col min="10498" max="10498" width="7.88571428571429" customWidth="1"/>
    <col min="10499" max="10499" width="9.33333333333333" customWidth="1"/>
    <col min="10500" max="10500" width="127.666666666667" customWidth="1"/>
    <col min="10754" max="10754" width="7.88571428571429" customWidth="1"/>
    <col min="10755" max="10755" width="9.33333333333333" customWidth="1"/>
    <col min="10756" max="10756" width="127.666666666667" customWidth="1"/>
    <col min="11010" max="11010" width="7.88571428571429" customWidth="1"/>
    <col min="11011" max="11011" width="9.33333333333333" customWidth="1"/>
    <col min="11012" max="11012" width="127.666666666667" customWidth="1"/>
    <col min="11266" max="11266" width="7.88571428571429" customWidth="1"/>
    <col min="11267" max="11267" width="9.33333333333333" customWidth="1"/>
    <col min="11268" max="11268" width="127.666666666667" customWidth="1"/>
    <col min="11522" max="11522" width="7.88571428571429" customWidth="1"/>
    <col min="11523" max="11523" width="9.33333333333333" customWidth="1"/>
    <col min="11524" max="11524" width="127.666666666667" customWidth="1"/>
    <col min="11778" max="11778" width="7.88571428571429" customWidth="1"/>
    <col min="11779" max="11779" width="9.33333333333333" customWidth="1"/>
    <col min="11780" max="11780" width="127.666666666667" customWidth="1"/>
    <col min="12034" max="12034" width="7.88571428571429" customWidth="1"/>
    <col min="12035" max="12035" width="9.33333333333333" customWidth="1"/>
    <col min="12036" max="12036" width="127.666666666667" customWidth="1"/>
    <col min="12290" max="12290" width="7.88571428571429" customWidth="1"/>
    <col min="12291" max="12291" width="9.33333333333333" customWidth="1"/>
    <col min="12292" max="12292" width="127.666666666667" customWidth="1"/>
    <col min="12546" max="12546" width="7.88571428571429" customWidth="1"/>
    <col min="12547" max="12547" width="9.33333333333333" customWidth="1"/>
    <col min="12548" max="12548" width="127.666666666667" customWidth="1"/>
    <col min="12802" max="12802" width="7.88571428571429" customWidth="1"/>
    <col min="12803" max="12803" width="9.33333333333333" customWidth="1"/>
    <col min="12804" max="12804" width="127.666666666667" customWidth="1"/>
    <col min="13058" max="13058" width="7.88571428571429" customWidth="1"/>
    <col min="13059" max="13059" width="9.33333333333333" customWidth="1"/>
    <col min="13060" max="13060" width="127.666666666667" customWidth="1"/>
    <col min="13314" max="13314" width="7.88571428571429" customWidth="1"/>
    <col min="13315" max="13315" width="9.33333333333333" customWidth="1"/>
    <col min="13316" max="13316" width="127.666666666667" customWidth="1"/>
    <col min="13570" max="13570" width="7.88571428571429" customWidth="1"/>
    <col min="13571" max="13571" width="9.33333333333333" customWidth="1"/>
    <col min="13572" max="13572" width="127.666666666667" customWidth="1"/>
    <col min="13826" max="13826" width="7.88571428571429" customWidth="1"/>
    <col min="13827" max="13827" width="9.33333333333333" customWidth="1"/>
    <col min="13828" max="13828" width="127.666666666667" customWidth="1"/>
    <col min="14082" max="14082" width="7.88571428571429" customWidth="1"/>
    <col min="14083" max="14083" width="9.33333333333333" customWidth="1"/>
    <col min="14084" max="14084" width="127.666666666667" customWidth="1"/>
    <col min="14338" max="14338" width="7.88571428571429" customWidth="1"/>
    <col min="14339" max="14339" width="9.33333333333333" customWidth="1"/>
    <col min="14340" max="14340" width="127.666666666667" customWidth="1"/>
    <col min="14594" max="14594" width="7.88571428571429" customWidth="1"/>
    <col min="14595" max="14595" width="9.33333333333333" customWidth="1"/>
    <col min="14596" max="14596" width="127.666666666667" customWidth="1"/>
    <col min="14850" max="14850" width="7.88571428571429" customWidth="1"/>
    <col min="14851" max="14851" width="9.33333333333333" customWidth="1"/>
    <col min="14852" max="14852" width="127.666666666667" customWidth="1"/>
    <col min="15106" max="15106" width="7.88571428571429" customWidth="1"/>
    <col min="15107" max="15107" width="9.33333333333333" customWidth="1"/>
    <col min="15108" max="15108" width="127.666666666667" customWidth="1"/>
    <col min="15362" max="15362" width="7.88571428571429" customWidth="1"/>
    <col min="15363" max="15363" width="9.33333333333333" customWidth="1"/>
    <col min="15364" max="15364" width="127.666666666667" customWidth="1"/>
    <col min="15618" max="15618" width="7.88571428571429" customWidth="1"/>
    <col min="15619" max="15619" width="9.33333333333333" customWidth="1"/>
    <col min="15620" max="15620" width="127.666666666667" customWidth="1"/>
    <col min="15874" max="15874" width="7.88571428571429" customWidth="1"/>
    <col min="15875" max="15875" width="9.33333333333333" customWidth="1"/>
    <col min="15876" max="15876" width="127.666666666667" customWidth="1"/>
    <col min="16130" max="16130" width="7.88571428571429" customWidth="1"/>
    <col min="16131" max="16131" width="9.33333333333333" customWidth="1"/>
    <col min="16132" max="16132" width="127.666666666667" customWidth="1"/>
  </cols>
  <sheetData>
    <row r="1" spans="1:1">
      <c r="A1" s="108" t="s">
        <v>0</v>
      </c>
    </row>
    <row r="3" spans="1:1">
      <c r="A3" s="108" t="s">
        <v>1</v>
      </c>
    </row>
    <row r="5" spans="2:4">
      <c r="B5" s="109">
        <v>1</v>
      </c>
      <c r="C5" s="110">
        <v>42366</v>
      </c>
      <c r="D5" s="71" t="s">
        <v>2</v>
      </c>
    </row>
    <row r="6" spans="2:4">
      <c r="B6" s="109">
        <v>2</v>
      </c>
      <c r="C6" s="110">
        <v>42367</v>
      </c>
      <c r="D6" s="71" t="s">
        <v>3</v>
      </c>
    </row>
    <row r="7" ht="25.5" spans="2:4">
      <c r="B7" s="111">
        <v>2.1</v>
      </c>
      <c r="C7" s="112">
        <v>42367</v>
      </c>
      <c r="D7" s="113" t="s">
        <v>4</v>
      </c>
    </row>
    <row r="8" spans="2:4">
      <c r="B8" s="109">
        <v>2.2</v>
      </c>
      <c r="C8" s="112">
        <v>42368</v>
      </c>
      <c r="D8" s="71" t="s">
        <v>5</v>
      </c>
    </row>
    <row r="9" customFormat="1" spans="2:4">
      <c r="B9" s="109">
        <v>2.3</v>
      </c>
      <c r="C9" s="112">
        <v>42008</v>
      </c>
      <c r="D9" s="71" t="s">
        <v>6</v>
      </c>
    </row>
    <row r="10" customFormat="1" spans="2:4">
      <c r="B10" s="109">
        <v>2.4</v>
      </c>
      <c r="C10" s="112">
        <v>42010</v>
      </c>
      <c r="D10" s="71" t="s">
        <v>7</v>
      </c>
    </row>
    <row r="11" customFormat="1" spans="2:4">
      <c r="B11" s="109">
        <v>2.5</v>
      </c>
      <c r="C11" s="112">
        <v>42380</v>
      </c>
      <c r="D11" s="71" t="s">
        <v>8</v>
      </c>
    </row>
    <row r="12" customFormat="1" ht="25.5" spans="2:4">
      <c r="B12" s="111">
        <v>2.6</v>
      </c>
      <c r="C12" s="112">
        <v>42418</v>
      </c>
      <c r="D12" s="114" t="s">
        <v>9</v>
      </c>
    </row>
    <row r="13" customFormat="1" spans="2:4">
      <c r="B13" s="109"/>
      <c r="C13" s="112"/>
      <c r="D13" s="71"/>
    </row>
    <row r="14" spans="2:4">
      <c r="B14" s="109"/>
      <c r="C14" s="115"/>
      <c r="D14" s="71"/>
    </row>
    <row r="15" spans="1:1">
      <c r="A15" s="108" t="s">
        <v>10</v>
      </c>
    </row>
    <row r="16" ht="25.8" customHeight="1" spans="2:4">
      <c r="B16" s="116"/>
      <c r="C16" s="113" t="s">
        <v>11</v>
      </c>
      <c r="D16" s="113"/>
    </row>
    <row r="18" spans="1:1">
      <c r="A18" s="108" t="s">
        <v>12</v>
      </c>
    </row>
    <row r="19" ht="28.8" customHeight="1" spans="2:3">
      <c r="B19" s="111">
        <v>1</v>
      </c>
      <c r="C19" s="113" t="s">
        <v>13</v>
      </c>
    </row>
    <row r="20" ht="58.8" customHeight="1" spans="2:4">
      <c r="B20" s="111">
        <v>2</v>
      </c>
      <c r="C20" s="113" t="s">
        <v>14</v>
      </c>
      <c r="D20" s="113"/>
    </row>
    <row r="21" ht="60" customHeight="1" spans="2:4">
      <c r="B21" s="111">
        <v>3</v>
      </c>
      <c r="C21" s="113" t="s">
        <v>15</v>
      </c>
      <c r="D21" s="117"/>
    </row>
    <row r="22" ht="38.25" spans="4:4">
      <c r="D22" s="113" t="s">
        <v>16</v>
      </c>
    </row>
    <row r="23" customFormat="1" ht="25.5" spans="4:4">
      <c r="D23" s="113" t="s">
        <v>17</v>
      </c>
    </row>
    <row r="24" spans="4:4">
      <c r="D24" s="113" t="s">
        <v>18</v>
      </c>
    </row>
    <row r="25" spans="4:4">
      <c r="D25" s="113" t="s">
        <v>19</v>
      </c>
    </row>
    <row r="26" ht="25.5" spans="4:4">
      <c r="D26" s="113" t="s">
        <v>20</v>
      </c>
    </row>
    <row r="27" spans="4:4">
      <c r="D27" s="113" t="s">
        <v>21</v>
      </c>
    </row>
    <row r="28" spans="4:4">
      <c r="D28" s="113" t="s">
        <v>22</v>
      </c>
    </row>
    <row r="29" s="107" customFormat="1" ht="44.4" customHeight="1" spans="2:4">
      <c r="B29" s="118">
        <v>4</v>
      </c>
      <c r="C29" s="113" t="s">
        <v>23</v>
      </c>
      <c r="D29" s="117"/>
    </row>
  </sheetData>
  <sheetProtection sheet="1" objects="1" scenarios="1"/>
  <mergeCells count="5">
    <mergeCell ref="C16:D16"/>
    <mergeCell ref="C19:D19"/>
    <mergeCell ref="C20:D20"/>
    <mergeCell ref="C21:D21"/>
    <mergeCell ref="C29:D2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Y68"/>
  <sheetViews>
    <sheetView tabSelected="1" zoomScale="130" zoomScaleNormal="130" workbookViewId="0">
      <selection activeCell="G20" sqref="G20"/>
    </sheetView>
  </sheetViews>
  <sheetFormatPr defaultColWidth="9" defaultRowHeight="12.75"/>
  <cols>
    <col min="1" max="1" width="3" customWidth="1"/>
    <col min="2" max="2" width="23.7809523809524" customWidth="1"/>
    <col min="3" max="3" width="11.4380952380952" customWidth="1"/>
    <col min="4" max="4" width="9.55238095238095" customWidth="1"/>
    <col min="7" max="7" width="10.552380952381" customWidth="1"/>
    <col min="8" max="8" width="9.55238095238095" customWidth="1"/>
    <col min="9" max="9" width="15.1428571428571" customWidth="1"/>
    <col min="10" max="10" width="9.55238095238095" customWidth="1"/>
    <col min="11" max="11" width="15.1428571428571" customWidth="1"/>
    <col min="12" max="15" width="10.552380952381" customWidth="1"/>
    <col min="16" max="17" width="9.55238095238095" customWidth="1"/>
    <col min="18" max="19" width="10.552380952381" customWidth="1"/>
    <col min="25" max="25" width="9.55238095238095" customWidth="1"/>
  </cols>
  <sheetData>
    <row r="1" spans="2:2">
      <c r="B1" t="s">
        <v>24</v>
      </c>
    </row>
    <row r="2" ht="16.5" spans="2:25">
      <c r="B2" s="1" t="s">
        <v>25</v>
      </c>
      <c r="C2" s="86" t="s">
        <v>26</v>
      </c>
      <c r="D2" t="str">
        <f>IF(C2="60","°F","°C")</f>
        <v>°C</v>
      </c>
      <c r="E2" s="87"/>
      <c r="W2" s="100" t="s">
        <v>27</v>
      </c>
      <c r="X2" s="100"/>
      <c r="Y2" s="100"/>
    </row>
    <row r="3" ht="16.5" spans="2:25">
      <c r="B3" s="1" t="s">
        <v>28</v>
      </c>
      <c r="C3" s="86" t="s">
        <v>26</v>
      </c>
      <c r="D3" t="str">
        <f>IF(C3="60","°F","°C")</f>
        <v>°C</v>
      </c>
      <c r="W3" s="23">
        <v>1</v>
      </c>
      <c r="X3" s="101">
        <v>0.933212</v>
      </c>
      <c r="Y3" s="102">
        <v>0.000346</v>
      </c>
    </row>
    <row r="4" spans="2:25">
      <c r="B4" t="s">
        <v>29</v>
      </c>
      <c r="C4" s="88" t="s">
        <v>30</v>
      </c>
      <c r="D4" s="89">
        <f>IF(C4="User-defined",4,VALUE(RIGHT(C4,1)))</f>
        <v>4</v>
      </c>
      <c r="W4" s="23">
        <v>2</v>
      </c>
      <c r="X4" s="101">
        <v>0.025656</v>
      </c>
      <c r="Y4" s="102">
        <v>0.000243</v>
      </c>
    </row>
    <row r="5" spans="3:25">
      <c r="C5" s="90"/>
      <c r="G5" t="s">
        <v>31</v>
      </c>
      <c r="I5" t="s">
        <v>32</v>
      </c>
      <c r="K5" t="s">
        <v>32</v>
      </c>
      <c r="L5" t="s">
        <v>33</v>
      </c>
      <c r="M5" t="s">
        <v>33</v>
      </c>
      <c r="N5" t="s">
        <v>34</v>
      </c>
      <c r="O5" t="s">
        <v>34</v>
      </c>
      <c r="P5" t="s">
        <v>35</v>
      </c>
      <c r="W5" s="23">
        <v>3</v>
      </c>
      <c r="X5" s="101">
        <v>0.015368</v>
      </c>
      <c r="Y5" s="102">
        <v>0.000148</v>
      </c>
    </row>
    <row r="6" spans="3:25">
      <c r="C6" s="91">
        <f>SUM(C$9:C$68)</f>
        <v>1</v>
      </c>
      <c r="G6" s="90" t="s">
        <v>36</v>
      </c>
      <c r="H6" s="90" t="s">
        <v>37</v>
      </c>
      <c r="I6" s="90" t="s">
        <v>38</v>
      </c>
      <c r="J6" s="90" t="s">
        <v>39</v>
      </c>
      <c r="K6" s="90" t="s">
        <v>40</v>
      </c>
      <c r="L6" s="95" t="s">
        <v>41</v>
      </c>
      <c r="M6" s="95" t="s">
        <v>42</v>
      </c>
      <c r="N6" s="95" t="s">
        <v>41</v>
      </c>
      <c r="O6" s="95" t="s">
        <v>42</v>
      </c>
      <c r="P6" s="95" t="s">
        <v>43</v>
      </c>
      <c r="Q6" s="90" t="s">
        <v>44</v>
      </c>
      <c r="R6" s="90" t="s">
        <v>45</v>
      </c>
      <c r="W6" s="23">
        <v>52</v>
      </c>
      <c r="X6" s="101">
        <v>0.01035</v>
      </c>
      <c r="Y6" s="102">
        <v>0.000195</v>
      </c>
    </row>
    <row r="7" ht="16.5" spans="2:25">
      <c r="B7" s="65" t="s">
        <v>46</v>
      </c>
      <c r="C7" s="39" t="s">
        <v>47</v>
      </c>
      <c r="D7" s="39" t="s">
        <v>48</v>
      </c>
      <c r="G7" s="39" t="s">
        <v>49</v>
      </c>
      <c r="H7" s="39" t="s">
        <v>50</v>
      </c>
      <c r="I7" s="39" t="s">
        <v>51</v>
      </c>
      <c r="J7" s="39" t="s">
        <v>52</v>
      </c>
      <c r="K7" s="39" t="s">
        <v>53</v>
      </c>
      <c r="L7" s="39" t="s">
        <v>54</v>
      </c>
      <c r="M7" s="39" t="s">
        <v>55</v>
      </c>
      <c r="N7" s="39" t="s">
        <v>56</v>
      </c>
      <c r="O7" s="39" t="s">
        <v>57</v>
      </c>
      <c r="P7" s="39" t="s">
        <v>58</v>
      </c>
      <c r="Q7" s="39" t="s">
        <v>59</v>
      </c>
      <c r="R7" s="39" t="s">
        <v>60</v>
      </c>
      <c r="S7" s="39" t="s">
        <v>61</v>
      </c>
      <c r="W7" s="23">
        <v>54</v>
      </c>
      <c r="X7" s="101">
        <v>0.015414</v>
      </c>
      <c r="Y7" s="102">
        <v>0.000111</v>
      </c>
    </row>
    <row r="8" spans="2:25">
      <c r="B8" s="56"/>
      <c r="C8" s="54"/>
      <c r="D8" s="54"/>
      <c r="G8" s="56"/>
      <c r="H8" s="56"/>
      <c r="I8" s="56"/>
      <c r="J8" s="56"/>
      <c r="K8" s="56"/>
      <c r="L8" s="56"/>
      <c r="M8" s="56"/>
      <c r="N8" s="56"/>
      <c r="O8" s="56"/>
      <c r="P8" s="56"/>
      <c r="Q8" s="56"/>
      <c r="R8" s="56"/>
      <c r="S8" s="56"/>
      <c r="W8" s="77" t="s">
        <v>62</v>
      </c>
      <c r="X8" s="77"/>
      <c r="Y8" s="77"/>
    </row>
    <row r="9" spans="1:25">
      <c r="A9" s="71">
        <f>INDEX(Compositions!$A4:$O4,4*Summary!$D$4-3)</f>
        <v>1</v>
      </c>
      <c r="B9" s="92" t="str">
        <f>IF($A9=0,"",INDEX(Tables!$B$2:$B$61,Summary!$A9))</f>
        <v> methane</v>
      </c>
      <c r="C9" s="93">
        <v>0.9646</v>
      </c>
      <c r="D9" s="94">
        <f>INDEX(Compositions!$A4:$O4,4*Summary!$D$4-1)</f>
        <v>0.000348</v>
      </c>
      <c r="E9" s="95" t="s">
        <v>63</v>
      </c>
      <c r="F9" s="1" t="s">
        <v>64</v>
      </c>
      <c r="G9" s="96">
        <f>P_uP!C2</f>
        <v>16.7405997664</v>
      </c>
      <c r="H9" s="96">
        <f>P_uP!D2</f>
        <v>0.050034497</v>
      </c>
      <c r="I9" s="96">
        <f>P_uP!E2</f>
        <v>889.6417598</v>
      </c>
      <c r="J9" s="96">
        <f>P_uP!F2</f>
        <v>0.997496549109957</v>
      </c>
      <c r="K9" s="96">
        <f>P_uP!G2</f>
        <v>800.31680028</v>
      </c>
      <c r="L9" s="96">
        <f>P_uP!H2</f>
        <v>53.1427650271884</v>
      </c>
      <c r="M9" s="96">
        <f>P_uP!I2</f>
        <v>47.8069371138251</v>
      </c>
      <c r="N9" s="96">
        <f>P_uP!J2</f>
        <v>39.7910141557308</v>
      </c>
      <c r="O9" s="96">
        <f>P_uP!K2</f>
        <v>35.7957759718584</v>
      </c>
      <c r="P9" s="96">
        <f>P_uP!L2</f>
        <v>0.748756940580215</v>
      </c>
      <c r="Q9" s="96">
        <f>P_uP!M2</f>
        <v>0.57906428960695</v>
      </c>
      <c r="R9" s="96">
        <f>P_uP!N2</f>
        <v>52.2903581672803</v>
      </c>
      <c r="S9" s="96">
        <f>P_uP!O2</f>
        <v>47.040116623281</v>
      </c>
      <c r="W9" s="79">
        <v>1</v>
      </c>
      <c r="X9" s="79">
        <v>0.922393</v>
      </c>
      <c r="Y9" s="103">
        <v>0.000348</v>
      </c>
    </row>
    <row r="10" spans="1:25">
      <c r="A10" s="71">
        <f>INDEX(Compositions!$A5:$O5,4*Summary!$D$4-3)</f>
        <v>2</v>
      </c>
      <c r="B10" s="97" t="str">
        <f>IF($A10=0,"",INDEX(Tables!$B$2:$B$61,Summary!$A10))</f>
        <v> ethane</v>
      </c>
      <c r="C10" s="98">
        <v>0.01247</v>
      </c>
      <c r="D10" s="99">
        <f>INDEX(Compositions!$A5:$O5,4*Summary!$D$4-1)</f>
        <v>0.000247</v>
      </c>
      <c r="E10" s="95" t="s">
        <v>65</v>
      </c>
      <c r="F10" s="1" t="s">
        <v>66</v>
      </c>
      <c r="G10" s="96">
        <f>P_uP!C3</f>
        <v>0.0137334664917958</v>
      </c>
      <c r="H10" s="96">
        <f>P_uP!D3</f>
        <v>0.000484652264946929</v>
      </c>
      <c r="I10" s="96">
        <f>P_uP!E3</f>
        <v>0.633226035883814</v>
      </c>
      <c r="J10" s="96">
        <f>P_uP!F3</f>
        <v>4.84986645930607e-5</v>
      </c>
      <c r="K10" s="96">
        <f>P_uP!G3</f>
        <v>0.5822512703476</v>
      </c>
      <c r="L10" s="96">
        <f>P_uP!H3</f>
        <v>0.0258790099445661</v>
      </c>
      <c r="M10" s="96">
        <f>P_uP!I3</f>
        <v>0.023753035959519</v>
      </c>
      <c r="N10" s="96">
        <f>P_uP!J3</f>
        <v>0.0285315739083959</v>
      </c>
      <c r="O10" s="96">
        <f>P_uP!K3</f>
        <v>0.0262283338799131</v>
      </c>
      <c r="P10" s="96">
        <f>P_uP!L3</f>
        <v>0.000618089441583084</v>
      </c>
      <c r="Q10" s="96">
        <f>P_uP!M3</f>
        <v>0.000478101087487306</v>
      </c>
      <c r="R10" s="96">
        <f>P_uP!N3</f>
        <v>0.0236955992269322</v>
      </c>
      <c r="S10" s="96">
        <f>P_uP!O3</f>
        <v>0.0221428657810275</v>
      </c>
      <c r="W10" s="79">
        <v>2</v>
      </c>
      <c r="X10" s="79">
        <v>0.025358</v>
      </c>
      <c r="Y10" s="103">
        <v>0.000247</v>
      </c>
    </row>
    <row r="11" spans="1:25">
      <c r="A11" s="71">
        <f>INDEX(Compositions!$A6:$O6,4*Summary!$D$4-3)</f>
        <v>3</v>
      </c>
      <c r="B11" s="97" t="str">
        <f>IF($A11=0,"",INDEX(Tables!$B$2:$B$61,Summary!$A11))</f>
        <v> propane</v>
      </c>
      <c r="C11" s="98">
        <v>0.00248</v>
      </c>
      <c r="D11" s="99">
        <f>INDEX(Compositions!$A6:$O6,4*Summary!$D$4-1)</f>
        <v>0.000149</v>
      </c>
      <c r="E11" s="95" t="s">
        <v>67</v>
      </c>
      <c r="W11" s="79">
        <v>3</v>
      </c>
      <c r="X11" s="79">
        <v>0.01519</v>
      </c>
      <c r="Y11" s="103">
        <v>0.000149</v>
      </c>
    </row>
    <row r="12" spans="1:25">
      <c r="A12" s="71">
        <f>INDEX(Compositions!$A7:$O7,4*Summary!$D$4-3)</f>
        <v>4</v>
      </c>
      <c r="B12" s="97" t="str">
        <f>IF($A12=0,"",INDEX(Tables!$B$2:$B$61,Summary!$A12))</f>
        <v> n‑butane</v>
      </c>
      <c r="C12" s="98">
        <v>0.00063</v>
      </c>
      <c r="D12" s="99">
        <f>INDEX(Compositions!$A7:$O7,4*Summary!$D$4-1)</f>
        <v>1.8e-5</v>
      </c>
      <c r="E12" s="95" t="s">
        <v>68</v>
      </c>
      <c r="W12" s="79">
        <v>4</v>
      </c>
      <c r="X12" s="79">
        <v>0.000523</v>
      </c>
      <c r="Y12" s="103">
        <v>1.8e-5</v>
      </c>
    </row>
    <row r="13" spans="1:25">
      <c r="A13" s="71">
        <f>INDEX(Compositions!$A8:$O8,4*Summary!$D$4-3)</f>
        <v>5</v>
      </c>
      <c r="B13" s="97" t="str">
        <f>IF($A13=0,"",INDEX(Tables!$B$2:$B$61,Summary!$A13))</f>
        <v> 2‑methylpropane</v>
      </c>
      <c r="C13" s="98">
        <v>0</v>
      </c>
      <c r="D13" s="99">
        <f>INDEX(Compositions!$A8:$O8,4*Summary!$D$4-1)</f>
        <v>2.7e-5</v>
      </c>
      <c r="W13" s="79">
        <v>5</v>
      </c>
      <c r="X13" s="79">
        <v>0.001512</v>
      </c>
      <c r="Y13" s="103">
        <v>2.7e-5</v>
      </c>
    </row>
    <row r="14" spans="1:25">
      <c r="A14" s="71">
        <f>INDEX(Compositions!$A9:$O9,4*Summary!$D$4-3)</f>
        <v>6</v>
      </c>
      <c r="B14" s="97" t="str">
        <f>IF($A14=0,"",INDEX(Tables!$B$2:$B$61,Summary!$A14))</f>
        <v> n‑pentane</v>
      </c>
      <c r="C14" s="98">
        <v>0.00016</v>
      </c>
      <c r="D14" s="99">
        <f>INDEX(Compositions!$A9:$O9,4*Summary!$D$4-1)</f>
        <v>7e-6</v>
      </c>
      <c r="W14" s="79">
        <v>6</v>
      </c>
      <c r="X14" s="79">
        <v>0.002846</v>
      </c>
      <c r="Y14" s="103">
        <v>7e-6</v>
      </c>
    </row>
    <row r="15" spans="1:25">
      <c r="A15" s="71">
        <f>INDEX(Compositions!$A10:$O10,4*Summary!$D$4-3)</f>
        <v>7</v>
      </c>
      <c r="B15" s="97" t="str">
        <f>IF($A15=0,"",INDEX(Tables!$B$2:$B$61,Summary!$A15))</f>
        <v> 2‑methylbutane</v>
      </c>
      <c r="C15" s="98">
        <v>0</v>
      </c>
      <c r="D15" s="99">
        <f>INDEX(Compositions!$A10:$O10,4*Summary!$D$4-1)</f>
        <v>9e-6</v>
      </c>
      <c r="W15" s="79">
        <v>7</v>
      </c>
      <c r="X15" s="79">
        <v>0.002832</v>
      </c>
      <c r="Y15" s="103">
        <v>9e-6</v>
      </c>
    </row>
    <row r="16" spans="1:25">
      <c r="A16" s="71">
        <f>INDEX(Compositions!$A11:$O11,4*Summary!$D$4-3)</f>
        <v>8</v>
      </c>
      <c r="B16" s="97" t="str">
        <f>IF($A16=0,"",INDEX(Tables!$B$2:$B$61,Summary!$A16))</f>
        <v> 2,2‑dimethylpropane</v>
      </c>
      <c r="C16" s="98">
        <v>0</v>
      </c>
      <c r="D16" s="99">
        <f>INDEX(Compositions!$A11:$O11,4*Summary!$D$4-1)</f>
        <v>4e-6</v>
      </c>
      <c r="W16" s="79">
        <v>8</v>
      </c>
      <c r="X16" s="79">
        <v>0.001015</v>
      </c>
      <c r="Y16" s="103">
        <v>4e-6</v>
      </c>
    </row>
    <row r="17" spans="1:25">
      <c r="A17" s="71">
        <f>INDEX(Compositions!$A12:$O12,4*Summary!$D$4-3)</f>
        <v>9</v>
      </c>
      <c r="B17" s="97" t="str">
        <f>IF($A17=0,"",INDEX(Tables!$B$2:$B$61,Summary!$A17))</f>
        <v> n‑hexane</v>
      </c>
      <c r="C17" s="98">
        <v>0.00022</v>
      </c>
      <c r="D17" s="99">
        <f>INDEX(Compositions!$A12:$O12,4*Summary!$D$4-1)</f>
        <v>8e-6</v>
      </c>
      <c r="W17" s="79">
        <v>9</v>
      </c>
      <c r="X17" s="79">
        <v>0.002865</v>
      </c>
      <c r="Y17" s="103">
        <v>8e-6</v>
      </c>
    </row>
    <row r="18" spans="1:25">
      <c r="A18" s="71">
        <f>INDEX(Compositions!$A13:$O13,4*Summary!$D$4-3)</f>
        <v>52</v>
      </c>
      <c r="B18" s="97" t="str">
        <f>IF($A18=0,"",INDEX(Tables!$B$2:$B$61,Summary!$A18))</f>
        <v> nitrogen</v>
      </c>
      <c r="C18" s="98">
        <v>0.00806</v>
      </c>
      <c r="D18" s="99">
        <f>INDEX(Compositions!$A13:$O13,4*Summary!$D$4-1)</f>
        <v>0.000195</v>
      </c>
      <c r="W18" s="79">
        <v>52</v>
      </c>
      <c r="X18" s="79">
        <v>0.01023</v>
      </c>
      <c r="Y18" s="103">
        <v>0.000195</v>
      </c>
    </row>
    <row r="19" spans="1:25">
      <c r="A19" s="71">
        <f>INDEX(Compositions!$A14:$O14,4*Summary!$D$4-3)</f>
        <v>54</v>
      </c>
      <c r="B19" s="97" t="str">
        <f>IF($A19=0,"",INDEX(Tables!$B$2:$B$61,Summary!$A19))</f>
        <v> carbon dioxide</v>
      </c>
      <c r="C19" s="98">
        <v>0.01038</v>
      </c>
      <c r="D19" s="99">
        <f>INDEX(Compositions!$A14:$O14,4*Summary!$D$4-1)</f>
        <v>0.000112</v>
      </c>
      <c r="W19" s="79">
        <v>54</v>
      </c>
      <c r="X19" s="79">
        <v>0.015236</v>
      </c>
      <c r="Y19" s="103">
        <v>0.000112</v>
      </c>
    </row>
    <row r="20" spans="1:4">
      <c r="A20" s="71">
        <v>53</v>
      </c>
      <c r="B20" s="97" t="str">
        <f>IF($A20=0,"",INDEX(Tables!$B$2:$B$61,Summary!$A20))</f>
        <v> oxygen</v>
      </c>
      <c r="C20" s="98">
        <v>0.001</v>
      </c>
      <c r="D20" s="99">
        <f>INDEX(Compositions!$A15:$O15,4*Summary!$D$4-1)</f>
        <v>0</v>
      </c>
    </row>
    <row r="21" spans="1:4">
      <c r="A21" s="71">
        <f>INDEX(Compositions!$A16:$O16,4*Summary!$D$4-3)</f>
        <v>0</v>
      </c>
      <c r="B21" s="97" t="str">
        <f>IF($A21=0,"",INDEX(Tables!$B$2:$B$61,Summary!$A21))</f>
        <v/>
      </c>
      <c r="C21" s="98">
        <f>INDEX(Compositions!$A16:$O16,4*Summary!$D$4-2)</f>
        <v>0</v>
      </c>
      <c r="D21" s="99">
        <f>INDEX(Compositions!$A16:$O16,4*Summary!$D$4-1)</f>
        <v>0</v>
      </c>
    </row>
    <row r="22" spans="1:4">
      <c r="A22" s="71">
        <f>INDEX(Compositions!$A17:$O17,4*Summary!$D$4-3)</f>
        <v>0</v>
      </c>
      <c r="B22" s="97" t="str">
        <f>IF($A22=0,"",INDEX(Tables!$B$2:$B$61,Summary!$A22))</f>
        <v/>
      </c>
      <c r="C22" s="98">
        <f>INDEX(Compositions!$A17:$O17,4*Summary!$D$4-2)</f>
        <v>0</v>
      </c>
      <c r="D22" s="99">
        <f>INDEX(Compositions!$A17:$O17,4*Summary!$D$4-1)</f>
        <v>0</v>
      </c>
    </row>
    <row r="23" spans="1:4">
      <c r="A23" s="71">
        <f>INDEX(Compositions!$A18:$O18,4*Summary!$D$4-3)</f>
        <v>0</v>
      </c>
      <c r="B23" s="97" t="str">
        <f>IF($A23=0,"",INDEX(Tables!$B$2:$B$61,Summary!$A23))</f>
        <v/>
      </c>
      <c r="C23" s="98">
        <f>INDEX(Compositions!$A18:$O18,4*Summary!$D$4-2)</f>
        <v>0</v>
      </c>
      <c r="D23" s="99">
        <f>INDEX(Compositions!$A18:$O18,4*Summary!$D$4-1)</f>
        <v>0</v>
      </c>
    </row>
    <row r="24" spans="1:4">
      <c r="A24" s="71">
        <f>INDEX(Compositions!$A19:$O19,4*Summary!$D$4-3)</f>
        <v>0</v>
      </c>
      <c r="B24" s="97" t="str">
        <f>IF($A24=0,"",INDEX(Tables!$B$2:$B$61,Summary!$A24))</f>
        <v/>
      </c>
      <c r="C24" s="98">
        <f>INDEX(Compositions!$A19:$O19,4*Summary!$D$4-2)</f>
        <v>0</v>
      </c>
      <c r="D24" s="99">
        <f>INDEX(Compositions!$A19:$O19,4*Summary!$D$4-1)</f>
        <v>0</v>
      </c>
    </row>
    <row r="25" spans="1:4">
      <c r="A25" s="71">
        <f>INDEX(Compositions!$A20:$O20,4*Summary!$D$4-3)</f>
        <v>0</v>
      </c>
      <c r="B25" s="97" t="str">
        <f>IF($A25=0,"",INDEX(Tables!$B$2:$B$61,Summary!$A25))</f>
        <v/>
      </c>
      <c r="C25" s="98">
        <f>INDEX(Compositions!$A20:$O20,4*Summary!$D$4-2)</f>
        <v>0</v>
      </c>
      <c r="D25" s="99">
        <f>INDEX(Compositions!$A20:$O20,4*Summary!$D$4-1)</f>
        <v>0</v>
      </c>
    </row>
    <row r="26" spans="1:4">
      <c r="A26" s="71">
        <f>INDEX(Compositions!$A21:$O21,4*Summary!$D$4-3)</f>
        <v>0</v>
      </c>
      <c r="B26" s="97" t="str">
        <f>IF($A26=0,"",INDEX(Tables!$B$2:$B$61,Summary!$A26))</f>
        <v/>
      </c>
      <c r="C26" s="98">
        <f>INDEX(Compositions!$A21:$O21,4*Summary!$D$4-2)</f>
        <v>0</v>
      </c>
      <c r="D26" s="99">
        <f>INDEX(Compositions!$A21:$O21,4*Summary!$D$4-1)</f>
        <v>0</v>
      </c>
    </row>
    <row r="27" spans="1:4">
      <c r="A27" s="71">
        <f>INDEX(Compositions!$A22:$O22,4*Summary!$D$4-3)</f>
        <v>0</v>
      </c>
      <c r="B27" s="97" t="str">
        <f>IF($A27=0,"",INDEX(Tables!$B$2:$B$61,Summary!$A27))</f>
        <v/>
      </c>
      <c r="C27" s="98">
        <f>INDEX(Compositions!$A22:$O22,4*Summary!$D$4-2)</f>
        <v>0</v>
      </c>
      <c r="D27" s="99">
        <f>INDEX(Compositions!$A22:$O22,4*Summary!$D$4-1)</f>
        <v>0</v>
      </c>
    </row>
    <row r="28" spans="1:4">
      <c r="A28" s="71">
        <f>INDEX(Compositions!$A23:$O23,4*Summary!$D$4-3)</f>
        <v>0</v>
      </c>
      <c r="B28" s="97" t="str">
        <f>IF($A28=0,"",INDEX(Tables!$B$2:$B$61,Summary!$A28))</f>
        <v/>
      </c>
      <c r="C28" s="98">
        <f>INDEX(Compositions!$A23:$O23,4*Summary!$D$4-2)</f>
        <v>0</v>
      </c>
      <c r="D28" s="99">
        <f>INDEX(Compositions!$A23:$O23,4*Summary!$D$4-1)</f>
        <v>0</v>
      </c>
    </row>
    <row r="29" spans="1:4">
      <c r="A29" s="71">
        <f>INDEX(Compositions!$A24:$O24,4*Summary!$D$4-3)</f>
        <v>0</v>
      </c>
      <c r="B29" s="97" t="str">
        <f>IF($A29=0,"",INDEX(Tables!$B$2:$B$61,Summary!$A29))</f>
        <v/>
      </c>
      <c r="C29" s="98">
        <f>INDEX(Compositions!$A24:$O24,4*Summary!$D$4-2)</f>
        <v>0</v>
      </c>
      <c r="D29" s="99">
        <f>INDEX(Compositions!$A24:$O24,4*Summary!$D$4-1)</f>
        <v>0</v>
      </c>
    </row>
    <row r="30" spans="1:4">
      <c r="A30" s="71">
        <f>INDEX(Compositions!$A25:$O25,4*Summary!$D$4-3)</f>
        <v>0</v>
      </c>
      <c r="B30" s="97" t="str">
        <f>IF($A30=0,"",INDEX(Tables!$B$2:$B$61,Summary!$A30))</f>
        <v/>
      </c>
      <c r="C30" s="98">
        <f>INDEX(Compositions!$A25:$O25,4*Summary!$D$4-2)</f>
        <v>0</v>
      </c>
      <c r="D30" s="99">
        <f>INDEX(Compositions!$A25:$O25,4*Summary!$D$4-1)</f>
        <v>0</v>
      </c>
    </row>
    <row r="31" spans="1:4">
      <c r="A31" s="71">
        <f>INDEX(Compositions!$A26:$O26,4*Summary!$D$4-3)</f>
        <v>0</v>
      </c>
      <c r="B31" s="97" t="str">
        <f>IF($A31=0,"",INDEX(Tables!$B$2:$B$61,Summary!$A31))</f>
        <v/>
      </c>
      <c r="C31" s="98">
        <f>INDEX(Compositions!$A26:$O26,4*Summary!$D$4-2)</f>
        <v>0</v>
      </c>
      <c r="D31" s="99">
        <f>INDEX(Compositions!$A26:$O26,4*Summary!$D$4-1)</f>
        <v>0</v>
      </c>
    </row>
    <row r="32" spans="1:4">
      <c r="A32" s="71">
        <f>INDEX(Compositions!$A27:$O27,4*Summary!$D$4-3)</f>
        <v>0</v>
      </c>
      <c r="B32" s="97" t="str">
        <f>IF($A32=0,"",INDEX(Tables!$B$2:$B$61,Summary!$A32))</f>
        <v/>
      </c>
      <c r="C32" s="98">
        <f>INDEX(Compositions!$A27:$O27,4*Summary!$D$4-2)</f>
        <v>0</v>
      </c>
      <c r="D32" s="99">
        <f>INDEX(Compositions!$A27:$O27,4*Summary!$D$4-1)</f>
        <v>0</v>
      </c>
    </row>
    <row r="33" spans="1:4">
      <c r="A33" s="71">
        <f>INDEX(Compositions!$A28:$O28,4*Summary!$D$4-3)</f>
        <v>0</v>
      </c>
      <c r="B33" s="97" t="str">
        <f>IF($A33=0,"",INDEX(Tables!$B$2:$B$61,Summary!$A33))</f>
        <v/>
      </c>
      <c r="C33" s="98">
        <f>INDEX(Compositions!$A28:$O28,4*Summary!$D$4-2)</f>
        <v>0</v>
      </c>
      <c r="D33" s="99">
        <f>INDEX(Compositions!$A28:$O28,4*Summary!$D$4-1)</f>
        <v>0</v>
      </c>
    </row>
    <row r="34" spans="1:4">
      <c r="A34" s="71">
        <f>INDEX(Compositions!$A29:$O29,4*Summary!$D$4-3)</f>
        <v>0</v>
      </c>
      <c r="B34" s="97" t="str">
        <f>IF($A34=0,"",INDEX(Tables!$B$2:$B$61,Summary!$A34))</f>
        <v/>
      </c>
      <c r="C34" s="98">
        <f>INDEX(Compositions!$A29:$O29,4*Summary!$D$4-2)</f>
        <v>0</v>
      </c>
      <c r="D34" s="99">
        <f>INDEX(Compositions!$A29:$O29,4*Summary!$D$4-1)</f>
        <v>0</v>
      </c>
    </row>
    <row r="35" spans="1:4">
      <c r="A35" s="71">
        <f>INDEX(Compositions!$A30:$O30,4*Summary!$D$4-3)</f>
        <v>0</v>
      </c>
      <c r="B35" s="97" t="str">
        <f>IF($A35=0,"",INDEX(Tables!$B$2:$B$61,Summary!$A35))</f>
        <v/>
      </c>
      <c r="C35" s="98">
        <f>INDEX(Compositions!$A30:$O30,4*Summary!$D$4-2)</f>
        <v>0</v>
      </c>
      <c r="D35" s="99">
        <f>INDEX(Compositions!$A30:$O30,4*Summary!$D$4-1)</f>
        <v>0</v>
      </c>
    </row>
    <row r="36" spans="1:4">
      <c r="A36" s="71">
        <f>INDEX(Compositions!$A31:$O31,4*Summary!$D$4-3)</f>
        <v>0</v>
      </c>
      <c r="B36" s="97" t="str">
        <f>IF($A36=0,"",INDEX(Tables!$B$2:$B$61,Summary!$A36))</f>
        <v/>
      </c>
      <c r="C36" s="98">
        <f>INDEX(Compositions!$A31:$O31,4*Summary!$D$4-2)</f>
        <v>0</v>
      </c>
      <c r="D36" s="99">
        <f>INDEX(Compositions!$A31:$O31,4*Summary!$D$4-1)</f>
        <v>0</v>
      </c>
    </row>
    <row r="37" spans="1:4">
      <c r="A37" s="71">
        <f>INDEX(Compositions!$A32:$O32,4*Summary!$D$4-3)</f>
        <v>0</v>
      </c>
      <c r="B37" s="97" t="str">
        <f>IF($A37=0,"",INDEX(Tables!$B$2:$B$61,Summary!$A37))</f>
        <v/>
      </c>
      <c r="C37" s="98">
        <f>INDEX(Compositions!$A32:$O32,4*Summary!$D$4-2)</f>
        <v>0</v>
      </c>
      <c r="D37" s="99">
        <f>INDEX(Compositions!$A32:$O32,4*Summary!$D$4-1)</f>
        <v>0</v>
      </c>
    </row>
    <row r="38" spans="1:4">
      <c r="A38" s="71">
        <f>INDEX(Compositions!$A33:$O33,4*Summary!$D$4-3)</f>
        <v>0</v>
      </c>
      <c r="B38" s="97" t="str">
        <f>IF($A38=0,"",INDEX(Tables!$B$2:$B$61,Summary!$A38))</f>
        <v/>
      </c>
      <c r="C38" s="98">
        <f>INDEX(Compositions!$A33:$O33,4*Summary!$D$4-2)</f>
        <v>0</v>
      </c>
      <c r="D38" s="99">
        <f>INDEX(Compositions!$A33:$O33,4*Summary!$D$4-1)</f>
        <v>0</v>
      </c>
    </row>
    <row r="39" spans="1:4">
      <c r="A39" s="71">
        <f>INDEX(Compositions!$A34:$O34,4*Summary!$D$4-3)</f>
        <v>0</v>
      </c>
      <c r="B39" s="97" t="str">
        <f>IF($A39=0,"",INDEX(Tables!$B$2:$B$61,Summary!$A39))</f>
        <v/>
      </c>
      <c r="C39" s="98">
        <f>INDEX(Compositions!$A34:$O34,4*Summary!$D$4-2)</f>
        <v>0</v>
      </c>
      <c r="D39" s="99">
        <f>INDEX(Compositions!$A34:$O34,4*Summary!$D$4-1)</f>
        <v>0</v>
      </c>
    </row>
    <row r="40" spans="1:4">
      <c r="A40" s="71">
        <f>INDEX(Compositions!$A35:$O35,4*Summary!$D$4-3)</f>
        <v>0</v>
      </c>
      <c r="B40" s="97" t="str">
        <f>IF($A40=0,"",INDEX(Tables!$B$2:$B$61,Summary!$A40))</f>
        <v/>
      </c>
      <c r="C40" s="98">
        <f>INDEX(Compositions!$A35:$O35,4*Summary!$D$4-2)</f>
        <v>0</v>
      </c>
      <c r="D40" s="99">
        <f>INDEX(Compositions!$A35:$O35,4*Summary!$D$4-1)</f>
        <v>0</v>
      </c>
    </row>
    <row r="41" spans="1:4">
      <c r="A41" s="71">
        <f>INDEX(Compositions!$A36:$O36,4*Summary!$D$4-3)</f>
        <v>0</v>
      </c>
      <c r="B41" s="97" t="str">
        <f>IF($A41=0,"",INDEX(Tables!$B$2:$B$61,Summary!$A41))</f>
        <v/>
      </c>
      <c r="C41" s="98">
        <f>INDEX(Compositions!$A36:$O36,4*Summary!$D$4-2)</f>
        <v>0</v>
      </c>
      <c r="D41" s="99">
        <f>INDEX(Compositions!$A36:$O36,4*Summary!$D$4-1)</f>
        <v>0</v>
      </c>
    </row>
    <row r="42" spans="1:4">
      <c r="A42" s="71">
        <f>INDEX(Compositions!$A37:$O37,4*Summary!$D$4-3)</f>
        <v>0</v>
      </c>
      <c r="B42" s="97" t="str">
        <f>IF($A42=0,"",INDEX(Tables!$B$2:$B$61,Summary!$A42))</f>
        <v/>
      </c>
      <c r="C42" s="98">
        <f>INDEX(Compositions!$A37:$O37,4*Summary!$D$4-2)</f>
        <v>0</v>
      </c>
      <c r="D42" s="99">
        <f>INDEX(Compositions!$A37:$O37,4*Summary!$D$4-1)</f>
        <v>0</v>
      </c>
    </row>
    <row r="43" spans="1:4">
      <c r="A43" s="71">
        <f>INDEX(Compositions!$A38:$O38,4*Summary!$D$4-3)</f>
        <v>0</v>
      </c>
      <c r="B43" s="97" t="str">
        <f>IF($A43=0,"",INDEX(Tables!$B$2:$B$61,Summary!$A43))</f>
        <v/>
      </c>
      <c r="C43" s="98">
        <f>INDEX(Compositions!$A38:$O38,4*Summary!$D$4-2)</f>
        <v>0</v>
      </c>
      <c r="D43" s="99">
        <f>INDEX(Compositions!$A38:$O38,4*Summary!$D$4-1)</f>
        <v>0</v>
      </c>
    </row>
    <row r="44" spans="1:4">
      <c r="A44" s="71">
        <f>INDEX(Compositions!$A39:$O39,4*Summary!$D$4-3)</f>
        <v>0</v>
      </c>
      <c r="B44" s="97" t="str">
        <f>IF($A44=0,"",INDEX(Tables!$B$2:$B$61,Summary!$A44))</f>
        <v/>
      </c>
      <c r="C44" s="98">
        <f>INDEX(Compositions!$A39:$O39,4*Summary!$D$4-2)</f>
        <v>0</v>
      </c>
      <c r="D44" s="99">
        <f>INDEX(Compositions!$A39:$O39,4*Summary!$D$4-1)</f>
        <v>0</v>
      </c>
    </row>
    <row r="45" spans="1:4">
      <c r="A45" s="71">
        <f>INDEX(Compositions!$A40:$O40,4*Summary!$D$4-3)</f>
        <v>0</v>
      </c>
      <c r="B45" s="97" t="str">
        <f>IF($A45=0,"",INDEX(Tables!$B$2:$B$61,Summary!$A45))</f>
        <v/>
      </c>
      <c r="C45" s="98">
        <f>INDEX(Compositions!$A40:$O40,4*Summary!$D$4-2)</f>
        <v>0</v>
      </c>
      <c r="D45" s="99">
        <f>INDEX(Compositions!$A40:$O40,4*Summary!$D$4-1)</f>
        <v>0</v>
      </c>
    </row>
    <row r="46" spans="1:4">
      <c r="A46" s="71">
        <f>INDEX(Compositions!$A41:$O41,4*Summary!$D$4-3)</f>
        <v>0</v>
      </c>
      <c r="B46" s="97" t="str">
        <f>IF($A46=0,"",INDEX(Tables!$B$2:$B$61,Summary!$A46))</f>
        <v/>
      </c>
      <c r="C46" s="98">
        <f>INDEX(Compositions!$A41:$O41,4*Summary!$D$4-2)</f>
        <v>0</v>
      </c>
      <c r="D46" s="99">
        <f>INDEX(Compositions!$A41:$O41,4*Summary!$D$4-1)</f>
        <v>0</v>
      </c>
    </row>
    <row r="47" spans="1:4">
      <c r="A47" s="71">
        <f>INDEX(Compositions!$A42:$O42,4*Summary!$D$4-3)</f>
        <v>0</v>
      </c>
      <c r="B47" s="97" t="str">
        <f>IF($A47=0,"",INDEX(Tables!$B$2:$B$61,Summary!$A47))</f>
        <v/>
      </c>
      <c r="C47" s="98">
        <f>INDEX(Compositions!$A42:$O42,4*Summary!$D$4-2)</f>
        <v>0</v>
      </c>
      <c r="D47" s="99">
        <f>INDEX(Compositions!$A42:$O42,4*Summary!$D$4-1)</f>
        <v>0</v>
      </c>
    </row>
    <row r="48" spans="1:4">
      <c r="A48" s="71">
        <f>INDEX(Compositions!$A43:$O43,4*Summary!$D$4-3)</f>
        <v>0</v>
      </c>
      <c r="B48" s="97" t="str">
        <f>IF($A48=0,"",INDEX(Tables!$B$2:$B$61,Summary!$A48))</f>
        <v/>
      </c>
      <c r="C48" s="98">
        <f>INDEX(Compositions!$A43:$O43,4*Summary!$D$4-2)</f>
        <v>0</v>
      </c>
      <c r="D48" s="99">
        <f>INDEX(Compositions!$A43:$O43,4*Summary!$D$4-1)</f>
        <v>0</v>
      </c>
    </row>
    <row r="49" spans="1:4">
      <c r="A49" s="71">
        <f>INDEX(Compositions!$A44:$O44,4*Summary!$D$4-3)</f>
        <v>0</v>
      </c>
      <c r="B49" s="97" t="str">
        <f>IF($A49=0,"",INDEX(Tables!$B$2:$B$61,Summary!$A49))</f>
        <v/>
      </c>
      <c r="C49" s="98">
        <f>INDEX(Compositions!$A44:$O44,4*Summary!$D$4-2)</f>
        <v>0</v>
      </c>
      <c r="D49" s="99">
        <f>INDEX(Compositions!$A44:$O44,4*Summary!$D$4-1)</f>
        <v>0</v>
      </c>
    </row>
    <row r="50" spans="1:4">
      <c r="A50" s="71">
        <f>INDEX(Compositions!$A45:$O45,4*Summary!$D$4-3)</f>
        <v>0</v>
      </c>
      <c r="B50" s="97" t="str">
        <f>IF($A50=0,"",INDEX(Tables!$B$2:$B$61,Summary!$A50))</f>
        <v/>
      </c>
      <c r="C50" s="98">
        <f>INDEX(Compositions!$A45:$O45,4*Summary!$D$4-2)</f>
        <v>0</v>
      </c>
      <c r="D50" s="99">
        <f>INDEX(Compositions!$A45:$O45,4*Summary!$D$4-1)</f>
        <v>0</v>
      </c>
    </row>
    <row r="51" spans="1:4">
      <c r="A51" s="71">
        <f>INDEX(Compositions!$A46:$O46,4*Summary!$D$4-3)</f>
        <v>0</v>
      </c>
      <c r="B51" s="97" t="str">
        <f>IF($A51=0,"",INDEX(Tables!$B$2:$B$61,Summary!$A51))</f>
        <v/>
      </c>
      <c r="C51" s="98">
        <f>INDEX(Compositions!$A46:$O46,4*Summary!$D$4-2)</f>
        <v>0</v>
      </c>
      <c r="D51" s="99">
        <f>INDEX(Compositions!$A46:$O46,4*Summary!$D$4-1)</f>
        <v>0</v>
      </c>
    </row>
    <row r="52" spans="1:4">
      <c r="A52" s="71">
        <f>INDEX(Compositions!$A47:$O47,4*Summary!$D$4-3)</f>
        <v>0</v>
      </c>
      <c r="B52" s="97" t="str">
        <f>IF($A52=0,"",INDEX(Tables!$B$2:$B$61,Summary!$A52))</f>
        <v/>
      </c>
      <c r="C52" s="98">
        <f>INDEX(Compositions!$A47:$O47,4*Summary!$D$4-2)</f>
        <v>0</v>
      </c>
      <c r="D52" s="99">
        <f>INDEX(Compositions!$A47:$O47,4*Summary!$D$4-1)</f>
        <v>0</v>
      </c>
    </row>
    <row r="53" spans="1:4">
      <c r="A53" s="71">
        <f>INDEX(Compositions!$A48:$O48,4*Summary!$D$4-3)</f>
        <v>0</v>
      </c>
      <c r="B53" s="97" t="str">
        <f>IF($A53=0,"",INDEX(Tables!$B$2:$B$61,Summary!$A53))</f>
        <v/>
      </c>
      <c r="C53" s="98">
        <f>INDEX(Compositions!$A48:$O48,4*Summary!$D$4-2)</f>
        <v>0</v>
      </c>
      <c r="D53" s="99">
        <f>INDEX(Compositions!$A48:$O48,4*Summary!$D$4-1)</f>
        <v>0</v>
      </c>
    </row>
    <row r="54" spans="1:4">
      <c r="A54" s="71">
        <f>INDEX(Compositions!$A49:$O49,4*Summary!$D$4-3)</f>
        <v>0</v>
      </c>
      <c r="B54" s="97" t="str">
        <f>IF($A54=0,"",INDEX(Tables!$B$2:$B$61,Summary!$A54))</f>
        <v/>
      </c>
      <c r="C54" s="98">
        <f>INDEX(Compositions!$A49:$O49,4*Summary!$D$4-2)</f>
        <v>0</v>
      </c>
      <c r="D54" s="99">
        <f>INDEX(Compositions!$A49:$O49,4*Summary!$D$4-1)</f>
        <v>0</v>
      </c>
    </row>
    <row r="55" spans="1:4">
      <c r="A55" s="71">
        <f>INDEX(Compositions!$A50:$O50,4*Summary!$D$4-3)</f>
        <v>0</v>
      </c>
      <c r="B55" s="97" t="str">
        <f>IF($A55=0,"",INDEX(Tables!$B$2:$B$61,Summary!$A55))</f>
        <v/>
      </c>
      <c r="C55" s="98">
        <f>INDEX(Compositions!$A50:$O50,4*Summary!$D$4-2)</f>
        <v>0</v>
      </c>
      <c r="D55" s="99">
        <f>INDEX(Compositions!$A50:$O50,4*Summary!$D$4-1)</f>
        <v>0</v>
      </c>
    </row>
    <row r="56" spans="1:4">
      <c r="A56" s="71">
        <f>INDEX(Compositions!$A51:$O51,4*Summary!$D$4-3)</f>
        <v>0</v>
      </c>
      <c r="B56" s="97" t="str">
        <f>IF($A56=0,"",INDEX(Tables!$B$2:$B$61,Summary!$A56))</f>
        <v/>
      </c>
      <c r="C56" s="98">
        <f>INDEX(Compositions!$A51:$O51,4*Summary!$D$4-2)</f>
        <v>0</v>
      </c>
      <c r="D56" s="99">
        <f>INDEX(Compositions!$A51:$O51,4*Summary!$D$4-1)</f>
        <v>0</v>
      </c>
    </row>
    <row r="57" spans="1:4">
      <c r="A57" s="71">
        <f>INDEX(Compositions!$A52:$O52,4*Summary!$D$4-3)</f>
        <v>0</v>
      </c>
      <c r="B57" s="97" t="str">
        <f>IF($A57=0,"",INDEX(Tables!$B$2:$B$61,Summary!$A57))</f>
        <v/>
      </c>
      <c r="C57" s="98">
        <f>INDEX(Compositions!$A52:$O52,4*Summary!$D$4-2)</f>
        <v>0</v>
      </c>
      <c r="D57" s="99">
        <f>INDEX(Compositions!$A52:$O52,4*Summary!$D$4-1)</f>
        <v>0</v>
      </c>
    </row>
    <row r="58" spans="1:4">
      <c r="A58" s="71">
        <f>INDEX(Compositions!$A53:$O53,4*Summary!$D$4-3)</f>
        <v>0</v>
      </c>
      <c r="B58" s="97" t="str">
        <f>IF($A58=0,"",INDEX(Tables!$B$2:$B$61,Summary!$A58))</f>
        <v/>
      </c>
      <c r="C58" s="98">
        <f>INDEX(Compositions!$A53:$O53,4*Summary!$D$4-2)</f>
        <v>0</v>
      </c>
      <c r="D58" s="99">
        <f>INDEX(Compositions!$A53:$O53,4*Summary!$D$4-1)</f>
        <v>0</v>
      </c>
    </row>
    <row r="59" spans="1:4">
      <c r="A59" s="71">
        <f>INDEX(Compositions!$A54:$O54,4*Summary!$D$4-3)</f>
        <v>0</v>
      </c>
      <c r="B59" s="97" t="str">
        <f>IF($A59=0,"",INDEX(Tables!$B$2:$B$61,Summary!$A59))</f>
        <v/>
      </c>
      <c r="C59" s="98">
        <f>INDEX(Compositions!$A54:$O54,4*Summary!$D$4-2)</f>
        <v>0</v>
      </c>
      <c r="D59" s="99">
        <f>INDEX(Compositions!$A54:$O54,4*Summary!$D$4-1)</f>
        <v>0</v>
      </c>
    </row>
    <row r="60" spans="1:4">
      <c r="A60" s="71">
        <f>INDEX(Compositions!$A55:$O55,4*Summary!$D$4-3)</f>
        <v>0</v>
      </c>
      <c r="B60" s="97" t="str">
        <f>IF($A60=0,"",INDEX(Tables!$B$2:$B$61,Summary!$A60))</f>
        <v/>
      </c>
      <c r="C60" s="98">
        <f>INDEX(Compositions!$A55:$O55,4*Summary!$D$4-2)</f>
        <v>0</v>
      </c>
      <c r="D60" s="99">
        <f>INDEX(Compositions!$A55:$O55,4*Summary!$D$4-1)</f>
        <v>0</v>
      </c>
    </row>
    <row r="61" spans="1:4">
      <c r="A61" s="71">
        <f>INDEX(Compositions!$A56:$O56,4*Summary!$D$4-3)</f>
        <v>0</v>
      </c>
      <c r="B61" s="97" t="str">
        <f>IF($A61=0,"",INDEX(Tables!$B$2:$B$61,Summary!$A61))</f>
        <v/>
      </c>
      <c r="C61" s="98">
        <f>INDEX(Compositions!$A56:$O56,4*Summary!$D$4-2)</f>
        <v>0</v>
      </c>
      <c r="D61" s="99">
        <f>INDEX(Compositions!$A56:$O56,4*Summary!$D$4-1)</f>
        <v>0</v>
      </c>
    </row>
    <row r="62" spans="1:4">
      <c r="A62" s="71">
        <f>INDEX(Compositions!$A57:$O57,4*Summary!$D$4-3)</f>
        <v>0</v>
      </c>
      <c r="B62" s="97" t="str">
        <f>IF($A62=0,"",INDEX(Tables!$B$2:$B$61,Summary!$A62))</f>
        <v/>
      </c>
      <c r="C62" s="98">
        <f>INDEX(Compositions!$A57:$O57,4*Summary!$D$4-2)</f>
        <v>0</v>
      </c>
      <c r="D62" s="99">
        <f>INDEX(Compositions!$A57:$O57,4*Summary!$D$4-1)</f>
        <v>0</v>
      </c>
    </row>
    <row r="63" spans="1:4">
      <c r="A63" s="71">
        <f>INDEX(Compositions!$A58:$O58,4*Summary!$D$4-3)</f>
        <v>0</v>
      </c>
      <c r="B63" s="97" t="str">
        <f>IF($A63=0,"",INDEX(Tables!$B$2:$B$61,Summary!$A63))</f>
        <v/>
      </c>
      <c r="C63" s="98">
        <f>INDEX(Compositions!$A58:$O58,4*Summary!$D$4-2)</f>
        <v>0</v>
      </c>
      <c r="D63" s="99">
        <f>INDEX(Compositions!$A58:$O58,4*Summary!$D$4-1)</f>
        <v>0</v>
      </c>
    </row>
    <row r="64" spans="1:4">
      <c r="A64" s="71">
        <f>INDEX(Compositions!$A59:$O59,4*Summary!$D$4-3)</f>
        <v>0</v>
      </c>
      <c r="B64" s="97" t="str">
        <f>IF($A64=0,"",INDEX(Tables!$B$2:$B$61,Summary!$A64))</f>
        <v/>
      </c>
      <c r="C64" s="98">
        <f>INDEX(Compositions!$A59:$O59,4*Summary!$D$4-2)</f>
        <v>0</v>
      </c>
      <c r="D64" s="99">
        <f>INDEX(Compositions!$A59:$O59,4*Summary!$D$4-1)</f>
        <v>0</v>
      </c>
    </row>
    <row r="65" spans="1:4">
      <c r="A65" s="71">
        <f>INDEX(Compositions!$A60:$O60,4*Summary!$D$4-3)</f>
        <v>0</v>
      </c>
      <c r="B65" s="97" t="str">
        <f>IF($A65=0,"",INDEX(Tables!$B$2:$B$61,Summary!$A65))</f>
        <v/>
      </c>
      <c r="C65" s="98">
        <f>INDEX(Compositions!$A60:$O60,4*Summary!$D$4-2)</f>
        <v>0</v>
      </c>
      <c r="D65" s="99">
        <f>INDEX(Compositions!$A60:$O60,4*Summary!$D$4-1)</f>
        <v>0</v>
      </c>
    </row>
    <row r="66" spans="1:4">
      <c r="A66" s="71">
        <f>INDEX(Compositions!$A61:$O61,4*Summary!$D$4-3)</f>
        <v>0</v>
      </c>
      <c r="B66" s="97" t="str">
        <f>IF($A66=0,"",INDEX(Tables!$B$2:$B$61,Summary!$A66))</f>
        <v/>
      </c>
      <c r="C66" s="98">
        <f>INDEX(Compositions!$A61:$O61,4*Summary!$D$4-2)</f>
        <v>0</v>
      </c>
      <c r="D66" s="99">
        <f>INDEX(Compositions!$A61:$O61,4*Summary!$D$4-1)</f>
        <v>0</v>
      </c>
    </row>
    <row r="67" spans="1:4">
      <c r="A67" s="71">
        <f>INDEX(Compositions!$A62:$O62,4*Summary!$D$4-3)</f>
        <v>0</v>
      </c>
      <c r="B67" s="97" t="str">
        <f>IF($A67=0,"",INDEX(Tables!$B$2:$B$61,Summary!$A67))</f>
        <v/>
      </c>
      <c r="C67" s="98">
        <f>INDEX(Compositions!$A62:$O62,4*Summary!$D$4-2)</f>
        <v>0</v>
      </c>
      <c r="D67" s="99">
        <f>INDEX(Compositions!$A62:$O62,4*Summary!$D$4-1)</f>
        <v>0</v>
      </c>
    </row>
    <row r="68" spans="1:4">
      <c r="A68" s="71">
        <f>INDEX(Compositions!$A63:$O63,4*Summary!$D$4-3)</f>
        <v>0</v>
      </c>
      <c r="B68" s="104" t="str">
        <f>IF($A68=0,"",INDEX(Tables!$B$2:$B$61,Summary!$A68))</f>
        <v/>
      </c>
      <c r="C68" s="105">
        <f>INDEX(Compositions!$A63:$O63,4*Summary!$D$4-2)</f>
        <v>0</v>
      </c>
      <c r="D68" s="106">
        <f>INDEX(Compositions!$A63:$O63,4*Summary!$D$4-1)</f>
        <v>0</v>
      </c>
    </row>
  </sheetData>
  <protectedRanges>
    <protectedRange sqref="C2:C3" name="Refcon"/>
    <protectedRange sqref="C4" name="Composition"/>
  </protectedRanges>
  <mergeCells count="2">
    <mergeCell ref="W2:Y2"/>
    <mergeCell ref="W8:Y8"/>
  </mergeCells>
  <dataValidations count="3">
    <dataValidation type="list" allowBlank="1" showInputMessage="1" showErrorMessage="1" sqref="C2">
      <formula1>"0,15,60,20,25"</formula1>
    </dataValidation>
    <dataValidation type="list" allowBlank="1" showInputMessage="1" showErrorMessage="1" sqref="C4">
      <formula1>"Example 1, Example 2, Example 3, User-defined"</formula1>
    </dataValidation>
    <dataValidation type="list" allowBlank="1" showInputMessage="1" showErrorMessage="1" sqref="C3">
      <formula1>"0,15,60,20"</formula1>
    </dataValidation>
  </dataValidations>
  <pageMargins left="0.7" right="0.7" top="0.75" bottom="0.75" header="0.3" footer="0.3"/>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P63"/>
  <sheetViews>
    <sheetView workbookViewId="0">
      <selection activeCell="O4" sqref="O4"/>
    </sheetView>
  </sheetViews>
  <sheetFormatPr defaultColWidth="9" defaultRowHeight="12.75"/>
  <cols>
    <col min="1" max="1" width="4.78095238095238" customWidth="1"/>
    <col min="3" max="3" width="9.55238095238095" customWidth="1"/>
    <col min="4" max="4" width="3.78095238095238" customWidth="1"/>
    <col min="5" max="5" width="4.78095238095238" customWidth="1"/>
    <col min="7" max="7" width="9.55238095238095" customWidth="1"/>
    <col min="8" max="8" width="3.78095238095238" customWidth="1"/>
    <col min="9" max="9" width="4.78095238095238" customWidth="1"/>
    <col min="11" max="11" width="9.55238095238095" customWidth="1"/>
    <col min="12" max="12" width="3.78095238095238" customWidth="1"/>
    <col min="13" max="13" width="4.78095238095238" customWidth="1"/>
    <col min="15" max="15" width="9.55238095238095" customWidth="1"/>
    <col min="16" max="16" width="18.3333333333333" customWidth="1"/>
  </cols>
  <sheetData>
    <row r="1" spans="1:12">
      <c r="A1" s="71"/>
      <c r="B1" s="71"/>
      <c r="C1" s="71"/>
      <c r="D1" s="71"/>
      <c r="E1" s="71"/>
      <c r="F1" s="71"/>
      <c r="G1" s="71"/>
      <c r="H1" s="71"/>
      <c r="I1" s="71"/>
      <c r="J1" s="71"/>
      <c r="K1" s="71"/>
      <c r="L1" s="71"/>
    </row>
    <row r="2" spans="1:12">
      <c r="A2" s="71"/>
      <c r="B2" s="71"/>
      <c r="C2" s="71"/>
      <c r="D2" s="71"/>
      <c r="E2" s="71"/>
      <c r="F2" s="71"/>
      <c r="G2" s="71"/>
      <c r="H2" s="71"/>
      <c r="I2" s="71"/>
      <c r="J2" s="71"/>
      <c r="K2" s="71"/>
      <c r="L2" s="71"/>
    </row>
    <row r="3" spans="1:16">
      <c r="A3" s="72" t="s">
        <v>27</v>
      </c>
      <c r="B3" s="72"/>
      <c r="C3" s="72"/>
      <c r="D3" s="71"/>
      <c r="E3" s="72" t="s">
        <v>69</v>
      </c>
      <c r="F3" s="72"/>
      <c r="G3" s="72"/>
      <c r="H3" s="71"/>
      <c r="I3" s="76" t="s">
        <v>62</v>
      </c>
      <c r="J3" s="76"/>
      <c r="K3" s="76"/>
      <c r="L3" s="71"/>
      <c r="M3" s="77" t="s">
        <v>70</v>
      </c>
      <c r="N3" s="77"/>
      <c r="O3" s="77"/>
      <c r="P3" s="77"/>
    </row>
    <row r="4" spans="1:16">
      <c r="A4" s="73">
        <v>1</v>
      </c>
      <c r="B4" s="74">
        <v>0.933212</v>
      </c>
      <c r="C4" s="75">
        <v>0.000346</v>
      </c>
      <c r="D4" s="71"/>
      <c r="E4" s="73">
        <v>1</v>
      </c>
      <c r="F4" s="74">
        <v>0.931819</v>
      </c>
      <c r="G4" s="75">
        <v>0.00035</v>
      </c>
      <c r="H4" s="71"/>
      <c r="I4" s="71">
        <v>1</v>
      </c>
      <c r="J4" s="78">
        <v>0.922393</v>
      </c>
      <c r="K4" s="78">
        <v>0.000348</v>
      </c>
      <c r="L4" s="71"/>
      <c r="M4" s="79">
        <v>1</v>
      </c>
      <c r="N4" s="80">
        <v>0.922393</v>
      </c>
      <c r="O4" s="81">
        <v>0.000348</v>
      </c>
      <c r="P4" s="65" t="str">
        <f>IF(ISBLANK($M4),"",INDEX(Tables!$B$2:$B$61,$M4))</f>
        <v> methane</v>
      </c>
    </row>
    <row r="5" spans="1:16">
      <c r="A5" s="73">
        <v>2</v>
      </c>
      <c r="B5" s="74">
        <v>0.025656</v>
      </c>
      <c r="C5" s="75">
        <v>0.000243</v>
      </c>
      <c r="D5" s="71"/>
      <c r="E5" s="73">
        <v>2</v>
      </c>
      <c r="F5" s="74">
        <v>0.025618</v>
      </c>
      <c r="G5" s="75">
        <v>0.000243</v>
      </c>
      <c r="H5" s="71"/>
      <c r="I5" s="71">
        <v>2</v>
      </c>
      <c r="J5" s="78">
        <v>0.025358</v>
      </c>
      <c r="K5" s="78">
        <v>0.000247</v>
      </c>
      <c r="L5" s="71"/>
      <c r="M5" s="79">
        <v>2</v>
      </c>
      <c r="N5" s="82">
        <v>0.025358</v>
      </c>
      <c r="O5" s="83">
        <v>0.000247</v>
      </c>
      <c r="P5" s="41" t="str">
        <f>IF(ISBLANK($M5),"",INDEX(Tables!$B$2:$B$61,$M5))</f>
        <v> ethane</v>
      </c>
    </row>
    <row r="6" spans="1:16">
      <c r="A6" s="73">
        <v>3</v>
      </c>
      <c r="B6" s="74">
        <v>0.015368</v>
      </c>
      <c r="C6" s="75">
        <v>0.000148</v>
      </c>
      <c r="D6" s="71"/>
      <c r="E6" s="73">
        <v>52</v>
      </c>
      <c r="F6" s="74">
        <v>0.010335</v>
      </c>
      <c r="G6" s="75">
        <v>0.000195</v>
      </c>
      <c r="H6" s="71"/>
      <c r="I6" s="71">
        <v>3</v>
      </c>
      <c r="J6" s="78">
        <v>0.01519</v>
      </c>
      <c r="K6" s="78">
        <v>0.000149</v>
      </c>
      <c r="L6" s="71"/>
      <c r="M6" s="79">
        <v>3</v>
      </c>
      <c r="N6" s="82">
        <v>0.01519</v>
      </c>
      <c r="O6" s="83">
        <v>0.000149</v>
      </c>
      <c r="P6" s="41" t="str">
        <f>IF(ISBLANK($M6),"",INDEX(Tables!$B$2:$B$61,$M6))</f>
        <v> propane</v>
      </c>
    </row>
    <row r="7" spans="1:16">
      <c r="A7" s="73">
        <v>52</v>
      </c>
      <c r="B7" s="74">
        <v>0.01035</v>
      </c>
      <c r="C7" s="75">
        <v>0.000195</v>
      </c>
      <c r="D7" s="71"/>
      <c r="E7" s="73">
        <v>54</v>
      </c>
      <c r="F7" s="74">
        <v>0.015391</v>
      </c>
      <c r="G7" s="75">
        <v>0.000111</v>
      </c>
      <c r="H7" s="71"/>
      <c r="I7" s="71">
        <v>4</v>
      </c>
      <c r="J7" s="78">
        <v>0.000523</v>
      </c>
      <c r="K7" s="78">
        <v>1.8e-5</v>
      </c>
      <c r="L7" s="71"/>
      <c r="M7" s="79">
        <v>4</v>
      </c>
      <c r="N7" s="82">
        <v>0.000523</v>
      </c>
      <c r="O7" s="83">
        <v>1.8e-5</v>
      </c>
      <c r="P7" s="41" t="str">
        <f>IF(ISBLANK($M7),"",INDEX(Tables!$B$2:$B$61,$M7))</f>
        <v> n‑butane</v>
      </c>
    </row>
    <row r="8" spans="1:16">
      <c r="A8" s="73">
        <v>54</v>
      </c>
      <c r="B8" s="74">
        <v>0.015414</v>
      </c>
      <c r="C8" s="75">
        <v>0.000111</v>
      </c>
      <c r="D8" s="71"/>
      <c r="E8" s="73">
        <v>42</v>
      </c>
      <c r="F8" s="74">
        <v>0.016837</v>
      </c>
      <c r="G8" s="75">
        <v>0.000162</v>
      </c>
      <c r="H8" s="71"/>
      <c r="I8" s="71">
        <v>5</v>
      </c>
      <c r="J8" s="78">
        <v>0.001512</v>
      </c>
      <c r="K8" s="78">
        <v>2.7e-5</v>
      </c>
      <c r="L8" s="71"/>
      <c r="M8" s="79">
        <v>5</v>
      </c>
      <c r="N8" s="82">
        <v>0.001512</v>
      </c>
      <c r="O8" s="83">
        <v>2.7e-5</v>
      </c>
      <c r="P8" s="41" t="str">
        <f>IF(ISBLANK($M8),"",INDEX(Tables!$B$2:$B$61,$M8))</f>
        <v> 2‑methylpropane</v>
      </c>
    </row>
    <row r="9" spans="1:16">
      <c r="A9" s="71"/>
      <c r="B9" s="71"/>
      <c r="C9" s="71"/>
      <c r="D9" s="71"/>
      <c r="E9" s="71"/>
      <c r="F9" s="71"/>
      <c r="G9" s="71"/>
      <c r="H9" s="71"/>
      <c r="I9" s="71">
        <v>6</v>
      </c>
      <c r="J9" s="78">
        <v>0.002846</v>
      </c>
      <c r="K9" s="78">
        <v>7e-6</v>
      </c>
      <c r="L9" s="71"/>
      <c r="M9" s="79">
        <v>6</v>
      </c>
      <c r="N9" s="82">
        <v>0.002846</v>
      </c>
      <c r="O9" s="83">
        <v>7e-6</v>
      </c>
      <c r="P9" s="41" t="str">
        <f>IF(ISBLANK($M9),"",INDEX(Tables!$B$2:$B$61,$M9))</f>
        <v> n‑pentane</v>
      </c>
    </row>
    <row r="10" spans="1:16">
      <c r="A10" s="71"/>
      <c r="B10" s="71"/>
      <c r="C10" s="71"/>
      <c r="D10" s="71"/>
      <c r="E10" s="71"/>
      <c r="F10" s="71"/>
      <c r="G10" s="71"/>
      <c r="H10" s="71"/>
      <c r="I10" s="71">
        <v>7</v>
      </c>
      <c r="J10" s="78">
        <v>0.002832</v>
      </c>
      <c r="K10" s="78">
        <v>9e-6</v>
      </c>
      <c r="L10" s="71"/>
      <c r="M10" s="79">
        <v>7</v>
      </c>
      <c r="N10" s="82">
        <v>0.002832</v>
      </c>
      <c r="O10" s="83">
        <v>9e-6</v>
      </c>
      <c r="P10" s="41" t="str">
        <f>IF(ISBLANK($M10),"",INDEX(Tables!$B$2:$B$61,$M10))</f>
        <v> 2‑methylbutane</v>
      </c>
    </row>
    <row r="11" spans="1:16">
      <c r="A11" s="71"/>
      <c r="B11" s="71"/>
      <c r="C11" s="71"/>
      <c r="D11" s="71"/>
      <c r="E11" s="71"/>
      <c r="F11" s="71"/>
      <c r="G11" s="71"/>
      <c r="H11" s="71"/>
      <c r="I11" s="71">
        <v>8</v>
      </c>
      <c r="J11" s="78">
        <v>0.001015</v>
      </c>
      <c r="K11" s="78">
        <v>4e-6</v>
      </c>
      <c r="L11" s="71"/>
      <c r="M11" s="79">
        <v>8</v>
      </c>
      <c r="N11" s="82">
        <v>0.001015</v>
      </c>
      <c r="O11" s="83">
        <v>4e-6</v>
      </c>
      <c r="P11" s="41" t="str">
        <f>IF(ISBLANK($M11),"",INDEX(Tables!$B$2:$B$61,$M11))</f>
        <v> 2,2‑dimethylpropane</v>
      </c>
    </row>
    <row r="12" spans="1:16">
      <c r="A12" s="71"/>
      <c r="B12" s="71"/>
      <c r="C12" s="71"/>
      <c r="D12" s="71"/>
      <c r="E12" s="71"/>
      <c r="F12" s="71"/>
      <c r="G12" s="71"/>
      <c r="H12" s="71"/>
      <c r="I12" s="71">
        <v>9</v>
      </c>
      <c r="J12" s="78">
        <v>0.002865</v>
      </c>
      <c r="K12" s="78">
        <v>8e-6</v>
      </c>
      <c r="L12" s="71"/>
      <c r="M12" s="79">
        <v>9</v>
      </c>
      <c r="N12" s="82">
        <v>0.002865</v>
      </c>
      <c r="O12" s="83">
        <v>8e-6</v>
      </c>
      <c r="P12" s="41" t="str">
        <f>IF(ISBLANK($M12),"",INDEX(Tables!$B$2:$B$61,$M12))</f>
        <v> n‑hexane</v>
      </c>
    </row>
    <row r="13" spans="1:16">
      <c r="A13" s="71"/>
      <c r="B13" s="71"/>
      <c r="C13" s="71"/>
      <c r="D13" s="71"/>
      <c r="E13" s="71"/>
      <c r="F13" s="71"/>
      <c r="G13" s="71"/>
      <c r="H13" s="71"/>
      <c r="I13" s="71">
        <v>52</v>
      </c>
      <c r="J13" s="78">
        <v>0.01023</v>
      </c>
      <c r="K13" s="78">
        <v>0.000195</v>
      </c>
      <c r="L13" s="71"/>
      <c r="M13" s="79">
        <v>52</v>
      </c>
      <c r="N13" s="82">
        <v>0.01023</v>
      </c>
      <c r="O13" s="83">
        <v>0.000195</v>
      </c>
      <c r="P13" s="41" t="str">
        <f>IF(ISBLANK($M13),"",INDEX(Tables!$B$2:$B$61,$M13))</f>
        <v> nitrogen</v>
      </c>
    </row>
    <row r="14" spans="1:16">
      <c r="A14" s="71"/>
      <c r="B14" s="71"/>
      <c r="C14" s="71"/>
      <c r="D14" s="71"/>
      <c r="E14" s="71"/>
      <c r="F14" s="71"/>
      <c r="G14" s="71"/>
      <c r="H14" s="71"/>
      <c r="I14" s="71">
        <v>54</v>
      </c>
      <c r="J14" s="78">
        <v>0.015236</v>
      </c>
      <c r="K14" s="78">
        <v>0.000112</v>
      </c>
      <c r="L14" s="71"/>
      <c r="M14" s="79">
        <v>54</v>
      </c>
      <c r="N14" s="82">
        <v>0.015236</v>
      </c>
      <c r="O14" s="83">
        <v>0.000112</v>
      </c>
      <c r="P14" s="41" t="str">
        <f>IF(ISBLANK($M14),"",INDEX(Tables!$B$2:$B$61,$M14))</f>
        <v> carbon dioxide</v>
      </c>
    </row>
    <row r="15" spans="1:16">
      <c r="A15" s="71"/>
      <c r="B15" s="71"/>
      <c r="C15" s="71"/>
      <c r="D15" s="71"/>
      <c r="E15" s="71"/>
      <c r="F15" s="71"/>
      <c r="G15" s="71"/>
      <c r="H15" s="71"/>
      <c r="I15" s="71"/>
      <c r="J15" s="71"/>
      <c r="K15" s="71"/>
      <c r="L15" s="71"/>
      <c r="M15" s="79">
        <v>53</v>
      </c>
      <c r="N15" s="82"/>
      <c r="O15" s="83"/>
      <c r="P15" s="41" t="str">
        <f>IF(ISBLANK($M15),"",INDEX(Tables!$B$2:$B$61,$M15))</f>
        <v> oxygen</v>
      </c>
    </row>
    <row r="16" spans="1:16">
      <c r="A16" s="71"/>
      <c r="B16" s="71"/>
      <c r="C16" s="71"/>
      <c r="D16" s="71"/>
      <c r="E16" s="71"/>
      <c r="F16" s="71"/>
      <c r="G16" s="71"/>
      <c r="H16" s="71"/>
      <c r="I16" s="71"/>
      <c r="J16" s="71"/>
      <c r="K16" s="71"/>
      <c r="L16" s="71"/>
      <c r="M16" s="79"/>
      <c r="N16" s="82"/>
      <c r="O16" s="83"/>
      <c r="P16" s="41" t="str">
        <f>IF(ISBLANK($M16),"",INDEX(Tables!$B$2:$B$61,$M16))</f>
        <v/>
      </c>
    </row>
    <row r="17" spans="1:16">
      <c r="A17" s="71"/>
      <c r="B17" s="71"/>
      <c r="C17" s="71"/>
      <c r="D17" s="71"/>
      <c r="E17" s="71"/>
      <c r="F17" s="71"/>
      <c r="G17" s="71"/>
      <c r="H17" s="71"/>
      <c r="I17" s="71"/>
      <c r="J17" s="71"/>
      <c r="K17" s="71"/>
      <c r="L17" s="71"/>
      <c r="M17" s="79"/>
      <c r="N17" s="82"/>
      <c r="O17" s="83"/>
      <c r="P17" s="41" t="str">
        <f>IF(ISBLANK($M17),"",INDEX(Tables!$B$2:$B$61,$M17))</f>
        <v/>
      </c>
    </row>
    <row r="18" spans="1:16">
      <c r="A18" s="71"/>
      <c r="B18" s="71"/>
      <c r="C18" s="71"/>
      <c r="D18" s="71"/>
      <c r="E18" s="71"/>
      <c r="F18" s="71"/>
      <c r="G18" s="71"/>
      <c r="H18" s="71"/>
      <c r="I18" s="71"/>
      <c r="J18" s="71"/>
      <c r="K18" s="71"/>
      <c r="L18" s="71"/>
      <c r="M18" s="79"/>
      <c r="N18" s="82"/>
      <c r="O18" s="83"/>
      <c r="P18" s="41" t="str">
        <f>IF(ISBLANK($M18),"",INDEX(Tables!$B$2:$B$61,$M18))</f>
        <v/>
      </c>
    </row>
    <row r="19" spans="1:16">
      <c r="A19" s="71"/>
      <c r="B19" s="71"/>
      <c r="C19" s="71"/>
      <c r="D19" s="71"/>
      <c r="E19" s="71"/>
      <c r="F19" s="71"/>
      <c r="G19" s="71"/>
      <c r="H19" s="71"/>
      <c r="I19" s="71"/>
      <c r="J19" s="71"/>
      <c r="K19" s="71"/>
      <c r="L19" s="71"/>
      <c r="M19" s="79"/>
      <c r="N19" s="82"/>
      <c r="O19" s="83"/>
      <c r="P19" s="41" t="str">
        <f>IF(ISBLANK($M19),"",INDEX(Tables!$B$2:$B$61,$M19))</f>
        <v/>
      </c>
    </row>
    <row r="20" spans="1:16">
      <c r="A20" s="71"/>
      <c r="B20" s="71"/>
      <c r="C20" s="71"/>
      <c r="D20" s="71"/>
      <c r="E20" s="71"/>
      <c r="F20" s="71"/>
      <c r="G20" s="71"/>
      <c r="H20" s="71"/>
      <c r="I20" s="71"/>
      <c r="J20" s="71"/>
      <c r="K20" s="71"/>
      <c r="L20" s="71"/>
      <c r="M20" s="79"/>
      <c r="N20" s="82"/>
      <c r="O20" s="83"/>
      <c r="P20" s="41" t="str">
        <f>IF(ISBLANK($M20),"",INDEX(Tables!$B$2:$B$61,$M20))</f>
        <v/>
      </c>
    </row>
    <row r="21" spans="13:16">
      <c r="M21" s="79"/>
      <c r="N21" s="82"/>
      <c r="O21" s="83"/>
      <c r="P21" s="41" t="str">
        <f>IF(ISBLANK($M21),"",INDEX(Tables!$B$2:$B$61,$M21))</f>
        <v/>
      </c>
    </row>
    <row r="22" spans="13:16">
      <c r="M22" s="79"/>
      <c r="N22" s="82"/>
      <c r="O22" s="83"/>
      <c r="P22" s="41" t="str">
        <f>IF(ISBLANK($M22),"",INDEX(Tables!$B$2:$B$61,$M22))</f>
        <v/>
      </c>
    </row>
    <row r="23" spans="13:16">
      <c r="M23" s="79"/>
      <c r="N23" s="82"/>
      <c r="O23" s="83"/>
      <c r="P23" s="41" t="str">
        <f>IF(ISBLANK($M23),"",INDEX(Tables!$B$2:$B$61,$M23))</f>
        <v/>
      </c>
    </row>
    <row r="24" spans="13:16">
      <c r="M24" s="79"/>
      <c r="N24" s="82"/>
      <c r="O24" s="83"/>
      <c r="P24" s="41" t="str">
        <f>IF(ISBLANK($M24),"",INDEX(Tables!$B$2:$B$61,$M24))</f>
        <v/>
      </c>
    </row>
    <row r="25" spans="13:16">
      <c r="M25" s="79"/>
      <c r="N25" s="82"/>
      <c r="O25" s="83"/>
      <c r="P25" s="41" t="str">
        <f>IF(ISBLANK($M25),"",INDEX(Tables!$B$2:$B$61,$M25))</f>
        <v/>
      </c>
    </row>
    <row r="26" spans="13:16">
      <c r="M26" s="79"/>
      <c r="N26" s="82"/>
      <c r="O26" s="83"/>
      <c r="P26" s="41" t="str">
        <f>IF(ISBLANK($M26),"",INDEX(Tables!$B$2:$B$61,$M26))</f>
        <v/>
      </c>
    </row>
    <row r="27" spans="13:16">
      <c r="M27" s="79"/>
      <c r="N27" s="82"/>
      <c r="O27" s="83"/>
      <c r="P27" s="41" t="str">
        <f>IF(ISBLANK($M27),"",INDEX(Tables!$B$2:$B$61,$M27))</f>
        <v/>
      </c>
    </row>
    <row r="28" spans="13:16">
      <c r="M28" s="79"/>
      <c r="N28" s="82"/>
      <c r="O28" s="83"/>
      <c r="P28" s="41" t="str">
        <f>IF(ISBLANK($M28),"",INDEX(Tables!$B$2:$B$61,$M28))</f>
        <v/>
      </c>
    </row>
    <row r="29" spans="13:16">
      <c r="M29" s="79"/>
      <c r="N29" s="82"/>
      <c r="O29" s="83"/>
      <c r="P29" s="41" t="str">
        <f>IF(ISBLANK($M29),"",INDEX(Tables!$B$2:$B$61,$M29))</f>
        <v/>
      </c>
    </row>
    <row r="30" spans="13:16">
      <c r="M30" s="79"/>
      <c r="N30" s="82"/>
      <c r="O30" s="83"/>
      <c r="P30" s="41" t="str">
        <f>IF(ISBLANK($M30),"",INDEX(Tables!$B$2:$B$61,$M30))</f>
        <v/>
      </c>
    </row>
    <row r="31" spans="13:16">
      <c r="M31" s="79"/>
      <c r="N31" s="82"/>
      <c r="O31" s="83"/>
      <c r="P31" s="41" t="str">
        <f>IF(ISBLANK($M31),"",INDEX(Tables!$B$2:$B$61,$M31))</f>
        <v/>
      </c>
    </row>
    <row r="32" spans="13:16">
      <c r="M32" s="79"/>
      <c r="N32" s="82"/>
      <c r="O32" s="83"/>
      <c r="P32" s="41" t="str">
        <f>IF(ISBLANK($M32),"",INDEX(Tables!$B$2:$B$61,$M32))</f>
        <v/>
      </c>
    </row>
    <row r="33" spans="13:16">
      <c r="M33" s="79"/>
      <c r="N33" s="82"/>
      <c r="O33" s="83"/>
      <c r="P33" s="41" t="str">
        <f>IF(ISBLANK($M33),"",INDEX(Tables!$B$2:$B$61,$M33))</f>
        <v/>
      </c>
    </row>
    <row r="34" spans="13:16">
      <c r="M34" s="79"/>
      <c r="N34" s="82"/>
      <c r="O34" s="83"/>
      <c r="P34" s="41" t="str">
        <f>IF(ISBLANK($M34),"",INDEX(Tables!$B$2:$B$61,$M34))</f>
        <v/>
      </c>
    </row>
    <row r="35" spans="13:16">
      <c r="M35" s="79"/>
      <c r="N35" s="82"/>
      <c r="O35" s="83"/>
      <c r="P35" s="41" t="str">
        <f>IF(ISBLANK($M35),"",INDEX(Tables!$B$2:$B$61,$M35))</f>
        <v/>
      </c>
    </row>
    <row r="36" spans="13:16">
      <c r="M36" s="79"/>
      <c r="N36" s="82"/>
      <c r="O36" s="83"/>
      <c r="P36" s="41" t="str">
        <f>IF(ISBLANK($M36),"",INDEX(Tables!$B$2:$B$61,$M36))</f>
        <v/>
      </c>
    </row>
    <row r="37" spans="13:16">
      <c r="M37" s="79"/>
      <c r="N37" s="82"/>
      <c r="O37" s="83"/>
      <c r="P37" s="41" t="str">
        <f>IF(ISBLANK($M37),"",INDEX(Tables!$B$2:$B$61,$M37))</f>
        <v/>
      </c>
    </row>
    <row r="38" spans="13:16">
      <c r="M38" s="79"/>
      <c r="N38" s="82"/>
      <c r="O38" s="83"/>
      <c r="P38" s="41" t="str">
        <f>IF(ISBLANK($M38),"",INDEX(Tables!$B$2:$B$61,$M38))</f>
        <v/>
      </c>
    </row>
    <row r="39" spans="13:16">
      <c r="M39" s="79"/>
      <c r="N39" s="82"/>
      <c r="O39" s="83"/>
      <c r="P39" s="41" t="str">
        <f>IF(ISBLANK($M39),"",INDEX(Tables!$B$2:$B$61,$M39))</f>
        <v/>
      </c>
    </row>
    <row r="40" spans="13:16">
      <c r="M40" s="79"/>
      <c r="N40" s="82"/>
      <c r="O40" s="83"/>
      <c r="P40" s="41" t="str">
        <f>IF(ISBLANK($M40),"",INDEX(Tables!$B$2:$B$61,$M40))</f>
        <v/>
      </c>
    </row>
    <row r="41" spans="13:16">
      <c r="M41" s="79"/>
      <c r="N41" s="82"/>
      <c r="O41" s="83"/>
      <c r="P41" s="41" t="str">
        <f>IF(ISBLANK($M41),"",INDEX(Tables!$B$2:$B$61,$M41))</f>
        <v/>
      </c>
    </row>
    <row r="42" spans="13:16">
      <c r="M42" s="79"/>
      <c r="N42" s="82"/>
      <c r="O42" s="83"/>
      <c r="P42" s="41" t="str">
        <f>IF(ISBLANK($M42),"",INDEX(Tables!$B$2:$B$61,$M42))</f>
        <v/>
      </c>
    </row>
    <row r="43" spans="13:16">
      <c r="M43" s="79"/>
      <c r="N43" s="82"/>
      <c r="O43" s="83"/>
      <c r="P43" s="41" t="str">
        <f>IF(ISBLANK($M43),"",INDEX(Tables!$B$2:$B$61,$M43))</f>
        <v/>
      </c>
    </row>
    <row r="44" spans="13:16">
      <c r="M44" s="79"/>
      <c r="N44" s="82"/>
      <c r="O44" s="83"/>
      <c r="P44" s="41" t="str">
        <f>IF(ISBLANK($M44),"",INDEX(Tables!$B$2:$B$61,$M44))</f>
        <v/>
      </c>
    </row>
    <row r="45" spans="13:16">
      <c r="M45" s="79"/>
      <c r="N45" s="82"/>
      <c r="O45" s="83"/>
      <c r="P45" s="41" t="str">
        <f>IF(ISBLANK($M45),"",INDEX(Tables!$B$2:$B$61,$M45))</f>
        <v/>
      </c>
    </row>
    <row r="46" spans="13:16">
      <c r="M46" s="79"/>
      <c r="N46" s="82"/>
      <c r="O46" s="83"/>
      <c r="P46" s="41" t="str">
        <f>IF(ISBLANK($M46),"",INDEX(Tables!$B$2:$B$61,$M46))</f>
        <v/>
      </c>
    </row>
    <row r="47" spans="13:16">
      <c r="M47" s="79"/>
      <c r="N47" s="82"/>
      <c r="O47" s="83"/>
      <c r="P47" s="41" t="str">
        <f>IF(ISBLANK($M47),"",INDEX(Tables!$B$2:$B$61,$M47))</f>
        <v/>
      </c>
    </row>
    <row r="48" spans="13:16">
      <c r="M48" s="79"/>
      <c r="N48" s="82"/>
      <c r="O48" s="83"/>
      <c r="P48" s="41" t="str">
        <f>IF(ISBLANK($M48),"",INDEX(Tables!$B$2:$B$61,$M48))</f>
        <v/>
      </c>
    </row>
    <row r="49" spans="13:16">
      <c r="M49" s="79"/>
      <c r="N49" s="82"/>
      <c r="O49" s="83"/>
      <c r="P49" s="41" t="str">
        <f>IF(ISBLANK($M49),"",INDEX(Tables!$B$2:$B$61,$M49))</f>
        <v/>
      </c>
    </row>
    <row r="50" spans="13:16">
      <c r="M50" s="79"/>
      <c r="N50" s="82"/>
      <c r="O50" s="83"/>
      <c r="P50" s="41" t="str">
        <f>IF(ISBLANK($M50),"",INDEX(Tables!$B$2:$B$61,$M50))</f>
        <v/>
      </c>
    </row>
    <row r="51" spans="13:16">
      <c r="M51" s="79"/>
      <c r="N51" s="82"/>
      <c r="O51" s="83"/>
      <c r="P51" s="41" t="str">
        <f>IF(ISBLANK($M51),"",INDEX(Tables!$B$2:$B$61,$M51))</f>
        <v/>
      </c>
    </row>
    <row r="52" spans="13:16">
      <c r="M52" s="79"/>
      <c r="N52" s="82"/>
      <c r="O52" s="83"/>
      <c r="P52" s="41" t="str">
        <f>IF(ISBLANK($M52),"",INDEX(Tables!$B$2:$B$61,$M52))</f>
        <v/>
      </c>
    </row>
    <row r="53" spans="13:16">
      <c r="M53" s="79"/>
      <c r="N53" s="82"/>
      <c r="O53" s="83"/>
      <c r="P53" s="41" t="str">
        <f>IF(ISBLANK($M53),"",INDEX(Tables!$B$2:$B$61,$M53))</f>
        <v/>
      </c>
    </row>
    <row r="54" spans="13:16">
      <c r="M54" s="79"/>
      <c r="N54" s="82"/>
      <c r="O54" s="83"/>
      <c r="P54" s="41" t="str">
        <f>IF(ISBLANK($M54),"",INDEX(Tables!$B$2:$B$61,$M54))</f>
        <v/>
      </c>
    </row>
    <row r="55" spans="13:16">
      <c r="M55" s="79"/>
      <c r="N55" s="82"/>
      <c r="O55" s="83"/>
      <c r="P55" s="41" t="str">
        <f>IF(ISBLANK($M55),"",INDEX(Tables!$B$2:$B$61,$M55))</f>
        <v/>
      </c>
    </row>
    <row r="56" spans="13:16">
      <c r="M56" s="79"/>
      <c r="N56" s="82"/>
      <c r="O56" s="83"/>
      <c r="P56" s="41" t="str">
        <f>IF(ISBLANK($M56),"",INDEX(Tables!$B$2:$B$61,$M56))</f>
        <v/>
      </c>
    </row>
    <row r="57" spans="13:16">
      <c r="M57" s="79"/>
      <c r="N57" s="82"/>
      <c r="O57" s="83"/>
      <c r="P57" s="41" t="str">
        <f>IF(ISBLANK($M57),"",INDEX(Tables!$B$2:$B$61,$M57))</f>
        <v/>
      </c>
    </row>
    <row r="58" spans="13:16">
      <c r="M58" s="79"/>
      <c r="N58" s="82"/>
      <c r="O58" s="83"/>
      <c r="P58" s="41" t="str">
        <f>IF(ISBLANK($M58),"",INDEX(Tables!$B$2:$B$61,$M58))</f>
        <v/>
      </c>
    </row>
    <row r="59" spans="13:16">
      <c r="M59" s="79"/>
      <c r="N59" s="82"/>
      <c r="O59" s="83"/>
      <c r="P59" s="41" t="str">
        <f>IF(ISBLANK($M59),"",INDEX(Tables!$B$2:$B$61,$M59))</f>
        <v/>
      </c>
    </row>
    <row r="60" spans="13:16">
      <c r="M60" s="79"/>
      <c r="N60" s="82"/>
      <c r="O60" s="83"/>
      <c r="P60" s="41" t="str">
        <f>IF(ISBLANK($M60),"",INDEX(Tables!$B$2:$B$61,$M60))</f>
        <v/>
      </c>
    </row>
    <row r="61" spans="13:16">
      <c r="M61" s="79"/>
      <c r="N61" s="82"/>
      <c r="O61" s="83"/>
      <c r="P61" s="41" t="str">
        <f>IF(ISBLANK($M61),"",INDEX(Tables!$B$2:$B$61,$M61))</f>
        <v/>
      </c>
    </row>
    <row r="62" spans="13:16">
      <c r="M62" s="79"/>
      <c r="N62" s="82"/>
      <c r="O62" s="83"/>
      <c r="P62" s="41" t="str">
        <f>IF(ISBLANK($M62),"",INDEX(Tables!$B$2:$B$61,$M62))</f>
        <v/>
      </c>
    </row>
    <row r="63" spans="13:16">
      <c r="M63" s="79"/>
      <c r="N63" s="84"/>
      <c r="O63" s="85"/>
      <c r="P63" s="56" t="str">
        <f>IF(ISBLANK($M63),"",INDEX(Tables!$B$2:$B$61,$M63))</f>
        <v/>
      </c>
    </row>
  </sheetData>
  <sheetProtection sheet="1" objects="1" scenarios="1"/>
  <protectedRanges>
    <protectedRange sqref="M4:M63" name="Component numbers"/>
    <protectedRange sqref="N4:O63" name="Component mfs and uncertainties"/>
  </protectedRanges>
  <mergeCells count="4">
    <mergeCell ref="A3:C3"/>
    <mergeCell ref="E3:G3"/>
    <mergeCell ref="I3:K3"/>
    <mergeCell ref="M3:P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B68"/>
  <sheetViews>
    <sheetView workbookViewId="0">
      <selection activeCell="K20" sqref="K20"/>
    </sheetView>
  </sheetViews>
  <sheetFormatPr defaultColWidth="9" defaultRowHeight="12.75"/>
  <cols>
    <col min="2" max="2" width="18.3333333333333" customWidth="1"/>
    <col min="3" max="3" width="9.21904761904762" customWidth="1"/>
    <col min="4" max="4" width="9" customWidth="1"/>
    <col min="5" max="5" width="9.55238095238095" customWidth="1"/>
    <col min="6" max="6" width="12.3333333333333" customWidth="1"/>
    <col min="7" max="7" width="11.552380952381" customWidth="1"/>
    <col min="8" max="8" width="18.6666666666667" customWidth="1"/>
    <col min="9" max="11" width="10.552380952381" customWidth="1"/>
    <col min="12" max="12" width="9.21904761904762" customWidth="1"/>
    <col min="13" max="13" width="9" customWidth="1"/>
    <col min="14" max="14" width="12.7809523809524" customWidth="1"/>
    <col min="15" max="15" width="22.6666666666667" customWidth="1"/>
    <col min="16" max="16" width="30.3333333333333" customWidth="1"/>
    <col min="17" max="17" width="24.2190476190476" customWidth="1"/>
    <col min="18" max="18" width="29.3333333333333" customWidth="1"/>
    <col min="19" max="19" width="15.3333333333333" customWidth="1"/>
    <col min="20" max="20" width="29.6666666666667" customWidth="1"/>
    <col min="21" max="21" width="35.2190476190476" customWidth="1"/>
    <col min="22" max="22" width="8.88571428571429" customWidth="1"/>
    <col min="23" max="23" width="18.2190476190476" customWidth="1"/>
    <col min="24" max="24" width="8.88571428571429" customWidth="1"/>
    <col min="25" max="25" width="13.552380952381" customWidth="1"/>
    <col min="26" max="26" width="26" customWidth="1"/>
    <col min="29" max="29" width="12.3333333333333" customWidth="1"/>
  </cols>
  <sheetData>
    <row r="1" ht="16.5" spans="3:15">
      <c r="C1" s="1" t="s">
        <v>49</v>
      </c>
      <c r="D1" s="1" t="s">
        <v>50</v>
      </c>
      <c r="E1" s="1" t="s">
        <v>51</v>
      </c>
      <c r="F1" s="1" t="s">
        <v>52</v>
      </c>
      <c r="G1" s="1" t="s">
        <v>53</v>
      </c>
      <c r="H1" s="1" t="s">
        <v>54</v>
      </c>
      <c r="I1" s="1" t="s">
        <v>55</v>
      </c>
      <c r="J1" s="1" t="s">
        <v>56</v>
      </c>
      <c r="K1" s="1" t="s">
        <v>57</v>
      </c>
      <c r="L1" s="1" t="s">
        <v>58</v>
      </c>
      <c r="M1" s="1" t="s">
        <v>59</v>
      </c>
      <c r="N1" s="1" t="s">
        <v>60</v>
      </c>
      <c r="O1" s="1" t="s">
        <v>61</v>
      </c>
    </row>
    <row r="2" spans="2:15">
      <c r="B2" s="1" t="s">
        <v>64</v>
      </c>
      <c r="C2">
        <f>SUMPRODUCT($C$9:$C$68,E9:E68)</f>
        <v>16.7405997664</v>
      </c>
      <c r="D2">
        <f>SUMPRODUCT($C$9:$C$68,F9:F68)</f>
        <v>0.050034497</v>
      </c>
      <c r="E2">
        <f>SUMPRODUCT($C$9:$C$68,G9:G68)</f>
        <v>889.6417598</v>
      </c>
      <c r="F2">
        <f>1-D2^2</f>
        <v>0.997496549109957</v>
      </c>
      <c r="G2">
        <f>E2-'Auxilary data'!$C$15/2*SUM(AB9:AB68)</f>
        <v>800.31680028</v>
      </c>
      <c r="H2">
        <f>E2/C2</f>
        <v>53.1427650271884</v>
      </c>
      <c r="I2">
        <f>G2/C2</f>
        <v>47.8069371138251</v>
      </c>
      <c r="J2">
        <f>E2/(F2*'Auxilary data'!C14)/1000</f>
        <v>39.7910141557308</v>
      </c>
      <c r="K2">
        <f>G2/(F2*'Auxilary data'!C14)/1000</f>
        <v>35.7957759718584</v>
      </c>
      <c r="L2">
        <f>C2/(F2*'Auxilary data'!C14)/1000</f>
        <v>0.748756940580215</v>
      </c>
      <c r="M2">
        <f>'Auxilary data'!C13/'Auxilary data'!C12*C2/F2</f>
        <v>0.57906428960695</v>
      </c>
      <c r="N2">
        <f>J2/SQRT(M2)</f>
        <v>52.2903581672803</v>
      </c>
      <c r="O2">
        <f>K2/SQRT(M2)</f>
        <v>47.040116623281</v>
      </c>
    </row>
    <row r="3" spans="2:15">
      <c r="B3" s="1" t="s">
        <v>66</v>
      </c>
      <c r="C3">
        <f t="array" ref="C3">SQRT((MMULT(TRANSPOSE(L9:L68),MMULT('r(xi_xj)'!$D$9:$BK$68,L9:L68)))+(MMULT(TRANSPOSE(V9:V68),MMULT('r(Mi_Mj)'!$D$9:$BK$68,V9:V68))))</f>
        <v>0.0137334664917958</v>
      </c>
      <c r="D3">
        <f t="array" ref="D3">SQRT((MMULT(TRANSPOSE(M9:M68),MMULT('r(xi_xj)'!$D$9:$BK$68,M9:M68)))+(SUM(X9:X68)))</f>
        <v>0.000484652264946929</v>
      </c>
      <c r="E3">
        <f t="array" ref="E3">SQRT((MMULT(TRANSPOSE(N9:N68),MMULT('r(xi_xj)'!$D$9:$BK$68,N9:N68)))+(SUM(Y9:Y68)))</f>
        <v>0.633226035883814</v>
      </c>
      <c r="F3">
        <f t="array" ref="F3">SQRT(4*D2^2*((MMULT(TRANSPOSE(M9:M68),MMULT('r(xi_xj)'!$D$9:$BK$68,M9:M68)))+(SUM(X9:X68))))</f>
        <v>4.84986645930607e-5</v>
      </c>
      <c r="G3">
        <f t="array" ref="G3">SQRT((MMULT(TRANSPOSE(W9:W68),MMULT('r(xi_xj)'!$D$9:$BK$68,W9:W68)))+(SUM(Y9:Y68))+((SUM(AB9:AB68)/2)^2*'Auxilary data'!D15^2))</f>
        <v>0.5822512703476</v>
      </c>
      <c r="H3">
        <f t="array" ref="H3">H2*SQRT((MMULT(TRANSPOSE(O9:O68),MMULT('r(xi_xj)'!$D$9:$BK$68,O9:O68)))+(SUM(Y9:Y68)/E2^2)+(MMULT(TRANSPOSE(V9:V68),MMULT('r(Mi_Mj)'!$D$9:$BK$68,V9:V68)))/C2^2)</f>
        <v>0.0258790099445661</v>
      </c>
      <c r="I3">
        <f t="array" ref="I3">I2*SQRT(((MMULT(TRANSPOSE(P9:P68),MMULT('r(xi_xj)'!$D$9:$BK$68,P9:P68)))+(SUM(Y9:Y68)/G2^2)+((MMULT(TRANSPOSE(V9:V68),MMULT('r(Mi_Mj)'!$D$9:$BK$68,V9:V68)))/C2^2)+(SUM(AB9:AB68)/2/G2)^2*'Auxilary data'!$D$15^2))</f>
        <v>0.023753035959519</v>
      </c>
      <c r="J3">
        <f t="array" ref="J3">SQRT(((MMULT(TRANSPOSE(Q9:Q68),MMULT('r(xi_xj)'!D9:BK68,Q9:Q68)))+(SUM(Y9:Y68)/E2^2)+(4*D2^2*SUM(X9:X68)/F2^2)+(('Auxilary data'!D11/'Auxilary data'!C11)^2))*J2^2)</f>
        <v>0.0285315739083959</v>
      </c>
      <c r="K3">
        <f t="array" ref="K3">SQRT(((MMULT(TRANSPOSE(R9:R68),MMULT('r(xi_xj)'!D9:BK68,R9:R68)))+(SUM(Y9:Y68)/G2^2)+(4*D2^2*SUM(X9:X68)/F2^2)+(('Auxilary data'!D11/'Auxilary data'!C11)^2)+(SUM($AB$9:$AB$68)/2/G2)^2*'Auxilary data'!$D$15^2)*K2^2)</f>
        <v>0.0262283338799131</v>
      </c>
      <c r="L3">
        <f t="array" ref="L3">L2*SQRT((MMULT(TRANSPOSE(S9:S68),MMULT('r(xi_xj)'!$D$9:$BK$68,S9:S68)))+(MMULT(TRANSPOSE(V9:V68),MMULT('r(Mi_Mj)'!$D$9:$BK$68,V9:V68)/C2^2))+(4*D2^2*SUM(X9:X68)/F2^2)+(('Auxilary data'!D11/'Auxilary data'!C11)^2))</f>
        <v>0.000618089441583084</v>
      </c>
      <c r="M3">
        <f t="array" ref="M3">M2*SQRT((MMULT(TRANSPOSE(S9:S68),MMULT('r(xi_xj)'!$D$9:$BK$68,S9:S68)))+(MMULT(TRANSPOSE(V9:V68),MMULT('r(Mi_Mj)'!$D$9:$BK$68,V9:V68)/C2^2))+(4*D2^2*SUM(X9:X68)/F2^2)+(('Auxilary data'!D13/'Auxilary data'!C13)^2)+(('Auxilary data'!D12/'Auxilary data'!C12)^2))</f>
        <v>0.000478101087487306</v>
      </c>
      <c r="N3">
        <f t="array" ref="N3">N2*SQRT(((MMULT(TRANSPOSE(T9:T68),MMULT('r(xi_xj)'!D9:BK68,T9:T68)))+(SUM(Y9:Y68)/E2^2)+(D2^2*SUM(X9:X68)/F2^2)+(MMULT(TRANSPOSE(V9:V68),MMULT('r(Mi_Mj)'!$D$9:$BK$68,V9:V68)/(4*C2^2)))+(('Auxilary data'!D11/'Auxilary data'!C11)^2))+(('Auxilary data'!D12/(2*'Auxilary data'!C12))^2)+(('Auxilary data'!D13/(2*'Auxilary data'!C13))^2))</f>
        <v>0.0236955992269322</v>
      </c>
      <c r="O3">
        <f t="array" ref="O3">O2*SQRT(((MMULT(TRANSPOSE(U9:U68),MMULT('r(xi_xj)'!D9:BK68,U9:U68)))+(SUM(Y9:Y68)/G2^2)+(D2^2*SUM(X9:X68)/F2^2)+(MMULT(TRANSPOSE(V9:V68),MMULT('r(Mi_Mj)'!$D$9:$BK$68,V9:V68)/(4*C2^2)))+(('Auxilary data'!D11/'Auxilary data'!C11)^2)+(('Auxilary data'!D12/(2*'Auxilary data'!C12))^2)+(('Auxilary data'!D13/(2*'Auxilary data'!C13))^2)+(SUM(AB9:AB68)/2/G2)^2*'Auxilary data'!$D$15^2))</f>
        <v>0.0221428657810275</v>
      </c>
    </row>
    <row r="4" spans="3:15">
      <c r="C4" s="52"/>
      <c r="D4" s="53"/>
      <c r="E4" s="53"/>
      <c r="F4" s="53"/>
      <c r="G4" s="53"/>
      <c r="H4" s="53"/>
      <c r="I4" s="53"/>
      <c r="J4" s="53"/>
      <c r="K4" s="53"/>
      <c r="L4" s="53"/>
      <c r="M4" s="53"/>
      <c r="N4" s="53"/>
      <c r="O4" s="53"/>
    </row>
    <row r="5" spans="3:15">
      <c r="C5" s="53"/>
      <c r="D5" s="53"/>
      <c r="E5" s="53"/>
      <c r="F5" s="53"/>
      <c r="G5" s="53"/>
      <c r="H5" s="53"/>
      <c r="I5" s="53"/>
      <c r="J5" s="53"/>
      <c r="K5" s="53"/>
      <c r="L5" s="61"/>
      <c r="M5" s="61"/>
      <c r="N5" s="61"/>
      <c r="O5" s="61"/>
    </row>
    <row r="6" spans="3:21">
      <c r="C6" s="1"/>
      <c r="D6" s="1"/>
      <c r="E6" s="1"/>
      <c r="F6" s="1"/>
      <c r="G6" s="1"/>
      <c r="H6" s="1"/>
      <c r="I6" s="1"/>
      <c r="J6" s="1"/>
      <c r="K6" s="1"/>
      <c r="L6" s="1"/>
      <c r="M6" s="1"/>
      <c r="N6" s="1"/>
      <c r="O6" s="1"/>
      <c r="P6" s="1"/>
      <c r="R6" s="1"/>
      <c r="S6" s="1"/>
      <c r="T6" s="1"/>
      <c r="U6" s="1"/>
    </row>
    <row r="7" ht="16.5" spans="3:28">
      <c r="C7" s="39" t="s">
        <v>71</v>
      </c>
      <c r="D7" s="39" t="s">
        <v>72</v>
      </c>
      <c r="E7" s="39" t="s">
        <v>73</v>
      </c>
      <c r="F7" s="39" t="s">
        <v>74</v>
      </c>
      <c r="G7" s="39" t="s">
        <v>75</v>
      </c>
      <c r="H7" s="39" t="s">
        <v>76</v>
      </c>
      <c r="I7" s="40" t="s">
        <v>77</v>
      </c>
      <c r="J7" s="40" t="s">
        <v>78</v>
      </c>
      <c r="K7" s="39" t="s">
        <v>79</v>
      </c>
      <c r="L7" s="39" t="s">
        <v>80</v>
      </c>
      <c r="M7" s="39" t="s">
        <v>81</v>
      </c>
      <c r="N7" s="39" t="s">
        <v>82</v>
      </c>
      <c r="O7" s="39" t="s">
        <v>83</v>
      </c>
      <c r="P7" s="39" t="s">
        <v>84</v>
      </c>
      <c r="Q7" s="39" t="s">
        <v>85</v>
      </c>
      <c r="R7" s="39" t="s">
        <v>86</v>
      </c>
      <c r="S7" s="39" t="s">
        <v>87</v>
      </c>
      <c r="T7" s="39" t="s">
        <v>88</v>
      </c>
      <c r="U7" s="39" t="s">
        <v>89</v>
      </c>
      <c r="V7" s="39" t="s">
        <v>90</v>
      </c>
      <c r="W7" s="39" t="s">
        <v>91</v>
      </c>
      <c r="X7" s="39" t="s">
        <v>92</v>
      </c>
      <c r="Y7" s="39" t="s">
        <v>93</v>
      </c>
      <c r="Z7" s="39" t="s">
        <v>94</v>
      </c>
      <c r="AA7" s="39" t="s">
        <v>95</v>
      </c>
      <c r="AB7" s="39" t="s">
        <v>96</v>
      </c>
    </row>
    <row r="8" spans="3:28">
      <c r="C8" s="54"/>
      <c r="D8" s="55"/>
      <c r="E8" s="56"/>
      <c r="F8" s="56"/>
      <c r="G8" s="56"/>
      <c r="H8" s="56"/>
      <c r="I8" s="56"/>
      <c r="J8" s="56"/>
      <c r="K8" s="56"/>
      <c r="L8" s="56"/>
      <c r="M8" s="56"/>
      <c r="N8" s="56"/>
      <c r="O8" s="56"/>
      <c r="P8" s="56"/>
      <c r="Q8" s="41"/>
      <c r="R8" s="41"/>
      <c r="S8" s="41"/>
      <c r="T8" s="41"/>
      <c r="U8" s="41"/>
      <c r="V8" s="56"/>
      <c r="W8" s="56"/>
      <c r="X8" s="56"/>
      <c r="Y8" s="56"/>
      <c r="Z8" s="56"/>
      <c r="AA8" s="56"/>
      <c r="AB8" s="56"/>
    </row>
    <row r="9" spans="1:28">
      <c r="A9" s="10">
        <f>IF(ISBLANK(Summary!$A9),"",Summary!A9)</f>
        <v>1</v>
      </c>
      <c r="B9" t="str">
        <f>IF(ISBLANK(Summary!$A9),"",Summary!B9)</f>
        <v> methane</v>
      </c>
      <c r="C9" s="57">
        <f>IF($A9=0,0,Summary!C9)</f>
        <v>0.9646</v>
      </c>
      <c r="D9" s="58">
        <f>Summary!D9</f>
        <v>0.000348</v>
      </c>
      <c r="E9" s="58">
        <f>IF($A9=0,0,INDEX(Tables!$D$2:$D$62,$A9))</f>
        <v>16.04246</v>
      </c>
      <c r="F9" s="58">
        <f>IF($A9=0,0,INDEX(Tables!$L$2:$O$61,$A9,'Auxilary data'!$C$6))</f>
        <v>0.04886</v>
      </c>
      <c r="G9" s="58">
        <f>IF($A9=0,0,INDEX(Tables!$R$2:$V$61,$A9,'Auxilary data'!$C$5))</f>
        <v>892.92</v>
      </c>
      <c r="H9" s="58">
        <f t="shared" ref="H9:H40" si="0">G9/$E$2-E9/$C$2</f>
        <v>0.0453882895189285</v>
      </c>
      <c r="I9" s="58">
        <f>IF($A9=0,0,INDEX(Tables!$E$2:$E$61,$A9))</f>
        <v>0.000423792402008342</v>
      </c>
      <c r="J9" s="58">
        <f>IF($A9=0,0,INDEX(Tables!$P$2:$P$61,$A9))</f>
        <v>0.0005</v>
      </c>
      <c r="K9" s="58">
        <f>IF($A9=0,0,INDEX(Tables!$W$2:$W$61,$A9))</f>
        <v>0.19</v>
      </c>
      <c r="L9" s="58">
        <f t="shared" ref="L9" si="1">E9*$D9</f>
        <v>0.00558277608</v>
      </c>
      <c r="M9" s="58">
        <f t="shared" ref="M9" si="2">F9*$D9</f>
        <v>1.700328e-5</v>
      </c>
      <c r="N9" s="58">
        <f t="shared" ref="N9" si="3">G9*$D9</f>
        <v>0.31073616</v>
      </c>
      <c r="O9" s="58">
        <f t="shared" ref="O9" si="4">H9*$D9</f>
        <v>1.57951247525871e-5</v>
      </c>
      <c r="P9" s="57">
        <f>(((G9-('Auxilary data'!$C$15/2*AA9))/$G$2)-(E9/$C$2))*$D9</f>
        <v>1.55890655031957e-5</v>
      </c>
      <c r="Q9" s="58">
        <f>(G9/$E$2+(2*F9*$D$2/$F$2))*D9</f>
        <v>0.000350988116357418</v>
      </c>
      <c r="R9" s="62">
        <f>((G9-('Auxilary data'!$C$15/2*AA9))/$G$2+(2*F9*$D$2/$F$2))*D9</f>
        <v>0.000350782057108027</v>
      </c>
      <c r="S9" s="58">
        <f>(E9/$C$2+(2*F9*$D$2/$F$2))*D9</f>
        <v>0.000335192991604831</v>
      </c>
      <c r="T9" s="62">
        <f>((G9/$E$2)+(F9*$D$2/$F$2)-(E9/(2*$C$2)))*D9</f>
        <v>0.000183391620555003</v>
      </c>
      <c r="U9" s="58">
        <f>(((G9-('Auxilary data'!$C$15/2*AA9))/$G$2)+(F9*$D$2/$F$2)-(E9/(2*$C$2)))*D9</f>
        <v>0.000183185561305611</v>
      </c>
      <c r="V9" s="62">
        <f>$C9*I9</f>
        <v>0.000408790150977247</v>
      </c>
      <c r="W9" s="58">
        <f>(G9-'Auxilary data'!$C$15/2*AA9)*D9</f>
        <v>0.279371616</v>
      </c>
      <c r="X9" s="58">
        <f>($C9*J9)^2</f>
        <v>2.3261329e-7</v>
      </c>
      <c r="Y9" s="58">
        <f>($C9*K9)^2</f>
        <v>0.033589359076</v>
      </c>
      <c r="Z9" s="64">
        <f>($C9*O9)^2</f>
        <v>2.32135005393635e-10</v>
      </c>
      <c r="AA9" s="65">
        <f>IF($A9=0,0,INDEX(Tables!$G$2:$G$61,$A9))</f>
        <v>4</v>
      </c>
      <c r="AB9" s="58">
        <f>$C9*AA9</f>
        <v>3.8584</v>
      </c>
    </row>
    <row r="10" spans="1:28">
      <c r="A10" s="10">
        <f>IF(ISBLANK(Summary!A10),"",Summary!A10)</f>
        <v>2</v>
      </c>
      <c r="B10" t="str">
        <f>IF(ISBLANK(Summary!B10),"",Summary!B10)</f>
        <v> ethane</v>
      </c>
      <c r="C10" s="59">
        <f>IF($A10=0,0,Summary!C10)</f>
        <v>0.01247</v>
      </c>
      <c r="D10" s="60">
        <f>Summary!D10</f>
        <v>0.000247</v>
      </c>
      <c r="E10" s="60">
        <f>IF($A10=0,0,INDEX(Tables!$D$2:$D$62,$A10))</f>
        <v>30.06904</v>
      </c>
      <c r="F10" s="60">
        <f>IF($A10=0,0,INDEX(Tables!$L$2:$O$61,$A10,'Auxilary data'!$C$6))</f>
        <v>0.0997</v>
      </c>
      <c r="G10" s="60">
        <f>IF($A10=0,0,INDEX(Tables!$R$2:$V$61,$A10,'Auxilary data'!$C$5))</f>
        <v>1564.35</v>
      </c>
      <c r="H10" s="60">
        <f t="shared" si="0"/>
        <v>-0.0377701776507018</v>
      </c>
      <c r="I10" s="60">
        <f>IF($A10=0,0,INDEX(Tables!$E$2:$E$61,$A10))</f>
        <v>0.000827103379270089</v>
      </c>
      <c r="J10" s="60">
        <f>IF($A10=0,0,INDEX(Tables!$P$2:$P$61,$A10))</f>
        <v>0.0011</v>
      </c>
      <c r="K10" s="60">
        <f>IF($A10=0,0,INDEX(Tables!$W$2:$W$61,$A10))</f>
        <v>0.51</v>
      </c>
      <c r="L10" s="60">
        <f t="shared" ref="L10:L68" si="5">E10*$D10</f>
        <v>0.00742705288</v>
      </c>
      <c r="M10" s="60">
        <f t="shared" ref="M10:M68" si="6">F10*$D10</f>
        <v>2.46259e-5</v>
      </c>
      <c r="N10" s="60">
        <f t="shared" ref="N10:N68" si="7">G10*$D10</f>
        <v>0.38639445</v>
      </c>
      <c r="O10" s="60">
        <f t="shared" ref="O10:O68" si="8">H10*$D10</f>
        <v>-9.32923387972334e-6</v>
      </c>
      <c r="P10" s="59">
        <f>(((G10-('Auxilary data'!$C$15/2*AA10))/$G$2)-(E10/$C$2))*$D10</f>
        <v>-2.5772593734032e-6</v>
      </c>
      <c r="Q10" s="60">
        <f t="shared" ref="Q10:Q68" si="9">(G10/$E$2+(2*F10*$D$2/$F$2))*D10</f>
        <v>0.000436796364753611</v>
      </c>
      <c r="R10" s="63">
        <f>((G10-('Auxilary data'!$C$15/2*AA10))/$G$2+(2*F10*$D$2/$F$2))*D10</f>
        <v>0.000443548339259931</v>
      </c>
      <c r="S10" s="60">
        <f t="shared" ref="S10:S68" si="10">(E10/$C$2+(2*F10*$D$2/$F$2))*D10</f>
        <v>0.000446125598633334</v>
      </c>
      <c r="T10" s="63">
        <f t="shared" ref="T10:T68" si="11">((G10/$E$2)+(F10*$D$2/$F$2)-(E10/(2*$C$2)))*D10</f>
        <v>0.000213733565436944</v>
      </c>
      <c r="U10" s="60">
        <f>(((G10-('Auxilary data'!$C$15/2*AA10))/$G$2)+(F10*$D$2/$F$2)-(E10/(2*$C$2)))*D10</f>
        <v>0.000220485539943264</v>
      </c>
      <c r="V10" s="63">
        <f t="shared" ref="V10:V68" si="12">$C10*I10</f>
        <v>1.0313979139498e-5</v>
      </c>
      <c r="W10" s="60">
        <f>(G10-'Auxilary data'!$C$15/2*AA10)*D10</f>
        <v>0.353002026</v>
      </c>
      <c r="X10" s="60">
        <f t="shared" ref="X10:X68" si="13">($C10*J10)^2</f>
        <v>1.88156089e-10</v>
      </c>
      <c r="Y10" s="60">
        <f t="shared" ref="Y10:Y68" si="14">($C10*K10)^2</f>
        <v>4.044578409e-5</v>
      </c>
      <c r="Z10" s="66">
        <f t="shared" ref="Z10:Z68" si="15">($C10*O10)^2</f>
        <v>1.35339593748352e-14</v>
      </c>
      <c r="AA10" s="41">
        <f>IF($A10=0,0,INDEX(Tables!$G$2:$G$61,$A10))</f>
        <v>6</v>
      </c>
      <c r="AB10" s="60">
        <f t="shared" ref="AB10:AB68" si="16">$C10*AA10</f>
        <v>0.07482</v>
      </c>
    </row>
    <row r="11" spans="1:28">
      <c r="A11" s="10">
        <f>IF(ISBLANK(Summary!A11),"",Summary!A11)</f>
        <v>3</v>
      </c>
      <c r="B11" t="str">
        <f>IF(ISBLANK(Summary!B11),"",Summary!B11)</f>
        <v> propane</v>
      </c>
      <c r="C11" s="59">
        <f>IF($A11=0,0,Summary!C11)</f>
        <v>0.00248</v>
      </c>
      <c r="D11" s="60">
        <f>Summary!D11</f>
        <v>0.000149</v>
      </c>
      <c r="E11" s="60">
        <f>IF($A11=0,0,INDEX(Tables!$D$2:$D$62,$A11))</f>
        <v>44.09562</v>
      </c>
      <c r="F11" s="60">
        <f>IF($A11=0,0,INDEX(Tables!$L$2:$O$61,$A11,'Auxilary data'!$C$6))</f>
        <v>0.1465</v>
      </c>
      <c r="G11" s="60">
        <f>IF($A11=0,0,INDEX(Tables!$R$2:$V$61,$A11,'Auxilary data'!$C$5))</f>
        <v>2224.03</v>
      </c>
      <c r="H11" s="60">
        <f t="shared" si="0"/>
        <v>-0.134136208281203</v>
      </c>
      <c r="I11" s="60">
        <f>IF($A11=0,0,INDEX(Tables!$E$2:$E$61,$A11))</f>
        <v>0.00123223374405995</v>
      </c>
      <c r="J11" s="60">
        <f>IF($A11=0,0,INDEX(Tables!$P$2:$P$61,$A11))</f>
        <v>0.0016</v>
      </c>
      <c r="K11" s="60">
        <f>IF($A11=0,0,INDEX(Tables!$W$2:$W$61,$A11))</f>
        <v>0.51</v>
      </c>
      <c r="L11" s="60">
        <f t="shared" si="5"/>
        <v>0.00657024738</v>
      </c>
      <c r="M11" s="60">
        <f t="shared" si="6"/>
        <v>2.18285e-5</v>
      </c>
      <c r="N11" s="60">
        <f t="shared" si="7"/>
        <v>0.33138047</v>
      </c>
      <c r="O11" s="60">
        <f t="shared" si="8"/>
        <v>-1.99862950338992e-5</v>
      </c>
      <c r="P11" s="59">
        <f>(((G11-('Auxilary data'!$C$15/2*AA11))/$G$2)-(E11/$C$2))*$D11</f>
        <v>-1.19716058872962e-5</v>
      </c>
      <c r="Q11" s="60">
        <f t="shared" si="9"/>
        <v>0.000374677377525631</v>
      </c>
      <c r="R11" s="63">
        <f>((G11-('Auxilary data'!$C$15/2*AA11))/$G$2+(2*F11*$D$2/$F$2))*D11</f>
        <v>0.000382692066672234</v>
      </c>
      <c r="S11" s="60">
        <f t="shared" si="10"/>
        <v>0.00039466367255953</v>
      </c>
      <c r="T11" s="63">
        <f t="shared" si="11"/>
        <v>0.000177345541245866</v>
      </c>
      <c r="U11" s="60">
        <f>(((G11-('Auxilary data'!$C$15/2*AA11))/$G$2)+(F11*$D$2/$F$2)-(E11/(2*$C$2)))*D11</f>
        <v>0.000185360230392469</v>
      </c>
      <c r="V11" s="63">
        <f t="shared" si="12"/>
        <v>3.05593968526867e-6</v>
      </c>
      <c r="W11" s="60">
        <f>(G11-'Auxilary data'!$C$15/2*AA11)*D11</f>
        <v>0.304522326</v>
      </c>
      <c r="X11" s="60">
        <f t="shared" si="13"/>
        <v>1.5745024e-11</v>
      </c>
      <c r="Y11" s="60">
        <f t="shared" si="14"/>
        <v>1.59971904e-6</v>
      </c>
      <c r="Z11" s="66">
        <f t="shared" si="15"/>
        <v>2.45678951426537e-15</v>
      </c>
      <c r="AA11" s="41">
        <f>IF($A11=0,0,INDEX(Tables!$G$2:$G$61,$A11))</f>
        <v>8</v>
      </c>
      <c r="AB11" s="60">
        <f t="shared" si="16"/>
        <v>0.01984</v>
      </c>
    </row>
    <row r="12" spans="1:28">
      <c r="A12" s="10">
        <f>IF(ISBLANK(Summary!A12),"",Summary!A12)</f>
        <v>4</v>
      </c>
      <c r="B12" t="str">
        <f>IF(ISBLANK(Summary!B12),"",Summary!B12)</f>
        <v> n‑butane</v>
      </c>
      <c r="C12" s="59">
        <f>IF($A12=0,0,Summary!C12)</f>
        <v>0.00063</v>
      </c>
      <c r="D12" s="60">
        <f>Summary!D12</f>
        <v>1.8e-5</v>
      </c>
      <c r="E12" s="60">
        <f>IF($A12=0,0,INDEX(Tables!$D$2:$D$62,$A12))</f>
        <v>58.1222</v>
      </c>
      <c r="F12" s="60">
        <f>IF($A12=0,0,INDEX(Tables!$L$2:$O$61,$A12,'Auxilary data'!$C$6))</f>
        <v>0.2022</v>
      </c>
      <c r="G12" s="60">
        <f>IF($A12=0,0,INDEX(Tables!$R$2:$V$61,$A12,'Auxilary data'!$C$5))</f>
        <v>2883.35</v>
      </c>
      <c r="H12" s="60">
        <f t="shared" si="0"/>
        <v>-0.230906896175187</v>
      </c>
      <c r="I12" s="60">
        <f>IF($A12=0,0,INDEX(Tables!$E$2:$E$61,$A12))</f>
        <v>0.00163783393541592</v>
      </c>
      <c r="J12" s="60">
        <f>IF($A12=0,0,INDEX(Tables!$P$2:$P$61,$A12))</f>
        <v>0.0039</v>
      </c>
      <c r="K12" s="60">
        <f>IF($A12=0,0,INDEX(Tables!$W$2:$W$61,$A12))</f>
        <v>0.72</v>
      </c>
      <c r="L12" s="60">
        <f t="shared" si="5"/>
        <v>0.0010461996</v>
      </c>
      <c r="M12" s="60">
        <f t="shared" si="6"/>
        <v>3.6396e-6</v>
      </c>
      <c r="N12" s="60">
        <f t="shared" si="7"/>
        <v>0.0519003</v>
      </c>
      <c r="O12" s="60">
        <f t="shared" si="8"/>
        <v>-4.15632413115337e-6</v>
      </c>
      <c r="P12" s="59">
        <f>(((G12-('Auxilary data'!$C$15/2*AA12))/$G$2)-(E12/$C$2))*$D12</f>
        <v>-2.71274885763915e-6</v>
      </c>
      <c r="Q12" s="60">
        <f t="shared" si="9"/>
        <v>5.87035512165728e-5</v>
      </c>
      <c r="R12" s="63">
        <f>((G12-('Auxilary data'!$C$15/2*AA12))/$G$2+(2*F12*$D$2/$F$2))*D12</f>
        <v>6.0147126490087e-5</v>
      </c>
      <c r="S12" s="60">
        <f t="shared" si="10"/>
        <v>6.28598753477261e-5</v>
      </c>
      <c r="T12" s="63">
        <f t="shared" si="11"/>
        <v>2.72736135427097e-5</v>
      </c>
      <c r="U12" s="60">
        <f>(((G12-('Auxilary data'!$C$15/2*AA12))/$G$2)+(F12*$D$2/$F$2)-(E12/(2*$C$2)))*D12</f>
        <v>2.87171888162239e-5</v>
      </c>
      <c r="V12" s="63">
        <f t="shared" si="12"/>
        <v>1.03183537931203e-6</v>
      </c>
      <c r="W12" s="60">
        <f>(G12-'Auxilary data'!$C$15/2*AA12)*D12</f>
        <v>0.04784454</v>
      </c>
      <c r="X12" s="60">
        <f t="shared" si="13"/>
        <v>6.036849e-12</v>
      </c>
      <c r="Y12" s="60">
        <f t="shared" si="14"/>
        <v>2.0575296e-7</v>
      </c>
      <c r="Z12" s="66">
        <f t="shared" si="15"/>
        <v>6.85645951940517e-18</v>
      </c>
      <c r="AA12" s="41">
        <f>IF($A12=0,0,INDEX(Tables!$G$2:$G$61,$A12))</f>
        <v>10</v>
      </c>
      <c r="AB12" s="60">
        <f t="shared" si="16"/>
        <v>0.0063</v>
      </c>
    </row>
    <row r="13" spans="1:28">
      <c r="A13" s="10">
        <f>IF(ISBLANK(Summary!A13),"",Summary!A13)</f>
        <v>5</v>
      </c>
      <c r="B13" t="str">
        <f>IF(ISBLANK(Summary!B13),"",Summary!B13)</f>
        <v> 2‑methylpropane</v>
      </c>
      <c r="C13" s="59">
        <f>IF($A13=0,0,Summary!C13)</f>
        <v>0</v>
      </c>
      <c r="D13" s="60">
        <f>Summary!D13</f>
        <v>2.7e-5</v>
      </c>
      <c r="E13" s="60">
        <f>IF($A13=0,0,INDEX(Tables!$D$2:$D$62,$A13))</f>
        <v>58.1222</v>
      </c>
      <c r="F13" s="60">
        <f>IF($A13=0,0,INDEX(Tables!$L$2:$O$61,$A13,'Auxilary data'!$C$6))</f>
        <v>0.1885</v>
      </c>
      <c r="G13" s="60">
        <f>IF($A13=0,0,INDEX(Tables!$R$2:$V$61,$A13,'Auxilary data'!$C$5))</f>
        <v>2874.21</v>
      </c>
      <c r="H13" s="60">
        <f t="shared" si="0"/>
        <v>-0.241180694475814</v>
      </c>
      <c r="I13" s="60">
        <f>IF($A13=0,0,INDEX(Tables!$E$2:$E$61,$A13))</f>
        <v>0.00163783393541592</v>
      </c>
      <c r="J13" s="60">
        <f>IF($A13=0,0,INDEX(Tables!$P$2:$P$61,$A13))</f>
        <v>0.0031</v>
      </c>
      <c r="K13" s="60">
        <f>IF($A13=0,0,INDEX(Tables!$W$2:$W$61,$A13))</f>
        <v>0.72</v>
      </c>
      <c r="L13" s="60">
        <f t="shared" si="5"/>
        <v>0.0015692994</v>
      </c>
      <c r="M13" s="60">
        <f t="shared" si="6"/>
        <v>5.0895e-6</v>
      </c>
      <c r="N13" s="60">
        <f t="shared" si="7"/>
        <v>0.07760367</v>
      </c>
      <c r="O13" s="60">
        <f t="shared" si="8"/>
        <v>-6.51187875084698e-6</v>
      </c>
      <c r="P13" s="59">
        <f>(((G13-('Auxilary data'!$C$15/2*AA13))/$G$2)-(E13/$C$2))*$D13</f>
        <v>-4.37747617860551e-6</v>
      </c>
      <c r="Q13" s="60">
        <f t="shared" si="9"/>
        <v>8.77408258507546e-5</v>
      </c>
      <c r="R13" s="63">
        <f>((G13-('Auxilary data'!$C$15/2*AA13))/$G$2+(2*F13*$D$2/$F$2))*D13</f>
        <v>8.9875228422996e-5</v>
      </c>
      <c r="S13" s="60">
        <f t="shared" si="10"/>
        <v>9.42527046016015e-5</v>
      </c>
      <c r="T13" s="63">
        <f t="shared" si="11"/>
        <v>4.06144735499538e-5</v>
      </c>
      <c r="U13" s="60">
        <f>(((G13-('Auxilary data'!$C$15/2*AA13))/$G$2)+(F13*$D$2/$F$2)-(E13/(2*$C$2)))*D13</f>
        <v>4.27488761221953e-5</v>
      </c>
      <c r="V13" s="63">
        <f t="shared" si="12"/>
        <v>0</v>
      </c>
      <c r="W13" s="60">
        <f>(G13-'Auxilary data'!$C$15/2*AA13)*D13</f>
        <v>0.07152003</v>
      </c>
      <c r="X13" s="60">
        <f t="shared" si="13"/>
        <v>0</v>
      </c>
      <c r="Y13" s="60">
        <f t="shared" si="14"/>
        <v>0</v>
      </c>
      <c r="Z13" s="66">
        <f t="shared" si="15"/>
        <v>0</v>
      </c>
      <c r="AA13" s="41">
        <f>IF($A13=0,0,INDEX(Tables!$G$2:$G$61,$A13))</f>
        <v>10</v>
      </c>
      <c r="AB13" s="60">
        <f t="shared" si="16"/>
        <v>0</v>
      </c>
    </row>
    <row r="14" spans="1:28">
      <c r="A14" s="10">
        <f>IF(ISBLANK(Summary!A14),"",Summary!A14)</f>
        <v>6</v>
      </c>
      <c r="B14" t="str">
        <f>IF(ISBLANK(Summary!B14),"",Summary!B14)</f>
        <v> n‑pentane</v>
      </c>
      <c r="C14" s="59">
        <f>IF($A14=0,0,Summary!C14)</f>
        <v>0.00016</v>
      </c>
      <c r="D14" s="60">
        <f>Summary!D14</f>
        <v>7e-6</v>
      </c>
      <c r="E14" s="60">
        <f>IF($A14=0,0,INDEX(Tables!$D$2:$D$62,$A14))</f>
        <v>72.14878</v>
      </c>
      <c r="F14" s="60">
        <f>IF($A14=0,0,INDEX(Tables!$L$2:$O$61,$A14,'Auxilary data'!$C$6))</f>
        <v>0.2586</v>
      </c>
      <c r="G14" s="60">
        <f>IF($A14=0,0,INDEX(Tables!$R$2:$V$61,$A14,'Auxilary data'!$C$5))</f>
        <v>3542.91</v>
      </c>
      <c r="H14" s="60">
        <f t="shared" si="0"/>
        <v>-0.327407812560182</v>
      </c>
      <c r="I14" s="60">
        <f>IF($A14=0,0,INDEX(Tables!$E$2:$E$61,$A14))</f>
        <v>0.00204362423160423</v>
      </c>
      <c r="J14" s="60">
        <f>IF($A14=0,0,INDEX(Tables!$P$2:$P$61,$A14))</f>
        <v>0.0107</v>
      </c>
      <c r="K14" s="60">
        <f>IF($A14=0,0,INDEX(Tables!$W$2:$W$61,$A14))</f>
        <v>0.23</v>
      </c>
      <c r="L14" s="60">
        <f t="shared" si="5"/>
        <v>0.00050504146</v>
      </c>
      <c r="M14" s="60">
        <f t="shared" si="6"/>
        <v>1.8102e-6</v>
      </c>
      <c r="N14" s="60">
        <f t="shared" si="7"/>
        <v>0.02480037</v>
      </c>
      <c r="O14" s="60">
        <f t="shared" si="8"/>
        <v>-2.29185468792128e-6</v>
      </c>
      <c r="P14" s="59">
        <f>(((G14-('Auxilary data'!$C$15/2*AA14))/$G$2)-(E14/$C$2))*$D14</f>
        <v>-1.54539217177711e-6</v>
      </c>
      <c r="Q14" s="60">
        <f t="shared" si="9"/>
        <v>2.80584046782528e-5</v>
      </c>
      <c r="R14" s="63">
        <f>((G14-('Auxilary data'!$C$15/2*AA14))/$G$2+(2*F14*$D$2/$F$2))*D14</f>
        <v>2.8804867194397e-5</v>
      </c>
      <c r="S14" s="60">
        <f t="shared" si="10"/>
        <v>3.03502593661741e-5</v>
      </c>
      <c r="T14" s="63">
        <f t="shared" si="11"/>
        <v>1.28832749951658e-5</v>
      </c>
      <c r="U14" s="60">
        <f>(((G14-('Auxilary data'!$C$15/2*AA14))/$G$2)+(F14*$D$2/$F$2)-(E14/(2*$C$2)))*D14</f>
        <v>1.36297375113099e-5</v>
      </c>
      <c r="V14" s="63">
        <f t="shared" si="12"/>
        <v>3.26979877056678e-7</v>
      </c>
      <c r="W14" s="60">
        <f>(G14-'Auxilary data'!$C$15/2*AA14)*D14</f>
        <v>0.022907682</v>
      </c>
      <c r="X14" s="60">
        <f t="shared" si="13"/>
        <v>2.930944e-12</v>
      </c>
      <c r="Y14" s="60">
        <f t="shared" si="14"/>
        <v>1.35424e-9</v>
      </c>
      <c r="Z14" s="66">
        <f t="shared" si="15"/>
        <v>1.34466506509996e-19</v>
      </c>
      <c r="AA14" s="41">
        <f>IF($A14=0,0,INDEX(Tables!$G$2:$G$61,$A14))</f>
        <v>12</v>
      </c>
      <c r="AB14" s="60">
        <f t="shared" si="16"/>
        <v>0.00192</v>
      </c>
    </row>
    <row r="15" spans="1:28">
      <c r="A15" s="10">
        <f>IF(ISBLANK(Summary!A15),"",Summary!A15)</f>
        <v>7</v>
      </c>
      <c r="B15" t="str">
        <f>IF(ISBLANK(Summary!B15),"",Summary!B15)</f>
        <v> 2‑methylbutane</v>
      </c>
      <c r="C15" s="59">
        <f>IF($A15=0,0,Summary!C15)</f>
        <v>0</v>
      </c>
      <c r="D15" s="60">
        <f>Summary!D15</f>
        <v>9e-6</v>
      </c>
      <c r="E15" s="60">
        <f>IF($A15=0,0,INDEX(Tables!$D$2:$D$62,$A15))</f>
        <v>72.14878</v>
      </c>
      <c r="F15" s="60">
        <f>IF($A15=0,0,INDEX(Tables!$L$2:$O$61,$A15,'Auxilary data'!$C$6))</f>
        <v>0.2458</v>
      </c>
      <c r="G15" s="60">
        <f>IF($A15=0,0,INDEX(Tables!$R$2:$V$61,$A15,'Auxilary data'!$C$5))</f>
        <v>3536.01</v>
      </c>
      <c r="H15" s="60">
        <f t="shared" si="0"/>
        <v>-0.335163743443588</v>
      </c>
      <c r="I15" s="60">
        <f>IF($A15=0,0,INDEX(Tables!$E$2:$E$61,$A15))</f>
        <v>0.00204362423160423</v>
      </c>
      <c r="J15" s="60">
        <f>IF($A15=0,0,INDEX(Tables!$P$2:$P$61,$A15))</f>
        <v>0.0088</v>
      </c>
      <c r="K15" s="60">
        <f>IF($A15=0,0,INDEX(Tables!$W$2:$W$61,$A15))</f>
        <v>0.23</v>
      </c>
      <c r="L15" s="60">
        <f t="shared" si="5"/>
        <v>0.00064933902</v>
      </c>
      <c r="M15" s="60">
        <f t="shared" si="6"/>
        <v>2.2122e-6</v>
      </c>
      <c r="N15" s="60">
        <f t="shared" si="7"/>
        <v>0.03182409</v>
      </c>
      <c r="O15" s="60">
        <f t="shared" si="8"/>
        <v>-3.01647369099229e-6</v>
      </c>
      <c r="P15" s="59">
        <f>(((G15-('Auxilary data'!$C$15/2*AA15))/$G$2)-(E15/$C$2))*$D15</f>
        <v>-2.06452706492573e-6</v>
      </c>
      <c r="Q15" s="60">
        <f t="shared" si="9"/>
        <v>3.59937314710407e-5</v>
      </c>
      <c r="R15" s="63">
        <f>((G15-('Auxilary data'!$C$15/2*AA15))/$G$2+(2*F15*$D$2/$F$2))*D15</f>
        <v>3.69456780971073e-5</v>
      </c>
      <c r="S15" s="60">
        <f t="shared" si="10"/>
        <v>3.9010205162033e-5</v>
      </c>
      <c r="T15" s="63">
        <f t="shared" si="11"/>
        <v>1.64886288900242e-5</v>
      </c>
      <c r="U15" s="60">
        <f>(((G15-('Auxilary data'!$C$15/2*AA15))/$G$2)+(F15*$D$2/$F$2)-(E15/(2*$C$2)))*D15</f>
        <v>1.74405755160908e-5</v>
      </c>
      <c r="V15" s="63">
        <f t="shared" si="12"/>
        <v>0</v>
      </c>
      <c r="W15" s="60">
        <f>(G15-'Auxilary data'!$C$15/2*AA15)*D15</f>
        <v>0.029390634</v>
      </c>
      <c r="X15" s="60">
        <f t="shared" si="13"/>
        <v>0</v>
      </c>
      <c r="Y15" s="60">
        <f t="shared" si="14"/>
        <v>0</v>
      </c>
      <c r="Z15" s="66">
        <f t="shared" si="15"/>
        <v>0</v>
      </c>
      <c r="AA15" s="41">
        <f>IF($A15=0,0,INDEX(Tables!$G$2:$G$61,$A15))</f>
        <v>12</v>
      </c>
      <c r="AB15" s="60">
        <f t="shared" si="16"/>
        <v>0</v>
      </c>
    </row>
    <row r="16" spans="1:28">
      <c r="A16" s="10">
        <f>IF(ISBLANK(Summary!A16),"",Summary!A16)</f>
        <v>8</v>
      </c>
      <c r="B16" t="str">
        <f>IF(ISBLANK(Summary!B16),"",Summary!B16)</f>
        <v> 2,2‑dimethylpropane</v>
      </c>
      <c r="C16" s="59">
        <f>IF($A16=0,0,Summary!C16)</f>
        <v>0</v>
      </c>
      <c r="D16" s="60">
        <f>Summary!D16</f>
        <v>4e-6</v>
      </c>
      <c r="E16" s="60">
        <f>IF($A16=0,0,INDEX(Tables!$D$2:$D$62,$A16))</f>
        <v>72.14878</v>
      </c>
      <c r="F16" s="60">
        <f>IF($A16=0,0,INDEX(Tables!$L$2:$O$61,$A16,'Auxilary data'!$C$6))</f>
        <v>0.2245</v>
      </c>
      <c r="G16" s="60">
        <f>IF($A16=0,0,INDEX(Tables!$R$2:$V$61,$A16,'Auxilary data'!$C$5))</f>
        <v>3521.75</v>
      </c>
      <c r="H16" s="60">
        <f t="shared" si="0"/>
        <v>-0.351192667269292</v>
      </c>
      <c r="I16" s="60">
        <f>IF($A16=0,0,INDEX(Tables!$E$2:$E$61,$A16))</f>
        <v>0.00204362423160423</v>
      </c>
      <c r="J16" s="60">
        <f>IF($A16=0,0,INDEX(Tables!$P$2:$P$61,$A16))</f>
        <v>0.006</v>
      </c>
      <c r="K16" s="60">
        <f>IF($A16=0,0,INDEX(Tables!$W$2:$W$61,$A16))</f>
        <v>0.25</v>
      </c>
      <c r="L16" s="60">
        <f t="shared" si="5"/>
        <v>0.00028859512</v>
      </c>
      <c r="M16" s="60">
        <f t="shared" si="6"/>
        <v>8.98e-7</v>
      </c>
      <c r="N16" s="60">
        <f t="shared" si="7"/>
        <v>0.014087</v>
      </c>
      <c r="O16" s="60">
        <f t="shared" si="8"/>
        <v>-1.40477066907717e-6</v>
      </c>
      <c r="P16" s="59">
        <f>(((G16-('Auxilary data'!$C$15/2*AA16))/$G$2)-(E16/$C$2))*$D16</f>
        <v>-9.88839360763055e-7</v>
      </c>
      <c r="Q16" s="60">
        <f t="shared" si="9"/>
        <v>1.59245510158519e-5</v>
      </c>
      <c r="R16" s="63">
        <f>((G16-('Auxilary data'!$C$15/2*AA16))/$G$2+(2*F16*$D$2/$F$2))*D16</f>
        <v>1.63404823241661e-5</v>
      </c>
      <c r="S16" s="60">
        <f t="shared" si="10"/>
        <v>1.73293216849291e-5</v>
      </c>
      <c r="T16" s="63">
        <f t="shared" si="11"/>
        <v>7.25989017338739e-6</v>
      </c>
      <c r="U16" s="60">
        <f>(((G16-('Auxilary data'!$C$15/2*AA16))/$G$2)+(F16*$D$2/$F$2)-(E16/(2*$C$2)))*D16</f>
        <v>7.6758214817015e-6</v>
      </c>
      <c r="V16" s="63">
        <f t="shared" si="12"/>
        <v>0</v>
      </c>
      <c r="W16" s="60">
        <f>(G16-'Auxilary data'!$C$15/2*AA16)*D16</f>
        <v>0.013005464</v>
      </c>
      <c r="X16" s="60">
        <f t="shared" si="13"/>
        <v>0</v>
      </c>
      <c r="Y16" s="60">
        <f t="shared" si="14"/>
        <v>0</v>
      </c>
      <c r="Z16" s="66">
        <f t="shared" si="15"/>
        <v>0</v>
      </c>
      <c r="AA16" s="41">
        <f>IF($A16=0,0,INDEX(Tables!$G$2:$G$61,$A16))</f>
        <v>12</v>
      </c>
      <c r="AB16" s="60">
        <f t="shared" si="16"/>
        <v>0</v>
      </c>
    </row>
    <row r="17" spans="1:28">
      <c r="A17" s="10">
        <f>IF(ISBLANK(Summary!A17),"",Summary!A17)</f>
        <v>9</v>
      </c>
      <c r="B17" t="str">
        <f>IF(ISBLANK(Summary!B17),"",Summary!B17)</f>
        <v> n‑hexane</v>
      </c>
      <c r="C17" s="59">
        <f>IF($A17=0,0,Summary!C17)</f>
        <v>0.00022</v>
      </c>
      <c r="D17" s="60">
        <f>Summary!D17</f>
        <v>8e-6</v>
      </c>
      <c r="E17" s="60">
        <f>IF($A17=0,0,INDEX(Tables!$D$2:$D$62,$A17))</f>
        <v>86.17536</v>
      </c>
      <c r="F17" s="60">
        <f>IF($A17=0,0,INDEX(Tables!$L$2:$O$61,$A17,'Auxilary data'!$C$6))</f>
        <v>0.3319</v>
      </c>
      <c r="G17" s="60">
        <f>IF($A17=0,0,INDEX(Tables!$R$2:$V$61,$A17,'Auxilary data'!$C$5))</f>
        <v>4203.24</v>
      </c>
      <c r="H17" s="60">
        <f t="shared" si="0"/>
        <v>-0.423043212020509</v>
      </c>
      <c r="I17" s="60">
        <f>IF($A17=0,0,INDEX(Tables!$E$2:$E$61,$A17))</f>
        <v>0.00244951015511265</v>
      </c>
      <c r="J17" s="60">
        <f>IF($A17=0,0,INDEX(Tables!$P$2:$P$61,$A17))</f>
        <v>0.0271</v>
      </c>
      <c r="K17" s="60">
        <f>IF($A17=0,0,INDEX(Tables!$W$2:$W$61,$A17))</f>
        <v>0.32</v>
      </c>
      <c r="L17" s="60">
        <f t="shared" si="5"/>
        <v>0.00068940288</v>
      </c>
      <c r="M17" s="60">
        <f t="shared" si="6"/>
        <v>2.6552e-6</v>
      </c>
      <c r="N17" s="60">
        <f t="shared" si="7"/>
        <v>0.03362592</v>
      </c>
      <c r="O17" s="60">
        <f t="shared" si="8"/>
        <v>-3.38434569616407e-6</v>
      </c>
      <c r="P17" s="59">
        <f>(((G17-('Auxilary data'!$C$15/2*AA17))/$G$2)-(E17/$C$2))*$D17</f>
        <v>-2.31896185310693e-6</v>
      </c>
      <c r="Q17" s="60">
        <f t="shared" si="9"/>
        <v>3.80635166184684e-5</v>
      </c>
      <c r="R17" s="63">
        <f>((G17-('Auxilary data'!$C$15/2*AA17))/$G$2+(2*F17*$D$2/$F$2))*D17</f>
        <v>3.91289004615255e-5</v>
      </c>
      <c r="S17" s="60">
        <f t="shared" si="10"/>
        <v>4.14478623146324e-5</v>
      </c>
      <c r="T17" s="63">
        <f t="shared" si="11"/>
        <v>1.73395854611522e-5</v>
      </c>
      <c r="U17" s="60">
        <f>(((G17-('Auxilary data'!$C$15/2*AA17))/$G$2)+(F17*$D$2/$F$2)-(E17/(2*$C$2)))*D17</f>
        <v>1.84049693042093e-5</v>
      </c>
      <c r="V17" s="63">
        <f t="shared" si="12"/>
        <v>5.38892234124783e-7</v>
      </c>
      <c r="W17" s="60">
        <f>(G17-'Auxilary data'!$C$15/2*AA17)*D17</f>
        <v>0.031102336</v>
      </c>
      <c r="X17" s="60">
        <f t="shared" si="13"/>
        <v>3.5545444e-11</v>
      </c>
      <c r="Y17" s="60">
        <f t="shared" si="14"/>
        <v>4.95616e-9</v>
      </c>
      <c r="Z17" s="66">
        <f t="shared" si="15"/>
        <v>5.54363716291382e-19</v>
      </c>
      <c r="AA17" s="41">
        <f>IF($A17=0,0,INDEX(Tables!$G$2:$G$61,$A17))</f>
        <v>14</v>
      </c>
      <c r="AB17" s="60">
        <f t="shared" si="16"/>
        <v>0.00308</v>
      </c>
    </row>
    <row r="18" spans="1:28">
      <c r="A18" s="10">
        <f>IF(ISBLANK(Summary!A18),"",Summary!A18)</f>
        <v>52</v>
      </c>
      <c r="B18" t="str">
        <f>IF(ISBLANK(Summary!B18),"",Summary!B18)</f>
        <v> nitrogen</v>
      </c>
      <c r="C18" s="59">
        <f>IF($A18=0,0,Summary!C18)</f>
        <v>0.00806</v>
      </c>
      <c r="D18" s="60">
        <f>Summary!D18</f>
        <v>0.000195</v>
      </c>
      <c r="E18" s="60">
        <f>IF($A18=0,0,INDEX(Tables!$D$2:$D$62,$A18))</f>
        <v>28.0134</v>
      </c>
      <c r="F18" s="60">
        <f>IF($A18=0,0,INDEX(Tables!$L$2:$O$61,$A18,'Auxilary data'!$C$6))</f>
        <v>0.0214</v>
      </c>
      <c r="G18" s="60">
        <f>IF($A18=0,0,INDEX(Tables!$R$2:$V$61,$A18,'Auxilary data'!$C$5))</f>
        <v>0</v>
      </c>
      <c r="H18" s="60">
        <f t="shared" si="0"/>
        <v>-1.67338090575617</v>
      </c>
      <c r="I18" s="60">
        <f>IF($A18=0,0,INDEX(Tables!$E$2:$E$61,$A18))</f>
        <v>0.0002</v>
      </c>
      <c r="J18" s="60">
        <f>IF($A18=0,0,INDEX(Tables!$P$2:$P$61,$A18))</f>
        <v>0.001</v>
      </c>
      <c r="K18" s="60">
        <f>IF($A18=0,0,INDEX(Tables!$W$2:$W$61,$A18))</f>
        <v>0</v>
      </c>
      <c r="L18" s="60">
        <f t="shared" si="5"/>
        <v>0.005462613</v>
      </c>
      <c r="M18" s="60">
        <f t="shared" si="6"/>
        <v>4.173e-6</v>
      </c>
      <c r="N18" s="60">
        <f t="shared" si="7"/>
        <v>0</v>
      </c>
      <c r="O18" s="60">
        <f t="shared" si="8"/>
        <v>-0.000326309276622454</v>
      </c>
      <c r="P18" s="59">
        <f>(((G18-('Auxilary data'!$C$15/2*AA18))/$G$2)-(E18/$C$2))*$D18</f>
        <v>-0.000326309276622454</v>
      </c>
      <c r="Q18" s="60">
        <f t="shared" si="9"/>
        <v>4.18635946494857e-7</v>
      </c>
      <c r="R18" s="63">
        <f>((G18-('Auxilary data'!$C$15/2*AA18))/$G$2+(2*F18*$D$2/$F$2))*D18</f>
        <v>4.18635946494857e-7</v>
      </c>
      <c r="S18" s="60">
        <f t="shared" si="10"/>
        <v>0.000326727912568948</v>
      </c>
      <c r="T18" s="63">
        <f t="shared" si="11"/>
        <v>-0.000162945320337979</v>
      </c>
      <c r="U18" s="60">
        <f>(((G18-('Auxilary data'!$C$15/2*AA18))/$G$2)+(F18*$D$2/$F$2)-(E18/(2*$C$2)))*D18</f>
        <v>-0.000162945320337979</v>
      </c>
      <c r="V18" s="63">
        <f t="shared" si="12"/>
        <v>1.612e-6</v>
      </c>
      <c r="W18" s="60">
        <f>(G18-'Auxilary data'!$C$15/2*AA18)*D18</f>
        <v>0</v>
      </c>
      <c r="X18" s="60">
        <f t="shared" si="13"/>
        <v>6.49636e-11</v>
      </c>
      <c r="Y18" s="60">
        <f t="shared" si="14"/>
        <v>0</v>
      </c>
      <c r="Z18" s="66">
        <f t="shared" si="15"/>
        <v>6.91717757075952e-12</v>
      </c>
      <c r="AA18" s="41">
        <f>IF($A18=0,0,INDEX(Tables!$G$2:$G$61,$A18))</f>
        <v>0</v>
      </c>
      <c r="AB18" s="60">
        <f t="shared" si="16"/>
        <v>0</v>
      </c>
    </row>
    <row r="19" spans="1:28">
      <c r="A19" s="10">
        <f>IF(ISBLANK(Summary!A19),"",Summary!A19)</f>
        <v>54</v>
      </c>
      <c r="B19" t="str">
        <f>IF(ISBLANK(Summary!B19),"",Summary!B19)</f>
        <v> carbon dioxide</v>
      </c>
      <c r="C19" s="59">
        <f>IF($A19=0,0,Summary!C19)</f>
        <v>0.01038</v>
      </c>
      <c r="D19" s="60">
        <f>Summary!D19</f>
        <v>0.000112</v>
      </c>
      <c r="E19" s="60">
        <f>IF($A19=0,0,INDEX(Tables!$D$2:$D$62,$A19))</f>
        <v>44.0095</v>
      </c>
      <c r="F19" s="60">
        <f>IF($A19=0,0,INDEX(Tables!$L$2:$O$61,$A19,'Auxilary data'!$C$6))</f>
        <v>0.0821</v>
      </c>
      <c r="G19" s="60">
        <f>IF($A19=0,0,INDEX(Tables!$R$2:$V$61,$A19,'Auxilary data'!$C$5))</f>
        <v>0</v>
      </c>
      <c r="H19" s="60">
        <f t="shared" si="0"/>
        <v>-2.62890820007126</v>
      </c>
      <c r="I19" s="60">
        <f>IF($A19=0,0,INDEX(Tables!$E$2:$E$61,$A19))</f>
        <v>0.0005</v>
      </c>
      <c r="J19" s="60">
        <f>IF($A19=0,0,INDEX(Tables!$P$2:$P$61,$A19))</f>
        <v>0.002</v>
      </c>
      <c r="K19" s="60">
        <f>IF($A19=0,0,INDEX(Tables!$W$2:$W$61,$A19))</f>
        <v>0</v>
      </c>
      <c r="L19" s="60">
        <f t="shared" si="5"/>
        <v>0.004929064</v>
      </c>
      <c r="M19" s="60">
        <f t="shared" si="6"/>
        <v>9.1952e-6</v>
      </c>
      <c r="N19" s="60">
        <f t="shared" si="7"/>
        <v>0</v>
      </c>
      <c r="O19" s="60">
        <f t="shared" si="8"/>
        <v>-0.000294437718407981</v>
      </c>
      <c r="P19" s="59">
        <f>(((G19-('Auxilary data'!$C$15/2*AA19))/$G$2)-(E19/$C$2))*$D19</f>
        <v>-0.000294437718407981</v>
      </c>
      <c r="Q19" s="60">
        <f t="shared" si="9"/>
        <v>9.22463756340643e-7</v>
      </c>
      <c r="R19" s="63">
        <f>((G19-('Auxilary data'!$C$15/2*AA19))/$G$2+(2*F19*$D$2/$F$2))*D19</f>
        <v>9.22463756340643e-7</v>
      </c>
      <c r="S19" s="60">
        <f t="shared" si="10"/>
        <v>0.000295360182164322</v>
      </c>
      <c r="T19" s="63">
        <f t="shared" si="11"/>
        <v>-0.00014675762732582</v>
      </c>
      <c r="U19" s="60">
        <f>(((G19-('Auxilary data'!$C$15/2*AA19))/$G$2)+(F19*$D$2/$F$2)-(E19/(2*$C$2)))*D19</f>
        <v>-0.00014675762732582</v>
      </c>
      <c r="V19" s="63">
        <f t="shared" si="12"/>
        <v>5.19e-6</v>
      </c>
      <c r="W19" s="60">
        <f>(G19-'Auxilary data'!$C$15/2*AA19)*D19</f>
        <v>0</v>
      </c>
      <c r="X19" s="60">
        <f t="shared" si="13"/>
        <v>4.309776e-10</v>
      </c>
      <c r="Y19" s="60">
        <f t="shared" si="14"/>
        <v>0</v>
      </c>
      <c r="Z19" s="66">
        <f t="shared" si="15"/>
        <v>9.3407466858027e-12</v>
      </c>
      <c r="AA19" s="41">
        <f>IF($A19=0,0,INDEX(Tables!$G$2:$G$61,$A19))</f>
        <v>0</v>
      </c>
      <c r="AB19" s="60">
        <f t="shared" si="16"/>
        <v>0</v>
      </c>
    </row>
    <row r="20" spans="1:28">
      <c r="A20" s="10">
        <f>IF(ISBLANK(Summary!A20),"",Summary!A20)</f>
        <v>53</v>
      </c>
      <c r="B20" t="str">
        <f>IF(ISBLANK(Summary!B20),"",Summary!B20)</f>
        <v> oxygen</v>
      </c>
      <c r="C20" s="59">
        <f>IF($A20=0,0,Summary!C20)</f>
        <v>0.001</v>
      </c>
      <c r="D20" s="60">
        <f>Summary!D20</f>
        <v>0</v>
      </c>
      <c r="E20" s="60">
        <f>IF($A20=0,0,INDEX(Tables!$D$2:$D$62,$A20))</f>
        <v>31.9988</v>
      </c>
      <c r="F20" s="60">
        <f>IF($A20=0,0,INDEX(Tables!$L$2:$O$61,$A20,'Auxilary data'!$C$6))</f>
        <v>0.0311</v>
      </c>
      <c r="G20" s="60">
        <f>IF($A20=0,0,INDEX(Tables!$R$2:$V$61,$A20,'Auxilary data'!$C$5))</f>
        <v>0</v>
      </c>
      <c r="H20" s="60">
        <f t="shared" si="0"/>
        <v>-1.91144883973779</v>
      </c>
      <c r="I20" s="60">
        <f>IF($A20=0,0,INDEX(Tables!$E$2:$E$61,$A20))</f>
        <v>0.0003</v>
      </c>
      <c r="J20" s="60">
        <f>IF($A20=0,0,INDEX(Tables!$P$2:$P$61,$A20))</f>
        <v>0.001</v>
      </c>
      <c r="K20" s="60">
        <f>IF($A20=0,0,INDEX(Tables!$W$2:$W$61,$A20))</f>
        <v>0</v>
      </c>
      <c r="L20" s="60">
        <f t="shared" si="5"/>
        <v>0</v>
      </c>
      <c r="M20" s="60">
        <f t="shared" si="6"/>
        <v>0</v>
      </c>
      <c r="N20" s="60">
        <f t="shared" si="7"/>
        <v>0</v>
      </c>
      <c r="O20" s="60">
        <f t="shared" si="8"/>
        <v>0</v>
      </c>
      <c r="P20" s="59">
        <f>(((G20-('Auxilary data'!$C$15/2*AA20))/$G$2)-(E20/$C$2))*$D20</f>
        <v>0</v>
      </c>
      <c r="Q20" s="60">
        <f t="shared" si="9"/>
        <v>0</v>
      </c>
      <c r="R20" s="63">
        <f>((G20-('Auxilary data'!$C$15/2*AA20))/$G$2+(2*F20*$D$2/$F$2))*D20</f>
        <v>0</v>
      </c>
      <c r="S20" s="60">
        <f t="shared" si="10"/>
        <v>0</v>
      </c>
      <c r="T20" s="63">
        <f t="shared" si="11"/>
        <v>0</v>
      </c>
      <c r="U20" s="60">
        <f>(((G20-('Auxilary data'!$C$15/2*AA20))/$G$2)+(F20*$D$2/$F$2)-(E20/(2*$C$2)))*D20</f>
        <v>0</v>
      </c>
      <c r="V20" s="63">
        <f t="shared" si="12"/>
        <v>3e-7</v>
      </c>
      <c r="W20" s="60">
        <f>(G20-'Auxilary data'!$C$15/2*AA20)*D20</f>
        <v>0</v>
      </c>
      <c r="X20" s="60">
        <f t="shared" si="13"/>
        <v>1e-12</v>
      </c>
      <c r="Y20" s="60">
        <f t="shared" si="14"/>
        <v>0</v>
      </c>
      <c r="Z20" s="66">
        <f t="shared" si="15"/>
        <v>0</v>
      </c>
      <c r="AA20" s="41">
        <f>IF($A20=0,0,INDEX(Tables!$G$2:$G$61,$A20))</f>
        <v>0</v>
      </c>
      <c r="AB20" s="60">
        <f t="shared" si="16"/>
        <v>0</v>
      </c>
    </row>
    <row r="21" spans="1:28">
      <c r="A21" s="10">
        <f>IF(ISBLANK(Summary!A21),"",Summary!A21)</f>
        <v>0</v>
      </c>
      <c r="B21" t="str">
        <f>IF(ISBLANK(Summary!B21),"",Summary!B21)</f>
        <v/>
      </c>
      <c r="C21" s="59">
        <f>IF($A21=0,0,Summary!C21)</f>
        <v>0</v>
      </c>
      <c r="D21" s="60">
        <f>Summary!D21</f>
        <v>0</v>
      </c>
      <c r="E21" s="60">
        <f>IF($A21=0,0,INDEX(Tables!$D$2:$D$62,$A21))</f>
        <v>0</v>
      </c>
      <c r="F21" s="60">
        <f>IF($A21=0,0,INDEX(Tables!$L$2:$O$61,$A21,'Auxilary data'!$C$6))</f>
        <v>0</v>
      </c>
      <c r="G21" s="60">
        <f>IF($A21=0,0,INDEX(Tables!$R$2:$V$61,$A21,'Auxilary data'!$C$5))</f>
        <v>0</v>
      </c>
      <c r="H21" s="60">
        <f t="shared" si="0"/>
        <v>0</v>
      </c>
      <c r="I21" s="60">
        <f>IF($A21=0,0,INDEX(Tables!$E$2:$E$61,$A21))</f>
        <v>0</v>
      </c>
      <c r="J21" s="60">
        <f>IF($A21=0,0,INDEX(Tables!$P$2:$P$61,$A21))</f>
        <v>0</v>
      </c>
      <c r="K21" s="60">
        <f>IF($A21=0,0,INDEX(Tables!$W$2:$W$61,$A21))</f>
        <v>0</v>
      </c>
      <c r="L21" s="60">
        <f t="shared" si="5"/>
        <v>0</v>
      </c>
      <c r="M21" s="60">
        <f t="shared" si="6"/>
        <v>0</v>
      </c>
      <c r="N21" s="60">
        <f t="shared" si="7"/>
        <v>0</v>
      </c>
      <c r="O21" s="60">
        <f t="shared" si="8"/>
        <v>0</v>
      </c>
      <c r="P21" s="59">
        <f>(((G21-('Auxilary data'!$C$15/2*AA21))/$G$2)-(E21/$C$2))*$D21</f>
        <v>0</v>
      </c>
      <c r="Q21" s="60">
        <f t="shared" si="9"/>
        <v>0</v>
      </c>
      <c r="R21" s="63">
        <f>((G21-('Auxilary data'!$C$15/2*AA21))/$G$2+(2*F21*$D$2/$F$2))*D21</f>
        <v>0</v>
      </c>
      <c r="S21" s="60">
        <f t="shared" si="10"/>
        <v>0</v>
      </c>
      <c r="T21" s="63">
        <f t="shared" si="11"/>
        <v>0</v>
      </c>
      <c r="U21" s="60">
        <f>(((G21-('Auxilary data'!$C$15/2*AA21))/$G$2)+(F21*$D$2/$F$2)-(E21/(2*$C$2)))*D21</f>
        <v>0</v>
      </c>
      <c r="V21" s="63">
        <f t="shared" si="12"/>
        <v>0</v>
      </c>
      <c r="W21" s="60">
        <f>(G21-'Auxilary data'!$C$15/2*AA21)*D21</f>
        <v>0</v>
      </c>
      <c r="X21" s="60">
        <f t="shared" si="13"/>
        <v>0</v>
      </c>
      <c r="Y21" s="60">
        <f t="shared" si="14"/>
        <v>0</v>
      </c>
      <c r="Z21" s="66">
        <f t="shared" si="15"/>
        <v>0</v>
      </c>
      <c r="AA21" s="41">
        <f>IF($A21=0,0,INDEX(Tables!$G$2:$G$61,$A21))</f>
        <v>0</v>
      </c>
      <c r="AB21" s="60">
        <f t="shared" si="16"/>
        <v>0</v>
      </c>
    </row>
    <row r="22" spans="1:28">
      <c r="A22" s="10">
        <f>IF(ISBLANK(Summary!A22),"",Summary!A22)</f>
        <v>0</v>
      </c>
      <c r="B22" t="str">
        <f>IF(ISBLANK(Summary!B22),"",Summary!B22)</f>
        <v/>
      </c>
      <c r="C22" s="59">
        <f>IF($A22=0,0,Summary!C22)</f>
        <v>0</v>
      </c>
      <c r="D22" s="60">
        <f>Summary!D22</f>
        <v>0</v>
      </c>
      <c r="E22" s="60">
        <f>IF($A22=0,0,INDEX(Tables!$D$2:$D$62,$A22))</f>
        <v>0</v>
      </c>
      <c r="F22" s="60">
        <f>IF($A22=0,0,INDEX(Tables!$L$2:$O$61,$A22,'Auxilary data'!$C$6))</f>
        <v>0</v>
      </c>
      <c r="G22" s="60">
        <f>IF($A22=0,0,INDEX(Tables!$R$2:$V$61,$A22,'Auxilary data'!$C$5))</f>
        <v>0</v>
      </c>
      <c r="H22" s="60">
        <f t="shared" si="0"/>
        <v>0</v>
      </c>
      <c r="I22" s="60">
        <f>IF($A22=0,0,INDEX(Tables!$E$2:$E$61,$A22))</f>
        <v>0</v>
      </c>
      <c r="J22" s="60">
        <f>IF($A22=0,0,INDEX(Tables!$P$2:$P$61,$A22))</f>
        <v>0</v>
      </c>
      <c r="K22" s="60">
        <f>IF($A22=0,0,INDEX(Tables!$W$2:$W$61,$A22))</f>
        <v>0</v>
      </c>
      <c r="L22" s="60">
        <f t="shared" si="5"/>
        <v>0</v>
      </c>
      <c r="M22" s="60">
        <f t="shared" si="6"/>
        <v>0</v>
      </c>
      <c r="N22" s="60">
        <f t="shared" si="7"/>
        <v>0</v>
      </c>
      <c r="O22" s="60">
        <f t="shared" si="8"/>
        <v>0</v>
      </c>
      <c r="P22" s="59">
        <f>(((G22-('Auxilary data'!$C$15/2*AA22))/$G$2)-(E22/$C$2))*$D22</f>
        <v>0</v>
      </c>
      <c r="Q22" s="60">
        <f t="shared" si="9"/>
        <v>0</v>
      </c>
      <c r="R22" s="63">
        <f>((G22-('Auxilary data'!$C$15/2*AA22))/$G$2+(2*F22*$D$2/$F$2))*D22</f>
        <v>0</v>
      </c>
      <c r="S22" s="60">
        <f t="shared" si="10"/>
        <v>0</v>
      </c>
      <c r="T22" s="63">
        <f t="shared" si="11"/>
        <v>0</v>
      </c>
      <c r="U22" s="60">
        <f>(((G22-('Auxilary data'!$C$15/2*AA22))/$G$2)+(F22*$D$2/$F$2)-(E22/(2*$C$2)))*D22</f>
        <v>0</v>
      </c>
      <c r="V22" s="63">
        <f t="shared" si="12"/>
        <v>0</v>
      </c>
      <c r="W22" s="60">
        <f>(G22-'Auxilary data'!$C$15/2*AA22)*D22</f>
        <v>0</v>
      </c>
      <c r="X22" s="60">
        <f t="shared" si="13"/>
        <v>0</v>
      </c>
      <c r="Y22" s="60">
        <f t="shared" si="14"/>
        <v>0</v>
      </c>
      <c r="Z22" s="66">
        <f t="shared" si="15"/>
        <v>0</v>
      </c>
      <c r="AA22" s="41">
        <f>IF($A22=0,0,INDEX(Tables!$G$2:$G$61,$A22))</f>
        <v>0</v>
      </c>
      <c r="AB22" s="60">
        <f t="shared" si="16"/>
        <v>0</v>
      </c>
    </row>
    <row r="23" spans="1:28">
      <c r="A23" s="10">
        <f>IF(ISBLANK(Summary!A23),"",Summary!A23)</f>
        <v>0</v>
      </c>
      <c r="B23" t="str">
        <f>IF(ISBLANK(Summary!B23),"",Summary!B23)</f>
        <v/>
      </c>
      <c r="C23" s="59">
        <f>IF($A23=0,0,Summary!C23)</f>
        <v>0</v>
      </c>
      <c r="D23" s="60">
        <f>Summary!D23</f>
        <v>0</v>
      </c>
      <c r="E23" s="60">
        <f>IF($A23=0,0,INDEX(Tables!$D$2:$D$62,$A23))</f>
        <v>0</v>
      </c>
      <c r="F23" s="60">
        <f>IF($A23=0,0,INDEX(Tables!$L$2:$O$61,$A23,'Auxilary data'!$C$6))</f>
        <v>0</v>
      </c>
      <c r="G23" s="60">
        <f>IF($A23=0,0,INDEX(Tables!$R$2:$V$61,$A23,'Auxilary data'!$C$5))</f>
        <v>0</v>
      </c>
      <c r="H23" s="60">
        <f t="shared" si="0"/>
        <v>0</v>
      </c>
      <c r="I23" s="60">
        <f>IF($A23=0,0,INDEX(Tables!$E$2:$E$61,$A23))</f>
        <v>0</v>
      </c>
      <c r="J23" s="60">
        <f>IF($A23=0,0,INDEX(Tables!$P$2:$P$61,$A23))</f>
        <v>0</v>
      </c>
      <c r="K23" s="60">
        <f>IF($A23=0,0,INDEX(Tables!$W$2:$W$61,$A23))</f>
        <v>0</v>
      </c>
      <c r="L23" s="60">
        <f t="shared" si="5"/>
        <v>0</v>
      </c>
      <c r="M23" s="60">
        <f t="shared" si="6"/>
        <v>0</v>
      </c>
      <c r="N23" s="60">
        <f t="shared" si="7"/>
        <v>0</v>
      </c>
      <c r="O23" s="60">
        <f t="shared" si="8"/>
        <v>0</v>
      </c>
      <c r="P23" s="59">
        <f>(((G23-('Auxilary data'!$C$15/2*AA23))/$G$2)-(E23/$C$2))*$D23</f>
        <v>0</v>
      </c>
      <c r="Q23" s="60">
        <f t="shared" si="9"/>
        <v>0</v>
      </c>
      <c r="R23" s="63">
        <f>((G23-('Auxilary data'!$C$15/2*AA23))/$G$2+(2*F23*$D$2/$F$2))*D23</f>
        <v>0</v>
      </c>
      <c r="S23" s="60">
        <f t="shared" si="10"/>
        <v>0</v>
      </c>
      <c r="T23" s="63">
        <f t="shared" si="11"/>
        <v>0</v>
      </c>
      <c r="U23" s="60">
        <f>(((G23-('Auxilary data'!$C$15/2*AA23))/$G$2)+(F23*$D$2/$F$2)-(E23/(2*$C$2)))*D23</f>
        <v>0</v>
      </c>
      <c r="V23" s="63">
        <f t="shared" si="12"/>
        <v>0</v>
      </c>
      <c r="W23" s="60">
        <f>(G23-'Auxilary data'!$C$15/2*AA23)*D23</f>
        <v>0</v>
      </c>
      <c r="X23" s="60">
        <f t="shared" si="13"/>
        <v>0</v>
      </c>
      <c r="Y23" s="60">
        <f t="shared" si="14"/>
        <v>0</v>
      </c>
      <c r="Z23" s="66">
        <f t="shared" si="15"/>
        <v>0</v>
      </c>
      <c r="AA23" s="41">
        <f>IF($A23=0,0,INDEX(Tables!$G$2:$G$61,$A23))</f>
        <v>0</v>
      </c>
      <c r="AB23" s="60">
        <f t="shared" si="16"/>
        <v>0</v>
      </c>
    </row>
    <row r="24" spans="1:28">
      <c r="A24" s="10">
        <f>IF(ISBLANK(Summary!A24),"",Summary!A24)</f>
        <v>0</v>
      </c>
      <c r="B24" t="str">
        <f>IF(ISBLANK(Summary!B24),"",Summary!B24)</f>
        <v/>
      </c>
      <c r="C24" s="59">
        <f>IF($A24=0,0,Summary!C24)</f>
        <v>0</v>
      </c>
      <c r="D24" s="60">
        <f>Summary!D24</f>
        <v>0</v>
      </c>
      <c r="E24" s="60">
        <f>IF($A24=0,0,INDEX(Tables!$D$2:$D$62,$A24))</f>
        <v>0</v>
      </c>
      <c r="F24" s="60">
        <f>IF($A24=0,0,INDEX(Tables!$L$2:$O$61,$A24,'Auxilary data'!$C$6))</f>
        <v>0</v>
      </c>
      <c r="G24" s="60">
        <f>IF($A24=0,0,INDEX(Tables!$R$2:$V$61,$A24,'Auxilary data'!$C$5))</f>
        <v>0</v>
      </c>
      <c r="H24" s="60">
        <f t="shared" si="0"/>
        <v>0</v>
      </c>
      <c r="I24" s="60">
        <f>IF($A24=0,0,INDEX(Tables!$E$2:$E$61,$A24))</f>
        <v>0</v>
      </c>
      <c r="J24" s="60">
        <f>IF($A24=0,0,INDEX(Tables!$P$2:$P$61,$A24))</f>
        <v>0</v>
      </c>
      <c r="K24" s="60">
        <f>IF($A24=0,0,INDEX(Tables!$W$2:$W$61,$A24))</f>
        <v>0</v>
      </c>
      <c r="L24" s="60">
        <f t="shared" si="5"/>
        <v>0</v>
      </c>
      <c r="M24" s="60">
        <f t="shared" si="6"/>
        <v>0</v>
      </c>
      <c r="N24" s="60">
        <f t="shared" si="7"/>
        <v>0</v>
      </c>
      <c r="O24" s="60">
        <f t="shared" si="8"/>
        <v>0</v>
      </c>
      <c r="P24" s="59">
        <f>(((G24-('Auxilary data'!$C$15/2*AA24))/$G$2)-(E24/$C$2))*$D24</f>
        <v>0</v>
      </c>
      <c r="Q24" s="60">
        <f t="shared" si="9"/>
        <v>0</v>
      </c>
      <c r="R24" s="63">
        <f>((G24-('Auxilary data'!$C$15/2*AA24))/$G$2+(2*F24*$D$2/$F$2))*D24</f>
        <v>0</v>
      </c>
      <c r="S24" s="60">
        <f t="shared" si="10"/>
        <v>0</v>
      </c>
      <c r="T24" s="63">
        <f t="shared" si="11"/>
        <v>0</v>
      </c>
      <c r="U24" s="60">
        <f>(((G24-('Auxilary data'!$C$15/2*AA24))/$G$2)+(F24*$D$2/$F$2)-(E24/(2*$C$2)))*D24</f>
        <v>0</v>
      </c>
      <c r="V24" s="63">
        <f t="shared" si="12"/>
        <v>0</v>
      </c>
      <c r="W24" s="60">
        <f>(G24-'Auxilary data'!$C$15/2*AA24)*D24</f>
        <v>0</v>
      </c>
      <c r="X24" s="60">
        <f t="shared" si="13"/>
        <v>0</v>
      </c>
      <c r="Y24" s="60">
        <f t="shared" si="14"/>
        <v>0</v>
      </c>
      <c r="Z24" s="66">
        <f t="shared" si="15"/>
        <v>0</v>
      </c>
      <c r="AA24" s="41">
        <f>IF($A24=0,0,INDEX(Tables!$G$2:$G$61,$A24))</f>
        <v>0</v>
      </c>
      <c r="AB24" s="60">
        <f t="shared" si="16"/>
        <v>0</v>
      </c>
    </row>
    <row r="25" spans="1:28">
      <c r="A25" s="10">
        <f>IF(ISBLANK(Summary!A25),"",Summary!A25)</f>
        <v>0</v>
      </c>
      <c r="B25" t="str">
        <f>IF(ISBLANK(Summary!B25),"",Summary!B25)</f>
        <v/>
      </c>
      <c r="C25" s="59">
        <f>IF($A25=0,0,Summary!C25)</f>
        <v>0</v>
      </c>
      <c r="D25" s="60">
        <f>Summary!D25</f>
        <v>0</v>
      </c>
      <c r="E25" s="60">
        <f>IF($A25=0,0,INDEX(Tables!$D$2:$D$62,$A25))</f>
        <v>0</v>
      </c>
      <c r="F25" s="60">
        <f>IF($A25=0,0,INDEX(Tables!$L$2:$O$61,$A25,'Auxilary data'!$C$6))</f>
        <v>0</v>
      </c>
      <c r="G25" s="60">
        <f>IF($A25=0,0,INDEX(Tables!$R$2:$V$61,$A25,'Auxilary data'!$C$5))</f>
        <v>0</v>
      </c>
      <c r="H25" s="60">
        <f t="shared" si="0"/>
        <v>0</v>
      </c>
      <c r="I25" s="60">
        <f>IF($A25=0,0,INDEX(Tables!$E$2:$E$61,$A25))</f>
        <v>0</v>
      </c>
      <c r="J25" s="60">
        <f>IF($A25=0,0,INDEX(Tables!$P$2:$P$61,$A25))</f>
        <v>0</v>
      </c>
      <c r="K25" s="60">
        <f>IF($A25=0,0,INDEX(Tables!$W$2:$W$61,$A25))</f>
        <v>0</v>
      </c>
      <c r="L25" s="60">
        <f t="shared" si="5"/>
        <v>0</v>
      </c>
      <c r="M25" s="60">
        <f t="shared" si="6"/>
        <v>0</v>
      </c>
      <c r="N25" s="60">
        <f t="shared" si="7"/>
        <v>0</v>
      </c>
      <c r="O25" s="60">
        <f t="shared" si="8"/>
        <v>0</v>
      </c>
      <c r="P25" s="59">
        <f>(((G25-('Auxilary data'!$C$15/2*AA25))/$G$2)-(E25/$C$2))*$D25</f>
        <v>0</v>
      </c>
      <c r="Q25" s="60">
        <f t="shared" si="9"/>
        <v>0</v>
      </c>
      <c r="R25" s="63">
        <f>((G25-('Auxilary data'!$C$15/2*AA25))/$G$2+(2*F25*$D$2/$F$2))*D25</f>
        <v>0</v>
      </c>
      <c r="S25" s="60">
        <f t="shared" si="10"/>
        <v>0</v>
      </c>
      <c r="T25" s="63">
        <f t="shared" si="11"/>
        <v>0</v>
      </c>
      <c r="U25" s="60">
        <f>(((G25-('Auxilary data'!$C$15/2*AA25))/$G$2)+(F25*$D$2/$F$2)-(E25/(2*$C$2)))*D25</f>
        <v>0</v>
      </c>
      <c r="V25" s="63">
        <f t="shared" si="12"/>
        <v>0</v>
      </c>
      <c r="W25" s="60">
        <f>(G25-'Auxilary data'!$C$15/2*AA25)*D25</f>
        <v>0</v>
      </c>
      <c r="X25" s="60">
        <f t="shared" si="13"/>
        <v>0</v>
      </c>
      <c r="Y25" s="60">
        <f t="shared" si="14"/>
        <v>0</v>
      </c>
      <c r="Z25" s="66">
        <f t="shared" si="15"/>
        <v>0</v>
      </c>
      <c r="AA25" s="41">
        <f>IF($A25=0,0,INDEX(Tables!$G$2:$G$61,$A25))</f>
        <v>0</v>
      </c>
      <c r="AB25" s="60">
        <f t="shared" si="16"/>
        <v>0</v>
      </c>
    </row>
    <row r="26" spans="1:28">
      <c r="A26" s="10">
        <f>IF(ISBLANK(Summary!A26),"",Summary!A26)</f>
        <v>0</v>
      </c>
      <c r="B26" t="str">
        <f>IF(ISBLANK(Summary!B26),"",Summary!B26)</f>
        <v/>
      </c>
      <c r="C26" s="59">
        <f>IF($A26=0,0,Summary!C26)</f>
        <v>0</v>
      </c>
      <c r="D26" s="60">
        <f>Summary!D26</f>
        <v>0</v>
      </c>
      <c r="E26" s="60">
        <f>IF($A26=0,0,INDEX(Tables!$D$2:$D$62,$A26))</f>
        <v>0</v>
      </c>
      <c r="F26" s="60">
        <f>IF($A26=0,0,INDEX(Tables!$L$2:$O$61,$A26,'Auxilary data'!$C$6))</f>
        <v>0</v>
      </c>
      <c r="G26" s="60">
        <f>IF($A26=0,0,INDEX(Tables!$R$2:$V$61,$A26,'Auxilary data'!$C$5))</f>
        <v>0</v>
      </c>
      <c r="H26" s="60">
        <f t="shared" si="0"/>
        <v>0</v>
      </c>
      <c r="I26" s="60">
        <f>IF($A26=0,0,INDEX(Tables!$E$2:$E$61,$A26))</f>
        <v>0</v>
      </c>
      <c r="J26" s="60">
        <f>IF($A26=0,0,INDEX(Tables!$P$2:$P$61,$A26))</f>
        <v>0</v>
      </c>
      <c r="K26" s="60">
        <f>IF($A26=0,0,INDEX(Tables!$W$2:$W$61,$A26))</f>
        <v>0</v>
      </c>
      <c r="L26" s="60">
        <f t="shared" si="5"/>
        <v>0</v>
      </c>
      <c r="M26" s="60">
        <f t="shared" si="6"/>
        <v>0</v>
      </c>
      <c r="N26" s="60">
        <f t="shared" si="7"/>
        <v>0</v>
      </c>
      <c r="O26" s="60">
        <f t="shared" si="8"/>
        <v>0</v>
      </c>
      <c r="P26" s="59">
        <f>(((G26-('Auxilary data'!$C$15/2*AA26))/$G$2)-(E26/$C$2))*$D26</f>
        <v>0</v>
      </c>
      <c r="Q26" s="60">
        <f t="shared" si="9"/>
        <v>0</v>
      </c>
      <c r="R26" s="63">
        <f>((G26-('Auxilary data'!$C$15/2*AA26))/$G$2+(2*F26*$D$2/$F$2))*D26</f>
        <v>0</v>
      </c>
      <c r="S26" s="60">
        <f t="shared" si="10"/>
        <v>0</v>
      </c>
      <c r="T26" s="63">
        <f t="shared" si="11"/>
        <v>0</v>
      </c>
      <c r="U26" s="60">
        <f>(((G26-('Auxilary data'!$C$15/2*AA26))/$G$2)+(F26*$D$2/$F$2)-(E26/(2*$C$2)))*D26</f>
        <v>0</v>
      </c>
      <c r="V26" s="63">
        <f t="shared" si="12"/>
        <v>0</v>
      </c>
      <c r="W26" s="60">
        <f>(G26-'Auxilary data'!$C$15/2*AA26)*D26</f>
        <v>0</v>
      </c>
      <c r="X26" s="60">
        <f t="shared" si="13"/>
        <v>0</v>
      </c>
      <c r="Y26" s="60">
        <f t="shared" si="14"/>
        <v>0</v>
      </c>
      <c r="Z26" s="66">
        <f t="shared" si="15"/>
        <v>0</v>
      </c>
      <c r="AA26" s="41">
        <f>IF($A26=0,0,INDEX(Tables!$G$2:$G$61,$A26))</f>
        <v>0</v>
      </c>
      <c r="AB26" s="60">
        <f t="shared" si="16"/>
        <v>0</v>
      </c>
    </row>
    <row r="27" spans="1:28">
      <c r="A27" s="10">
        <f>IF(ISBLANK(Summary!A27),"",Summary!A27)</f>
        <v>0</v>
      </c>
      <c r="B27" t="str">
        <f>IF(ISBLANK(Summary!B27),"",Summary!B27)</f>
        <v/>
      </c>
      <c r="C27" s="59">
        <f>IF($A27=0,0,Summary!C27)</f>
        <v>0</v>
      </c>
      <c r="D27" s="60">
        <f>Summary!D27</f>
        <v>0</v>
      </c>
      <c r="E27" s="60">
        <f>IF($A27=0,0,INDEX(Tables!$D$2:$D$62,$A27))</f>
        <v>0</v>
      </c>
      <c r="F27" s="60">
        <f>IF($A27=0,0,INDEX(Tables!$L$2:$O$61,$A27,'Auxilary data'!$C$6))</f>
        <v>0</v>
      </c>
      <c r="G27" s="60">
        <f>IF($A27=0,0,INDEX(Tables!$R$2:$V$61,$A27,'Auxilary data'!$C$5))</f>
        <v>0</v>
      </c>
      <c r="H27" s="60">
        <f t="shared" si="0"/>
        <v>0</v>
      </c>
      <c r="I27" s="60">
        <f>IF($A27=0,0,INDEX(Tables!$E$2:$E$61,$A27))</f>
        <v>0</v>
      </c>
      <c r="J27" s="60">
        <f>IF($A27=0,0,INDEX(Tables!$P$2:$P$61,$A27))</f>
        <v>0</v>
      </c>
      <c r="K27" s="60">
        <f>IF($A27=0,0,INDEX(Tables!$W$2:$W$61,$A27))</f>
        <v>0</v>
      </c>
      <c r="L27" s="60">
        <f t="shared" si="5"/>
        <v>0</v>
      </c>
      <c r="M27" s="60">
        <f t="shared" si="6"/>
        <v>0</v>
      </c>
      <c r="N27" s="60">
        <f t="shared" si="7"/>
        <v>0</v>
      </c>
      <c r="O27" s="60">
        <f t="shared" si="8"/>
        <v>0</v>
      </c>
      <c r="P27" s="59">
        <f>(((G27-('Auxilary data'!$C$15/2*AA27))/$G$2)-(E27/$C$2))*$D27</f>
        <v>0</v>
      </c>
      <c r="Q27" s="60">
        <f t="shared" si="9"/>
        <v>0</v>
      </c>
      <c r="R27" s="63">
        <f>((G27-('Auxilary data'!$C$15/2*AA27))/$G$2+(2*F27*$D$2/$F$2))*D27</f>
        <v>0</v>
      </c>
      <c r="S27" s="60">
        <f t="shared" si="10"/>
        <v>0</v>
      </c>
      <c r="T27" s="63">
        <f t="shared" si="11"/>
        <v>0</v>
      </c>
      <c r="U27" s="60">
        <f>(((G27-('Auxilary data'!$C$15/2*AA27))/$G$2)+(F27*$D$2/$F$2)-(E27/(2*$C$2)))*D27</f>
        <v>0</v>
      </c>
      <c r="V27" s="63">
        <f t="shared" si="12"/>
        <v>0</v>
      </c>
      <c r="W27" s="60">
        <f>(G27-'Auxilary data'!$C$15/2*AA27)*D27</f>
        <v>0</v>
      </c>
      <c r="X27" s="60">
        <f t="shared" si="13"/>
        <v>0</v>
      </c>
      <c r="Y27" s="60">
        <f t="shared" si="14"/>
        <v>0</v>
      </c>
      <c r="Z27" s="66">
        <f t="shared" si="15"/>
        <v>0</v>
      </c>
      <c r="AA27" s="41">
        <f>IF($A27=0,0,INDEX(Tables!$G$2:$G$61,$A27))</f>
        <v>0</v>
      </c>
      <c r="AB27" s="60">
        <f t="shared" si="16"/>
        <v>0</v>
      </c>
    </row>
    <row r="28" spans="1:28">
      <c r="A28" s="10">
        <f>IF(ISBLANK(Summary!A28),"",Summary!A28)</f>
        <v>0</v>
      </c>
      <c r="B28" t="str">
        <f>IF(ISBLANK(Summary!B28),"",Summary!B28)</f>
        <v/>
      </c>
      <c r="C28" s="59">
        <f>IF($A28=0,0,Summary!C28)</f>
        <v>0</v>
      </c>
      <c r="D28" s="60">
        <f>Summary!D28</f>
        <v>0</v>
      </c>
      <c r="E28" s="60">
        <f>IF($A28=0,0,INDEX(Tables!$D$2:$D$62,$A28))</f>
        <v>0</v>
      </c>
      <c r="F28" s="60">
        <f>IF($A28=0,0,INDEX(Tables!$L$2:$O$61,$A28,'Auxilary data'!$C$6))</f>
        <v>0</v>
      </c>
      <c r="G28" s="60">
        <f>IF($A28=0,0,INDEX(Tables!$R$2:$V$61,$A28,'Auxilary data'!$C$5))</f>
        <v>0</v>
      </c>
      <c r="H28" s="60">
        <f t="shared" si="0"/>
        <v>0</v>
      </c>
      <c r="I28" s="60">
        <f>IF($A28=0,0,INDEX(Tables!$E$2:$E$61,$A28))</f>
        <v>0</v>
      </c>
      <c r="J28" s="60">
        <f>IF($A28=0,0,INDEX(Tables!$P$2:$P$61,$A28))</f>
        <v>0</v>
      </c>
      <c r="K28" s="60">
        <f>IF($A28=0,0,INDEX(Tables!$W$2:$W$61,$A28))</f>
        <v>0</v>
      </c>
      <c r="L28" s="60">
        <f t="shared" si="5"/>
        <v>0</v>
      </c>
      <c r="M28" s="60">
        <f t="shared" si="6"/>
        <v>0</v>
      </c>
      <c r="N28" s="60">
        <f t="shared" si="7"/>
        <v>0</v>
      </c>
      <c r="O28" s="60">
        <f t="shared" si="8"/>
        <v>0</v>
      </c>
      <c r="P28" s="59">
        <f>(((G28-('Auxilary data'!$C$15/2*AA28))/$G$2)-(E28/$C$2))*$D28</f>
        <v>0</v>
      </c>
      <c r="Q28" s="60">
        <f t="shared" si="9"/>
        <v>0</v>
      </c>
      <c r="R28" s="63">
        <f>((G28-('Auxilary data'!$C$15/2*AA28))/$G$2+(2*F28*$D$2/$F$2))*D28</f>
        <v>0</v>
      </c>
      <c r="S28" s="60">
        <f t="shared" si="10"/>
        <v>0</v>
      </c>
      <c r="T28" s="63">
        <f t="shared" si="11"/>
        <v>0</v>
      </c>
      <c r="U28" s="60">
        <f>(((G28-('Auxilary data'!$C$15/2*AA28))/$G$2)+(F28*$D$2/$F$2)-(E28/(2*$C$2)))*D28</f>
        <v>0</v>
      </c>
      <c r="V28" s="63">
        <f t="shared" si="12"/>
        <v>0</v>
      </c>
      <c r="W28" s="60">
        <f>(G28-'Auxilary data'!$C$15/2*AA28)*D28</f>
        <v>0</v>
      </c>
      <c r="X28" s="60">
        <f t="shared" si="13"/>
        <v>0</v>
      </c>
      <c r="Y28" s="60">
        <f t="shared" si="14"/>
        <v>0</v>
      </c>
      <c r="Z28" s="66">
        <f t="shared" si="15"/>
        <v>0</v>
      </c>
      <c r="AA28" s="41">
        <f>IF($A28=0,0,INDEX(Tables!$G$2:$G$61,$A28))</f>
        <v>0</v>
      </c>
      <c r="AB28" s="60">
        <f t="shared" si="16"/>
        <v>0</v>
      </c>
    </row>
    <row r="29" spans="1:28">
      <c r="A29" s="10">
        <f>IF(ISBLANK(Summary!A29),"",Summary!A29)</f>
        <v>0</v>
      </c>
      <c r="B29" t="str">
        <f>IF(ISBLANK(Summary!B29),"",Summary!B29)</f>
        <v/>
      </c>
      <c r="C29" s="59">
        <f>IF($A29=0,0,Summary!C29)</f>
        <v>0</v>
      </c>
      <c r="D29" s="60">
        <f>Summary!D29</f>
        <v>0</v>
      </c>
      <c r="E29" s="60">
        <f>IF($A29=0,0,INDEX(Tables!$D$2:$D$62,$A29))</f>
        <v>0</v>
      </c>
      <c r="F29" s="60">
        <f>IF($A29=0,0,INDEX(Tables!$L$2:$O$61,$A29,'Auxilary data'!$C$6))</f>
        <v>0</v>
      </c>
      <c r="G29" s="60">
        <f>IF($A29=0,0,INDEX(Tables!$R$2:$V$61,$A29,'Auxilary data'!$C$5))</f>
        <v>0</v>
      </c>
      <c r="H29" s="60">
        <f t="shared" si="0"/>
        <v>0</v>
      </c>
      <c r="I29" s="60">
        <f>IF($A29=0,0,INDEX(Tables!$E$2:$E$61,$A29))</f>
        <v>0</v>
      </c>
      <c r="J29" s="60">
        <f>IF($A29=0,0,INDEX(Tables!$P$2:$P$61,$A29))</f>
        <v>0</v>
      </c>
      <c r="K29" s="60">
        <f>IF($A29=0,0,INDEX(Tables!$W$2:$W$61,$A29))</f>
        <v>0</v>
      </c>
      <c r="L29" s="60">
        <f t="shared" si="5"/>
        <v>0</v>
      </c>
      <c r="M29" s="60">
        <f t="shared" si="6"/>
        <v>0</v>
      </c>
      <c r="N29" s="60">
        <f t="shared" si="7"/>
        <v>0</v>
      </c>
      <c r="O29" s="60">
        <f t="shared" si="8"/>
        <v>0</v>
      </c>
      <c r="P29" s="59">
        <f>(((G29-('Auxilary data'!$C$15/2*AA29))/$G$2)-(E29/$C$2))*$D29</f>
        <v>0</v>
      </c>
      <c r="Q29" s="60">
        <f t="shared" si="9"/>
        <v>0</v>
      </c>
      <c r="R29" s="63">
        <f>((G29-('Auxilary data'!$C$15/2*AA29))/$G$2+(2*F29*$D$2/$F$2))*D29</f>
        <v>0</v>
      </c>
      <c r="S29" s="60">
        <f t="shared" si="10"/>
        <v>0</v>
      </c>
      <c r="T29" s="63">
        <f t="shared" si="11"/>
        <v>0</v>
      </c>
      <c r="U29" s="60">
        <f>(((G29-('Auxilary data'!$C$15/2*AA29))/$G$2)+(F29*$D$2/$F$2)-(E29/(2*$C$2)))*D29</f>
        <v>0</v>
      </c>
      <c r="V29" s="63">
        <f t="shared" si="12"/>
        <v>0</v>
      </c>
      <c r="W29" s="60">
        <f>(G29-'Auxilary data'!$C$15/2*AA29)*D29</f>
        <v>0</v>
      </c>
      <c r="X29" s="60">
        <f t="shared" si="13"/>
        <v>0</v>
      </c>
      <c r="Y29" s="60">
        <f t="shared" si="14"/>
        <v>0</v>
      </c>
      <c r="Z29" s="66">
        <f t="shared" si="15"/>
        <v>0</v>
      </c>
      <c r="AA29" s="41">
        <f>IF($A29=0,0,INDEX(Tables!$G$2:$G$61,$A29))</f>
        <v>0</v>
      </c>
      <c r="AB29" s="60">
        <f t="shared" si="16"/>
        <v>0</v>
      </c>
    </row>
    <row r="30" spans="1:28">
      <c r="A30" s="10">
        <f>IF(ISBLANK(Summary!A30),"",Summary!A30)</f>
        <v>0</v>
      </c>
      <c r="B30" t="str">
        <f>IF(ISBLANK(Summary!B30),"",Summary!B30)</f>
        <v/>
      </c>
      <c r="C30" s="59">
        <f>IF($A30=0,0,Summary!C30)</f>
        <v>0</v>
      </c>
      <c r="D30" s="60">
        <f>Summary!D30</f>
        <v>0</v>
      </c>
      <c r="E30" s="60">
        <f>IF($A30=0,0,INDEX(Tables!$D$2:$D$62,$A30))</f>
        <v>0</v>
      </c>
      <c r="F30" s="60">
        <f>IF($A30=0,0,INDEX(Tables!$L$2:$O$61,$A30,'Auxilary data'!$C$6))</f>
        <v>0</v>
      </c>
      <c r="G30" s="60">
        <f>IF($A30=0,0,INDEX(Tables!$R$2:$V$61,$A30,'Auxilary data'!$C$5))</f>
        <v>0</v>
      </c>
      <c r="H30" s="60">
        <f t="shared" si="0"/>
        <v>0</v>
      </c>
      <c r="I30" s="60">
        <f>IF($A30=0,0,INDEX(Tables!$E$2:$E$61,$A30))</f>
        <v>0</v>
      </c>
      <c r="J30" s="60">
        <f>IF($A30=0,0,INDEX(Tables!$P$2:$P$61,$A30))</f>
        <v>0</v>
      </c>
      <c r="K30" s="60">
        <f>IF($A30=0,0,INDEX(Tables!$W$2:$W$61,$A30))</f>
        <v>0</v>
      </c>
      <c r="L30" s="60">
        <f t="shared" si="5"/>
        <v>0</v>
      </c>
      <c r="M30" s="60">
        <f t="shared" si="6"/>
        <v>0</v>
      </c>
      <c r="N30" s="60">
        <f t="shared" si="7"/>
        <v>0</v>
      </c>
      <c r="O30" s="60">
        <f t="shared" si="8"/>
        <v>0</v>
      </c>
      <c r="P30" s="59">
        <f>(((G30-('Auxilary data'!$C$15/2*AA30))/$G$2)-(E30/$C$2))*$D30</f>
        <v>0</v>
      </c>
      <c r="Q30" s="60">
        <f t="shared" si="9"/>
        <v>0</v>
      </c>
      <c r="R30" s="63">
        <f>((G30-('Auxilary data'!$C$15/2*AA30))/$G$2+(2*F30*$D$2/$F$2))*D30</f>
        <v>0</v>
      </c>
      <c r="S30" s="60">
        <f t="shared" si="10"/>
        <v>0</v>
      </c>
      <c r="T30" s="63">
        <f t="shared" si="11"/>
        <v>0</v>
      </c>
      <c r="U30" s="60">
        <f>(((G30-('Auxilary data'!$C$15/2*AA30))/$G$2)+(F30*$D$2/$F$2)-(E30/(2*$C$2)))*D30</f>
        <v>0</v>
      </c>
      <c r="V30" s="63">
        <f t="shared" si="12"/>
        <v>0</v>
      </c>
      <c r="W30" s="60">
        <f>(G30-'Auxilary data'!$C$15/2*AA30)*D30</f>
        <v>0</v>
      </c>
      <c r="X30" s="60">
        <f t="shared" si="13"/>
        <v>0</v>
      </c>
      <c r="Y30" s="60">
        <f t="shared" si="14"/>
        <v>0</v>
      </c>
      <c r="Z30" s="66">
        <f t="shared" si="15"/>
        <v>0</v>
      </c>
      <c r="AA30" s="41">
        <f>IF($A30=0,0,INDEX(Tables!$G$2:$G$61,$A30))</f>
        <v>0</v>
      </c>
      <c r="AB30" s="60">
        <f t="shared" si="16"/>
        <v>0</v>
      </c>
    </row>
    <row r="31" spans="1:28">
      <c r="A31" s="10">
        <f>IF(ISBLANK(Summary!A31),"",Summary!A31)</f>
        <v>0</v>
      </c>
      <c r="B31" t="str">
        <f>IF(ISBLANK(Summary!B31),"",Summary!B31)</f>
        <v/>
      </c>
      <c r="C31" s="59">
        <f>IF($A31=0,0,Summary!C31)</f>
        <v>0</v>
      </c>
      <c r="D31" s="60">
        <f>Summary!D31</f>
        <v>0</v>
      </c>
      <c r="E31" s="60">
        <f>IF($A31=0,0,INDEX(Tables!$D$2:$D$62,$A31))</f>
        <v>0</v>
      </c>
      <c r="F31" s="60">
        <f>IF($A31=0,0,INDEX(Tables!$L$2:$O$61,$A31,'Auxilary data'!$C$6))</f>
        <v>0</v>
      </c>
      <c r="G31" s="60">
        <f>IF($A31=0,0,INDEX(Tables!$R$2:$V$61,$A31,'Auxilary data'!$C$5))</f>
        <v>0</v>
      </c>
      <c r="H31" s="60">
        <f t="shared" si="0"/>
        <v>0</v>
      </c>
      <c r="I31" s="60">
        <f>IF($A31=0,0,INDEX(Tables!$E$2:$E$61,$A31))</f>
        <v>0</v>
      </c>
      <c r="J31" s="60">
        <f>IF($A31=0,0,INDEX(Tables!$P$2:$P$61,$A31))</f>
        <v>0</v>
      </c>
      <c r="K31" s="60">
        <f>IF($A31=0,0,INDEX(Tables!$W$2:$W$61,$A31))</f>
        <v>0</v>
      </c>
      <c r="L31" s="60">
        <f t="shared" si="5"/>
        <v>0</v>
      </c>
      <c r="M31" s="60">
        <f t="shared" si="6"/>
        <v>0</v>
      </c>
      <c r="N31" s="60">
        <f t="shared" si="7"/>
        <v>0</v>
      </c>
      <c r="O31" s="60">
        <f t="shared" si="8"/>
        <v>0</v>
      </c>
      <c r="P31" s="59">
        <f>(((G31-('Auxilary data'!$C$15/2*AA31))/$G$2)-(E31/$C$2))*$D31</f>
        <v>0</v>
      </c>
      <c r="Q31" s="60">
        <f t="shared" si="9"/>
        <v>0</v>
      </c>
      <c r="R31" s="63">
        <f>((G31-('Auxilary data'!$C$15/2*AA31))/$G$2+(2*F31*$D$2/$F$2))*D31</f>
        <v>0</v>
      </c>
      <c r="S31" s="60">
        <f t="shared" si="10"/>
        <v>0</v>
      </c>
      <c r="T31" s="63">
        <f t="shared" si="11"/>
        <v>0</v>
      </c>
      <c r="U31" s="60">
        <f>(((G31-('Auxilary data'!$C$15/2*AA31))/$G$2)+(F31*$D$2/$F$2)-(E31/(2*$C$2)))*D31</f>
        <v>0</v>
      </c>
      <c r="V31" s="63">
        <f t="shared" si="12"/>
        <v>0</v>
      </c>
      <c r="W31" s="60">
        <f>(G31-'Auxilary data'!$C$15/2*AA31)*D31</f>
        <v>0</v>
      </c>
      <c r="X31" s="60">
        <f t="shared" si="13"/>
        <v>0</v>
      </c>
      <c r="Y31" s="60">
        <f t="shared" si="14"/>
        <v>0</v>
      </c>
      <c r="Z31" s="66">
        <f t="shared" si="15"/>
        <v>0</v>
      </c>
      <c r="AA31" s="41">
        <f>IF($A31=0,0,INDEX(Tables!$G$2:$G$61,$A31))</f>
        <v>0</v>
      </c>
      <c r="AB31" s="60">
        <f t="shared" si="16"/>
        <v>0</v>
      </c>
    </row>
    <row r="32" spans="1:28">
      <c r="A32" s="10">
        <f>IF(ISBLANK(Summary!A32),"",Summary!A32)</f>
        <v>0</v>
      </c>
      <c r="B32" t="str">
        <f>IF(ISBLANK(Summary!B32),"",Summary!B32)</f>
        <v/>
      </c>
      <c r="C32" s="59">
        <f>IF($A32=0,0,Summary!C32)</f>
        <v>0</v>
      </c>
      <c r="D32" s="60">
        <f>Summary!D32</f>
        <v>0</v>
      </c>
      <c r="E32" s="60">
        <f>IF($A32=0,0,INDEX(Tables!$D$2:$D$62,$A32))</f>
        <v>0</v>
      </c>
      <c r="F32" s="60">
        <f>IF($A32=0,0,INDEX(Tables!$L$2:$O$61,$A32,'Auxilary data'!$C$6))</f>
        <v>0</v>
      </c>
      <c r="G32" s="60">
        <f>IF($A32=0,0,INDEX(Tables!$R$2:$V$61,$A32,'Auxilary data'!$C$5))</f>
        <v>0</v>
      </c>
      <c r="H32" s="60">
        <f t="shared" si="0"/>
        <v>0</v>
      </c>
      <c r="I32" s="60">
        <f>IF($A32=0,0,INDEX(Tables!$E$2:$E$61,$A32))</f>
        <v>0</v>
      </c>
      <c r="J32" s="60">
        <f>IF($A32=0,0,INDEX(Tables!$P$2:$P$61,$A32))</f>
        <v>0</v>
      </c>
      <c r="K32" s="60">
        <f>IF($A32=0,0,INDEX(Tables!$W$2:$W$61,$A32))</f>
        <v>0</v>
      </c>
      <c r="L32" s="60">
        <f t="shared" si="5"/>
        <v>0</v>
      </c>
      <c r="M32" s="60">
        <f t="shared" si="6"/>
        <v>0</v>
      </c>
      <c r="N32" s="60">
        <f t="shared" si="7"/>
        <v>0</v>
      </c>
      <c r="O32" s="60">
        <f t="shared" si="8"/>
        <v>0</v>
      </c>
      <c r="P32" s="59">
        <f>(((G32-('Auxilary data'!$C$15/2*AA32))/$G$2)-(E32/$C$2))*$D32</f>
        <v>0</v>
      </c>
      <c r="Q32" s="60">
        <f t="shared" si="9"/>
        <v>0</v>
      </c>
      <c r="R32" s="63">
        <f>((G32-('Auxilary data'!$C$15/2*AA32))/$G$2+(2*F32*$D$2/$F$2))*D32</f>
        <v>0</v>
      </c>
      <c r="S32" s="60">
        <f t="shared" si="10"/>
        <v>0</v>
      </c>
      <c r="T32" s="63">
        <f t="shared" si="11"/>
        <v>0</v>
      </c>
      <c r="U32" s="60">
        <f>(((G32-('Auxilary data'!$C$15/2*AA32))/$G$2)+(F32*$D$2/$F$2)-(E32/(2*$C$2)))*D32</f>
        <v>0</v>
      </c>
      <c r="V32" s="63">
        <f t="shared" si="12"/>
        <v>0</v>
      </c>
      <c r="W32" s="60">
        <f>(G32-'Auxilary data'!$C$15/2*AA32)*D32</f>
        <v>0</v>
      </c>
      <c r="X32" s="60">
        <f t="shared" si="13"/>
        <v>0</v>
      </c>
      <c r="Y32" s="60">
        <f t="shared" si="14"/>
        <v>0</v>
      </c>
      <c r="Z32" s="66">
        <f t="shared" si="15"/>
        <v>0</v>
      </c>
      <c r="AA32" s="41">
        <f>IF($A32=0,0,INDEX(Tables!$G$2:$G$61,$A32))</f>
        <v>0</v>
      </c>
      <c r="AB32" s="60">
        <f t="shared" si="16"/>
        <v>0</v>
      </c>
    </row>
    <row r="33" spans="1:28">
      <c r="A33" s="10">
        <f>IF(ISBLANK(Summary!A33),"",Summary!A33)</f>
        <v>0</v>
      </c>
      <c r="B33" t="str">
        <f>IF(ISBLANK(Summary!B33),"",Summary!B33)</f>
        <v/>
      </c>
      <c r="C33" s="59">
        <f>IF($A33=0,0,Summary!C33)</f>
        <v>0</v>
      </c>
      <c r="D33" s="60">
        <f>Summary!D33</f>
        <v>0</v>
      </c>
      <c r="E33" s="60">
        <f>IF($A33=0,0,INDEX(Tables!$D$2:$D$62,$A33))</f>
        <v>0</v>
      </c>
      <c r="F33" s="60">
        <f>IF($A33=0,0,INDEX(Tables!$L$2:$O$61,$A33,'Auxilary data'!$C$6))</f>
        <v>0</v>
      </c>
      <c r="G33" s="60">
        <f>IF($A33=0,0,INDEX(Tables!$R$2:$V$61,$A33,'Auxilary data'!$C$5))</f>
        <v>0</v>
      </c>
      <c r="H33" s="60">
        <f t="shared" si="0"/>
        <v>0</v>
      </c>
      <c r="I33" s="60">
        <f>IF($A33=0,0,INDEX(Tables!$E$2:$E$61,$A33))</f>
        <v>0</v>
      </c>
      <c r="J33" s="60">
        <f>IF($A33=0,0,INDEX(Tables!$P$2:$P$61,$A33))</f>
        <v>0</v>
      </c>
      <c r="K33" s="60">
        <f>IF($A33=0,0,INDEX(Tables!$W$2:$W$61,$A33))</f>
        <v>0</v>
      </c>
      <c r="L33" s="60">
        <f t="shared" si="5"/>
        <v>0</v>
      </c>
      <c r="M33" s="60">
        <f t="shared" si="6"/>
        <v>0</v>
      </c>
      <c r="N33" s="60">
        <f t="shared" si="7"/>
        <v>0</v>
      </c>
      <c r="O33" s="60">
        <f t="shared" si="8"/>
        <v>0</v>
      </c>
      <c r="P33" s="59">
        <f>(((G33-('Auxilary data'!$C$15/2*AA33))/$G$2)-(E33/$C$2))*$D33</f>
        <v>0</v>
      </c>
      <c r="Q33" s="60">
        <f t="shared" si="9"/>
        <v>0</v>
      </c>
      <c r="R33" s="63">
        <f>((G33-('Auxilary data'!$C$15/2*AA33))/$G$2+(2*F33*$D$2/$F$2))*D33</f>
        <v>0</v>
      </c>
      <c r="S33" s="60">
        <f t="shared" si="10"/>
        <v>0</v>
      </c>
      <c r="T33" s="63">
        <f t="shared" si="11"/>
        <v>0</v>
      </c>
      <c r="U33" s="60">
        <f>(((G33-('Auxilary data'!$C$15/2*AA33))/$G$2)+(F33*$D$2/$F$2)-(E33/(2*$C$2)))*D33</f>
        <v>0</v>
      </c>
      <c r="V33" s="63">
        <f t="shared" si="12"/>
        <v>0</v>
      </c>
      <c r="W33" s="60">
        <f>(G33-'Auxilary data'!$C$15/2*AA33)*D33</f>
        <v>0</v>
      </c>
      <c r="X33" s="60">
        <f t="shared" si="13"/>
        <v>0</v>
      </c>
      <c r="Y33" s="60">
        <f t="shared" si="14"/>
        <v>0</v>
      </c>
      <c r="Z33" s="66">
        <f t="shared" si="15"/>
        <v>0</v>
      </c>
      <c r="AA33" s="41">
        <f>IF($A33=0,0,INDEX(Tables!$G$2:$G$61,$A33))</f>
        <v>0</v>
      </c>
      <c r="AB33" s="60">
        <f t="shared" si="16"/>
        <v>0</v>
      </c>
    </row>
    <row r="34" spans="1:28">
      <c r="A34" s="10">
        <f>IF(ISBLANK(Summary!A34),"",Summary!A34)</f>
        <v>0</v>
      </c>
      <c r="B34" t="str">
        <f>IF(ISBLANK(Summary!B34),"",Summary!B34)</f>
        <v/>
      </c>
      <c r="C34" s="59">
        <f>IF($A34=0,0,Summary!C34)</f>
        <v>0</v>
      </c>
      <c r="D34" s="60">
        <f>Summary!D34</f>
        <v>0</v>
      </c>
      <c r="E34" s="60">
        <f>IF($A34=0,0,INDEX(Tables!$D$2:$D$62,$A34))</f>
        <v>0</v>
      </c>
      <c r="F34" s="60">
        <f>IF($A34=0,0,INDEX(Tables!$L$2:$O$61,$A34,'Auxilary data'!$C$6))</f>
        <v>0</v>
      </c>
      <c r="G34" s="60">
        <f>IF($A34=0,0,INDEX(Tables!$R$2:$V$61,$A34,'Auxilary data'!$C$5))</f>
        <v>0</v>
      </c>
      <c r="H34" s="60">
        <f t="shared" si="0"/>
        <v>0</v>
      </c>
      <c r="I34" s="60">
        <f>IF($A34=0,0,INDEX(Tables!$E$2:$E$61,$A34))</f>
        <v>0</v>
      </c>
      <c r="J34" s="60">
        <f>IF($A34=0,0,INDEX(Tables!$P$2:$P$61,$A34))</f>
        <v>0</v>
      </c>
      <c r="K34" s="60">
        <f>IF($A34=0,0,INDEX(Tables!$W$2:$W$61,$A34))</f>
        <v>0</v>
      </c>
      <c r="L34" s="60">
        <f t="shared" si="5"/>
        <v>0</v>
      </c>
      <c r="M34" s="60">
        <f t="shared" si="6"/>
        <v>0</v>
      </c>
      <c r="N34" s="60">
        <f t="shared" si="7"/>
        <v>0</v>
      </c>
      <c r="O34" s="60">
        <f t="shared" si="8"/>
        <v>0</v>
      </c>
      <c r="P34" s="59">
        <f>(((G34-('Auxilary data'!$C$15/2*AA34))/$G$2)-(E34/$C$2))*$D34</f>
        <v>0</v>
      </c>
      <c r="Q34" s="60">
        <f t="shared" si="9"/>
        <v>0</v>
      </c>
      <c r="R34" s="63">
        <f>((G34-('Auxilary data'!$C$15/2*AA34))/$G$2+(2*F34*$D$2/$F$2))*D34</f>
        <v>0</v>
      </c>
      <c r="S34" s="60">
        <f t="shared" si="10"/>
        <v>0</v>
      </c>
      <c r="T34" s="63">
        <f t="shared" si="11"/>
        <v>0</v>
      </c>
      <c r="U34" s="60">
        <f>(((G34-('Auxilary data'!$C$15/2*AA34))/$G$2)+(F34*$D$2/$F$2)-(E34/(2*$C$2)))*D34</f>
        <v>0</v>
      </c>
      <c r="V34" s="63">
        <f t="shared" si="12"/>
        <v>0</v>
      </c>
      <c r="W34" s="60">
        <f>(G34-'Auxilary data'!$C$15/2*AA34)*D34</f>
        <v>0</v>
      </c>
      <c r="X34" s="60">
        <f t="shared" si="13"/>
        <v>0</v>
      </c>
      <c r="Y34" s="60">
        <f t="shared" si="14"/>
        <v>0</v>
      </c>
      <c r="Z34" s="66">
        <f t="shared" si="15"/>
        <v>0</v>
      </c>
      <c r="AA34" s="41">
        <f>IF($A34=0,0,INDEX(Tables!$G$2:$G$61,$A34))</f>
        <v>0</v>
      </c>
      <c r="AB34" s="60">
        <f t="shared" si="16"/>
        <v>0</v>
      </c>
    </row>
    <row r="35" spans="1:28">
      <c r="A35" s="10">
        <f>IF(ISBLANK(Summary!A35),"",Summary!A35)</f>
        <v>0</v>
      </c>
      <c r="B35" t="str">
        <f>IF(ISBLANK(Summary!B35),"",Summary!B35)</f>
        <v/>
      </c>
      <c r="C35" s="59">
        <f>IF($A35=0,0,Summary!C35)</f>
        <v>0</v>
      </c>
      <c r="D35" s="60">
        <f>Summary!D35</f>
        <v>0</v>
      </c>
      <c r="E35" s="60">
        <f>IF($A35=0,0,INDEX(Tables!$D$2:$D$62,$A35))</f>
        <v>0</v>
      </c>
      <c r="F35" s="60">
        <f>IF($A35=0,0,INDEX(Tables!$L$2:$O$61,$A35,'Auxilary data'!$C$6))</f>
        <v>0</v>
      </c>
      <c r="G35" s="60">
        <f>IF($A35=0,0,INDEX(Tables!$R$2:$V$61,$A35,'Auxilary data'!$C$5))</f>
        <v>0</v>
      </c>
      <c r="H35" s="60">
        <f t="shared" si="0"/>
        <v>0</v>
      </c>
      <c r="I35" s="60">
        <f>IF($A35=0,0,INDEX(Tables!$E$2:$E$61,$A35))</f>
        <v>0</v>
      </c>
      <c r="J35" s="60">
        <f>IF($A35=0,0,INDEX(Tables!$P$2:$P$61,$A35))</f>
        <v>0</v>
      </c>
      <c r="K35" s="60">
        <f>IF($A35=0,0,INDEX(Tables!$W$2:$W$61,$A35))</f>
        <v>0</v>
      </c>
      <c r="L35" s="60">
        <f t="shared" si="5"/>
        <v>0</v>
      </c>
      <c r="M35" s="60">
        <f t="shared" si="6"/>
        <v>0</v>
      </c>
      <c r="N35" s="60">
        <f t="shared" si="7"/>
        <v>0</v>
      </c>
      <c r="O35" s="60">
        <f t="shared" si="8"/>
        <v>0</v>
      </c>
      <c r="P35" s="59">
        <f>(((G35-('Auxilary data'!$C$15/2*AA35))/$G$2)-(E35/$C$2))*$D35</f>
        <v>0</v>
      </c>
      <c r="Q35" s="60">
        <f t="shared" si="9"/>
        <v>0</v>
      </c>
      <c r="R35" s="63">
        <f>((G35-('Auxilary data'!$C$15/2*AA35))/$G$2+(2*F35*$D$2/$F$2))*D35</f>
        <v>0</v>
      </c>
      <c r="S35" s="60">
        <f t="shared" si="10"/>
        <v>0</v>
      </c>
      <c r="T35" s="63">
        <f t="shared" si="11"/>
        <v>0</v>
      </c>
      <c r="U35" s="60">
        <f>(((G35-('Auxilary data'!$C$15/2*AA35))/$G$2)+(F35*$D$2/$F$2)-(E35/(2*$C$2)))*D35</f>
        <v>0</v>
      </c>
      <c r="V35" s="63">
        <f t="shared" si="12"/>
        <v>0</v>
      </c>
      <c r="W35" s="60">
        <f>(G35-'Auxilary data'!$C$15/2*AA35)*D35</f>
        <v>0</v>
      </c>
      <c r="X35" s="60">
        <f t="shared" si="13"/>
        <v>0</v>
      </c>
      <c r="Y35" s="60">
        <f t="shared" si="14"/>
        <v>0</v>
      </c>
      <c r="Z35" s="66">
        <f t="shared" si="15"/>
        <v>0</v>
      </c>
      <c r="AA35" s="41">
        <f>IF($A35=0,0,INDEX(Tables!$G$2:$G$61,$A35))</f>
        <v>0</v>
      </c>
      <c r="AB35" s="60">
        <f t="shared" si="16"/>
        <v>0</v>
      </c>
    </row>
    <row r="36" spans="1:28">
      <c r="A36" s="10">
        <f>IF(ISBLANK(Summary!A36),"",Summary!A36)</f>
        <v>0</v>
      </c>
      <c r="B36" t="str">
        <f>IF(ISBLANK(Summary!B36),"",Summary!B36)</f>
        <v/>
      </c>
      <c r="C36" s="59">
        <f>IF($A36=0,0,Summary!C36)</f>
        <v>0</v>
      </c>
      <c r="D36" s="60">
        <f>Summary!D36</f>
        <v>0</v>
      </c>
      <c r="E36" s="60">
        <f>IF($A36=0,0,INDEX(Tables!$D$2:$D$62,$A36))</f>
        <v>0</v>
      </c>
      <c r="F36" s="60">
        <f>IF($A36=0,0,INDEX(Tables!$L$2:$O$61,$A36,'Auxilary data'!$C$6))</f>
        <v>0</v>
      </c>
      <c r="G36" s="60">
        <f>IF($A36=0,0,INDEX(Tables!$R$2:$V$61,$A36,'Auxilary data'!$C$5))</f>
        <v>0</v>
      </c>
      <c r="H36" s="60">
        <f t="shared" si="0"/>
        <v>0</v>
      </c>
      <c r="I36" s="60">
        <f>IF($A36=0,0,INDEX(Tables!$E$2:$E$61,$A36))</f>
        <v>0</v>
      </c>
      <c r="J36" s="60">
        <f>IF($A36=0,0,INDEX(Tables!$P$2:$P$61,$A36))</f>
        <v>0</v>
      </c>
      <c r="K36" s="60">
        <f>IF($A36=0,0,INDEX(Tables!$W$2:$W$61,$A36))</f>
        <v>0</v>
      </c>
      <c r="L36" s="60">
        <f t="shared" si="5"/>
        <v>0</v>
      </c>
      <c r="M36" s="60">
        <f t="shared" si="6"/>
        <v>0</v>
      </c>
      <c r="N36" s="60">
        <f t="shared" si="7"/>
        <v>0</v>
      </c>
      <c r="O36" s="60">
        <f t="shared" si="8"/>
        <v>0</v>
      </c>
      <c r="P36" s="59">
        <f>(((G36-('Auxilary data'!$C$15/2*AA36))/$G$2)-(E36/$C$2))*$D36</f>
        <v>0</v>
      </c>
      <c r="Q36" s="60">
        <f t="shared" si="9"/>
        <v>0</v>
      </c>
      <c r="R36" s="63">
        <f>((G36-('Auxilary data'!$C$15/2*AA36))/$G$2+(2*F36*$D$2/$F$2))*D36</f>
        <v>0</v>
      </c>
      <c r="S36" s="60">
        <f t="shared" si="10"/>
        <v>0</v>
      </c>
      <c r="T36" s="63">
        <f t="shared" si="11"/>
        <v>0</v>
      </c>
      <c r="U36" s="60">
        <f>(((G36-('Auxilary data'!$C$15/2*AA36))/$G$2)+(F36*$D$2/$F$2)-(E36/(2*$C$2)))*D36</f>
        <v>0</v>
      </c>
      <c r="V36" s="63">
        <f t="shared" si="12"/>
        <v>0</v>
      </c>
      <c r="W36" s="60">
        <f>(G36-'Auxilary data'!$C$15/2*AA36)*D36</f>
        <v>0</v>
      </c>
      <c r="X36" s="60">
        <f t="shared" si="13"/>
        <v>0</v>
      </c>
      <c r="Y36" s="60">
        <f t="shared" si="14"/>
        <v>0</v>
      </c>
      <c r="Z36" s="66">
        <f t="shared" si="15"/>
        <v>0</v>
      </c>
      <c r="AA36" s="41">
        <f>IF($A36=0,0,INDEX(Tables!$G$2:$G$61,$A36))</f>
        <v>0</v>
      </c>
      <c r="AB36" s="60">
        <f t="shared" si="16"/>
        <v>0</v>
      </c>
    </row>
    <row r="37" spans="1:28">
      <c r="A37" s="10">
        <f>IF(ISBLANK(Summary!A37),"",Summary!A37)</f>
        <v>0</v>
      </c>
      <c r="B37" t="str">
        <f>IF(ISBLANK(Summary!B37),"",Summary!B37)</f>
        <v/>
      </c>
      <c r="C37" s="59">
        <f>IF($A37=0,0,Summary!C37)</f>
        <v>0</v>
      </c>
      <c r="D37" s="60">
        <f>Summary!D37</f>
        <v>0</v>
      </c>
      <c r="E37" s="60">
        <f>IF($A37=0,0,INDEX(Tables!$D$2:$D$62,$A37))</f>
        <v>0</v>
      </c>
      <c r="F37" s="60">
        <f>IF($A37=0,0,INDEX(Tables!$L$2:$O$61,$A37,'Auxilary data'!$C$6))</f>
        <v>0</v>
      </c>
      <c r="G37" s="60">
        <f>IF($A37=0,0,INDEX(Tables!$R$2:$V$61,$A37,'Auxilary data'!$C$5))</f>
        <v>0</v>
      </c>
      <c r="H37" s="60">
        <f t="shared" si="0"/>
        <v>0</v>
      </c>
      <c r="I37" s="60">
        <f>IF($A37=0,0,INDEX(Tables!$E$2:$E$61,$A37))</f>
        <v>0</v>
      </c>
      <c r="J37" s="60">
        <f>IF($A37=0,0,INDEX(Tables!$P$2:$P$61,$A37))</f>
        <v>0</v>
      </c>
      <c r="K37" s="60">
        <f>IF($A37=0,0,INDEX(Tables!$W$2:$W$61,$A37))</f>
        <v>0</v>
      </c>
      <c r="L37" s="60">
        <f t="shared" si="5"/>
        <v>0</v>
      </c>
      <c r="M37" s="60">
        <f t="shared" si="6"/>
        <v>0</v>
      </c>
      <c r="N37" s="60">
        <f t="shared" si="7"/>
        <v>0</v>
      </c>
      <c r="O37" s="60">
        <f t="shared" si="8"/>
        <v>0</v>
      </c>
      <c r="P37" s="59">
        <f>(((G37-('Auxilary data'!$C$15/2*AA37))/$G$2)-(E37/$C$2))*$D37</f>
        <v>0</v>
      </c>
      <c r="Q37" s="60">
        <f t="shared" si="9"/>
        <v>0</v>
      </c>
      <c r="R37" s="63">
        <f>((G37-('Auxilary data'!$C$15/2*AA37))/$G$2+(2*F37*$D$2/$F$2))*D37</f>
        <v>0</v>
      </c>
      <c r="S37" s="60">
        <f t="shared" si="10"/>
        <v>0</v>
      </c>
      <c r="T37" s="63">
        <f t="shared" si="11"/>
        <v>0</v>
      </c>
      <c r="U37" s="60">
        <f>(((G37-('Auxilary data'!$C$15/2*AA37))/$G$2)+(F37*$D$2/$F$2)-(E37/(2*$C$2)))*D37</f>
        <v>0</v>
      </c>
      <c r="V37" s="63">
        <f t="shared" si="12"/>
        <v>0</v>
      </c>
      <c r="W37" s="60">
        <f>(G37-'Auxilary data'!$C$15/2*AA37)*D37</f>
        <v>0</v>
      </c>
      <c r="X37" s="60">
        <f t="shared" si="13"/>
        <v>0</v>
      </c>
      <c r="Y37" s="60">
        <f t="shared" si="14"/>
        <v>0</v>
      </c>
      <c r="Z37" s="66">
        <f t="shared" si="15"/>
        <v>0</v>
      </c>
      <c r="AA37" s="41">
        <f>IF($A37=0,0,INDEX(Tables!$G$2:$G$61,$A37))</f>
        <v>0</v>
      </c>
      <c r="AB37" s="60">
        <f t="shared" si="16"/>
        <v>0</v>
      </c>
    </row>
    <row r="38" spans="1:28">
      <c r="A38" s="10">
        <f>IF(ISBLANK(Summary!A38),"",Summary!A38)</f>
        <v>0</v>
      </c>
      <c r="B38" t="str">
        <f>IF(ISBLANK(Summary!B38),"",Summary!B38)</f>
        <v/>
      </c>
      <c r="C38" s="59">
        <f>IF($A38=0,0,Summary!C38)</f>
        <v>0</v>
      </c>
      <c r="D38" s="60">
        <f>Summary!D38</f>
        <v>0</v>
      </c>
      <c r="E38" s="60">
        <f>IF($A38=0,0,INDEX(Tables!$D$2:$D$62,$A38))</f>
        <v>0</v>
      </c>
      <c r="F38" s="60">
        <f>IF($A38=0,0,INDEX(Tables!$L$2:$O$61,$A38,'Auxilary data'!$C$6))</f>
        <v>0</v>
      </c>
      <c r="G38" s="60">
        <f>IF($A38=0,0,INDEX(Tables!$R$2:$V$61,$A38,'Auxilary data'!$C$5))</f>
        <v>0</v>
      </c>
      <c r="H38" s="60">
        <f t="shared" si="0"/>
        <v>0</v>
      </c>
      <c r="I38" s="60">
        <f>IF($A38=0,0,INDEX(Tables!$E$2:$E$61,$A38))</f>
        <v>0</v>
      </c>
      <c r="J38" s="60">
        <f>IF($A38=0,0,INDEX(Tables!$P$2:$P$61,$A38))</f>
        <v>0</v>
      </c>
      <c r="K38" s="60">
        <f>IF($A38=0,0,INDEX(Tables!$W$2:$W$61,$A38))</f>
        <v>0</v>
      </c>
      <c r="L38" s="60">
        <f t="shared" si="5"/>
        <v>0</v>
      </c>
      <c r="M38" s="60">
        <f t="shared" si="6"/>
        <v>0</v>
      </c>
      <c r="N38" s="60">
        <f t="shared" si="7"/>
        <v>0</v>
      </c>
      <c r="O38" s="60">
        <f t="shared" si="8"/>
        <v>0</v>
      </c>
      <c r="P38" s="59">
        <f>(((G38-('Auxilary data'!$C$15/2*AA38))/$G$2)-(E38/$C$2))*$D38</f>
        <v>0</v>
      </c>
      <c r="Q38" s="60">
        <f t="shared" si="9"/>
        <v>0</v>
      </c>
      <c r="R38" s="63">
        <f>((G38-('Auxilary data'!$C$15/2*AA38))/$G$2+(2*F38*$D$2/$F$2))*D38</f>
        <v>0</v>
      </c>
      <c r="S38" s="60">
        <f t="shared" si="10"/>
        <v>0</v>
      </c>
      <c r="T38" s="63">
        <f t="shared" si="11"/>
        <v>0</v>
      </c>
      <c r="U38" s="60">
        <f>(((G38-('Auxilary data'!$C$15/2*AA38))/$G$2)+(F38*$D$2/$F$2)-(E38/(2*$C$2)))*D38</f>
        <v>0</v>
      </c>
      <c r="V38" s="63">
        <f t="shared" si="12"/>
        <v>0</v>
      </c>
      <c r="W38" s="60">
        <f>(G38-'Auxilary data'!$C$15/2*AA38)*D38</f>
        <v>0</v>
      </c>
      <c r="X38" s="60">
        <f t="shared" si="13"/>
        <v>0</v>
      </c>
      <c r="Y38" s="60">
        <f t="shared" si="14"/>
        <v>0</v>
      </c>
      <c r="Z38" s="66">
        <f t="shared" si="15"/>
        <v>0</v>
      </c>
      <c r="AA38" s="41">
        <f>IF($A38=0,0,INDEX(Tables!$G$2:$G$61,$A38))</f>
        <v>0</v>
      </c>
      <c r="AB38" s="60">
        <f t="shared" si="16"/>
        <v>0</v>
      </c>
    </row>
    <row r="39" spans="1:28">
      <c r="A39" s="10">
        <f>IF(ISBLANK(Summary!A39),"",Summary!A39)</f>
        <v>0</v>
      </c>
      <c r="B39" t="str">
        <f>IF(ISBLANK(Summary!B39),"",Summary!B39)</f>
        <v/>
      </c>
      <c r="C39" s="59">
        <f>IF($A39=0,0,Summary!C39)</f>
        <v>0</v>
      </c>
      <c r="D39" s="60">
        <f>Summary!D39</f>
        <v>0</v>
      </c>
      <c r="E39" s="60">
        <f>IF($A39=0,0,INDEX(Tables!$D$2:$D$62,$A39))</f>
        <v>0</v>
      </c>
      <c r="F39" s="60">
        <f>IF($A39=0,0,INDEX(Tables!$L$2:$O$61,$A39,'Auxilary data'!$C$6))</f>
        <v>0</v>
      </c>
      <c r="G39" s="60">
        <f>IF($A39=0,0,INDEX(Tables!$R$2:$V$61,$A39,'Auxilary data'!$C$5))</f>
        <v>0</v>
      </c>
      <c r="H39" s="60">
        <f t="shared" si="0"/>
        <v>0</v>
      </c>
      <c r="I39" s="60">
        <f>IF($A39=0,0,INDEX(Tables!$E$2:$E$61,$A39))</f>
        <v>0</v>
      </c>
      <c r="J39" s="60">
        <f>IF($A39=0,0,INDEX(Tables!$P$2:$P$61,$A39))</f>
        <v>0</v>
      </c>
      <c r="K39" s="60">
        <f>IF($A39=0,0,INDEX(Tables!$W$2:$W$61,$A39))</f>
        <v>0</v>
      </c>
      <c r="L39" s="60">
        <f t="shared" si="5"/>
        <v>0</v>
      </c>
      <c r="M39" s="60">
        <f t="shared" si="6"/>
        <v>0</v>
      </c>
      <c r="N39" s="60">
        <f t="shared" si="7"/>
        <v>0</v>
      </c>
      <c r="O39" s="60">
        <f t="shared" si="8"/>
        <v>0</v>
      </c>
      <c r="P39" s="59">
        <f>(((G39-('Auxilary data'!$C$15/2*AA39))/$G$2)-(E39/$C$2))*$D39</f>
        <v>0</v>
      </c>
      <c r="Q39" s="60">
        <f t="shared" si="9"/>
        <v>0</v>
      </c>
      <c r="R39" s="63">
        <f>((G39-('Auxilary data'!$C$15/2*AA39))/$G$2+(2*F39*$D$2/$F$2))*D39</f>
        <v>0</v>
      </c>
      <c r="S39" s="60">
        <f t="shared" si="10"/>
        <v>0</v>
      </c>
      <c r="T39" s="63">
        <f t="shared" si="11"/>
        <v>0</v>
      </c>
      <c r="U39" s="60">
        <f>(((G39-('Auxilary data'!$C$15/2*AA39))/$G$2)+(F39*$D$2/$F$2)-(E39/(2*$C$2)))*D39</f>
        <v>0</v>
      </c>
      <c r="V39" s="63">
        <f t="shared" si="12"/>
        <v>0</v>
      </c>
      <c r="W39" s="60">
        <f>(G39-'Auxilary data'!$C$15/2*AA39)*D39</f>
        <v>0</v>
      </c>
      <c r="X39" s="60">
        <f t="shared" si="13"/>
        <v>0</v>
      </c>
      <c r="Y39" s="60">
        <f t="shared" si="14"/>
        <v>0</v>
      </c>
      <c r="Z39" s="66">
        <f t="shared" si="15"/>
        <v>0</v>
      </c>
      <c r="AA39" s="41">
        <f>IF($A39=0,0,INDEX(Tables!$G$2:$G$61,$A39))</f>
        <v>0</v>
      </c>
      <c r="AB39" s="60">
        <f t="shared" si="16"/>
        <v>0</v>
      </c>
    </row>
    <row r="40" spans="1:28">
      <c r="A40" s="10">
        <f>IF(ISBLANK(Summary!A40),"",Summary!A40)</f>
        <v>0</v>
      </c>
      <c r="B40" t="str">
        <f>IF(ISBLANK(Summary!B40),"",Summary!B40)</f>
        <v/>
      </c>
      <c r="C40" s="59">
        <f>IF($A40=0,0,Summary!C40)</f>
        <v>0</v>
      </c>
      <c r="D40" s="60">
        <f>Summary!D40</f>
        <v>0</v>
      </c>
      <c r="E40" s="60">
        <f>IF($A40=0,0,INDEX(Tables!$D$2:$D$62,$A40))</f>
        <v>0</v>
      </c>
      <c r="F40" s="60">
        <f>IF($A40=0,0,INDEX(Tables!$L$2:$O$61,$A40,'Auxilary data'!$C$6))</f>
        <v>0</v>
      </c>
      <c r="G40" s="60">
        <f>IF($A40=0,0,INDEX(Tables!$R$2:$V$61,$A40,'Auxilary data'!$C$5))</f>
        <v>0</v>
      </c>
      <c r="H40" s="60">
        <f t="shared" si="0"/>
        <v>0</v>
      </c>
      <c r="I40" s="60">
        <f>IF($A40=0,0,INDEX(Tables!$E$2:$E$61,$A40))</f>
        <v>0</v>
      </c>
      <c r="J40" s="60">
        <f>IF($A40=0,0,INDEX(Tables!$P$2:$P$61,$A40))</f>
        <v>0</v>
      </c>
      <c r="K40" s="60">
        <f>IF($A40=0,0,INDEX(Tables!$W$2:$W$61,$A40))</f>
        <v>0</v>
      </c>
      <c r="L40" s="60">
        <f t="shared" si="5"/>
        <v>0</v>
      </c>
      <c r="M40" s="60">
        <f t="shared" si="6"/>
        <v>0</v>
      </c>
      <c r="N40" s="60">
        <f t="shared" si="7"/>
        <v>0</v>
      </c>
      <c r="O40" s="60">
        <f t="shared" si="8"/>
        <v>0</v>
      </c>
      <c r="P40" s="59">
        <f>(((G40-('Auxilary data'!$C$15/2*AA40))/$G$2)-(E40/$C$2))*$D40</f>
        <v>0</v>
      </c>
      <c r="Q40" s="60">
        <f t="shared" si="9"/>
        <v>0</v>
      </c>
      <c r="R40" s="63">
        <f>((G40-('Auxilary data'!$C$15/2*AA40))/$G$2+(2*F40*$D$2/$F$2))*D40</f>
        <v>0</v>
      </c>
      <c r="S40" s="60">
        <f t="shared" si="10"/>
        <v>0</v>
      </c>
      <c r="T40" s="63">
        <f t="shared" si="11"/>
        <v>0</v>
      </c>
      <c r="U40" s="60">
        <f>(((G40-('Auxilary data'!$C$15/2*AA40))/$G$2)+(F40*$D$2/$F$2)-(E40/(2*$C$2)))*D40</f>
        <v>0</v>
      </c>
      <c r="V40" s="63">
        <f t="shared" si="12"/>
        <v>0</v>
      </c>
      <c r="W40" s="60">
        <f>(G40-'Auxilary data'!$C$15/2*AA40)*D40</f>
        <v>0</v>
      </c>
      <c r="X40" s="60">
        <f t="shared" si="13"/>
        <v>0</v>
      </c>
      <c r="Y40" s="60">
        <f t="shared" si="14"/>
        <v>0</v>
      </c>
      <c r="Z40" s="66">
        <f t="shared" si="15"/>
        <v>0</v>
      </c>
      <c r="AA40" s="41">
        <f>IF($A40=0,0,INDEX(Tables!$G$2:$G$61,$A40))</f>
        <v>0</v>
      </c>
      <c r="AB40" s="60">
        <f t="shared" si="16"/>
        <v>0</v>
      </c>
    </row>
    <row r="41" spans="1:28">
      <c r="A41" s="10">
        <f>IF(ISBLANK(Summary!A41),"",Summary!A41)</f>
        <v>0</v>
      </c>
      <c r="B41" t="str">
        <f>IF(ISBLANK(Summary!B41),"",Summary!B41)</f>
        <v/>
      </c>
      <c r="C41" s="59">
        <f>IF($A41=0,0,Summary!C41)</f>
        <v>0</v>
      </c>
      <c r="D41" s="60">
        <f>Summary!D41</f>
        <v>0</v>
      </c>
      <c r="E41" s="60">
        <f>IF($A41=0,0,INDEX(Tables!$D$2:$D$62,$A41))</f>
        <v>0</v>
      </c>
      <c r="F41" s="60">
        <f>IF($A41=0,0,INDEX(Tables!$L$2:$O$61,$A41,'Auxilary data'!$C$6))</f>
        <v>0</v>
      </c>
      <c r="G41" s="60">
        <f>IF($A41=0,0,INDEX(Tables!$R$2:$V$61,$A41,'Auxilary data'!$C$5))</f>
        <v>0</v>
      </c>
      <c r="H41" s="60">
        <f t="shared" ref="H41:H68" si="17">G41/$E$2-E41/$C$2</f>
        <v>0</v>
      </c>
      <c r="I41" s="60">
        <f>IF($A41=0,0,INDEX(Tables!$E$2:$E$61,$A41))</f>
        <v>0</v>
      </c>
      <c r="J41" s="60">
        <f>IF($A41=0,0,INDEX(Tables!$P$2:$P$61,$A41))</f>
        <v>0</v>
      </c>
      <c r="K41" s="60">
        <f>IF($A41=0,0,INDEX(Tables!$W$2:$W$61,$A41))</f>
        <v>0</v>
      </c>
      <c r="L41" s="60">
        <f t="shared" si="5"/>
        <v>0</v>
      </c>
      <c r="M41" s="60">
        <f t="shared" si="6"/>
        <v>0</v>
      </c>
      <c r="N41" s="60">
        <f t="shared" si="7"/>
        <v>0</v>
      </c>
      <c r="O41" s="60">
        <f t="shared" si="8"/>
        <v>0</v>
      </c>
      <c r="P41" s="59">
        <f>(((G41-('Auxilary data'!$C$15/2*AA41))/$G$2)-(E41/$C$2))*$D41</f>
        <v>0</v>
      </c>
      <c r="Q41" s="60">
        <f t="shared" si="9"/>
        <v>0</v>
      </c>
      <c r="R41" s="63">
        <f>((G41-('Auxilary data'!$C$15/2*AA41))/$G$2+(2*F41*$D$2/$F$2))*D41</f>
        <v>0</v>
      </c>
      <c r="S41" s="60">
        <f t="shared" si="10"/>
        <v>0</v>
      </c>
      <c r="T41" s="63">
        <f t="shared" si="11"/>
        <v>0</v>
      </c>
      <c r="U41" s="60">
        <f>(((G41-('Auxilary data'!$C$15/2*AA41))/$G$2)+(F41*$D$2/$F$2)-(E41/(2*$C$2)))*D41</f>
        <v>0</v>
      </c>
      <c r="V41" s="63">
        <f t="shared" si="12"/>
        <v>0</v>
      </c>
      <c r="W41" s="60">
        <f>(G41-'Auxilary data'!$C$15/2*AA41)*D41</f>
        <v>0</v>
      </c>
      <c r="X41" s="60">
        <f t="shared" si="13"/>
        <v>0</v>
      </c>
      <c r="Y41" s="60">
        <f t="shared" si="14"/>
        <v>0</v>
      </c>
      <c r="Z41" s="66">
        <f t="shared" si="15"/>
        <v>0</v>
      </c>
      <c r="AA41" s="41">
        <f>IF($A41=0,0,INDEX(Tables!$G$2:$G$61,$A41))</f>
        <v>0</v>
      </c>
      <c r="AB41" s="60">
        <f t="shared" si="16"/>
        <v>0</v>
      </c>
    </row>
    <row r="42" spans="1:28">
      <c r="A42" s="10">
        <f>IF(ISBLANK(Summary!A42),"",Summary!A42)</f>
        <v>0</v>
      </c>
      <c r="B42" t="str">
        <f>IF(ISBLANK(Summary!B42),"",Summary!B42)</f>
        <v/>
      </c>
      <c r="C42" s="59">
        <f>IF($A42=0,0,Summary!C42)</f>
        <v>0</v>
      </c>
      <c r="D42" s="60">
        <f>Summary!D42</f>
        <v>0</v>
      </c>
      <c r="E42" s="60">
        <f>IF($A42=0,0,INDEX(Tables!$D$2:$D$62,$A42))</f>
        <v>0</v>
      </c>
      <c r="F42" s="60">
        <f>IF($A42=0,0,INDEX(Tables!$L$2:$O$61,$A42,'Auxilary data'!$C$6))</f>
        <v>0</v>
      </c>
      <c r="G42" s="60">
        <f>IF($A42=0,0,INDEX(Tables!$R$2:$V$61,$A42,'Auxilary data'!$C$5))</f>
        <v>0</v>
      </c>
      <c r="H42" s="60">
        <f t="shared" si="17"/>
        <v>0</v>
      </c>
      <c r="I42" s="60">
        <f>IF($A42=0,0,INDEX(Tables!$E$2:$E$61,$A42))</f>
        <v>0</v>
      </c>
      <c r="J42" s="60">
        <f>IF($A42=0,0,INDEX(Tables!$P$2:$P$61,$A42))</f>
        <v>0</v>
      </c>
      <c r="K42" s="60">
        <f>IF($A42=0,0,INDEX(Tables!$W$2:$W$61,$A42))</f>
        <v>0</v>
      </c>
      <c r="L42" s="60">
        <f t="shared" si="5"/>
        <v>0</v>
      </c>
      <c r="M42" s="60">
        <f t="shared" si="6"/>
        <v>0</v>
      </c>
      <c r="N42" s="60">
        <f t="shared" si="7"/>
        <v>0</v>
      </c>
      <c r="O42" s="60">
        <f t="shared" si="8"/>
        <v>0</v>
      </c>
      <c r="P42" s="59">
        <f>(((G42-('Auxilary data'!$C$15/2*AA42))/$G$2)-(E42/$C$2))*$D42</f>
        <v>0</v>
      </c>
      <c r="Q42" s="60">
        <f t="shared" si="9"/>
        <v>0</v>
      </c>
      <c r="R42" s="63">
        <f>((G42-('Auxilary data'!$C$15/2*AA42))/$G$2+(2*F42*$D$2/$F$2))*D42</f>
        <v>0</v>
      </c>
      <c r="S42" s="60">
        <f t="shared" si="10"/>
        <v>0</v>
      </c>
      <c r="T42" s="63">
        <f t="shared" si="11"/>
        <v>0</v>
      </c>
      <c r="U42" s="60">
        <f>(((G42-('Auxilary data'!$C$15/2*AA42))/$G$2)+(F42*$D$2/$F$2)-(E42/(2*$C$2)))*D42</f>
        <v>0</v>
      </c>
      <c r="V42" s="63">
        <f t="shared" si="12"/>
        <v>0</v>
      </c>
      <c r="W42" s="60">
        <f>(G42-'Auxilary data'!$C$15/2*AA42)*D42</f>
        <v>0</v>
      </c>
      <c r="X42" s="60">
        <f t="shared" si="13"/>
        <v>0</v>
      </c>
      <c r="Y42" s="60">
        <f t="shared" si="14"/>
        <v>0</v>
      </c>
      <c r="Z42" s="66">
        <f t="shared" si="15"/>
        <v>0</v>
      </c>
      <c r="AA42" s="41">
        <f>IF($A42=0,0,INDEX(Tables!$G$2:$G$61,$A42))</f>
        <v>0</v>
      </c>
      <c r="AB42" s="60">
        <f t="shared" si="16"/>
        <v>0</v>
      </c>
    </row>
    <row r="43" spans="1:28">
      <c r="A43" s="10">
        <f>IF(ISBLANK(Summary!A43),"",Summary!A43)</f>
        <v>0</v>
      </c>
      <c r="B43" t="str">
        <f>IF(ISBLANK(Summary!B43),"",Summary!B43)</f>
        <v/>
      </c>
      <c r="C43" s="59">
        <f>IF($A43=0,0,Summary!C43)</f>
        <v>0</v>
      </c>
      <c r="D43" s="60">
        <f>Summary!D43</f>
        <v>0</v>
      </c>
      <c r="E43" s="60">
        <f>IF($A43=0,0,INDEX(Tables!$D$2:$D$62,$A43))</f>
        <v>0</v>
      </c>
      <c r="F43" s="60">
        <f>IF($A43=0,0,INDEX(Tables!$L$2:$O$61,$A43,'Auxilary data'!$C$6))</f>
        <v>0</v>
      </c>
      <c r="G43" s="60">
        <f>IF($A43=0,0,INDEX(Tables!$R$2:$V$61,$A43,'Auxilary data'!$C$5))</f>
        <v>0</v>
      </c>
      <c r="H43" s="60">
        <f t="shared" si="17"/>
        <v>0</v>
      </c>
      <c r="I43" s="60">
        <f>IF($A43=0,0,INDEX(Tables!$E$2:$E$61,$A43))</f>
        <v>0</v>
      </c>
      <c r="J43" s="60">
        <f>IF($A43=0,0,INDEX(Tables!$P$2:$P$61,$A43))</f>
        <v>0</v>
      </c>
      <c r="K43" s="60">
        <f>IF($A43=0,0,INDEX(Tables!$W$2:$W$61,$A43))</f>
        <v>0</v>
      </c>
      <c r="L43" s="60">
        <f t="shared" si="5"/>
        <v>0</v>
      </c>
      <c r="M43" s="60">
        <f t="shared" si="6"/>
        <v>0</v>
      </c>
      <c r="N43" s="60">
        <f t="shared" si="7"/>
        <v>0</v>
      </c>
      <c r="O43" s="60">
        <f t="shared" si="8"/>
        <v>0</v>
      </c>
      <c r="P43" s="59">
        <f>(((G43-('Auxilary data'!$C$15/2*AA43))/$G$2)-(E43/$C$2))*$D43</f>
        <v>0</v>
      </c>
      <c r="Q43" s="60">
        <f t="shared" si="9"/>
        <v>0</v>
      </c>
      <c r="R43" s="63">
        <f>((G43-('Auxilary data'!$C$15/2*AA43))/$G$2+(2*F43*$D$2/$F$2))*D43</f>
        <v>0</v>
      </c>
      <c r="S43" s="60">
        <f t="shared" si="10"/>
        <v>0</v>
      </c>
      <c r="T43" s="63">
        <f t="shared" si="11"/>
        <v>0</v>
      </c>
      <c r="U43" s="60">
        <f>(((G43-('Auxilary data'!$C$15/2*AA43))/$G$2)+(F43*$D$2/$F$2)-(E43/(2*$C$2)))*D43</f>
        <v>0</v>
      </c>
      <c r="V43" s="63">
        <f t="shared" si="12"/>
        <v>0</v>
      </c>
      <c r="W43" s="60">
        <f>(G43-'Auxilary data'!$C$15/2*AA43)*D43</f>
        <v>0</v>
      </c>
      <c r="X43" s="60">
        <f t="shared" si="13"/>
        <v>0</v>
      </c>
      <c r="Y43" s="60">
        <f t="shared" si="14"/>
        <v>0</v>
      </c>
      <c r="Z43" s="66">
        <f t="shared" si="15"/>
        <v>0</v>
      </c>
      <c r="AA43" s="41">
        <f>IF($A43=0,0,INDEX(Tables!$G$2:$G$61,$A43))</f>
        <v>0</v>
      </c>
      <c r="AB43" s="60">
        <f t="shared" si="16"/>
        <v>0</v>
      </c>
    </row>
    <row r="44" spans="1:28">
      <c r="A44" s="10">
        <f>IF(ISBLANK(Summary!A44),"",Summary!A44)</f>
        <v>0</v>
      </c>
      <c r="B44" t="str">
        <f>IF(ISBLANK(Summary!B44),"",Summary!B44)</f>
        <v/>
      </c>
      <c r="C44" s="59">
        <f>IF($A44=0,0,Summary!C44)</f>
        <v>0</v>
      </c>
      <c r="D44" s="60">
        <f>Summary!D44</f>
        <v>0</v>
      </c>
      <c r="E44" s="60">
        <f>IF($A44=0,0,INDEX(Tables!$D$2:$D$62,$A44))</f>
        <v>0</v>
      </c>
      <c r="F44" s="60">
        <f>IF($A44=0,0,INDEX(Tables!$L$2:$O$61,$A44,'Auxilary data'!$C$6))</f>
        <v>0</v>
      </c>
      <c r="G44" s="60">
        <f>IF($A44=0,0,INDEX(Tables!$R$2:$V$61,$A44,'Auxilary data'!$C$5))</f>
        <v>0</v>
      </c>
      <c r="H44" s="60">
        <f t="shared" si="17"/>
        <v>0</v>
      </c>
      <c r="I44" s="60">
        <f>IF($A44=0,0,INDEX(Tables!$E$2:$E$61,$A44))</f>
        <v>0</v>
      </c>
      <c r="J44" s="60">
        <f>IF($A44=0,0,INDEX(Tables!$P$2:$P$61,$A44))</f>
        <v>0</v>
      </c>
      <c r="K44" s="60">
        <f>IF($A44=0,0,INDEX(Tables!$W$2:$W$61,$A44))</f>
        <v>0</v>
      </c>
      <c r="L44" s="60">
        <f t="shared" si="5"/>
        <v>0</v>
      </c>
      <c r="M44" s="60">
        <f t="shared" si="6"/>
        <v>0</v>
      </c>
      <c r="N44" s="60">
        <f t="shared" si="7"/>
        <v>0</v>
      </c>
      <c r="O44" s="60">
        <f t="shared" si="8"/>
        <v>0</v>
      </c>
      <c r="P44" s="59">
        <f>(((G44-('Auxilary data'!$C$15/2*AA44))/$G$2)-(E44/$C$2))*$D44</f>
        <v>0</v>
      </c>
      <c r="Q44" s="60">
        <f t="shared" si="9"/>
        <v>0</v>
      </c>
      <c r="R44" s="63">
        <f>((G44-('Auxilary data'!$C$15/2*AA44))/$G$2+(2*F44*$D$2/$F$2))*D44</f>
        <v>0</v>
      </c>
      <c r="S44" s="60">
        <f t="shared" si="10"/>
        <v>0</v>
      </c>
      <c r="T44" s="63">
        <f t="shared" si="11"/>
        <v>0</v>
      </c>
      <c r="U44" s="60">
        <f>(((G44-('Auxilary data'!$C$15/2*AA44))/$G$2)+(F44*$D$2/$F$2)-(E44/(2*$C$2)))*D44</f>
        <v>0</v>
      </c>
      <c r="V44" s="63">
        <f t="shared" si="12"/>
        <v>0</v>
      </c>
      <c r="W44" s="60">
        <f>(G44-'Auxilary data'!$C$15/2*AA44)*D44</f>
        <v>0</v>
      </c>
      <c r="X44" s="60">
        <f t="shared" si="13"/>
        <v>0</v>
      </c>
      <c r="Y44" s="60">
        <f t="shared" si="14"/>
        <v>0</v>
      </c>
      <c r="Z44" s="66">
        <f t="shared" si="15"/>
        <v>0</v>
      </c>
      <c r="AA44" s="41">
        <f>IF($A44=0,0,INDEX(Tables!$G$2:$G$61,$A44))</f>
        <v>0</v>
      </c>
      <c r="AB44" s="60">
        <f t="shared" si="16"/>
        <v>0</v>
      </c>
    </row>
    <row r="45" spans="1:28">
      <c r="A45" s="10">
        <f>IF(ISBLANK(Summary!A45),"",Summary!A45)</f>
        <v>0</v>
      </c>
      <c r="B45" t="str">
        <f>IF(ISBLANK(Summary!B45),"",Summary!B45)</f>
        <v/>
      </c>
      <c r="C45" s="59">
        <f>IF($A45=0,0,Summary!C45)</f>
        <v>0</v>
      </c>
      <c r="D45" s="60">
        <f>Summary!D45</f>
        <v>0</v>
      </c>
      <c r="E45" s="60">
        <f>IF($A45=0,0,INDEX(Tables!$D$2:$D$62,$A45))</f>
        <v>0</v>
      </c>
      <c r="F45" s="60">
        <f>IF($A45=0,0,INDEX(Tables!$L$2:$O$61,$A45,'Auxilary data'!$C$6))</f>
        <v>0</v>
      </c>
      <c r="G45" s="60">
        <f>IF($A45=0,0,INDEX(Tables!$R$2:$V$61,$A45,'Auxilary data'!$C$5))</f>
        <v>0</v>
      </c>
      <c r="H45" s="60">
        <f t="shared" si="17"/>
        <v>0</v>
      </c>
      <c r="I45" s="60">
        <f>IF($A45=0,0,INDEX(Tables!$E$2:$E$61,$A45))</f>
        <v>0</v>
      </c>
      <c r="J45" s="60">
        <f>IF($A45=0,0,INDEX(Tables!$P$2:$P$61,$A45))</f>
        <v>0</v>
      </c>
      <c r="K45" s="60">
        <f>IF($A45=0,0,INDEX(Tables!$W$2:$W$61,$A45))</f>
        <v>0</v>
      </c>
      <c r="L45" s="60">
        <f t="shared" si="5"/>
        <v>0</v>
      </c>
      <c r="M45" s="60">
        <f t="shared" si="6"/>
        <v>0</v>
      </c>
      <c r="N45" s="60">
        <f t="shared" si="7"/>
        <v>0</v>
      </c>
      <c r="O45" s="60">
        <f t="shared" si="8"/>
        <v>0</v>
      </c>
      <c r="P45" s="59">
        <f>(((G45-('Auxilary data'!$C$15/2*AA45))/$G$2)-(E45/$C$2))*$D45</f>
        <v>0</v>
      </c>
      <c r="Q45" s="60">
        <f t="shared" si="9"/>
        <v>0</v>
      </c>
      <c r="R45" s="63">
        <f>((G45-('Auxilary data'!$C$15/2*AA45))/$G$2+(2*F45*$D$2/$F$2))*D45</f>
        <v>0</v>
      </c>
      <c r="S45" s="60">
        <f t="shared" si="10"/>
        <v>0</v>
      </c>
      <c r="T45" s="63">
        <f t="shared" si="11"/>
        <v>0</v>
      </c>
      <c r="U45" s="60">
        <f>(((G45-('Auxilary data'!$C$15/2*AA45))/$G$2)+(F45*$D$2/$F$2)-(E45/(2*$C$2)))*D45</f>
        <v>0</v>
      </c>
      <c r="V45" s="63">
        <f t="shared" si="12"/>
        <v>0</v>
      </c>
      <c r="W45" s="60">
        <f>(G45-'Auxilary data'!$C$15/2*AA45)*D45</f>
        <v>0</v>
      </c>
      <c r="X45" s="60">
        <f t="shared" si="13"/>
        <v>0</v>
      </c>
      <c r="Y45" s="60">
        <f t="shared" si="14"/>
        <v>0</v>
      </c>
      <c r="Z45" s="66">
        <f t="shared" si="15"/>
        <v>0</v>
      </c>
      <c r="AA45" s="41">
        <f>IF($A45=0,0,INDEX(Tables!$G$2:$G$61,$A45))</f>
        <v>0</v>
      </c>
      <c r="AB45" s="60">
        <f t="shared" si="16"/>
        <v>0</v>
      </c>
    </row>
    <row r="46" spans="1:28">
      <c r="A46" s="10">
        <f>IF(ISBLANK(Summary!A46),"",Summary!A46)</f>
        <v>0</v>
      </c>
      <c r="B46" t="str">
        <f>IF(ISBLANK(Summary!B46),"",Summary!B46)</f>
        <v/>
      </c>
      <c r="C46" s="59">
        <f>IF($A46=0,0,Summary!C46)</f>
        <v>0</v>
      </c>
      <c r="D46" s="60">
        <f>Summary!D46</f>
        <v>0</v>
      </c>
      <c r="E46" s="60">
        <f>IF($A46=0,0,INDEX(Tables!$D$2:$D$62,$A46))</f>
        <v>0</v>
      </c>
      <c r="F46" s="60">
        <f>IF($A46=0,0,INDEX(Tables!$L$2:$O$61,$A46,'Auxilary data'!$C$6))</f>
        <v>0</v>
      </c>
      <c r="G46" s="60">
        <f>IF($A46=0,0,INDEX(Tables!$R$2:$V$61,$A46,'Auxilary data'!$C$5))</f>
        <v>0</v>
      </c>
      <c r="H46" s="60">
        <f t="shared" si="17"/>
        <v>0</v>
      </c>
      <c r="I46" s="60">
        <f>IF($A46=0,0,INDEX(Tables!$E$2:$E$61,$A46))</f>
        <v>0</v>
      </c>
      <c r="J46" s="60">
        <f>IF($A46=0,0,INDEX(Tables!$P$2:$P$61,$A46))</f>
        <v>0</v>
      </c>
      <c r="K46" s="60">
        <f>IF($A46=0,0,INDEX(Tables!$W$2:$W$61,$A46))</f>
        <v>0</v>
      </c>
      <c r="L46" s="60">
        <f t="shared" si="5"/>
        <v>0</v>
      </c>
      <c r="M46" s="60">
        <f t="shared" si="6"/>
        <v>0</v>
      </c>
      <c r="N46" s="60">
        <f t="shared" si="7"/>
        <v>0</v>
      </c>
      <c r="O46" s="60">
        <f t="shared" si="8"/>
        <v>0</v>
      </c>
      <c r="P46" s="59">
        <f>(((G46-('Auxilary data'!$C$15/2*AA46))/$G$2)-(E46/$C$2))*$D46</f>
        <v>0</v>
      </c>
      <c r="Q46" s="60">
        <f t="shared" si="9"/>
        <v>0</v>
      </c>
      <c r="R46" s="63">
        <f>((G46-('Auxilary data'!$C$15/2*AA46))/$G$2+(2*F46*$D$2/$F$2))*D46</f>
        <v>0</v>
      </c>
      <c r="S46" s="60">
        <f t="shared" si="10"/>
        <v>0</v>
      </c>
      <c r="T46" s="63">
        <f t="shared" si="11"/>
        <v>0</v>
      </c>
      <c r="U46" s="60">
        <f>(((G46-('Auxilary data'!$C$15/2*AA46))/$G$2)+(F46*$D$2/$F$2)-(E46/(2*$C$2)))*D46</f>
        <v>0</v>
      </c>
      <c r="V46" s="63">
        <f t="shared" si="12"/>
        <v>0</v>
      </c>
      <c r="W46" s="60">
        <f>(G46-'Auxilary data'!$C$15/2*AA46)*D46</f>
        <v>0</v>
      </c>
      <c r="X46" s="60">
        <f t="shared" si="13"/>
        <v>0</v>
      </c>
      <c r="Y46" s="60">
        <f t="shared" si="14"/>
        <v>0</v>
      </c>
      <c r="Z46" s="66">
        <f t="shared" si="15"/>
        <v>0</v>
      </c>
      <c r="AA46" s="41">
        <f>IF($A46=0,0,INDEX(Tables!$G$2:$G$61,$A46))</f>
        <v>0</v>
      </c>
      <c r="AB46" s="60">
        <f t="shared" si="16"/>
        <v>0</v>
      </c>
    </row>
    <row r="47" spans="1:28">
      <c r="A47" s="10">
        <f>IF(ISBLANK(Summary!A47),"",Summary!A47)</f>
        <v>0</v>
      </c>
      <c r="B47" t="str">
        <f>IF(ISBLANK(Summary!B47),"",Summary!B47)</f>
        <v/>
      </c>
      <c r="C47" s="59">
        <f>IF($A47=0,0,Summary!C47)</f>
        <v>0</v>
      </c>
      <c r="D47" s="60">
        <f>Summary!D47</f>
        <v>0</v>
      </c>
      <c r="E47" s="60">
        <f>IF($A47=0,0,INDEX(Tables!$D$2:$D$62,$A47))</f>
        <v>0</v>
      </c>
      <c r="F47" s="60">
        <f>IF($A47=0,0,INDEX(Tables!$L$2:$O$61,$A47,'Auxilary data'!$C$6))</f>
        <v>0</v>
      </c>
      <c r="G47" s="60">
        <f>IF($A47=0,0,INDEX(Tables!$R$2:$V$61,$A47,'Auxilary data'!$C$5))</f>
        <v>0</v>
      </c>
      <c r="H47" s="60">
        <f t="shared" si="17"/>
        <v>0</v>
      </c>
      <c r="I47" s="60">
        <f>IF($A47=0,0,INDEX(Tables!$E$2:$E$61,$A47))</f>
        <v>0</v>
      </c>
      <c r="J47" s="60">
        <f>IF($A47=0,0,INDEX(Tables!$P$2:$P$61,$A47))</f>
        <v>0</v>
      </c>
      <c r="K47" s="60">
        <f>IF($A47=0,0,INDEX(Tables!$W$2:$W$61,$A47))</f>
        <v>0</v>
      </c>
      <c r="L47" s="60">
        <f t="shared" si="5"/>
        <v>0</v>
      </c>
      <c r="M47" s="60">
        <f t="shared" si="6"/>
        <v>0</v>
      </c>
      <c r="N47" s="60">
        <f t="shared" si="7"/>
        <v>0</v>
      </c>
      <c r="O47" s="60">
        <f t="shared" si="8"/>
        <v>0</v>
      </c>
      <c r="P47" s="59">
        <f>(((G47-('Auxilary data'!$C$15/2*AA47))/$G$2)-(E47/$C$2))*$D47</f>
        <v>0</v>
      </c>
      <c r="Q47" s="60">
        <f t="shared" si="9"/>
        <v>0</v>
      </c>
      <c r="R47" s="63">
        <f>((G47-('Auxilary data'!$C$15/2*AA47))/$G$2+(2*F47*$D$2/$F$2))*D47</f>
        <v>0</v>
      </c>
      <c r="S47" s="60">
        <f t="shared" si="10"/>
        <v>0</v>
      </c>
      <c r="T47" s="63">
        <f t="shared" si="11"/>
        <v>0</v>
      </c>
      <c r="U47" s="60">
        <f>(((G47-('Auxilary data'!$C$15/2*AA47))/$G$2)+(F47*$D$2/$F$2)-(E47/(2*$C$2)))*D47</f>
        <v>0</v>
      </c>
      <c r="V47" s="63">
        <f t="shared" si="12"/>
        <v>0</v>
      </c>
      <c r="W47" s="60">
        <f>(G47-'Auxilary data'!$C$15/2*AA47)*D47</f>
        <v>0</v>
      </c>
      <c r="X47" s="60">
        <f t="shared" si="13"/>
        <v>0</v>
      </c>
      <c r="Y47" s="60">
        <f t="shared" si="14"/>
        <v>0</v>
      </c>
      <c r="Z47" s="66">
        <f t="shared" si="15"/>
        <v>0</v>
      </c>
      <c r="AA47" s="41">
        <f>IF($A47=0,0,INDEX(Tables!$G$2:$G$61,$A47))</f>
        <v>0</v>
      </c>
      <c r="AB47" s="60">
        <f t="shared" si="16"/>
        <v>0</v>
      </c>
    </row>
    <row r="48" spans="1:28">
      <c r="A48" s="10">
        <f>IF(ISBLANK(Summary!A48),"",Summary!A48)</f>
        <v>0</v>
      </c>
      <c r="B48" t="str">
        <f>IF(ISBLANK(Summary!B48),"",Summary!B48)</f>
        <v/>
      </c>
      <c r="C48" s="59">
        <f>IF($A48=0,0,Summary!C48)</f>
        <v>0</v>
      </c>
      <c r="D48" s="60">
        <f>Summary!D48</f>
        <v>0</v>
      </c>
      <c r="E48" s="60">
        <f>IF($A48=0,0,INDEX(Tables!$D$2:$D$62,$A48))</f>
        <v>0</v>
      </c>
      <c r="F48" s="60">
        <f>IF($A48=0,0,INDEX(Tables!$L$2:$O$61,$A48,'Auxilary data'!$C$6))</f>
        <v>0</v>
      </c>
      <c r="G48" s="60">
        <f>IF($A48=0,0,INDEX(Tables!$R$2:$V$61,$A48,'Auxilary data'!$C$5))</f>
        <v>0</v>
      </c>
      <c r="H48" s="60">
        <f t="shared" si="17"/>
        <v>0</v>
      </c>
      <c r="I48" s="60">
        <f>IF($A48=0,0,INDEX(Tables!$E$2:$E$61,$A48))</f>
        <v>0</v>
      </c>
      <c r="J48" s="60">
        <f>IF($A48=0,0,INDEX(Tables!$P$2:$P$61,$A48))</f>
        <v>0</v>
      </c>
      <c r="K48" s="60">
        <f>IF($A48=0,0,INDEX(Tables!$W$2:$W$61,$A48))</f>
        <v>0</v>
      </c>
      <c r="L48" s="60">
        <f t="shared" si="5"/>
        <v>0</v>
      </c>
      <c r="M48" s="60">
        <f t="shared" si="6"/>
        <v>0</v>
      </c>
      <c r="N48" s="60">
        <f t="shared" si="7"/>
        <v>0</v>
      </c>
      <c r="O48" s="60">
        <f t="shared" si="8"/>
        <v>0</v>
      </c>
      <c r="P48" s="59">
        <f>(((G48-('Auxilary data'!$C$15/2*AA48))/$G$2)-(E48/$C$2))*$D48</f>
        <v>0</v>
      </c>
      <c r="Q48" s="60">
        <f t="shared" si="9"/>
        <v>0</v>
      </c>
      <c r="R48" s="63">
        <f>((G48-('Auxilary data'!$C$15/2*AA48))/$G$2+(2*F48*$D$2/$F$2))*D48</f>
        <v>0</v>
      </c>
      <c r="S48" s="60">
        <f t="shared" si="10"/>
        <v>0</v>
      </c>
      <c r="T48" s="63">
        <f t="shared" si="11"/>
        <v>0</v>
      </c>
      <c r="U48" s="60">
        <f>(((G48-('Auxilary data'!$C$15/2*AA48))/$G$2)+(F48*$D$2/$F$2)-(E48/(2*$C$2)))*D48</f>
        <v>0</v>
      </c>
      <c r="V48" s="63">
        <f t="shared" si="12"/>
        <v>0</v>
      </c>
      <c r="W48" s="60">
        <f>(G48-'Auxilary data'!$C$15/2*AA48)*D48</f>
        <v>0</v>
      </c>
      <c r="X48" s="60">
        <f t="shared" si="13"/>
        <v>0</v>
      </c>
      <c r="Y48" s="60">
        <f t="shared" si="14"/>
        <v>0</v>
      </c>
      <c r="Z48" s="66">
        <f t="shared" si="15"/>
        <v>0</v>
      </c>
      <c r="AA48" s="41">
        <f>IF($A48=0,0,INDEX(Tables!$G$2:$G$61,$A48))</f>
        <v>0</v>
      </c>
      <c r="AB48" s="60">
        <f t="shared" si="16"/>
        <v>0</v>
      </c>
    </row>
    <row r="49" spans="1:28">
      <c r="A49" s="10">
        <f>IF(ISBLANK(Summary!A49),"",Summary!A49)</f>
        <v>0</v>
      </c>
      <c r="B49" t="str">
        <f>IF(ISBLANK(Summary!B49),"",Summary!B49)</f>
        <v/>
      </c>
      <c r="C49" s="59">
        <f>IF($A49=0,0,Summary!C49)</f>
        <v>0</v>
      </c>
      <c r="D49" s="60">
        <f>Summary!D49</f>
        <v>0</v>
      </c>
      <c r="E49" s="60">
        <f>IF($A49=0,0,INDEX(Tables!$D$2:$D$62,$A49))</f>
        <v>0</v>
      </c>
      <c r="F49" s="60">
        <f>IF($A49=0,0,INDEX(Tables!$L$2:$O$61,$A49,'Auxilary data'!$C$6))</f>
        <v>0</v>
      </c>
      <c r="G49" s="60">
        <f>IF($A49=0,0,INDEX(Tables!$R$2:$V$61,$A49,'Auxilary data'!$C$5))</f>
        <v>0</v>
      </c>
      <c r="H49" s="60">
        <f t="shared" si="17"/>
        <v>0</v>
      </c>
      <c r="I49" s="60">
        <f>IF($A49=0,0,INDEX(Tables!$E$2:$E$61,$A49))</f>
        <v>0</v>
      </c>
      <c r="J49" s="60">
        <f>IF($A49=0,0,INDEX(Tables!$P$2:$P$61,$A49))</f>
        <v>0</v>
      </c>
      <c r="K49" s="60">
        <f>IF($A49=0,0,INDEX(Tables!$W$2:$W$61,$A49))</f>
        <v>0</v>
      </c>
      <c r="L49" s="60">
        <f t="shared" si="5"/>
        <v>0</v>
      </c>
      <c r="M49" s="60">
        <f t="shared" si="6"/>
        <v>0</v>
      </c>
      <c r="N49" s="60">
        <f t="shared" si="7"/>
        <v>0</v>
      </c>
      <c r="O49" s="60">
        <f t="shared" si="8"/>
        <v>0</v>
      </c>
      <c r="P49" s="59">
        <f>(((G49-('Auxilary data'!$C$15/2*AA49))/$G$2)-(E49/$C$2))*$D49</f>
        <v>0</v>
      </c>
      <c r="Q49" s="60">
        <f t="shared" si="9"/>
        <v>0</v>
      </c>
      <c r="R49" s="63">
        <f>((G49-('Auxilary data'!$C$15/2*AA49))/$G$2+(2*F49*$D$2/$F$2))*D49</f>
        <v>0</v>
      </c>
      <c r="S49" s="60">
        <f t="shared" si="10"/>
        <v>0</v>
      </c>
      <c r="T49" s="63">
        <f t="shared" si="11"/>
        <v>0</v>
      </c>
      <c r="U49" s="60">
        <f>(((G49-('Auxilary data'!$C$15/2*AA49))/$G$2)+(F49*$D$2/$F$2)-(E49/(2*$C$2)))*D49</f>
        <v>0</v>
      </c>
      <c r="V49" s="63">
        <f t="shared" si="12"/>
        <v>0</v>
      </c>
      <c r="W49" s="60">
        <f>(G49-'Auxilary data'!$C$15/2*AA49)*D49</f>
        <v>0</v>
      </c>
      <c r="X49" s="60">
        <f t="shared" si="13"/>
        <v>0</v>
      </c>
      <c r="Y49" s="60">
        <f t="shared" si="14"/>
        <v>0</v>
      </c>
      <c r="Z49" s="66">
        <f t="shared" si="15"/>
        <v>0</v>
      </c>
      <c r="AA49" s="41">
        <f>IF($A49=0,0,INDEX(Tables!$G$2:$G$61,$A49))</f>
        <v>0</v>
      </c>
      <c r="AB49" s="60">
        <f t="shared" si="16"/>
        <v>0</v>
      </c>
    </row>
    <row r="50" spans="1:28">
      <c r="A50" s="10">
        <f>IF(ISBLANK(Summary!A50),"",Summary!A50)</f>
        <v>0</v>
      </c>
      <c r="B50" t="str">
        <f>IF(ISBLANK(Summary!B50),"",Summary!B50)</f>
        <v/>
      </c>
      <c r="C50" s="59">
        <f>IF($A50=0,0,Summary!C50)</f>
        <v>0</v>
      </c>
      <c r="D50" s="60">
        <f>Summary!D50</f>
        <v>0</v>
      </c>
      <c r="E50" s="60">
        <f>IF($A50=0,0,INDEX(Tables!$D$2:$D$62,$A50))</f>
        <v>0</v>
      </c>
      <c r="F50" s="60">
        <f>IF($A50=0,0,INDEX(Tables!$L$2:$O$61,$A50,'Auxilary data'!$C$6))</f>
        <v>0</v>
      </c>
      <c r="G50" s="60">
        <f>IF($A50=0,0,INDEX(Tables!$R$2:$V$61,$A50,'Auxilary data'!$C$5))</f>
        <v>0</v>
      </c>
      <c r="H50" s="60">
        <f t="shared" si="17"/>
        <v>0</v>
      </c>
      <c r="I50" s="60">
        <f>IF($A50=0,0,INDEX(Tables!$E$2:$E$61,$A50))</f>
        <v>0</v>
      </c>
      <c r="J50" s="60">
        <f>IF($A50=0,0,INDEX(Tables!$P$2:$P$61,$A50))</f>
        <v>0</v>
      </c>
      <c r="K50" s="60">
        <f>IF($A50=0,0,INDEX(Tables!$W$2:$W$61,$A50))</f>
        <v>0</v>
      </c>
      <c r="L50" s="60">
        <f t="shared" si="5"/>
        <v>0</v>
      </c>
      <c r="M50" s="60">
        <f t="shared" si="6"/>
        <v>0</v>
      </c>
      <c r="N50" s="60">
        <f t="shared" si="7"/>
        <v>0</v>
      </c>
      <c r="O50" s="60">
        <f t="shared" si="8"/>
        <v>0</v>
      </c>
      <c r="P50" s="59">
        <f>(((G50-('Auxilary data'!$C$15/2*AA50))/$G$2)-(E50/$C$2))*$D50</f>
        <v>0</v>
      </c>
      <c r="Q50" s="60">
        <f t="shared" si="9"/>
        <v>0</v>
      </c>
      <c r="R50" s="63">
        <f>((G50-('Auxilary data'!$C$15/2*AA50))/$G$2+(2*F50*$D$2/$F$2))*D50</f>
        <v>0</v>
      </c>
      <c r="S50" s="60">
        <f t="shared" si="10"/>
        <v>0</v>
      </c>
      <c r="T50" s="63">
        <f t="shared" si="11"/>
        <v>0</v>
      </c>
      <c r="U50" s="60">
        <f>(((G50-('Auxilary data'!$C$15/2*AA50))/$G$2)+(F50*$D$2/$F$2)-(E50/(2*$C$2)))*D50</f>
        <v>0</v>
      </c>
      <c r="V50" s="63">
        <f t="shared" si="12"/>
        <v>0</v>
      </c>
      <c r="W50" s="60">
        <f>(G50-'Auxilary data'!$C$15/2*AA50)*D50</f>
        <v>0</v>
      </c>
      <c r="X50" s="60">
        <f t="shared" si="13"/>
        <v>0</v>
      </c>
      <c r="Y50" s="60">
        <f t="shared" si="14"/>
        <v>0</v>
      </c>
      <c r="Z50" s="66">
        <f t="shared" si="15"/>
        <v>0</v>
      </c>
      <c r="AA50" s="41">
        <f>IF($A50=0,0,INDEX(Tables!$G$2:$G$61,$A50))</f>
        <v>0</v>
      </c>
      <c r="AB50" s="60">
        <f t="shared" si="16"/>
        <v>0</v>
      </c>
    </row>
    <row r="51" spans="1:28">
      <c r="A51" s="10">
        <f>IF(ISBLANK(Summary!A51),"",Summary!A51)</f>
        <v>0</v>
      </c>
      <c r="B51" t="str">
        <f>IF(ISBLANK(Summary!B51),"",Summary!B51)</f>
        <v/>
      </c>
      <c r="C51" s="59">
        <f>IF($A51=0,0,Summary!C51)</f>
        <v>0</v>
      </c>
      <c r="D51" s="60">
        <f>Summary!D51</f>
        <v>0</v>
      </c>
      <c r="E51" s="60">
        <f>IF($A51=0,0,INDEX(Tables!$D$2:$D$62,$A51))</f>
        <v>0</v>
      </c>
      <c r="F51" s="60">
        <f>IF($A51=0,0,INDEX(Tables!$L$2:$O$61,$A51,'Auxilary data'!$C$6))</f>
        <v>0</v>
      </c>
      <c r="G51" s="60">
        <f>IF($A51=0,0,INDEX(Tables!$R$2:$V$61,$A51,'Auxilary data'!$C$5))</f>
        <v>0</v>
      </c>
      <c r="H51" s="60">
        <f t="shared" si="17"/>
        <v>0</v>
      </c>
      <c r="I51" s="60">
        <f>IF($A51=0,0,INDEX(Tables!$E$2:$E$61,$A51))</f>
        <v>0</v>
      </c>
      <c r="J51" s="60">
        <f>IF($A51=0,0,INDEX(Tables!$P$2:$P$61,$A51))</f>
        <v>0</v>
      </c>
      <c r="K51" s="60">
        <f>IF($A51=0,0,INDEX(Tables!$W$2:$W$61,$A51))</f>
        <v>0</v>
      </c>
      <c r="L51" s="60">
        <f t="shared" si="5"/>
        <v>0</v>
      </c>
      <c r="M51" s="60">
        <f t="shared" si="6"/>
        <v>0</v>
      </c>
      <c r="N51" s="60">
        <f t="shared" si="7"/>
        <v>0</v>
      </c>
      <c r="O51" s="60">
        <f t="shared" si="8"/>
        <v>0</v>
      </c>
      <c r="P51" s="59">
        <f>(((G51-('Auxilary data'!$C$15/2*AA51))/$G$2)-(E51/$C$2))*$D51</f>
        <v>0</v>
      </c>
      <c r="Q51" s="60">
        <f t="shared" si="9"/>
        <v>0</v>
      </c>
      <c r="R51" s="63">
        <f>((G51-('Auxilary data'!$C$15/2*AA51))/$G$2+(2*F51*$D$2/$F$2))*D51</f>
        <v>0</v>
      </c>
      <c r="S51" s="60">
        <f t="shared" si="10"/>
        <v>0</v>
      </c>
      <c r="T51" s="63">
        <f t="shared" si="11"/>
        <v>0</v>
      </c>
      <c r="U51" s="60">
        <f>(((G51-('Auxilary data'!$C$15/2*AA51))/$G$2)+(F51*$D$2/$F$2)-(E51/(2*$C$2)))*D51</f>
        <v>0</v>
      </c>
      <c r="V51" s="63">
        <f t="shared" si="12"/>
        <v>0</v>
      </c>
      <c r="W51" s="60">
        <f>(G51-'Auxilary data'!$C$15/2*AA51)*D51</f>
        <v>0</v>
      </c>
      <c r="X51" s="60">
        <f t="shared" si="13"/>
        <v>0</v>
      </c>
      <c r="Y51" s="60">
        <f t="shared" si="14"/>
        <v>0</v>
      </c>
      <c r="Z51" s="66">
        <f t="shared" si="15"/>
        <v>0</v>
      </c>
      <c r="AA51" s="41">
        <f>IF($A51=0,0,INDEX(Tables!$G$2:$G$61,$A51))</f>
        <v>0</v>
      </c>
      <c r="AB51" s="60">
        <f t="shared" si="16"/>
        <v>0</v>
      </c>
    </row>
    <row r="52" spans="1:28">
      <c r="A52" s="10">
        <f>IF(ISBLANK(Summary!A52),"",Summary!A52)</f>
        <v>0</v>
      </c>
      <c r="B52" t="str">
        <f>IF(ISBLANK(Summary!B52),"",Summary!B52)</f>
        <v/>
      </c>
      <c r="C52" s="59">
        <f>IF($A52=0,0,Summary!C52)</f>
        <v>0</v>
      </c>
      <c r="D52" s="60">
        <f>Summary!D52</f>
        <v>0</v>
      </c>
      <c r="E52" s="60">
        <f>IF($A52=0,0,INDEX(Tables!$D$2:$D$62,$A52))</f>
        <v>0</v>
      </c>
      <c r="F52" s="60">
        <f>IF($A52=0,0,INDEX(Tables!$L$2:$O$61,$A52,'Auxilary data'!$C$6))</f>
        <v>0</v>
      </c>
      <c r="G52" s="60">
        <f>IF($A52=0,0,INDEX(Tables!$R$2:$V$61,$A52,'Auxilary data'!$C$5))</f>
        <v>0</v>
      </c>
      <c r="H52" s="60">
        <f t="shared" si="17"/>
        <v>0</v>
      </c>
      <c r="I52" s="60">
        <f>IF($A52=0,0,INDEX(Tables!$E$2:$E$61,$A52))</f>
        <v>0</v>
      </c>
      <c r="J52" s="60">
        <f>IF($A52=0,0,INDEX(Tables!$P$2:$P$61,$A52))</f>
        <v>0</v>
      </c>
      <c r="K52" s="60">
        <f>IF($A52=0,0,INDEX(Tables!$W$2:$W$61,$A52))</f>
        <v>0</v>
      </c>
      <c r="L52" s="60">
        <f t="shared" si="5"/>
        <v>0</v>
      </c>
      <c r="M52" s="60">
        <f t="shared" si="6"/>
        <v>0</v>
      </c>
      <c r="N52" s="60">
        <f t="shared" si="7"/>
        <v>0</v>
      </c>
      <c r="O52" s="60">
        <f t="shared" si="8"/>
        <v>0</v>
      </c>
      <c r="P52" s="59">
        <f>(((G52-('Auxilary data'!$C$15/2*AA52))/$G$2)-(E52/$C$2))*$D52</f>
        <v>0</v>
      </c>
      <c r="Q52" s="60">
        <f t="shared" si="9"/>
        <v>0</v>
      </c>
      <c r="R52" s="63">
        <f>((G52-('Auxilary data'!$C$15/2*AA52))/$G$2+(2*F52*$D$2/$F$2))*D52</f>
        <v>0</v>
      </c>
      <c r="S52" s="60">
        <f t="shared" si="10"/>
        <v>0</v>
      </c>
      <c r="T52" s="63">
        <f t="shared" si="11"/>
        <v>0</v>
      </c>
      <c r="U52" s="60">
        <f>(((G52-('Auxilary data'!$C$15/2*AA52))/$G$2)+(F52*$D$2/$F$2)-(E52/(2*$C$2)))*D52</f>
        <v>0</v>
      </c>
      <c r="V52" s="63">
        <f t="shared" si="12"/>
        <v>0</v>
      </c>
      <c r="W52" s="60">
        <f>(G52-'Auxilary data'!$C$15/2*AA52)*D52</f>
        <v>0</v>
      </c>
      <c r="X52" s="60">
        <f t="shared" si="13"/>
        <v>0</v>
      </c>
      <c r="Y52" s="60">
        <f t="shared" si="14"/>
        <v>0</v>
      </c>
      <c r="Z52" s="66">
        <f t="shared" si="15"/>
        <v>0</v>
      </c>
      <c r="AA52" s="41">
        <f>IF($A52=0,0,INDEX(Tables!$G$2:$G$61,$A52))</f>
        <v>0</v>
      </c>
      <c r="AB52" s="60">
        <f t="shared" si="16"/>
        <v>0</v>
      </c>
    </row>
    <row r="53" spans="1:28">
      <c r="A53" s="10">
        <f>IF(ISBLANK(Summary!A53),"",Summary!A53)</f>
        <v>0</v>
      </c>
      <c r="B53" t="str">
        <f>IF(ISBLANK(Summary!B53),"",Summary!B53)</f>
        <v/>
      </c>
      <c r="C53" s="59">
        <f>IF($A53=0,0,Summary!C53)</f>
        <v>0</v>
      </c>
      <c r="D53" s="60">
        <f>Summary!D53</f>
        <v>0</v>
      </c>
      <c r="E53" s="60">
        <f>IF($A53=0,0,INDEX(Tables!$D$2:$D$62,$A53))</f>
        <v>0</v>
      </c>
      <c r="F53" s="60">
        <f>IF($A53=0,0,INDEX(Tables!$L$2:$O$61,$A53,'Auxilary data'!$C$6))</f>
        <v>0</v>
      </c>
      <c r="G53" s="60">
        <f>IF($A53=0,0,INDEX(Tables!$R$2:$V$61,$A53,'Auxilary data'!$C$5))</f>
        <v>0</v>
      </c>
      <c r="H53" s="60">
        <f t="shared" si="17"/>
        <v>0</v>
      </c>
      <c r="I53" s="60">
        <f>IF($A53=0,0,INDEX(Tables!$E$2:$E$61,$A53))</f>
        <v>0</v>
      </c>
      <c r="J53" s="60">
        <f>IF($A53=0,0,INDEX(Tables!$P$2:$P$61,$A53))</f>
        <v>0</v>
      </c>
      <c r="K53" s="60">
        <f>IF($A53=0,0,INDEX(Tables!$W$2:$W$61,$A53))</f>
        <v>0</v>
      </c>
      <c r="L53" s="60">
        <f t="shared" si="5"/>
        <v>0</v>
      </c>
      <c r="M53" s="60">
        <f t="shared" si="6"/>
        <v>0</v>
      </c>
      <c r="N53" s="60">
        <f t="shared" si="7"/>
        <v>0</v>
      </c>
      <c r="O53" s="60">
        <f t="shared" si="8"/>
        <v>0</v>
      </c>
      <c r="P53" s="59">
        <f>(((G53-('Auxilary data'!$C$15/2*AA53))/$G$2)-(E53/$C$2))*$D53</f>
        <v>0</v>
      </c>
      <c r="Q53" s="60">
        <f t="shared" si="9"/>
        <v>0</v>
      </c>
      <c r="R53" s="63">
        <f>((G53-('Auxilary data'!$C$15/2*AA53))/$G$2+(2*F53*$D$2/$F$2))*D53</f>
        <v>0</v>
      </c>
      <c r="S53" s="60">
        <f t="shared" si="10"/>
        <v>0</v>
      </c>
      <c r="T53" s="63">
        <f t="shared" si="11"/>
        <v>0</v>
      </c>
      <c r="U53" s="60">
        <f>(((G53-('Auxilary data'!$C$15/2*AA53))/$G$2)+(F53*$D$2/$F$2)-(E53/(2*$C$2)))*D53</f>
        <v>0</v>
      </c>
      <c r="V53" s="63">
        <f t="shared" si="12"/>
        <v>0</v>
      </c>
      <c r="W53" s="60">
        <f>(G53-'Auxilary data'!$C$15/2*AA53)*D53</f>
        <v>0</v>
      </c>
      <c r="X53" s="60">
        <f t="shared" si="13"/>
        <v>0</v>
      </c>
      <c r="Y53" s="60">
        <f t="shared" si="14"/>
        <v>0</v>
      </c>
      <c r="Z53" s="66">
        <f t="shared" si="15"/>
        <v>0</v>
      </c>
      <c r="AA53" s="41">
        <f>IF($A53=0,0,INDEX(Tables!$G$2:$G$61,$A53))</f>
        <v>0</v>
      </c>
      <c r="AB53" s="60">
        <f t="shared" si="16"/>
        <v>0</v>
      </c>
    </row>
    <row r="54" spans="1:28">
      <c r="A54" s="10">
        <f>IF(ISBLANK(Summary!A54),"",Summary!A54)</f>
        <v>0</v>
      </c>
      <c r="B54" t="str">
        <f>IF(ISBLANK(Summary!B54),"",Summary!B54)</f>
        <v/>
      </c>
      <c r="C54" s="59">
        <f>IF($A54=0,0,Summary!C54)</f>
        <v>0</v>
      </c>
      <c r="D54" s="60">
        <f>Summary!D54</f>
        <v>0</v>
      </c>
      <c r="E54" s="60">
        <f>IF($A54=0,0,INDEX(Tables!$D$2:$D$62,$A54))</f>
        <v>0</v>
      </c>
      <c r="F54" s="60">
        <f>IF($A54=0,0,INDEX(Tables!$L$2:$O$61,$A54,'Auxilary data'!$C$6))</f>
        <v>0</v>
      </c>
      <c r="G54" s="60">
        <f>IF($A54=0,0,INDEX(Tables!$R$2:$V$61,$A54,'Auxilary data'!$C$5))</f>
        <v>0</v>
      </c>
      <c r="H54" s="60">
        <f t="shared" si="17"/>
        <v>0</v>
      </c>
      <c r="I54" s="60">
        <f>IF($A54=0,0,INDEX(Tables!$E$2:$E$61,$A54))</f>
        <v>0</v>
      </c>
      <c r="J54" s="60">
        <f>IF($A54=0,0,INDEX(Tables!$P$2:$P$61,$A54))</f>
        <v>0</v>
      </c>
      <c r="K54" s="60">
        <f>IF($A54=0,0,INDEX(Tables!$W$2:$W$61,$A54))</f>
        <v>0</v>
      </c>
      <c r="L54" s="60">
        <f t="shared" si="5"/>
        <v>0</v>
      </c>
      <c r="M54" s="60">
        <f t="shared" si="6"/>
        <v>0</v>
      </c>
      <c r="N54" s="60">
        <f t="shared" si="7"/>
        <v>0</v>
      </c>
      <c r="O54" s="60">
        <f t="shared" si="8"/>
        <v>0</v>
      </c>
      <c r="P54" s="59">
        <f>(((G54-('Auxilary data'!$C$15/2*AA54))/$G$2)-(E54/$C$2))*$D54</f>
        <v>0</v>
      </c>
      <c r="Q54" s="60">
        <f t="shared" si="9"/>
        <v>0</v>
      </c>
      <c r="R54" s="63">
        <f>((G54-('Auxilary data'!$C$15/2*AA54))/$G$2+(2*F54*$D$2/$F$2))*D54</f>
        <v>0</v>
      </c>
      <c r="S54" s="60">
        <f t="shared" si="10"/>
        <v>0</v>
      </c>
      <c r="T54" s="63">
        <f t="shared" si="11"/>
        <v>0</v>
      </c>
      <c r="U54" s="60">
        <f>(((G54-('Auxilary data'!$C$15/2*AA54))/$G$2)+(F54*$D$2/$F$2)-(E54/(2*$C$2)))*D54</f>
        <v>0</v>
      </c>
      <c r="V54" s="63">
        <f t="shared" si="12"/>
        <v>0</v>
      </c>
      <c r="W54" s="60">
        <f>(G54-'Auxilary data'!$C$15/2*AA54)*D54</f>
        <v>0</v>
      </c>
      <c r="X54" s="60">
        <f t="shared" si="13"/>
        <v>0</v>
      </c>
      <c r="Y54" s="60">
        <f t="shared" si="14"/>
        <v>0</v>
      </c>
      <c r="Z54" s="66">
        <f t="shared" si="15"/>
        <v>0</v>
      </c>
      <c r="AA54" s="41">
        <f>IF($A54=0,0,INDEX(Tables!$G$2:$G$61,$A54))</f>
        <v>0</v>
      </c>
      <c r="AB54" s="60">
        <f t="shared" si="16"/>
        <v>0</v>
      </c>
    </row>
    <row r="55" spans="1:28">
      <c r="A55" s="10">
        <f>IF(ISBLANK(Summary!A55),"",Summary!A55)</f>
        <v>0</v>
      </c>
      <c r="B55" t="str">
        <f>IF(ISBLANK(Summary!B55),"",Summary!B55)</f>
        <v/>
      </c>
      <c r="C55" s="59">
        <f>IF($A55=0,0,Summary!C55)</f>
        <v>0</v>
      </c>
      <c r="D55" s="60">
        <f>Summary!D55</f>
        <v>0</v>
      </c>
      <c r="E55" s="60">
        <f>IF($A55=0,0,INDEX(Tables!$D$2:$D$62,$A55))</f>
        <v>0</v>
      </c>
      <c r="F55" s="60">
        <f>IF($A55=0,0,INDEX(Tables!$L$2:$O$61,$A55,'Auxilary data'!$C$6))</f>
        <v>0</v>
      </c>
      <c r="G55" s="60">
        <f>IF($A55=0,0,INDEX(Tables!$R$2:$V$61,$A55,'Auxilary data'!$C$5))</f>
        <v>0</v>
      </c>
      <c r="H55" s="60">
        <f t="shared" si="17"/>
        <v>0</v>
      </c>
      <c r="I55" s="60">
        <f>IF($A55=0,0,INDEX(Tables!$E$2:$E$61,$A55))</f>
        <v>0</v>
      </c>
      <c r="J55" s="60">
        <f>IF($A55=0,0,INDEX(Tables!$P$2:$P$61,$A55))</f>
        <v>0</v>
      </c>
      <c r="K55" s="60">
        <f>IF($A55=0,0,INDEX(Tables!$W$2:$W$61,$A55))</f>
        <v>0</v>
      </c>
      <c r="L55" s="60">
        <f t="shared" si="5"/>
        <v>0</v>
      </c>
      <c r="M55" s="60">
        <f t="shared" si="6"/>
        <v>0</v>
      </c>
      <c r="N55" s="60">
        <f t="shared" si="7"/>
        <v>0</v>
      </c>
      <c r="O55" s="60">
        <f t="shared" si="8"/>
        <v>0</v>
      </c>
      <c r="P55" s="59">
        <f>(((G55-('Auxilary data'!$C$15/2*AA55))/$G$2)-(E55/$C$2))*$D55</f>
        <v>0</v>
      </c>
      <c r="Q55" s="60">
        <f t="shared" si="9"/>
        <v>0</v>
      </c>
      <c r="R55" s="63">
        <f>((G55-('Auxilary data'!$C$15/2*AA55))/$G$2+(2*F55*$D$2/$F$2))*D55</f>
        <v>0</v>
      </c>
      <c r="S55" s="60">
        <f t="shared" si="10"/>
        <v>0</v>
      </c>
      <c r="T55" s="63">
        <f t="shared" si="11"/>
        <v>0</v>
      </c>
      <c r="U55" s="60">
        <f>(((G55-('Auxilary data'!$C$15/2*AA55))/$G$2)+(F55*$D$2/$F$2)-(E55/(2*$C$2)))*D55</f>
        <v>0</v>
      </c>
      <c r="V55" s="63">
        <f t="shared" si="12"/>
        <v>0</v>
      </c>
      <c r="W55" s="60">
        <f>(G55-'Auxilary data'!$C$15/2*AA55)*D55</f>
        <v>0</v>
      </c>
      <c r="X55" s="60">
        <f t="shared" si="13"/>
        <v>0</v>
      </c>
      <c r="Y55" s="60">
        <f t="shared" si="14"/>
        <v>0</v>
      </c>
      <c r="Z55" s="66">
        <f t="shared" si="15"/>
        <v>0</v>
      </c>
      <c r="AA55" s="41">
        <f>IF($A55=0,0,INDEX(Tables!$G$2:$G$61,$A55))</f>
        <v>0</v>
      </c>
      <c r="AB55" s="60">
        <f t="shared" si="16"/>
        <v>0</v>
      </c>
    </row>
    <row r="56" spans="1:28">
      <c r="A56" s="10">
        <f>IF(ISBLANK(Summary!A56),"",Summary!A56)</f>
        <v>0</v>
      </c>
      <c r="B56" t="str">
        <f>IF(ISBLANK(Summary!B56),"",Summary!B56)</f>
        <v/>
      </c>
      <c r="C56" s="59">
        <f>IF($A56=0,0,Summary!C56)</f>
        <v>0</v>
      </c>
      <c r="D56" s="60">
        <f>Summary!D56</f>
        <v>0</v>
      </c>
      <c r="E56" s="60">
        <f>IF($A56=0,0,INDEX(Tables!$D$2:$D$62,$A56))</f>
        <v>0</v>
      </c>
      <c r="F56" s="60">
        <f>IF($A56=0,0,INDEX(Tables!$L$2:$O$61,$A56,'Auxilary data'!$C$6))</f>
        <v>0</v>
      </c>
      <c r="G56" s="60">
        <f>IF($A56=0,0,INDEX(Tables!$R$2:$V$61,$A56,'Auxilary data'!$C$5))</f>
        <v>0</v>
      </c>
      <c r="H56" s="60">
        <f t="shared" si="17"/>
        <v>0</v>
      </c>
      <c r="I56" s="60">
        <f>IF($A56=0,0,INDEX(Tables!$E$2:$E$61,$A56))</f>
        <v>0</v>
      </c>
      <c r="J56" s="60">
        <f>IF($A56=0,0,INDEX(Tables!$P$2:$P$61,$A56))</f>
        <v>0</v>
      </c>
      <c r="K56" s="60">
        <f>IF($A56=0,0,INDEX(Tables!$W$2:$W$61,$A56))</f>
        <v>0</v>
      </c>
      <c r="L56" s="60">
        <f t="shared" si="5"/>
        <v>0</v>
      </c>
      <c r="M56" s="60">
        <f t="shared" si="6"/>
        <v>0</v>
      </c>
      <c r="N56" s="60">
        <f t="shared" si="7"/>
        <v>0</v>
      </c>
      <c r="O56" s="60">
        <f t="shared" si="8"/>
        <v>0</v>
      </c>
      <c r="P56" s="59">
        <f>(((G56-('Auxilary data'!$C$15/2*AA56))/$G$2)-(E56/$C$2))*$D56</f>
        <v>0</v>
      </c>
      <c r="Q56" s="60">
        <f t="shared" si="9"/>
        <v>0</v>
      </c>
      <c r="R56" s="63">
        <f>((G56-('Auxilary data'!$C$15/2*AA56))/$G$2+(2*F56*$D$2/$F$2))*D56</f>
        <v>0</v>
      </c>
      <c r="S56" s="60">
        <f t="shared" si="10"/>
        <v>0</v>
      </c>
      <c r="T56" s="63">
        <f t="shared" si="11"/>
        <v>0</v>
      </c>
      <c r="U56" s="60">
        <f>(((G56-('Auxilary data'!$C$15/2*AA56))/$G$2)+(F56*$D$2/$F$2)-(E56/(2*$C$2)))*D56</f>
        <v>0</v>
      </c>
      <c r="V56" s="63">
        <f t="shared" si="12"/>
        <v>0</v>
      </c>
      <c r="W56" s="60">
        <f>(G56-'Auxilary data'!$C$15/2*AA56)*D56</f>
        <v>0</v>
      </c>
      <c r="X56" s="60">
        <f t="shared" si="13"/>
        <v>0</v>
      </c>
      <c r="Y56" s="60">
        <f t="shared" si="14"/>
        <v>0</v>
      </c>
      <c r="Z56" s="66">
        <f t="shared" si="15"/>
        <v>0</v>
      </c>
      <c r="AA56" s="41">
        <f>IF($A56=0,0,INDEX(Tables!$G$2:$G$61,$A56))</f>
        <v>0</v>
      </c>
      <c r="AB56" s="60">
        <f t="shared" si="16"/>
        <v>0</v>
      </c>
    </row>
    <row r="57" spans="1:28">
      <c r="A57" s="10">
        <f>IF(ISBLANK(Summary!A57),"",Summary!A57)</f>
        <v>0</v>
      </c>
      <c r="B57" t="str">
        <f>IF(ISBLANK(Summary!B57),"",Summary!B57)</f>
        <v/>
      </c>
      <c r="C57" s="59">
        <f>IF($A57=0,0,Summary!C57)</f>
        <v>0</v>
      </c>
      <c r="D57" s="60">
        <f>Summary!D57</f>
        <v>0</v>
      </c>
      <c r="E57" s="60">
        <f>IF($A57=0,0,INDEX(Tables!$D$2:$D$62,$A57))</f>
        <v>0</v>
      </c>
      <c r="F57" s="60">
        <f>IF($A57=0,0,INDEX(Tables!$L$2:$O$61,$A57,'Auxilary data'!$C$6))</f>
        <v>0</v>
      </c>
      <c r="G57" s="60">
        <f>IF($A57=0,0,INDEX(Tables!$R$2:$V$61,$A57,'Auxilary data'!$C$5))</f>
        <v>0</v>
      </c>
      <c r="H57" s="60">
        <f t="shared" si="17"/>
        <v>0</v>
      </c>
      <c r="I57" s="60">
        <f>IF($A57=0,0,INDEX(Tables!$E$2:$E$61,$A57))</f>
        <v>0</v>
      </c>
      <c r="J57" s="60">
        <f>IF($A57=0,0,INDEX(Tables!$P$2:$P$61,$A57))</f>
        <v>0</v>
      </c>
      <c r="K57" s="60">
        <f>IF($A57=0,0,INDEX(Tables!$W$2:$W$61,$A57))</f>
        <v>0</v>
      </c>
      <c r="L57" s="60">
        <f t="shared" si="5"/>
        <v>0</v>
      </c>
      <c r="M57" s="60">
        <f t="shared" si="6"/>
        <v>0</v>
      </c>
      <c r="N57" s="60">
        <f t="shared" si="7"/>
        <v>0</v>
      </c>
      <c r="O57" s="60">
        <f t="shared" si="8"/>
        <v>0</v>
      </c>
      <c r="P57" s="59">
        <f>(((G57-('Auxilary data'!$C$15/2*AA57))/$G$2)-(E57/$C$2))*$D57</f>
        <v>0</v>
      </c>
      <c r="Q57" s="60">
        <f t="shared" si="9"/>
        <v>0</v>
      </c>
      <c r="R57" s="63">
        <f>((G57-('Auxilary data'!$C$15/2*AA57))/$G$2+(2*F57*$D$2/$F$2))*D57</f>
        <v>0</v>
      </c>
      <c r="S57" s="60">
        <f t="shared" si="10"/>
        <v>0</v>
      </c>
      <c r="T57" s="63">
        <f t="shared" si="11"/>
        <v>0</v>
      </c>
      <c r="U57" s="60">
        <f>(((G57-('Auxilary data'!$C$15/2*AA57))/$G$2)+(F57*$D$2/$F$2)-(E57/(2*$C$2)))*D57</f>
        <v>0</v>
      </c>
      <c r="V57" s="63">
        <f t="shared" si="12"/>
        <v>0</v>
      </c>
      <c r="W57" s="60">
        <f>(G57-'Auxilary data'!$C$15/2*AA57)*D57</f>
        <v>0</v>
      </c>
      <c r="X57" s="60">
        <f t="shared" si="13"/>
        <v>0</v>
      </c>
      <c r="Y57" s="60">
        <f t="shared" si="14"/>
        <v>0</v>
      </c>
      <c r="Z57" s="66">
        <f t="shared" si="15"/>
        <v>0</v>
      </c>
      <c r="AA57" s="41">
        <f>IF($A57=0,0,INDEX(Tables!$G$2:$G$61,$A57))</f>
        <v>0</v>
      </c>
      <c r="AB57" s="60">
        <f t="shared" si="16"/>
        <v>0</v>
      </c>
    </row>
    <row r="58" spans="1:28">
      <c r="A58" s="10">
        <f>IF(ISBLANK(Summary!A58),"",Summary!A58)</f>
        <v>0</v>
      </c>
      <c r="B58" t="str">
        <f>IF(ISBLANK(Summary!B58),"",Summary!B58)</f>
        <v/>
      </c>
      <c r="C58" s="59">
        <f>IF($A58=0,0,Summary!C58)</f>
        <v>0</v>
      </c>
      <c r="D58" s="60">
        <f>Summary!D58</f>
        <v>0</v>
      </c>
      <c r="E58" s="60">
        <f>IF($A58=0,0,INDEX(Tables!$D$2:$D$62,$A58))</f>
        <v>0</v>
      </c>
      <c r="F58" s="60">
        <f>IF($A58=0,0,INDEX(Tables!$L$2:$O$61,$A58,'Auxilary data'!$C$6))</f>
        <v>0</v>
      </c>
      <c r="G58" s="60">
        <f>IF($A58=0,0,INDEX(Tables!$R$2:$V$61,$A58,'Auxilary data'!$C$5))</f>
        <v>0</v>
      </c>
      <c r="H58" s="60">
        <f t="shared" si="17"/>
        <v>0</v>
      </c>
      <c r="I58" s="60">
        <f>IF($A58=0,0,INDEX(Tables!$E$2:$E$61,$A58))</f>
        <v>0</v>
      </c>
      <c r="J58" s="60">
        <f>IF($A58=0,0,INDEX(Tables!$P$2:$P$61,$A58))</f>
        <v>0</v>
      </c>
      <c r="K58" s="60">
        <f>IF($A58=0,0,INDEX(Tables!$W$2:$W$61,$A58))</f>
        <v>0</v>
      </c>
      <c r="L58" s="60">
        <f t="shared" si="5"/>
        <v>0</v>
      </c>
      <c r="M58" s="60">
        <f t="shared" si="6"/>
        <v>0</v>
      </c>
      <c r="N58" s="60">
        <f t="shared" si="7"/>
        <v>0</v>
      </c>
      <c r="O58" s="60">
        <f t="shared" si="8"/>
        <v>0</v>
      </c>
      <c r="P58" s="59">
        <f>(((G58-('Auxilary data'!$C$15/2*AA58))/$G$2)-(E58/$C$2))*$D58</f>
        <v>0</v>
      </c>
      <c r="Q58" s="60">
        <f t="shared" si="9"/>
        <v>0</v>
      </c>
      <c r="R58" s="63">
        <f>((G58-('Auxilary data'!$C$15/2*AA58))/$G$2+(2*F58*$D$2/$F$2))*D58</f>
        <v>0</v>
      </c>
      <c r="S58" s="60">
        <f t="shared" si="10"/>
        <v>0</v>
      </c>
      <c r="T58" s="63">
        <f t="shared" si="11"/>
        <v>0</v>
      </c>
      <c r="U58" s="60">
        <f>(((G58-('Auxilary data'!$C$15/2*AA58))/$G$2)+(F58*$D$2/$F$2)-(E58/(2*$C$2)))*D58</f>
        <v>0</v>
      </c>
      <c r="V58" s="63">
        <f t="shared" si="12"/>
        <v>0</v>
      </c>
      <c r="W58" s="60">
        <f>(G58-'Auxilary data'!$C$15/2*AA58)*D58</f>
        <v>0</v>
      </c>
      <c r="X58" s="60">
        <f t="shared" si="13"/>
        <v>0</v>
      </c>
      <c r="Y58" s="60">
        <f t="shared" si="14"/>
        <v>0</v>
      </c>
      <c r="Z58" s="66">
        <f t="shared" si="15"/>
        <v>0</v>
      </c>
      <c r="AA58" s="41">
        <f>IF($A58=0,0,INDEX(Tables!$G$2:$G$61,$A58))</f>
        <v>0</v>
      </c>
      <c r="AB58" s="60">
        <f t="shared" si="16"/>
        <v>0</v>
      </c>
    </row>
    <row r="59" spans="1:28">
      <c r="A59" s="10">
        <f>IF(ISBLANK(Summary!A59),"",Summary!A59)</f>
        <v>0</v>
      </c>
      <c r="B59" t="str">
        <f>IF(ISBLANK(Summary!B59),"",Summary!B59)</f>
        <v/>
      </c>
      <c r="C59" s="59">
        <f>IF($A59=0,0,Summary!C59)</f>
        <v>0</v>
      </c>
      <c r="D59" s="60">
        <f>Summary!D59</f>
        <v>0</v>
      </c>
      <c r="E59" s="60">
        <f>IF($A59=0,0,INDEX(Tables!$D$2:$D$62,$A59))</f>
        <v>0</v>
      </c>
      <c r="F59" s="60">
        <f>IF($A59=0,0,INDEX(Tables!$L$2:$O$61,$A59,'Auxilary data'!$C$6))</f>
        <v>0</v>
      </c>
      <c r="G59" s="60">
        <f>IF($A59=0,0,INDEX(Tables!$R$2:$V$61,$A59,'Auxilary data'!$C$5))</f>
        <v>0</v>
      </c>
      <c r="H59" s="60">
        <f t="shared" si="17"/>
        <v>0</v>
      </c>
      <c r="I59" s="60">
        <f>IF($A59=0,0,INDEX(Tables!$E$2:$E$61,$A59))</f>
        <v>0</v>
      </c>
      <c r="J59" s="60">
        <f>IF($A59=0,0,INDEX(Tables!$P$2:$P$61,$A59))</f>
        <v>0</v>
      </c>
      <c r="K59" s="60">
        <f>IF($A59=0,0,INDEX(Tables!$W$2:$W$61,$A59))</f>
        <v>0</v>
      </c>
      <c r="L59" s="60">
        <f t="shared" si="5"/>
        <v>0</v>
      </c>
      <c r="M59" s="60">
        <f t="shared" si="6"/>
        <v>0</v>
      </c>
      <c r="N59" s="60">
        <f t="shared" si="7"/>
        <v>0</v>
      </c>
      <c r="O59" s="60">
        <f t="shared" si="8"/>
        <v>0</v>
      </c>
      <c r="P59" s="59">
        <f>(((G59-('Auxilary data'!$C$15/2*AA59))/$G$2)-(E59/$C$2))*$D59</f>
        <v>0</v>
      </c>
      <c r="Q59" s="60">
        <f t="shared" si="9"/>
        <v>0</v>
      </c>
      <c r="R59" s="63">
        <f>((G59-('Auxilary data'!$C$15/2*AA59))/$G$2+(2*F59*$D$2/$F$2))*D59</f>
        <v>0</v>
      </c>
      <c r="S59" s="60">
        <f t="shared" si="10"/>
        <v>0</v>
      </c>
      <c r="T59" s="63">
        <f t="shared" si="11"/>
        <v>0</v>
      </c>
      <c r="U59" s="60">
        <f>(((G59-('Auxilary data'!$C$15/2*AA59))/$G$2)+(F59*$D$2/$F$2)-(E59/(2*$C$2)))*D59</f>
        <v>0</v>
      </c>
      <c r="V59" s="63">
        <f t="shared" si="12"/>
        <v>0</v>
      </c>
      <c r="W59" s="60">
        <f>(G59-'Auxilary data'!$C$15/2*AA59)*D59</f>
        <v>0</v>
      </c>
      <c r="X59" s="60">
        <f t="shared" si="13"/>
        <v>0</v>
      </c>
      <c r="Y59" s="60">
        <f t="shared" si="14"/>
        <v>0</v>
      </c>
      <c r="Z59" s="66">
        <f t="shared" si="15"/>
        <v>0</v>
      </c>
      <c r="AA59" s="41">
        <f>IF($A59=0,0,INDEX(Tables!$G$2:$G$61,$A59))</f>
        <v>0</v>
      </c>
      <c r="AB59" s="60">
        <f t="shared" si="16"/>
        <v>0</v>
      </c>
    </row>
    <row r="60" spans="1:28">
      <c r="A60" s="10">
        <f>IF(ISBLANK(Summary!A60),"",Summary!A60)</f>
        <v>0</v>
      </c>
      <c r="B60" t="str">
        <f>IF(ISBLANK(Summary!B60),"",Summary!B60)</f>
        <v/>
      </c>
      <c r="C60" s="59">
        <f>IF($A60=0,0,Summary!C60)</f>
        <v>0</v>
      </c>
      <c r="D60" s="60">
        <f>Summary!D60</f>
        <v>0</v>
      </c>
      <c r="E60" s="60">
        <f>IF($A60=0,0,INDEX(Tables!$D$2:$D$62,$A60))</f>
        <v>0</v>
      </c>
      <c r="F60" s="60">
        <f>IF($A60=0,0,INDEX(Tables!$L$2:$O$61,$A60,'Auxilary data'!$C$6))</f>
        <v>0</v>
      </c>
      <c r="G60" s="60">
        <f>IF($A60=0,0,INDEX(Tables!$R$2:$V$61,$A60,'Auxilary data'!$C$5))</f>
        <v>0</v>
      </c>
      <c r="H60" s="60">
        <f t="shared" si="17"/>
        <v>0</v>
      </c>
      <c r="I60" s="60">
        <f>IF($A60=0,0,INDEX(Tables!$E$2:$E$61,$A60))</f>
        <v>0</v>
      </c>
      <c r="J60" s="60">
        <f>IF($A60=0,0,INDEX(Tables!$P$2:$P$61,$A60))</f>
        <v>0</v>
      </c>
      <c r="K60" s="60">
        <f>IF($A60=0,0,INDEX(Tables!$W$2:$W$61,$A60))</f>
        <v>0</v>
      </c>
      <c r="L60" s="60">
        <f t="shared" si="5"/>
        <v>0</v>
      </c>
      <c r="M60" s="60">
        <f t="shared" si="6"/>
        <v>0</v>
      </c>
      <c r="N60" s="60">
        <f t="shared" si="7"/>
        <v>0</v>
      </c>
      <c r="O60" s="60">
        <f t="shared" si="8"/>
        <v>0</v>
      </c>
      <c r="P60" s="59">
        <f>(((G60-('Auxilary data'!$C$15/2*AA60))/$G$2)-(E60/$C$2))*$D60</f>
        <v>0</v>
      </c>
      <c r="Q60" s="60">
        <f t="shared" si="9"/>
        <v>0</v>
      </c>
      <c r="R60" s="63">
        <f>((G60-('Auxilary data'!$C$15/2*AA60))/$G$2+(2*F60*$D$2/$F$2))*D60</f>
        <v>0</v>
      </c>
      <c r="S60" s="60">
        <f t="shared" si="10"/>
        <v>0</v>
      </c>
      <c r="T60" s="63">
        <f t="shared" si="11"/>
        <v>0</v>
      </c>
      <c r="U60" s="60">
        <f>(((G60-('Auxilary data'!$C$15/2*AA60))/$G$2)+(F60*$D$2/$F$2)-(E60/(2*$C$2)))*D60</f>
        <v>0</v>
      </c>
      <c r="V60" s="63">
        <f t="shared" si="12"/>
        <v>0</v>
      </c>
      <c r="W60" s="60">
        <f>(G60-'Auxilary data'!$C$15/2*AA60)*D60</f>
        <v>0</v>
      </c>
      <c r="X60" s="60">
        <f t="shared" si="13"/>
        <v>0</v>
      </c>
      <c r="Y60" s="60">
        <f t="shared" si="14"/>
        <v>0</v>
      </c>
      <c r="Z60" s="66">
        <f t="shared" si="15"/>
        <v>0</v>
      </c>
      <c r="AA60" s="41">
        <f>IF($A60=0,0,INDEX(Tables!$G$2:$G$61,$A60))</f>
        <v>0</v>
      </c>
      <c r="AB60" s="60">
        <f t="shared" si="16"/>
        <v>0</v>
      </c>
    </row>
    <row r="61" spans="1:28">
      <c r="A61" s="10">
        <f>IF(ISBLANK(Summary!A61),"",Summary!A61)</f>
        <v>0</v>
      </c>
      <c r="B61" t="str">
        <f>IF(ISBLANK(Summary!B61),"",Summary!B61)</f>
        <v/>
      </c>
      <c r="C61" s="59">
        <f>IF($A61=0,0,Summary!C61)</f>
        <v>0</v>
      </c>
      <c r="D61" s="60">
        <f>Summary!D61</f>
        <v>0</v>
      </c>
      <c r="E61" s="60">
        <f>IF($A61=0,0,INDEX(Tables!$D$2:$D$62,$A61))</f>
        <v>0</v>
      </c>
      <c r="F61" s="60">
        <f>IF($A61=0,0,INDEX(Tables!$L$2:$O$61,$A61,'Auxilary data'!$C$6))</f>
        <v>0</v>
      </c>
      <c r="G61" s="60">
        <f>IF($A61=0,0,INDEX(Tables!$R$2:$V$61,$A61,'Auxilary data'!$C$5))</f>
        <v>0</v>
      </c>
      <c r="H61" s="60">
        <f t="shared" si="17"/>
        <v>0</v>
      </c>
      <c r="I61" s="60">
        <f>IF($A61=0,0,INDEX(Tables!$E$2:$E$61,$A61))</f>
        <v>0</v>
      </c>
      <c r="J61" s="60">
        <f>IF($A61=0,0,INDEX(Tables!$P$2:$P$61,$A61))</f>
        <v>0</v>
      </c>
      <c r="K61" s="60">
        <f>IF($A61=0,0,INDEX(Tables!$W$2:$W$61,$A61))</f>
        <v>0</v>
      </c>
      <c r="L61" s="60">
        <f t="shared" si="5"/>
        <v>0</v>
      </c>
      <c r="M61" s="60">
        <f t="shared" si="6"/>
        <v>0</v>
      </c>
      <c r="N61" s="60">
        <f t="shared" si="7"/>
        <v>0</v>
      </c>
      <c r="O61" s="60">
        <f t="shared" si="8"/>
        <v>0</v>
      </c>
      <c r="P61" s="59">
        <f>(((G61-('Auxilary data'!$C$15/2*AA61))/$G$2)-(E61/$C$2))*$D61</f>
        <v>0</v>
      </c>
      <c r="Q61" s="60">
        <f t="shared" si="9"/>
        <v>0</v>
      </c>
      <c r="R61" s="63">
        <f>((G61-('Auxilary data'!$C$15/2*AA61))/$G$2+(2*F61*$D$2/$F$2))*D61</f>
        <v>0</v>
      </c>
      <c r="S61" s="60">
        <f t="shared" si="10"/>
        <v>0</v>
      </c>
      <c r="T61" s="63">
        <f t="shared" si="11"/>
        <v>0</v>
      </c>
      <c r="U61" s="60">
        <f>(((G61-('Auxilary data'!$C$15/2*AA61))/$G$2)+(F61*$D$2/$F$2)-(E61/(2*$C$2)))*D61</f>
        <v>0</v>
      </c>
      <c r="V61" s="63">
        <f t="shared" si="12"/>
        <v>0</v>
      </c>
      <c r="W61" s="60">
        <f>(G61-'Auxilary data'!$C$15/2*AA61)*D61</f>
        <v>0</v>
      </c>
      <c r="X61" s="60">
        <f t="shared" si="13"/>
        <v>0</v>
      </c>
      <c r="Y61" s="60">
        <f t="shared" si="14"/>
        <v>0</v>
      </c>
      <c r="Z61" s="66">
        <f t="shared" si="15"/>
        <v>0</v>
      </c>
      <c r="AA61" s="41">
        <f>IF($A61=0,0,INDEX(Tables!$G$2:$G$61,$A61))</f>
        <v>0</v>
      </c>
      <c r="AB61" s="60">
        <f t="shared" si="16"/>
        <v>0</v>
      </c>
    </row>
    <row r="62" spans="1:28">
      <c r="A62" s="10">
        <f>IF(ISBLANK(Summary!A62),"",Summary!A62)</f>
        <v>0</v>
      </c>
      <c r="B62" t="str">
        <f>IF(ISBLANK(Summary!B62),"",Summary!B62)</f>
        <v/>
      </c>
      <c r="C62" s="59">
        <f>IF($A62=0,0,Summary!C62)</f>
        <v>0</v>
      </c>
      <c r="D62" s="60">
        <f>Summary!D62</f>
        <v>0</v>
      </c>
      <c r="E62" s="60">
        <f>IF($A62=0,0,INDEX(Tables!$D$2:$D$62,$A62))</f>
        <v>0</v>
      </c>
      <c r="F62" s="60">
        <f>IF($A62=0,0,INDEX(Tables!$L$2:$O$61,$A62,'Auxilary data'!$C$6))</f>
        <v>0</v>
      </c>
      <c r="G62" s="60">
        <f>IF($A62=0,0,INDEX(Tables!$R$2:$V$61,$A62,'Auxilary data'!$C$5))</f>
        <v>0</v>
      </c>
      <c r="H62" s="60">
        <f t="shared" si="17"/>
        <v>0</v>
      </c>
      <c r="I62" s="60">
        <f>IF($A62=0,0,INDEX(Tables!$E$2:$E$61,$A62))</f>
        <v>0</v>
      </c>
      <c r="J62" s="60">
        <f>IF($A62=0,0,INDEX(Tables!$P$2:$P$61,$A62))</f>
        <v>0</v>
      </c>
      <c r="K62" s="60">
        <f>IF($A62=0,0,INDEX(Tables!$W$2:$W$61,$A62))</f>
        <v>0</v>
      </c>
      <c r="L62" s="60">
        <f t="shared" si="5"/>
        <v>0</v>
      </c>
      <c r="M62" s="60">
        <f t="shared" si="6"/>
        <v>0</v>
      </c>
      <c r="N62" s="60">
        <f t="shared" si="7"/>
        <v>0</v>
      </c>
      <c r="O62" s="60">
        <f t="shared" si="8"/>
        <v>0</v>
      </c>
      <c r="P62" s="59">
        <f>(((G62-('Auxilary data'!$C$15/2*AA62))/$G$2)-(E62/$C$2))*$D62</f>
        <v>0</v>
      </c>
      <c r="Q62" s="60">
        <f t="shared" si="9"/>
        <v>0</v>
      </c>
      <c r="R62" s="63">
        <f>((G62-('Auxilary data'!$C$15/2*AA62))/$G$2+(2*F62*$D$2/$F$2))*D62</f>
        <v>0</v>
      </c>
      <c r="S62" s="60">
        <f t="shared" si="10"/>
        <v>0</v>
      </c>
      <c r="T62" s="63">
        <f t="shared" si="11"/>
        <v>0</v>
      </c>
      <c r="U62" s="60">
        <f>(((G62-('Auxilary data'!$C$15/2*AA62))/$G$2)+(F62*$D$2/$F$2)-(E62/(2*$C$2)))*D62</f>
        <v>0</v>
      </c>
      <c r="V62" s="63">
        <f t="shared" si="12"/>
        <v>0</v>
      </c>
      <c r="W62" s="60">
        <f>(G62-'Auxilary data'!$C$15/2*AA62)*D62</f>
        <v>0</v>
      </c>
      <c r="X62" s="60">
        <f t="shared" si="13"/>
        <v>0</v>
      </c>
      <c r="Y62" s="60">
        <f t="shared" si="14"/>
        <v>0</v>
      </c>
      <c r="Z62" s="66">
        <f t="shared" si="15"/>
        <v>0</v>
      </c>
      <c r="AA62" s="41">
        <f>IF($A62=0,0,INDEX(Tables!$G$2:$G$61,$A62))</f>
        <v>0</v>
      </c>
      <c r="AB62" s="60">
        <f t="shared" si="16"/>
        <v>0</v>
      </c>
    </row>
    <row r="63" spans="1:28">
      <c r="A63" s="10">
        <f>IF(ISBLANK(Summary!A63),"",Summary!A63)</f>
        <v>0</v>
      </c>
      <c r="B63" t="str">
        <f>IF(ISBLANK(Summary!B63),"",Summary!B63)</f>
        <v/>
      </c>
      <c r="C63" s="59">
        <f>IF($A63=0,0,Summary!C63)</f>
        <v>0</v>
      </c>
      <c r="D63" s="60">
        <f>Summary!D63</f>
        <v>0</v>
      </c>
      <c r="E63" s="60">
        <f>IF($A63=0,0,INDEX(Tables!$D$2:$D$62,$A63))</f>
        <v>0</v>
      </c>
      <c r="F63" s="60">
        <f>IF($A63=0,0,INDEX(Tables!$L$2:$O$61,$A63,'Auxilary data'!$C$6))</f>
        <v>0</v>
      </c>
      <c r="G63" s="60">
        <f>IF($A63=0,0,INDEX(Tables!$R$2:$V$61,$A63,'Auxilary data'!$C$5))</f>
        <v>0</v>
      </c>
      <c r="H63" s="60">
        <f t="shared" si="17"/>
        <v>0</v>
      </c>
      <c r="I63" s="60">
        <f>IF($A63=0,0,INDEX(Tables!$E$2:$E$61,$A63))</f>
        <v>0</v>
      </c>
      <c r="J63" s="60">
        <f>IF($A63=0,0,INDEX(Tables!$P$2:$P$61,$A63))</f>
        <v>0</v>
      </c>
      <c r="K63" s="60">
        <f>IF($A63=0,0,INDEX(Tables!$W$2:$W$61,$A63))</f>
        <v>0</v>
      </c>
      <c r="L63" s="60">
        <f t="shared" si="5"/>
        <v>0</v>
      </c>
      <c r="M63" s="60">
        <f t="shared" si="6"/>
        <v>0</v>
      </c>
      <c r="N63" s="60">
        <f t="shared" si="7"/>
        <v>0</v>
      </c>
      <c r="O63" s="60">
        <f t="shared" si="8"/>
        <v>0</v>
      </c>
      <c r="P63" s="59">
        <f>(((G63-('Auxilary data'!$C$15/2*AA63))/$G$2)-(E63/$C$2))*$D63</f>
        <v>0</v>
      </c>
      <c r="Q63" s="60">
        <f t="shared" si="9"/>
        <v>0</v>
      </c>
      <c r="R63" s="63">
        <f>((G63-('Auxilary data'!$C$15/2*AA63))/$G$2+(2*F63*$D$2/$F$2))*D63</f>
        <v>0</v>
      </c>
      <c r="S63" s="60">
        <f t="shared" si="10"/>
        <v>0</v>
      </c>
      <c r="T63" s="63">
        <f t="shared" si="11"/>
        <v>0</v>
      </c>
      <c r="U63" s="60">
        <f>(((G63-('Auxilary data'!$C$15/2*AA63))/$G$2)+(F63*$D$2/$F$2)-(E63/(2*$C$2)))*D63</f>
        <v>0</v>
      </c>
      <c r="V63" s="63">
        <f t="shared" si="12"/>
        <v>0</v>
      </c>
      <c r="W63" s="60">
        <f>(G63-'Auxilary data'!$C$15/2*AA63)*D63</f>
        <v>0</v>
      </c>
      <c r="X63" s="60">
        <f t="shared" si="13"/>
        <v>0</v>
      </c>
      <c r="Y63" s="60">
        <f t="shared" si="14"/>
        <v>0</v>
      </c>
      <c r="Z63" s="66">
        <f t="shared" si="15"/>
        <v>0</v>
      </c>
      <c r="AA63" s="41">
        <f>IF($A63=0,0,INDEX(Tables!$G$2:$G$61,$A63))</f>
        <v>0</v>
      </c>
      <c r="AB63" s="60">
        <f t="shared" si="16"/>
        <v>0</v>
      </c>
    </row>
    <row r="64" spans="1:28">
      <c r="A64" s="10">
        <f>IF(ISBLANK(Summary!A64),"",Summary!A64)</f>
        <v>0</v>
      </c>
      <c r="B64" t="str">
        <f>IF(ISBLANK(Summary!B64),"",Summary!B64)</f>
        <v/>
      </c>
      <c r="C64" s="59">
        <f>IF($A64=0,0,Summary!C64)</f>
        <v>0</v>
      </c>
      <c r="D64" s="60">
        <f>Summary!D64</f>
        <v>0</v>
      </c>
      <c r="E64" s="60">
        <f>IF($A64=0,0,INDEX(Tables!$D$2:$D$62,$A64))</f>
        <v>0</v>
      </c>
      <c r="F64" s="60">
        <f>IF($A64=0,0,INDEX(Tables!$L$2:$O$61,$A64,'Auxilary data'!$C$6))</f>
        <v>0</v>
      </c>
      <c r="G64" s="60">
        <f>IF($A64=0,0,INDEX(Tables!$R$2:$V$61,$A64,'Auxilary data'!$C$5))</f>
        <v>0</v>
      </c>
      <c r="H64" s="60">
        <f t="shared" si="17"/>
        <v>0</v>
      </c>
      <c r="I64" s="60">
        <f>IF($A64=0,0,INDEX(Tables!$E$2:$E$61,$A64))</f>
        <v>0</v>
      </c>
      <c r="J64" s="60">
        <f>IF($A64=0,0,INDEX(Tables!$P$2:$P$61,$A64))</f>
        <v>0</v>
      </c>
      <c r="K64" s="60">
        <f>IF($A64=0,0,INDEX(Tables!$W$2:$W$61,$A64))</f>
        <v>0</v>
      </c>
      <c r="L64" s="60">
        <f t="shared" si="5"/>
        <v>0</v>
      </c>
      <c r="M64" s="60">
        <f t="shared" si="6"/>
        <v>0</v>
      </c>
      <c r="N64" s="60">
        <f t="shared" si="7"/>
        <v>0</v>
      </c>
      <c r="O64" s="60">
        <f t="shared" si="8"/>
        <v>0</v>
      </c>
      <c r="P64" s="59">
        <f>(((G64-('Auxilary data'!$C$15/2*AA64))/$G$2)-(E64/$C$2))*$D64</f>
        <v>0</v>
      </c>
      <c r="Q64" s="60">
        <f t="shared" si="9"/>
        <v>0</v>
      </c>
      <c r="R64" s="63">
        <f>((G64-('Auxilary data'!$C$15/2*AA64))/$G$2+(2*F64*$D$2/$F$2))*D64</f>
        <v>0</v>
      </c>
      <c r="S64" s="60">
        <f t="shared" si="10"/>
        <v>0</v>
      </c>
      <c r="T64" s="63">
        <f t="shared" si="11"/>
        <v>0</v>
      </c>
      <c r="U64" s="60">
        <f>(((G64-('Auxilary data'!$C$15/2*AA64))/$G$2)+(F64*$D$2/$F$2)-(E64/(2*$C$2)))*D64</f>
        <v>0</v>
      </c>
      <c r="V64" s="63">
        <f t="shared" si="12"/>
        <v>0</v>
      </c>
      <c r="W64" s="60">
        <f>(G64-'Auxilary data'!$C$15/2*AA64)*D64</f>
        <v>0</v>
      </c>
      <c r="X64" s="60">
        <f t="shared" si="13"/>
        <v>0</v>
      </c>
      <c r="Y64" s="60">
        <f t="shared" si="14"/>
        <v>0</v>
      </c>
      <c r="Z64" s="66">
        <f t="shared" si="15"/>
        <v>0</v>
      </c>
      <c r="AA64" s="41">
        <f>IF($A64=0,0,INDEX(Tables!$G$2:$G$61,$A64))</f>
        <v>0</v>
      </c>
      <c r="AB64" s="60">
        <f t="shared" si="16"/>
        <v>0</v>
      </c>
    </row>
    <row r="65" spans="1:28">
      <c r="A65" s="10">
        <f>IF(ISBLANK(Summary!A65),"",Summary!A65)</f>
        <v>0</v>
      </c>
      <c r="B65" t="str">
        <f>IF(ISBLANK(Summary!B65),"",Summary!B65)</f>
        <v/>
      </c>
      <c r="C65" s="59">
        <f>IF($A65=0,0,Summary!C65)</f>
        <v>0</v>
      </c>
      <c r="D65" s="60">
        <f>Summary!D65</f>
        <v>0</v>
      </c>
      <c r="E65" s="60">
        <f>IF($A65=0,0,INDEX(Tables!$D$2:$D$62,$A65))</f>
        <v>0</v>
      </c>
      <c r="F65" s="60">
        <f>IF($A65=0,0,INDEX(Tables!$L$2:$O$61,$A65,'Auxilary data'!$C$6))</f>
        <v>0</v>
      </c>
      <c r="G65" s="60">
        <f>IF($A65=0,0,INDEX(Tables!$R$2:$V$61,$A65,'Auxilary data'!$C$5))</f>
        <v>0</v>
      </c>
      <c r="H65" s="60">
        <f t="shared" si="17"/>
        <v>0</v>
      </c>
      <c r="I65" s="60">
        <f>IF($A65=0,0,INDEX(Tables!$E$2:$E$61,$A65))</f>
        <v>0</v>
      </c>
      <c r="J65" s="60">
        <f>IF($A65=0,0,INDEX(Tables!$P$2:$P$61,$A65))</f>
        <v>0</v>
      </c>
      <c r="K65" s="60">
        <f>IF($A65=0,0,INDEX(Tables!$W$2:$W$61,$A65))</f>
        <v>0</v>
      </c>
      <c r="L65" s="60">
        <f t="shared" si="5"/>
        <v>0</v>
      </c>
      <c r="M65" s="60">
        <f t="shared" si="6"/>
        <v>0</v>
      </c>
      <c r="N65" s="60">
        <f t="shared" si="7"/>
        <v>0</v>
      </c>
      <c r="O65" s="60">
        <f t="shared" si="8"/>
        <v>0</v>
      </c>
      <c r="P65" s="59">
        <f>(((G65-('Auxilary data'!$C$15/2*AA65))/$G$2)-(E65/$C$2))*$D65</f>
        <v>0</v>
      </c>
      <c r="Q65" s="60">
        <f t="shared" si="9"/>
        <v>0</v>
      </c>
      <c r="R65" s="63">
        <f>((G65-('Auxilary data'!$C$15/2*AA65))/$G$2+(2*F65*$D$2/$F$2))*D65</f>
        <v>0</v>
      </c>
      <c r="S65" s="60">
        <f t="shared" si="10"/>
        <v>0</v>
      </c>
      <c r="T65" s="63">
        <f t="shared" si="11"/>
        <v>0</v>
      </c>
      <c r="U65" s="60">
        <f>(((G65-('Auxilary data'!$C$15/2*AA65))/$G$2)+(F65*$D$2/$F$2)-(E65/(2*$C$2)))*D65</f>
        <v>0</v>
      </c>
      <c r="V65" s="63">
        <f t="shared" si="12"/>
        <v>0</v>
      </c>
      <c r="W65" s="60">
        <f>(G65-'Auxilary data'!$C$15/2*AA65)*D65</f>
        <v>0</v>
      </c>
      <c r="X65" s="60">
        <f t="shared" si="13"/>
        <v>0</v>
      </c>
      <c r="Y65" s="60">
        <f t="shared" si="14"/>
        <v>0</v>
      </c>
      <c r="Z65" s="66">
        <f t="shared" si="15"/>
        <v>0</v>
      </c>
      <c r="AA65" s="41">
        <f>IF($A65=0,0,INDEX(Tables!$G$2:$G$61,$A65))</f>
        <v>0</v>
      </c>
      <c r="AB65" s="60">
        <f t="shared" si="16"/>
        <v>0</v>
      </c>
    </row>
    <row r="66" spans="1:28">
      <c r="A66" s="10">
        <f>IF(ISBLANK(Summary!A66),"",Summary!A66)</f>
        <v>0</v>
      </c>
      <c r="B66" t="str">
        <f>IF(ISBLANK(Summary!B66),"",Summary!B66)</f>
        <v/>
      </c>
      <c r="C66" s="59">
        <f>IF($A66=0,0,Summary!C66)</f>
        <v>0</v>
      </c>
      <c r="D66" s="60">
        <f>Summary!D66</f>
        <v>0</v>
      </c>
      <c r="E66" s="60">
        <f>IF($A66=0,0,INDEX(Tables!$D$2:$D$62,$A66))</f>
        <v>0</v>
      </c>
      <c r="F66" s="60">
        <f>IF($A66=0,0,INDEX(Tables!$L$2:$O$61,$A66,'Auxilary data'!$C$6))</f>
        <v>0</v>
      </c>
      <c r="G66" s="60">
        <f>IF($A66=0,0,INDEX(Tables!$R$2:$V$61,$A66,'Auxilary data'!$C$5))</f>
        <v>0</v>
      </c>
      <c r="H66" s="60">
        <f t="shared" si="17"/>
        <v>0</v>
      </c>
      <c r="I66" s="60">
        <f>IF($A66=0,0,INDEX(Tables!$E$2:$E$61,$A66))</f>
        <v>0</v>
      </c>
      <c r="J66" s="60">
        <f>IF($A66=0,0,INDEX(Tables!$P$2:$P$61,$A66))</f>
        <v>0</v>
      </c>
      <c r="K66" s="60">
        <f>IF($A66=0,0,INDEX(Tables!$W$2:$W$61,$A66))</f>
        <v>0</v>
      </c>
      <c r="L66" s="60">
        <f t="shared" si="5"/>
        <v>0</v>
      </c>
      <c r="M66" s="60">
        <f t="shared" si="6"/>
        <v>0</v>
      </c>
      <c r="N66" s="60">
        <f t="shared" si="7"/>
        <v>0</v>
      </c>
      <c r="O66" s="60">
        <f t="shared" si="8"/>
        <v>0</v>
      </c>
      <c r="P66" s="59">
        <f>(((G66-('Auxilary data'!$C$15/2*AA66))/$G$2)-(E66/$C$2))*$D66</f>
        <v>0</v>
      </c>
      <c r="Q66" s="60">
        <f t="shared" si="9"/>
        <v>0</v>
      </c>
      <c r="R66" s="63">
        <f>((G66-('Auxilary data'!$C$15/2*AA66))/$G$2+(2*F66*$D$2/$F$2))*D66</f>
        <v>0</v>
      </c>
      <c r="S66" s="60">
        <f t="shared" si="10"/>
        <v>0</v>
      </c>
      <c r="T66" s="63">
        <f t="shared" si="11"/>
        <v>0</v>
      </c>
      <c r="U66" s="60">
        <f>(((G66-('Auxilary data'!$C$15/2*AA66))/$G$2)+(F66*$D$2/$F$2)-(E66/(2*$C$2)))*D66</f>
        <v>0</v>
      </c>
      <c r="V66" s="63">
        <f t="shared" si="12"/>
        <v>0</v>
      </c>
      <c r="W66" s="60">
        <f>(G66-'Auxilary data'!$C$15/2*AA66)*D66</f>
        <v>0</v>
      </c>
      <c r="X66" s="60">
        <f t="shared" si="13"/>
        <v>0</v>
      </c>
      <c r="Y66" s="60">
        <f t="shared" si="14"/>
        <v>0</v>
      </c>
      <c r="Z66" s="66">
        <f t="shared" si="15"/>
        <v>0</v>
      </c>
      <c r="AA66" s="41">
        <f>IF($A66=0,0,INDEX(Tables!$G$2:$G$61,$A66))</f>
        <v>0</v>
      </c>
      <c r="AB66" s="60">
        <f t="shared" si="16"/>
        <v>0</v>
      </c>
    </row>
    <row r="67" spans="1:28">
      <c r="A67" s="10">
        <f>IF(ISBLANK(Summary!A67),"",Summary!A67)</f>
        <v>0</v>
      </c>
      <c r="B67" t="str">
        <f>IF(ISBLANK(Summary!B67),"",Summary!B67)</f>
        <v/>
      </c>
      <c r="C67" s="59">
        <f>IF($A67=0,0,Summary!C67)</f>
        <v>0</v>
      </c>
      <c r="D67" s="60">
        <f>Summary!D67</f>
        <v>0</v>
      </c>
      <c r="E67" s="60">
        <f>IF($A67=0,0,INDEX(Tables!$D$2:$D$62,$A67))</f>
        <v>0</v>
      </c>
      <c r="F67" s="60">
        <f>IF($A67=0,0,INDEX(Tables!$L$2:$O$61,$A67,'Auxilary data'!$C$6))</f>
        <v>0</v>
      </c>
      <c r="G67" s="60">
        <f>IF($A67=0,0,INDEX(Tables!$R$2:$V$61,$A67,'Auxilary data'!$C$5))</f>
        <v>0</v>
      </c>
      <c r="H67" s="60">
        <f t="shared" si="17"/>
        <v>0</v>
      </c>
      <c r="I67" s="60">
        <f>IF($A67=0,0,INDEX(Tables!$E$2:$E$61,$A67))</f>
        <v>0</v>
      </c>
      <c r="J67" s="60">
        <f>IF($A67=0,0,INDEX(Tables!$P$2:$P$61,$A67))</f>
        <v>0</v>
      </c>
      <c r="K67" s="60">
        <f>IF($A67=0,0,INDEX(Tables!$W$2:$W$61,$A67))</f>
        <v>0</v>
      </c>
      <c r="L67" s="60">
        <f t="shared" si="5"/>
        <v>0</v>
      </c>
      <c r="M67" s="60">
        <f t="shared" si="6"/>
        <v>0</v>
      </c>
      <c r="N67" s="60">
        <f t="shared" si="7"/>
        <v>0</v>
      </c>
      <c r="O67" s="60">
        <f t="shared" si="8"/>
        <v>0</v>
      </c>
      <c r="P67" s="59">
        <f>(((G67-('Auxilary data'!$C$15/2*AA67))/$G$2)-(E67/$C$2))*$D67</f>
        <v>0</v>
      </c>
      <c r="Q67" s="60">
        <f t="shared" si="9"/>
        <v>0</v>
      </c>
      <c r="R67" s="63">
        <f>((G67-('Auxilary data'!$C$15/2*AA67))/$G$2+(2*F67*$D$2/$F$2))*D67</f>
        <v>0</v>
      </c>
      <c r="S67" s="60">
        <f t="shared" si="10"/>
        <v>0</v>
      </c>
      <c r="T67" s="63">
        <f t="shared" si="11"/>
        <v>0</v>
      </c>
      <c r="U67" s="60">
        <f>(((G67-('Auxilary data'!$C$15/2*AA67))/$G$2)+(F67*$D$2/$F$2)-(E67/(2*$C$2)))*D67</f>
        <v>0</v>
      </c>
      <c r="V67" s="63">
        <f t="shared" si="12"/>
        <v>0</v>
      </c>
      <c r="W67" s="60">
        <f>(G67-'Auxilary data'!$C$15/2*AA67)*D67</f>
        <v>0</v>
      </c>
      <c r="X67" s="60">
        <f t="shared" si="13"/>
        <v>0</v>
      </c>
      <c r="Y67" s="60">
        <f t="shared" si="14"/>
        <v>0</v>
      </c>
      <c r="Z67" s="66">
        <f t="shared" si="15"/>
        <v>0</v>
      </c>
      <c r="AA67" s="41">
        <f>IF($A67=0,0,INDEX(Tables!$G$2:$G$61,$A67))</f>
        <v>0</v>
      </c>
      <c r="AB67" s="60">
        <f t="shared" si="16"/>
        <v>0</v>
      </c>
    </row>
    <row r="68" spans="1:28">
      <c r="A68" s="10">
        <f>IF(ISBLANK(Summary!A68),"",Summary!A68)</f>
        <v>0</v>
      </c>
      <c r="B68" t="str">
        <f>IF(ISBLANK(Summary!B68),"",Summary!B68)</f>
        <v/>
      </c>
      <c r="C68" s="67">
        <f>IF($A68=0,0,Summary!C68)</f>
        <v>0</v>
      </c>
      <c r="D68" s="68">
        <f>Summary!D68</f>
        <v>0</v>
      </c>
      <c r="E68" s="68">
        <f>IF($A68=0,0,INDEX(Tables!$D$2:$D$62,$A68))</f>
        <v>0</v>
      </c>
      <c r="F68" s="68">
        <f>IF($A68=0,0,INDEX(Tables!$L$2:$O$61,$A68,'Auxilary data'!$C$6))</f>
        <v>0</v>
      </c>
      <c r="G68" s="68">
        <f>IF($A68=0,0,INDEX(Tables!$R$2:$V$61,$A68,'Auxilary data'!$C$5))</f>
        <v>0</v>
      </c>
      <c r="H68" s="68">
        <f t="shared" si="17"/>
        <v>0</v>
      </c>
      <c r="I68" s="68">
        <f>IF($A68=0,0,INDEX(Tables!$E$2:$E$61,$A68))</f>
        <v>0</v>
      </c>
      <c r="J68" s="68">
        <f>IF($A68=0,0,INDEX(Tables!$P$2:$P$61,$A68))</f>
        <v>0</v>
      </c>
      <c r="K68" s="68">
        <f>IF($A68=0,0,INDEX(Tables!$W$2:$W$61,$A68))</f>
        <v>0</v>
      </c>
      <c r="L68" s="68">
        <f t="shared" si="5"/>
        <v>0</v>
      </c>
      <c r="M68" s="68">
        <f t="shared" si="6"/>
        <v>0</v>
      </c>
      <c r="N68" s="68">
        <f t="shared" si="7"/>
        <v>0</v>
      </c>
      <c r="O68" s="68">
        <f t="shared" si="8"/>
        <v>0</v>
      </c>
      <c r="P68" s="67">
        <f>(((G68-('Auxilary data'!$C$15/2*AA68))/$G$2)-(E68/$C$2))*$D68</f>
        <v>0</v>
      </c>
      <c r="Q68" s="68">
        <f t="shared" si="9"/>
        <v>0</v>
      </c>
      <c r="R68" s="69">
        <f>((G68-('Auxilary data'!$C$15/2*AA68))/$G$2+(2*F68*$D$2/$F$2))*D68</f>
        <v>0</v>
      </c>
      <c r="S68" s="68">
        <f t="shared" si="10"/>
        <v>0</v>
      </c>
      <c r="T68" s="69">
        <f t="shared" si="11"/>
        <v>0</v>
      </c>
      <c r="U68" s="68">
        <f>(((G68-('Auxilary data'!$C$15/2*AA68))/$G$2)+(F68*$D$2/$F$2)-(E68/(2*$C$2)))*D68</f>
        <v>0</v>
      </c>
      <c r="V68" s="69">
        <f t="shared" si="12"/>
        <v>0</v>
      </c>
      <c r="W68" s="68">
        <f>(G68-'Auxilary data'!$C$15/2*AA68)*D68</f>
        <v>0</v>
      </c>
      <c r="X68" s="68">
        <f t="shared" si="13"/>
        <v>0</v>
      </c>
      <c r="Y68" s="68">
        <f t="shared" si="14"/>
        <v>0</v>
      </c>
      <c r="Z68" s="70">
        <f t="shared" si="15"/>
        <v>0</v>
      </c>
      <c r="AA68" s="56">
        <f>IF($A68=0,0,INDEX(Tables!$G$2:$G$61,$A68))</f>
        <v>0</v>
      </c>
      <c r="AB68" s="68">
        <f t="shared" si="16"/>
        <v>0</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AB64"/>
  <sheetViews>
    <sheetView workbookViewId="0">
      <selection activeCell="A1" sqref="A1"/>
    </sheetView>
  </sheetViews>
  <sheetFormatPr defaultColWidth="9" defaultRowHeight="12.75"/>
  <cols>
    <col min="1" max="1" width="3.78095238095238" style="14" customWidth="1"/>
    <col min="2" max="3" width="18.3333333333333" style="14" customWidth="1"/>
    <col min="4" max="5" width="20.552380952381" style="14" customWidth="1"/>
    <col min="6" max="7" width="4.66666666666667" style="14" customWidth="1"/>
    <col min="8" max="10" width="3.78095238095238" style="14" customWidth="1"/>
    <col min="11" max="11" width="6.78095238095238" style="14" customWidth="1"/>
    <col min="12" max="16" width="8.88571428571429" style="14"/>
    <col min="17" max="17" width="6.78095238095238" style="14" customWidth="1"/>
    <col min="18" max="18" width="14.7809523809524" style="14" customWidth="1"/>
    <col min="19" max="26" width="8.88571428571429" style="14"/>
    <col min="27" max="27" width="9.55238095238095" style="14" customWidth="1"/>
    <col min="28" max="28" width="14.6666666666667" style="14" customWidth="1"/>
    <col min="29" max="16384" width="8.88571428571429" style="14"/>
  </cols>
  <sheetData>
    <row r="1" ht="16.5" spans="1:28">
      <c r="A1" s="29" t="s">
        <v>97</v>
      </c>
      <c r="B1" s="30" t="s">
        <v>46</v>
      </c>
      <c r="C1" s="30"/>
      <c r="D1" s="30" t="s">
        <v>98</v>
      </c>
      <c r="E1" s="29" t="s">
        <v>99</v>
      </c>
      <c r="F1" s="29" t="s">
        <v>100</v>
      </c>
      <c r="G1" s="29" t="s">
        <v>101</v>
      </c>
      <c r="H1" s="29" t="s">
        <v>102</v>
      </c>
      <c r="I1" s="29" t="s">
        <v>103</v>
      </c>
      <c r="J1" s="29" t="s">
        <v>104</v>
      </c>
      <c r="K1" s="29"/>
      <c r="L1" s="35" t="s">
        <v>105</v>
      </c>
      <c r="M1" s="35" t="s">
        <v>106</v>
      </c>
      <c r="N1" s="35" t="s">
        <v>107</v>
      </c>
      <c r="O1" s="35" t="s">
        <v>108</v>
      </c>
      <c r="P1" s="35" t="s">
        <v>109</v>
      </c>
      <c r="R1" s="35" t="s">
        <v>105</v>
      </c>
      <c r="S1" s="35" t="s">
        <v>106</v>
      </c>
      <c r="T1" s="35" t="s">
        <v>107</v>
      </c>
      <c r="U1" s="35" t="s">
        <v>108</v>
      </c>
      <c r="V1" s="35" t="s">
        <v>110</v>
      </c>
      <c r="W1" s="35" t="s">
        <v>111</v>
      </c>
      <c r="Y1"/>
      <c r="Z1" s="39" t="s">
        <v>112</v>
      </c>
      <c r="AA1" s="39" t="s">
        <v>113</v>
      </c>
      <c r="AB1" s="40" t="s">
        <v>114</v>
      </c>
    </row>
    <row r="2" spans="1:28">
      <c r="A2" s="30">
        <v>1</v>
      </c>
      <c r="B2" s="30" t="s">
        <v>115</v>
      </c>
      <c r="C2" s="30" t="str">
        <f>TRIM(B2)</f>
        <v>methane</v>
      </c>
      <c r="D2" s="14">
        <f t="array" ref="D2">SUMPRODUCT($Z$3:$Z$7,TRANSPOSE($F2:$J2))</f>
        <v>16.04246</v>
      </c>
      <c r="E2" s="14">
        <f>SQRT((F2*Tables!$AA$3)^2+(G2*Tables!$AA$4)^2+(H2*Tables!$AA$5)^2+(I2*Tables!$AA$6)^2+(J2*Tables!$AA$7)^2)</f>
        <v>0.000423792402008342</v>
      </c>
      <c r="F2" s="30">
        <v>1</v>
      </c>
      <c r="G2" s="30">
        <v>4</v>
      </c>
      <c r="H2" s="30">
        <v>0</v>
      </c>
      <c r="I2" s="30">
        <v>0</v>
      </c>
      <c r="J2" s="30">
        <v>0</v>
      </c>
      <c r="K2" s="30"/>
      <c r="L2" s="14">
        <v>0.04886</v>
      </c>
      <c r="M2" s="14">
        <v>0.04452</v>
      </c>
      <c r="N2" s="14">
        <v>0.04437</v>
      </c>
      <c r="O2" s="14">
        <v>0.04317</v>
      </c>
      <c r="P2" s="14">
        <v>0.0005</v>
      </c>
      <c r="R2" s="36">
        <v>892.92</v>
      </c>
      <c r="S2" s="36">
        <v>891.51</v>
      </c>
      <c r="T2" s="36">
        <v>891.46</v>
      </c>
      <c r="U2" s="36">
        <v>891.05</v>
      </c>
      <c r="V2" s="36">
        <v>890.58</v>
      </c>
      <c r="W2" s="36">
        <v>0.19</v>
      </c>
      <c r="Y2"/>
      <c r="Z2" s="41"/>
      <c r="AA2" s="41"/>
      <c r="AB2" s="41"/>
    </row>
    <row r="3" spans="1:28">
      <c r="A3" s="30">
        <v>2</v>
      </c>
      <c r="B3" s="30" t="s">
        <v>116</v>
      </c>
      <c r="C3" s="30" t="str">
        <f t="shared" ref="C3:C62" si="0">TRIM(B3)</f>
        <v>ethane</v>
      </c>
      <c r="D3" s="14">
        <f t="array" ref="D3">SUMPRODUCT($Z$3:$Z$7,TRANSPOSE($F3:$J3))</f>
        <v>30.06904</v>
      </c>
      <c r="E3" s="14">
        <f>SQRT((F3*Tables!$AA$3)^2+(G3*Tables!$AA$4)^2+(H3*Tables!$AA$5)^2+(I3*Tables!$AA$6)^2+(J3*Tables!$AA$7)^2)</f>
        <v>0.000827103379270089</v>
      </c>
      <c r="F3" s="30">
        <v>2</v>
      </c>
      <c r="G3" s="30">
        <v>6</v>
      </c>
      <c r="H3" s="30">
        <v>0</v>
      </c>
      <c r="I3" s="30">
        <v>0</v>
      </c>
      <c r="J3" s="30">
        <v>0</v>
      </c>
      <c r="K3" s="30"/>
      <c r="L3" s="14">
        <v>0.0997</v>
      </c>
      <c r="M3" s="14">
        <v>0.0919</v>
      </c>
      <c r="N3" s="14">
        <v>0.0916</v>
      </c>
      <c r="O3" s="14">
        <v>0.0895</v>
      </c>
      <c r="P3" s="14">
        <v>0.0011</v>
      </c>
      <c r="R3" s="36">
        <v>1564.35</v>
      </c>
      <c r="S3" s="36">
        <v>1562.14</v>
      </c>
      <c r="T3" s="36">
        <v>1562.06</v>
      </c>
      <c r="U3" s="36">
        <v>1561.42</v>
      </c>
      <c r="V3" s="36">
        <v>1560.69</v>
      </c>
      <c r="W3" s="36">
        <v>0.51</v>
      </c>
      <c r="Y3" t="s">
        <v>117</v>
      </c>
      <c r="Z3" s="42">
        <v>12.0107</v>
      </c>
      <c r="AA3" s="43">
        <v>0.0004</v>
      </c>
      <c r="AB3" s="44">
        <f t="shared" ref="AB3:AB10" si="1">AA3^2</f>
        <v>1.6e-7</v>
      </c>
    </row>
    <row r="4" spans="1:28">
      <c r="A4" s="30">
        <v>3</v>
      </c>
      <c r="B4" s="30" t="s">
        <v>118</v>
      </c>
      <c r="C4" s="30" t="str">
        <f t="shared" si="0"/>
        <v>propane</v>
      </c>
      <c r="D4" s="14">
        <f t="array" ref="D4">SUMPRODUCT($Z$3:$Z$7,TRANSPOSE($F4:$J4))</f>
        <v>44.09562</v>
      </c>
      <c r="E4" s="14">
        <f>SQRT((F4*Tables!$AA$3)^2+(G4*Tables!$AA$4)^2+(H4*Tables!$AA$5)^2+(I4*Tables!$AA$6)^2+(J4*Tables!$AA$7)^2)</f>
        <v>0.00123223374405995</v>
      </c>
      <c r="F4" s="30">
        <v>3</v>
      </c>
      <c r="G4" s="30">
        <v>8</v>
      </c>
      <c r="H4" s="30">
        <v>0</v>
      </c>
      <c r="I4" s="30">
        <v>0</v>
      </c>
      <c r="J4" s="30">
        <v>0</v>
      </c>
      <c r="K4" s="30"/>
      <c r="L4" s="14">
        <v>0.1465</v>
      </c>
      <c r="M4" s="14">
        <v>0.1344</v>
      </c>
      <c r="N4" s="14">
        <v>0.134</v>
      </c>
      <c r="O4" s="14">
        <v>0.1308</v>
      </c>
      <c r="P4" s="14">
        <v>0.0016</v>
      </c>
      <c r="R4" s="36">
        <v>2224.03</v>
      </c>
      <c r="S4" s="36">
        <v>2221.1</v>
      </c>
      <c r="T4" s="36">
        <v>2220.99</v>
      </c>
      <c r="U4" s="36">
        <v>2220.13</v>
      </c>
      <c r="V4" s="36">
        <v>2219.17</v>
      </c>
      <c r="W4" s="36">
        <v>0.51</v>
      </c>
      <c r="Y4" t="s">
        <v>119</v>
      </c>
      <c r="Z4" s="45">
        <v>1.00794</v>
      </c>
      <c r="AA4" s="46">
        <v>3.5e-5</v>
      </c>
      <c r="AB4" s="47">
        <f t="shared" si="1"/>
        <v>1.225e-9</v>
      </c>
    </row>
    <row r="5" spans="1:28">
      <c r="A5" s="30">
        <v>4</v>
      </c>
      <c r="B5" s="30" t="s">
        <v>120</v>
      </c>
      <c r="C5" s="30" t="str">
        <f t="shared" si="0"/>
        <v>n‑butane</v>
      </c>
      <c r="D5" s="14">
        <f t="array" ref="D5">SUMPRODUCT($Z$3:$Z$7,TRANSPOSE($F5:$J5))</f>
        <v>58.1222</v>
      </c>
      <c r="E5" s="14">
        <f>SQRT((F5*Tables!$AA$3)^2+(G5*Tables!$AA$4)^2+(H5*Tables!$AA$5)^2+(I5*Tables!$AA$6)^2+(J5*Tables!$AA$7)^2)</f>
        <v>0.00163783393541592</v>
      </c>
      <c r="F5" s="30">
        <v>4</v>
      </c>
      <c r="G5" s="30">
        <v>10</v>
      </c>
      <c r="H5" s="30">
        <v>0</v>
      </c>
      <c r="I5" s="30">
        <v>0</v>
      </c>
      <c r="J5" s="30">
        <v>0</v>
      </c>
      <c r="K5" s="30"/>
      <c r="L5" s="14">
        <v>0.2022</v>
      </c>
      <c r="M5" s="14">
        <v>0.184</v>
      </c>
      <c r="N5" s="14">
        <v>0.1834</v>
      </c>
      <c r="O5" s="14">
        <v>0.1785</v>
      </c>
      <c r="P5" s="14">
        <v>0.0039</v>
      </c>
      <c r="R5" s="36">
        <v>2883.35</v>
      </c>
      <c r="S5" s="36">
        <v>2879.76</v>
      </c>
      <c r="T5" s="36">
        <v>2879.63</v>
      </c>
      <c r="U5" s="36">
        <v>2878.58</v>
      </c>
      <c r="V5" s="36">
        <v>2877.4</v>
      </c>
      <c r="W5" s="36">
        <v>0.72</v>
      </c>
      <c r="Y5" t="s">
        <v>121</v>
      </c>
      <c r="Z5" s="45">
        <v>14.0067</v>
      </c>
      <c r="AA5" s="46">
        <v>0.0001</v>
      </c>
      <c r="AB5" s="47">
        <f t="shared" si="1"/>
        <v>1e-8</v>
      </c>
    </row>
    <row r="6" spans="1:28">
      <c r="A6" s="30">
        <v>5</v>
      </c>
      <c r="B6" s="30" t="s">
        <v>122</v>
      </c>
      <c r="C6" s="30" t="str">
        <f t="shared" si="0"/>
        <v>2‑methylpropane</v>
      </c>
      <c r="D6" s="14">
        <f t="array" ref="D6">SUMPRODUCT($Z$3:$Z$7,TRANSPOSE($F6:$J6))</f>
        <v>58.1222</v>
      </c>
      <c r="E6" s="14">
        <f>SQRT((F6*Tables!$AA$3)^2+(G6*Tables!$AA$4)^2+(H6*Tables!$AA$5)^2+(I6*Tables!$AA$6)^2+(J6*Tables!$AA$7)^2)</f>
        <v>0.00163783393541592</v>
      </c>
      <c r="F6" s="30">
        <v>4</v>
      </c>
      <c r="G6" s="30">
        <v>10</v>
      </c>
      <c r="H6" s="30">
        <v>0</v>
      </c>
      <c r="I6" s="30">
        <v>0</v>
      </c>
      <c r="J6" s="30">
        <v>0</v>
      </c>
      <c r="K6" s="30"/>
      <c r="L6" s="14">
        <v>0.1885</v>
      </c>
      <c r="M6" s="14">
        <v>0.1722</v>
      </c>
      <c r="N6" s="14">
        <v>0.1717</v>
      </c>
      <c r="O6" s="14">
        <v>0.1673</v>
      </c>
      <c r="P6" s="14">
        <v>0.0031</v>
      </c>
      <c r="R6" s="36">
        <v>2874.21</v>
      </c>
      <c r="S6" s="36">
        <v>2870.58</v>
      </c>
      <c r="T6" s="36">
        <v>2870.45</v>
      </c>
      <c r="U6" s="36">
        <v>2869.39</v>
      </c>
      <c r="V6" s="36">
        <v>2868.2</v>
      </c>
      <c r="W6" s="36">
        <v>0.72</v>
      </c>
      <c r="Y6" t="s">
        <v>123</v>
      </c>
      <c r="Z6" s="45">
        <v>15.9994</v>
      </c>
      <c r="AA6" s="46">
        <v>0.00015</v>
      </c>
      <c r="AB6" s="47">
        <f t="shared" si="1"/>
        <v>2.25e-8</v>
      </c>
    </row>
    <row r="7" spans="1:28">
      <c r="A7" s="30">
        <v>6</v>
      </c>
      <c r="B7" s="30" t="s">
        <v>124</v>
      </c>
      <c r="C7" s="30" t="str">
        <f t="shared" si="0"/>
        <v>n‑pentane</v>
      </c>
      <c r="D7" s="14">
        <f t="array" ref="D7">SUMPRODUCT($Z$3:$Z$7,TRANSPOSE($F7:$J7))</f>
        <v>72.14878</v>
      </c>
      <c r="E7" s="14">
        <f>SQRT((F7*Tables!$AA$3)^2+(G7*Tables!$AA$4)^2+(H7*Tables!$AA$5)^2+(I7*Tables!$AA$6)^2+(J7*Tables!$AA$7)^2)</f>
        <v>0.00204362423160423</v>
      </c>
      <c r="F7" s="30">
        <v>5</v>
      </c>
      <c r="G7" s="30">
        <v>12</v>
      </c>
      <c r="H7" s="30">
        <v>0</v>
      </c>
      <c r="I7" s="30">
        <v>0</v>
      </c>
      <c r="J7" s="30">
        <v>0</v>
      </c>
      <c r="K7" s="30"/>
      <c r="L7" s="14">
        <v>0.2586</v>
      </c>
      <c r="M7" s="14">
        <v>0.2361</v>
      </c>
      <c r="N7" s="14">
        <v>0.2354</v>
      </c>
      <c r="O7" s="14">
        <v>0.2295</v>
      </c>
      <c r="P7" s="14">
        <v>0.0107</v>
      </c>
      <c r="R7" s="36">
        <v>3542.91</v>
      </c>
      <c r="S7" s="36">
        <v>3538.6</v>
      </c>
      <c r="T7" s="36">
        <v>3538.45</v>
      </c>
      <c r="U7" s="36">
        <v>3537.19</v>
      </c>
      <c r="V7" s="36">
        <v>3535.77</v>
      </c>
      <c r="W7" s="36">
        <v>0.23</v>
      </c>
      <c r="Y7" t="s">
        <v>125</v>
      </c>
      <c r="Z7" s="45">
        <v>32.065</v>
      </c>
      <c r="AA7" s="46">
        <v>0.0025</v>
      </c>
      <c r="AB7" s="47">
        <f t="shared" si="1"/>
        <v>6.25e-6</v>
      </c>
    </row>
    <row r="8" spans="1:28">
      <c r="A8" s="30">
        <v>7</v>
      </c>
      <c r="B8" s="30" t="s">
        <v>126</v>
      </c>
      <c r="C8" s="30" t="str">
        <f t="shared" si="0"/>
        <v>2‑methylbutane</v>
      </c>
      <c r="D8" s="14">
        <f t="array" ref="D8">SUMPRODUCT($Z$3:$Z$7,TRANSPOSE($F8:$J8))</f>
        <v>72.14878</v>
      </c>
      <c r="E8" s="14">
        <f>SQRT((F8*Tables!$AA$3)^2+(G8*Tables!$AA$4)^2+(H8*Tables!$AA$5)^2+(I8*Tables!$AA$6)^2+(J8*Tables!$AA$7)^2)</f>
        <v>0.00204362423160423</v>
      </c>
      <c r="F8" s="30">
        <v>5</v>
      </c>
      <c r="G8" s="30">
        <v>12</v>
      </c>
      <c r="H8" s="30">
        <v>0</v>
      </c>
      <c r="I8" s="30">
        <v>0</v>
      </c>
      <c r="J8" s="30">
        <v>0</v>
      </c>
      <c r="K8" s="30"/>
      <c r="L8" s="14">
        <v>0.2458</v>
      </c>
      <c r="M8" s="14">
        <v>0.2251</v>
      </c>
      <c r="N8" s="14">
        <v>0.2244</v>
      </c>
      <c r="O8" s="14">
        <v>0.2189</v>
      </c>
      <c r="P8" s="14">
        <v>0.0088</v>
      </c>
      <c r="R8" s="36">
        <v>3536.01</v>
      </c>
      <c r="S8" s="36">
        <v>3531.68</v>
      </c>
      <c r="T8" s="36">
        <v>3531.52</v>
      </c>
      <c r="U8" s="36">
        <v>3530.25</v>
      </c>
      <c r="V8" s="36">
        <v>3528.83</v>
      </c>
      <c r="W8" s="36">
        <v>0.23</v>
      </c>
      <c r="Y8" s="14" t="s">
        <v>127</v>
      </c>
      <c r="Z8" s="45">
        <v>4.002602</v>
      </c>
      <c r="AA8" s="46">
        <v>1e-6</v>
      </c>
      <c r="AB8" s="48">
        <f t="shared" si="1"/>
        <v>1e-12</v>
      </c>
    </row>
    <row r="9" spans="1:28">
      <c r="A9" s="30">
        <v>8</v>
      </c>
      <c r="B9" s="30" t="s">
        <v>128</v>
      </c>
      <c r="C9" s="30" t="str">
        <f t="shared" si="0"/>
        <v>2,2‑dimethylpropane</v>
      </c>
      <c r="D9" s="14">
        <f t="array" ref="D9">SUMPRODUCT($Z$3:$Z$7,TRANSPOSE($F9:$J9))</f>
        <v>72.14878</v>
      </c>
      <c r="E9" s="14">
        <f>SQRT((F9*Tables!$AA$3)^2+(G9*Tables!$AA$4)^2+(H9*Tables!$AA$5)^2+(I9*Tables!$AA$6)^2+(J9*Tables!$AA$7)^2)</f>
        <v>0.00204362423160423</v>
      </c>
      <c r="F9" s="30">
        <v>5</v>
      </c>
      <c r="G9" s="30">
        <v>12</v>
      </c>
      <c r="H9" s="30">
        <v>0</v>
      </c>
      <c r="I9" s="30">
        <v>0</v>
      </c>
      <c r="J9" s="30">
        <v>0</v>
      </c>
      <c r="K9" s="30"/>
      <c r="L9" s="14">
        <v>0.2245</v>
      </c>
      <c r="M9" s="14">
        <v>0.204</v>
      </c>
      <c r="N9" s="14">
        <v>0.2033</v>
      </c>
      <c r="O9" s="14">
        <v>0.1979</v>
      </c>
      <c r="P9" s="14">
        <v>0.006</v>
      </c>
      <c r="R9" s="36">
        <v>3521.75</v>
      </c>
      <c r="S9" s="36">
        <v>3517.44</v>
      </c>
      <c r="T9" s="36">
        <v>3517.28</v>
      </c>
      <c r="U9" s="36">
        <v>3516.02</v>
      </c>
      <c r="V9" s="36">
        <v>3514.61</v>
      </c>
      <c r="W9" s="36">
        <v>0.25</v>
      </c>
      <c r="Y9" s="9" t="s">
        <v>129</v>
      </c>
      <c r="Z9" s="45">
        <v>20.1797</v>
      </c>
      <c r="AA9" s="46">
        <v>0.0003</v>
      </c>
      <c r="AB9" s="48">
        <f t="shared" si="1"/>
        <v>9e-8</v>
      </c>
    </row>
    <row r="10" spans="1:28">
      <c r="A10" s="30">
        <v>9</v>
      </c>
      <c r="B10" s="30" t="s">
        <v>130</v>
      </c>
      <c r="C10" s="30" t="str">
        <f t="shared" si="0"/>
        <v>n‑hexane</v>
      </c>
      <c r="D10" s="14">
        <f t="array" ref="D10">SUMPRODUCT($Z$3:$Z$7,TRANSPOSE($F10:$J10))</f>
        <v>86.17536</v>
      </c>
      <c r="E10" s="14">
        <f>SQRT((F10*Tables!$AA$3)^2+(G10*Tables!$AA$4)^2+(H10*Tables!$AA$5)^2+(I10*Tables!$AA$6)^2+(J10*Tables!$AA$7)^2)</f>
        <v>0.00244951015511265</v>
      </c>
      <c r="F10" s="30">
        <v>6</v>
      </c>
      <c r="G10" s="30">
        <v>14</v>
      </c>
      <c r="H10" s="30">
        <v>0</v>
      </c>
      <c r="I10" s="30">
        <v>0</v>
      </c>
      <c r="J10" s="30">
        <v>0</v>
      </c>
      <c r="K10" s="30"/>
      <c r="L10" s="14">
        <v>0.3319</v>
      </c>
      <c r="M10" s="14">
        <v>0.3001</v>
      </c>
      <c r="N10" s="14">
        <v>0.299</v>
      </c>
      <c r="O10" s="14">
        <v>0.2907</v>
      </c>
      <c r="P10" s="14">
        <v>0.0271</v>
      </c>
      <c r="R10" s="36">
        <v>4203.24</v>
      </c>
      <c r="S10" s="36">
        <v>4198.24</v>
      </c>
      <c r="T10" s="36">
        <v>4198.06</v>
      </c>
      <c r="U10" s="36">
        <v>4196.6</v>
      </c>
      <c r="V10" s="36">
        <v>4194.95</v>
      </c>
      <c r="W10" s="36">
        <v>0.32</v>
      </c>
      <c r="Y10" s="9" t="s">
        <v>131</v>
      </c>
      <c r="Z10" s="49">
        <v>39.948</v>
      </c>
      <c r="AA10" s="50">
        <v>0.0005</v>
      </c>
      <c r="AB10" s="51">
        <f t="shared" si="1"/>
        <v>2.5e-7</v>
      </c>
    </row>
    <row r="11" spans="1:23">
      <c r="A11" s="30">
        <v>10</v>
      </c>
      <c r="B11" s="30" t="s">
        <v>132</v>
      </c>
      <c r="C11" s="30" t="str">
        <f t="shared" si="0"/>
        <v>2‑methylpentane</v>
      </c>
      <c r="D11" s="14">
        <f t="array" ref="D11">SUMPRODUCT($Z$3:$Z$7,TRANSPOSE($F11:$J11))</f>
        <v>86.17536</v>
      </c>
      <c r="E11" s="14">
        <f>SQRT((F11*Tables!$AA$3)^2+(G11*Tables!$AA$4)^2+(H11*Tables!$AA$5)^2+(I11*Tables!$AA$6)^2+(J11*Tables!$AA$7)^2)</f>
        <v>0.00244951015511265</v>
      </c>
      <c r="F11" s="30">
        <v>6</v>
      </c>
      <c r="G11" s="30">
        <v>14</v>
      </c>
      <c r="H11" s="30">
        <v>0</v>
      </c>
      <c r="I11" s="30">
        <v>0</v>
      </c>
      <c r="J11" s="30">
        <v>0</v>
      </c>
      <c r="K11" s="30"/>
      <c r="L11" s="14">
        <v>0.3114</v>
      </c>
      <c r="M11" s="14">
        <v>0.2826</v>
      </c>
      <c r="N11" s="14">
        <v>0.2816</v>
      </c>
      <c r="O11" s="14">
        <v>0.274</v>
      </c>
      <c r="P11" s="14">
        <v>0.0221</v>
      </c>
      <c r="R11" s="36">
        <v>4195.64</v>
      </c>
      <c r="S11" s="36">
        <v>4190.62</v>
      </c>
      <c r="T11" s="36">
        <v>4190.44</v>
      </c>
      <c r="U11" s="36">
        <v>4188.97</v>
      </c>
      <c r="V11" s="36">
        <v>4187.32</v>
      </c>
      <c r="W11" s="36">
        <v>0.53</v>
      </c>
    </row>
    <row r="12" spans="1:23">
      <c r="A12" s="30">
        <v>11</v>
      </c>
      <c r="B12" s="30" t="s">
        <v>133</v>
      </c>
      <c r="C12" s="30" t="str">
        <f t="shared" si="0"/>
        <v>3‑methylpentane</v>
      </c>
      <c r="D12" s="14">
        <f t="array" ref="D12">SUMPRODUCT($Z$3:$Z$7,TRANSPOSE($F12:$J12))</f>
        <v>86.17536</v>
      </c>
      <c r="E12" s="14">
        <f>SQRT((F12*Tables!$AA$3)^2+(G12*Tables!$AA$4)^2+(H12*Tables!$AA$5)^2+(I12*Tables!$AA$6)^2+(J12*Tables!$AA$7)^2)</f>
        <v>0.00244951015511265</v>
      </c>
      <c r="F12" s="30">
        <v>6</v>
      </c>
      <c r="G12" s="30">
        <v>14</v>
      </c>
      <c r="H12" s="30">
        <v>0</v>
      </c>
      <c r="I12" s="30">
        <v>0</v>
      </c>
      <c r="J12" s="30">
        <v>0</v>
      </c>
      <c r="K12" s="30"/>
      <c r="L12" s="14">
        <v>0.2997</v>
      </c>
      <c r="M12" s="14">
        <v>0.2762</v>
      </c>
      <c r="N12" s="14">
        <v>0.2754</v>
      </c>
      <c r="O12" s="14">
        <v>0.269</v>
      </c>
      <c r="P12" s="14">
        <v>0.0234</v>
      </c>
      <c r="R12" s="36">
        <v>4198.27</v>
      </c>
      <c r="S12" s="36">
        <v>4193.22</v>
      </c>
      <c r="T12" s="36">
        <v>4193.04</v>
      </c>
      <c r="U12" s="36">
        <v>4191.56</v>
      </c>
      <c r="V12" s="36">
        <v>4189.9</v>
      </c>
      <c r="W12" s="36">
        <v>0.53</v>
      </c>
    </row>
    <row r="13" spans="1:23">
      <c r="A13" s="30">
        <v>12</v>
      </c>
      <c r="B13" s="30" t="s">
        <v>134</v>
      </c>
      <c r="C13" s="30" t="str">
        <f t="shared" si="0"/>
        <v>2,2‑dimethylbutane</v>
      </c>
      <c r="D13" s="14">
        <f t="array" ref="D13">SUMPRODUCT($Z$3:$Z$7,TRANSPOSE($F13:$J13))</f>
        <v>86.17536</v>
      </c>
      <c r="E13" s="14">
        <f>SQRT((F13*Tables!$AA$3)^2+(G13*Tables!$AA$4)^2+(H13*Tables!$AA$5)^2+(I13*Tables!$AA$6)^2+(J13*Tables!$AA$7)^2)</f>
        <v>0.00244951015511265</v>
      </c>
      <c r="F13" s="30">
        <v>6</v>
      </c>
      <c r="G13" s="30">
        <v>14</v>
      </c>
      <c r="H13" s="30">
        <v>0</v>
      </c>
      <c r="I13" s="30">
        <v>0</v>
      </c>
      <c r="J13" s="30">
        <v>0</v>
      </c>
      <c r="K13" s="30"/>
      <c r="L13" s="14">
        <v>0.253</v>
      </c>
      <c r="M13" s="14">
        <v>0.235</v>
      </c>
      <c r="N13" s="14">
        <v>0.2344</v>
      </c>
      <c r="O13" s="14">
        <v>0.2295</v>
      </c>
      <c r="P13" s="14">
        <v>0.0173</v>
      </c>
      <c r="R13" s="36">
        <v>4185.86</v>
      </c>
      <c r="S13" s="36">
        <v>4180.83</v>
      </c>
      <c r="T13" s="36">
        <v>4180.65</v>
      </c>
      <c r="U13" s="36">
        <v>4179.17</v>
      </c>
      <c r="V13" s="36">
        <v>4177.52</v>
      </c>
      <c r="W13" s="36">
        <v>0.48</v>
      </c>
    </row>
    <row r="14" spans="1:23">
      <c r="A14" s="30">
        <v>13</v>
      </c>
      <c r="B14" s="30" t="s">
        <v>135</v>
      </c>
      <c r="C14" s="30" t="str">
        <f t="shared" si="0"/>
        <v>2,3‑dimethylbutane</v>
      </c>
      <c r="D14" s="14">
        <f t="array" ref="D14">SUMPRODUCT($Z$3:$Z$7,TRANSPOSE($F14:$J14))</f>
        <v>86.17536</v>
      </c>
      <c r="E14" s="14">
        <f>SQRT((F14*Tables!$AA$3)^2+(G14*Tables!$AA$4)^2+(H14*Tables!$AA$5)^2+(I14*Tables!$AA$6)^2+(J14*Tables!$AA$7)^2)</f>
        <v>0.00244951015511265</v>
      </c>
      <c r="F14" s="30">
        <v>6</v>
      </c>
      <c r="G14" s="30">
        <v>14</v>
      </c>
      <c r="H14" s="30">
        <v>0</v>
      </c>
      <c r="I14" s="30">
        <v>0</v>
      </c>
      <c r="J14" s="30">
        <v>0</v>
      </c>
      <c r="K14" s="30"/>
      <c r="L14" s="14">
        <v>0.2836</v>
      </c>
      <c r="M14" s="14">
        <v>0.2632</v>
      </c>
      <c r="N14" s="14">
        <v>0.2625</v>
      </c>
      <c r="O14" s="14">
        <v>0.2569</v>
      </c>
      <c r="P14" s="14">
        <v>0.0207</v>
      </c>
      <c r="R14" s="36">
        <v>4193.68</v>
      </c>
      <c r="S14" s="36">
        <v>4188.61</v>
      </c>
      <c r="T14" s="36">
        <v>4188.43</v>
      </c>
      <c r="U14" s="36">
        <v>4186.94</v>
      </c>
      <c r="V14" s="36">
        <v>4185.28</v>
      </c>
      <c r="W14" s="36">
        <v>0.46</v>
      </c>
    </row>
    <row r="15" spans="1:23">
      <c r="A15" s="30">
        <v>14</v>
      </c>
      <c r="B15" s="30" t="s">
        <v>136</v>
      </c>
      <c r="C15" s="30" t="str">
        <f t="shared" si="0"/>
        <v>n‑heptane</v>
      </c>
      <c r="D15" s="14">
        <f t="array" ref="D15">SUMPRODUCT($Z$3:$Z$7,TRANSPOSE($F15:$J15))</f>
        <v>100.20194</v>
      </c>
      <c r="E15" s="14">
        <f>SQRT((F15*Tables!$AA$3)^2+(G15*Tables!$AA$4)^2+(H15*Tables!$AA$5)^2+(I15*Tables!$AA$6)^2+(J15*Tables!$AA$7)^2)</f>
        <v>0.00285545092761196</v>
      </c>
      <c r="F15" s="30">
        <v>7</v>
      </c>
      <c r="G15" s="30">
        <v>16</v>
      </c>
      <c r="H15" s="30">
        <v>0</v>
      </c>
      <c r="I15" s="30">
        <v>0</v>
      </c>
      <c r="J15" s="30">
        <v>0</v>
      </c>
      <c r="K15" s="30"/>
      <c r="L15" s="14">
        <v>0.4076</v>
      </c>
      <c r="M15" s="14">
        <v>0.3668</v>
      </c>
      <c r="N15" s="14">
        <v>0.3654</v>
      </c>
      <c r="O15" s="14">
        <v>0.3547</v>
      </c>
      <c r="P15" s="14">
        <v>0.1001</v>
      </c>
      <c r="R15" s="36">
        <v>4862.88</v>
      </c>
      <c r="S15" s="36">
        <v>4857.18</v>
      </c>
      <c r="T15" s="36">
        <v>4856.98</v>
      </c>
      <c r="U15" s="36">
        <v>4855.31</v>
      </c>
      <c r="V15" s="36">
        <v>4853.43</v>
      </c>
      <c r="W15" s="36">
        <v>0.67</v>
      </c>
    </row>
    <row r="16" spans="1:23">
      <c r="A16" s="30">
        <v>15</v>
      </c>
      <c r="B16" s="30" t="s">
        <v>137</v>
      </c>
      <c r="C16" s="30" t="str">
        <f t="shared" si="0"/>
        <v>n‑octane</v>
      </c>
      <c r="D16" s="14">
        <f t="array" ref="D16">SUMPRODUCT($Z$3:$Z$7,TRANSPOSE($F16:$J16))</f>
        <v>114.22852</v>
      </c>
      <c r="E16" s="14">
        <f>SQRT((F16*Tables!$AA$3)^2+(G16*Tables!$AA$4)^2+(H16*Tables!$AA$5)^2+(I16*Tables!$AA$6)^2+(J16*Tables!$AA$7)^2)</f>
        <v>0.00326142606845533</v>
      </c>
      <c r="F16" s="30">
        <v>8</v>
      </c>
      <c r="G16" s="30">
        <v>18</v>
      </c>
      <c r="H16" s="30">
        <v>0</v>
      </c>
      <c r="I16" s="30">
        <v>0</v>
      </c>
      <c r="J16" s="30">
        <v>0</v>
      </c>
      <c r="K16" s="30"/>
      <c r="L16" s="14">
        <v>0.4845</v>
      </c>
      <c r="M16" s="14">
        <v>0.4346</v>
      </c>
      <c r="N16" s="14">
        <v>0.4329</v>
      </c>
      <c r="O16" s="14">
        <v>0.4198</v>
      </c>
      <c r="P16" s="14">
        <v>0.1002</v>
      </c>
      <c r="R16" s="36">
        <v>5522.41</v>
      </c>
      <c r="S16" s="36">
        <v>5516.01</v>
      </c>
      <c r="T16" s="36">
        <v>5515.78</v>
      </c>
      <c r="U16" s="36">
        <v>5513.9</v>
      </c>
      <c r="V16" s="36">
        <v>5511.8</v>
      </c>
      <c r="W16" s="36">
        <v>0.76</v>
      </c>
    </row>
    <row r="17" spans="1:23">
      <c r="A17" s="30">
        <v>16</v>
      </c>
      <c r="B17" s="30" t="s">
        <v>138</v>
      </c>
      <c r="C17" s="30" t="str">
        <f t="shared" si="0"/>
        <v>n‑nonane</v>
      </c>
      <c r="D17" s="14">
        <f t="array" ref="D17">SUMPRODUCT($Z$3:$Z$7,TRANSPOSE($F17:$J17))</f>
        <v>128.2551</v>
      </c>
      <c r="E17" s="14">
        <f>SQRT((F17*Tables!$AA$3)^2+(G17*Tables!$AA$4)^2+(H17*Tables!$AA$5)^2+(I17*Tables!$AA$6)^2+(J17*Tables!$AA$7)^2)</f>
        <v>0.00366742416417845</v>
      </c>
      <c r="F17" s="30">
        <v>9</v>
      </c>
      <c r="G17" s="30">
        <v>20</v>
      </c>
      <c r="H17" s="30">
        <v>0</v>
      </c>
      <c r="I17" s="30">
        <v>0</v>
      </c>
      <c r="J17" s="30">
        <v>0</v>
      </c>
      <c r="K17" s="30"/>
      <c r="L17" s="14">
        <v>0.5617</v>
      </c>
      <c r="M17" s="14">
        <v>0.503</v>
      </c>
      <c r="N17" s="14">
        <v>0.501</v>
      </c>
      <c r="O17" s="14">
        <v>0.4856</v>
      </c>
      <c r="P17" s="14">
        <v>0.1006</v>
      </c>
      <c r="R17" s="36">
        <v>6182.92</v>
      </c>
      <c r="S17" s="36">
        <v>6175.82</v>
      </c>
      <c r="T17" s="36">
        <v>6175.56</v>
      </c>
      <c r="U17" s="36">
        <v>6173.48</v>
      </c>
      <c r="V17" s="36">
        <v>6171.15</v>
      </c>
      <c r="W17" s="36">
        <v>0.81</v>
      </c>
    </row>
    <row r="18" spans="1:23">
      <c r="A18" s="30">
        <v>17</v>
      </c>
      <c r="B18" s="30" t="s">
        <v>139</v>
      </c>
      <c r="C18" s="30" t="str">
        <f t="shared" si="0"/>
        <v>n‑decane</v>
      </c>
      <c r="D18" s="14">
        <f t="array" ref="D18">SUMPRODUCT($Z$3:$Z$7,TRANSPOSE($F18:$J18))</f>
        <v>142.28168</v>
      </c>
      <c r="E18" s="14">
        <f>SQRT((F18*Tables!$AA$3)^2+(G18*Tables!$AA$4)^2+(H18*Tables!$AA$5)^2+(I18*Tables!$AA$6)^2+(J18*Tables!$AA$7)^2)</f>
        <v>0.00407343835107394</v>
      </c>
      <c r="F18" s="30">
        <v>10</v>
      </c>
      <c r="G18" s="30">
        <v>22</v>
      </c>
      <c r="H18" s="30">
        <v>0</v>
      </c>
      <c r="I18" s="30">
        <v>0</v>
      </c>
      <c r="J18" s="30">
        <v>0</v>
      </c>
      <c r="K18" s="30"/>
      <c r="L18" s="14">
        <v>0.6713</v>
      </c>
      <c r="M18" s="14">
        <v>0.5991</v>
      </c>
      <c r="N18" s="14">
        <v>0.5967</v>
      </c>
      <c r="O18" s="14">
        <v>0.5778</v>
      </c>
      <c r="P18" s="14">
        <v>0.1006</v>
      </c>
      <c r="R18" s="36">
        <v>6842.69</v>
      </c>
      <c r="S18" s="36">
        <v>6834.9</v>
      </c>
      <c r="T18" s="36">
        <v>6834.62</v>
      </c>
      <c r="U18" s="36">
        <v>6832.33</v>
      </c>
      <c r="V18" s="36">
        <v>6829.77</v>
      </c>
      <c r="W18" s="36">
        <v>0.87</v>
      </c>
    </row>
    <row r="19" spans="1:23">
      <c r="A19" s="30">
        <v>18</v>
      </c>
      <c r="B19" s="30" t="s">
        <v>140</v>
      </c>
      <c r="C19" s="30" t="str">
        <f t="shared" si="0"/>
        <v>ethene</v>
      </c>
      <c r="D19" s="14">
        <f t="array" ref="D19">SUMPRODUCT($Z$3:$Z$7,TRANSPOSE($F19:$J19))</f>
        <v>28.05316</v>
      </c>
      <c r="E19" s="14">
        <f>SQRT((F19*Tables!$AA$3)^2+(G19*Tables!$AA$4)^2+(H19*Tables!$AA$5)^2+(I19*Tables!$AA$6)^2+(J19*Tables!$AA$7)^2)</f>
        <v>0.000812157620169878</v>
      </c>
      <c r="F19" s="30">
        <v>2</v>
      </c>
      <c r="G19" s="30">
        <v>4</v>
      </c>
      <c r="H19" s="30">
        <v>0</v>
      </c>
      <c r="I19" s="30">
        <v>0</v>
      </c>
      <c r="J19" s="30">
        <v>0</v>
      </c>
      <c r="K19" s="30"/>
      <c r="L19" s="14">
        <v>0.0868</v>
      </c>
      <c r="M19" s="14">
        <v>0.0799</v>
      </c>
      <c r="N19" s="14">
        <v>0.0797</v>
      </c>
      <c r="O19" s="14">
        <v>0.0778</v>
      </c>
      <c r="P19" s="14">
        <v>0.001</v>
      </c>
      <c r="R19" s="36">
        <v>1413.55</v>
      </c>
      <c r="S19" s="36">
        <v>1412.12</v>
      </c>
      <c r="T19" s="36">
        <v>1412.07</v>
      </c>
      <c r="U19" s="36">
        <v>1411.65</v>
      </c>
      <c r="V19" s="36">
        <v>1411.18</v>
      </c>
      <c r="W19" s="36">
        <v>0.21</v>
      </c>
    </row>
    <row r="20" spans="1:23">
      <c r="A20" s="30">
        <v>19</v>
      </c>
      <c r="B20" s="30" t="s">
        <v>141</v>
      </c>
      <c r="C20" s="30" t="str">
        <f t="shared" si="0"/>
        <v>propene</v>
      </c>
      <c r="D20" s="14">
        <f t="array" ref="D20">SUMPRODUCT($Z$3:$Z$7,TRANSPOSE($F20:$J20))</f>
        <v>42.07974</v>
      </c>
      <c r="E20" s="14">
        <f>SQRT((F20*Tables!$AA$3)^2+(G20*Tables!$AA$4)^2+(H20*Tables!$AA$5)^2+(I20*Tables!$AA$6)^2+(J20*Tables!$AA$7)^2)</f>
        <v>0.00121823643025482</v>
      </c>
      <c r="F20" s="30">
        <v>3</v>
      </c>
      <c r="G20" s="30">
        <v>6</v>
      </c>
      <c r="H20" s="30">
        <v>0</v>
      </c>
      <c r="I20" s="30">
        <v>0</v>
      </c>
      <c r="J20" s="30">
        <v>0</v>
      </c>
      <c r="K20" s="30"/>
      <c r="L20" s="14">
        <v>0.1381</v>
      </c>
      <c r="M20" s="14">
        <v>0.1267</v>
      </c>
      <c r="N20" s="14">
        <v>0.1263</v>
      </c>
      <c r="O20" s="14">
        <v>0.1232</v>
      </c>
      <c r="P20" s="14">
        <v>0.0016</v>
      </c>
      <c r="R20" s="36">
        <v>2061.57</v>
      </c>
      <c r="S20" s="36">
        <v>2059.43</v>
      </c>
      <c r="T20" s="36">
        <v>2059.35</v>
      </c>
      <c r="U20" s="36">
        <v>2058.73</v>
      </c>
      <c r="V20" s="36">
        <v>2058.02</v>
      </c>
      <c r="W20" s="36">
        <v>0.34</v>
      </c>
    </row>
    <row r="21" spans="1:23">
      <c r="A21" s="30">
        <v>20</v>
      </c>
      <c r="B21" s="30" t="s">
        <v>142</v>
      </c>
      <c r="C21" s="30" t="str">
        <f t="shared" si="0"/>
        <v>1‑butene</v>
      </c>
      <c r="D21" s="14">
        <f t="array" ref="D21">SUMPRODUCT($Z$3:$Z$7,TRANSPOSE($F21:$J21))</f>
        <v>56.10632</v>
      </c>
      <c r="E21" s="14">
        <f>SQRT((F21*Tables!$AA$3)^2+(G21*Tables!$AA$4)^2+(H21*Tables!$AA$5)^2+(I21*Tables!$AA$6)^2+(J21*Tables!$AA$7)^2)</f>
        <v>0.00162431524033976</v>
      </c>
      <c r="F21" s="30">
        <v>4</v>
      </c>
      <c r="G21" s="30">
        <v>8</v>
      </c>
      <c r="H21" s="30">
        <v>0</v>
      </c>
      <c r="I21" s="30">
        <v>0</v>
      </c>
      <c r="J21" s="30">
        <v>0</v>
      </c>
      <c r="K21" s="30"/>
      <c r="L21" s="14">
        <v>0.1964</v>
      </c>
      <c r="M21" s="14">
        <v>0.1776</v>
      </c>
      <c r="N21" s="14">
        <v>0.177</v>
      </c>
      <c r="O21" s="14">
        <v>0.1721</v>
      </c>
      <c r="P21" s="14">
        <v>0.0041</v>
      </c>
      <c r="R21" s="36">
        <v>2721.57</v>
      </c>
      <c r="S21" s="36">
        <v>2718.71</v>
      </c>
      <c r="T21" s="36">
        <v>2718.6</v>
      </c>
      <c r="U21" s="36">
        <v>2717.76</v>
      </c>
      <c r="V21" s="36">
        <v>2716.82</v>
      </c>
      <c r="W21" s="36">
        <v>0.39</v>
      </c>
    </row>
    <row r="22" spans="1:23">
      <c r="A22" s="30">
        <v>21</v>
      </c>
      <c r="B22" s="30" t="s">
        <v>143</v>
      </c>
      <c r="C22" s="30" t="str">
        <f t="shared" si="0"/>
        <v>cis‑2‑butene</v>
      </c>
      <c r="D22" s="14">
        <f t="array" ref="D22">SUMPRODUCT($Z$3:$Z$7,TRANSPOSE($F22:$J22))</f>
        <v>56.10632</v>
      </c>
      <c r="E22" s="14">
        <f>SQRT((F22*Tables!$AA$3)^2+(G22*Tables!$AA$4)^2+(H22*Tables!$AA$5)^2+(I22*Tables!$AA$6)^2+(J22*Tables!$AA$7)^2)</f>
        <v>0.00162431524033976</v>
      </c>
      <c r="F22" s="30">
        <v>4</v>
      </c>
      <c r="G22" s="30">
        <v>8</v>
      </c>
      <c r="H22" s="30">
        <v>0</v>
      </c>
      <c r="I22" s="30">
        <v>0</v>
      </c>
      <c r="J22" s="30">
        <v>0</v>
      </c>
      <c r="K22" s="30"/>
      <c r="L22" s="14">
        <v>0.2075</v>
      </c>
      <c r="M22" s="14">
        <v>0.187</v>
      </c>
      <c r="N22" s="14">
        <v>0.1863</v>
      </c>
      <c r="O22" s="14">
        <v>0.181</v>
      </c>
      <c r="P22" s="14">
        <v>0.0045</v>
      </c>
      <c r="R22" s="36">
        <v>2714.88</v>
      </c>
      <c r="S22" s="36">
        <v>2711.94</v>
      </c>
      <c r="T22" s="36">
        <v>2711.83</v>
      </c>
      <c r="U22" s="36">
        <v>2710.97</v>
      </c>
      <c r="V22" s="36">
        <v>2710</v>
      </c>
      <c r="W22" s="36">
        <v>0.5</v>
      </c>
    </row>
    <row r="23" spans="1:23">
      <c r="A23" s="30">
        <v>22</v>
      </c>
      <c r="B23" s="30" t="s">
        <v>144</v>
      </c>
      <c r="C23" s="30" t="str">
        <f t="shared" si="0"/>
        <v>trans‑2‑butene</v>
      </c>
      <c r="D23" s="14">
        <f t="array" ref="D23">SUMPRODUCT($Z$3:$Z$7,TRANSPOSE($F23:$J23))</f>
        <v>56.10632</v>
      </c>
      <c r="E23" s="14">
        <f>SQRT((F23*Tables!$AA$3)^2+(G23*Tables!$AA$4)^2+(H23*Tables!$AA$5)^2+(I23*Tables!$AA$6)^2+(J23*Tables!$AA$7)^2)</f>
        <v>0.00162431524033976</v>
      </c>
      <c r="F23" s="30">
        <v>4</v>
      </c>
      <c r="G23" s="30">
        <v>8</v>
      </c>
      <c r="H23" s="30">
        <v>0</v>
      </c>
      <c r="I23" s="30">
        <v>0</v>
      </c>
      <c r="J23" s="30">
        <v>0</v>
      </c>
      <c r="K23" s="30"/>
      <c r="L23" s="14">
        <v>0.2072</v>
      </c>
      <c r="M23" s="14">
        <v>0.1868</v>
      </c>
      <c r="N23" s="14">
        <v>0.1862</v>
      </c>
      <c r="O23" s="14">
        <v>0.1809</v>
      </c>
      <c r="P23" s="14">
        <v>0.0043</v>
      </c>
      <c r="R23" s="36">
        <v>2711.09</v>
      </c>
      <c r="S23" s="36">
        <v>2708.26</v>
      </c>
      <c r="T23" s="36">
        <v>2708.16</v>
      </c>
      <c r="U23" s="36">
        <v>2707.33</v>
      </c>
      <c r="V23" s="36">
        <v>2706.4</v>
      </c>
      <c r="W23" s="36">
        <v>0.47</v>
      </c>
    </row>
    <row r="24" spans="1:23">
      <c r="A24" s="30">
        <v>23</v>
      </c>
      <c r="B24" s="30" t="s">
        <v>145</v>
      </c>
      <c r="C24" s="30" t="str">
        <f t="shared" si="0"/>
        <v>2‑methylpropene</v>
      </c>
      <c r="D24" s="14">
        <f t="array" ref="D24">SUMPRODUCT($Z$3:$Z$7,TRANSPOSE($F24:$J24))</f>
        <v>56.10632</v>
      </c>
      <c r="E24" s="14">
        <f>SQRT((F24*Tables!$AA$3)^2+(G24*Tables!$AA$4)^2+(H24*Tables!$AA$5)^2+(I24*Tables!$AA$6)^2+(J24*Tables!$AA$7)^2)</f>
        <v>0.00162431524033976</v>
      </c>
      <c r="F24" s="30">
        <v>4</v>
      </c>
      <c r="G24" s="30">
        <v>8</v>
      </c>
      <c r="H24" s="30">
        <v>0</v>
      </c>
      <c r="I24" s="30">
        <v>0</v>
      </c>
      <c r="J24" s="30">
        <v>0</v>
      </c>
      <c r="K24" s="30"/>
      <c r="L24" s="14">
        <v>0.1966</v>
      </c>
      <c r="M24" s="14">
        <v>0.1777</v>
      </c>
      <c r="N24" s="14">
        <v>0.177</v>
      </c>
      <c r="O24" s="14">
        <v>0.1721</v>
      </c>
      <c r="P24" s="14">
        <v>0.0037</v>
      </c>
      <c r="R24" s="36">
        <v>2704.88</v>
      </c>
      <c r="S24" s="36">
        <v>2702.06</v>
      </c>
      <c r="T24" s="36">
        <v>2701.96</v>
      </c>
      <c r="U24" s="36">
        <v>2701.13</v>
      </c>
      <c r="V24" s="36">
        <v>2700.2</v>
      </c>
      <c r="W24" s="36">
        <v>0.42</v>
      </c>
    </row>
    <row r="25" spans="1:23">
      <c r="A25" s="30">
        <v>24</v>
      </c>
      <c r="B25" s="30" t="s">
        <v>146</v>
      </c>
      <c r="C25" s="30" t="str">
        <f t="shared" si="0"/>
        <v>1‑pentene</v>
      </c>
      <c r="D25" s="14">
        <f t="array" ref="D25">SUMPRODUCT($Z$3:$Z$7,TRANSPOSE($F25:$J25))</f>
        <v>70.1329</v>
      </c>
      <c r="E25" s="14">
        <f>SQRT((F25*Tables!$AA$3)^2+(G25*Tables!$AA$4)^2+(H25*Tables!$AA$5)^2+(I25*Tables!$AA$6)^2+(J25*Tables!$AA$7)^2)</f>
        <v>0.0020303940504247</v>
      </c>
      <c r="F25" s="30">
        <v>5</v>
      </c>
      <c r="G25" s="30">
        <v>10</v>
      </c>
      <c r="H25" s="30">
        <v>0</v>
      </c>
      <c r="I25" s="30">
        <v>0</v>
      </c>
      <c r="J25" s="30">
        <v>0</v>
      </c>
      <c r="K25" s="30"/>
      <c r="L25" s="14">
        <v>0.2622</v>
      </c>
      <c r="M25" s="14">
        <v>0.2297</v>
      </c>
      <c r="N25" s="14">
        <v>0.2287</v>
      </c>
      <c r="O25" s="14">
        <v>0.2208</v>
      </c>
      <c r="P25" s="14">
        <v>0.0102</v>
      </c>
      <c r="R25" s="36">
        <v>3381.32</v>
      </c>
      <c r="S25" s="36">
        <v>3377.76</v>
      </c>
      <c r="T25" s="36">
        <v>3377.63</v>
      </c>
      <c r="U25" s="36">
        <v>3376.59</v>
      </c>
      <c r="V25" s="36">
        <v>3375.42</v>
      </c>
      <c r="W25" s="36">
        <v>0.73</v>
      </c>
    </row>
    <row r="26" spans="1:23">
      <c r="A26" s="30">
        <v>25</v>
      </c>
      <c r="B26" s="30" t="s">
        <v>147</v>
      </c>
      <c r="C26" s="30" t="str">
        <f t="shared" si="0"/>
        <v>propadiene</v>
      </c>
      <c r="D26" s="14">
        <f t="array" ref="D26">SUMPRODUCT($Z$3:$Z$7,TRANSPOSE($F26:$J26))</f>
        <v>40.06386</v>
      </c>
      <c r="E26" s="14">
        <f>SQRT((F26*Tables!$AA$3)^2+(G26*Tables!$AA$4)^2+(H26*Tables!$AA$5)^2+(I26*Tables!$AA$6)^2+(J26*Tables!$AA$7)^2)</f>
        <v>0.00120813906484312</v>
      </c>
      <c r="F26" s="30">
        <v>3</v>
      </c>
      <c r="G26" s="30">
        <v>4</v>
      </c>
      <c r="H26" s="30">
        <v>0</v>
      </c>
      <c r="I26" s="30">
        <v>0</v>
      </c>
      <c r="J26" s="30">
        <v>0</v>
      </c>
      <c r="K26" s="30"/>
      <c r="L26" s="14">
        <v>0.1417</v>
      </c>
      <c r="M26" s="14">
        <v>0.1313</v>
      </c>
      <c r="N26" s="14">
        <v>0.131</v>
      </c>
      <c r="O26" s="14">
        <v>0.1282</v>
      </c>
      <c r="P26" s="14">
        <v>0.0025</v>
      </c>
      <c r="R26" s="36">
        <v>1945.26</v>
      </c>
      <c r="S26" s="36">
        <v>1943.97</v>
      </c>
      <c r="T26" s="36">
        <v>1943.92</v>
      </c>
      <c r="U26" s="36">
        <v>1943.54</v>
      </c>
      <c r="V26" s="36">
        <v>1943.11</v>
      </c>
      <c r="W26" s="36">
        <v>0.6</v>
      </c>
    </row>
    <row r="27" spans="1:23">
      <c r="A27" s="30">
        <v>26</v>
      </c>
      <c r="B27" s="30" t="s">
        <v>148</v>
      </c>
      <c r="C27" s="30" t="str">
        <f t="shared" si="0"/>
        <v>1,2‑butadiene</v>
      </c>
      <c r="D27" s="14">
        <f t="array" ref="D27">SUMPRODUCT($Z$3:$Z$7,TRANSPOSE($F27:$J27))</f>
        <v>54.09044</v>
      </c>
      <c r="E27" s="14">
        <f>SQRT((F27*Tables!$AA$3)^2+(G27*Tables!$AA$4)^2+(H27*Tables!$AA$5)^2+(I27*Tables!$AA$6)^2+(J27*Tables!$AA$7)^2)</f>
        <v>0.00161372240487638</v>
      </c>
      <c r="F27" s="30">
        <v>4</v>
      </c>
      <c r="G27" s="30">
        <v>6</v>
      </c>
      <c r="H27" s="30">
        <v>0</v>
      </c>
      <c r="I27" s="30">
        <v>0</v>
      </c>
      <c r="J27" s="30">
        <v>0</v>
      </c>
      <c r="K27" s="30"/>
      <c r="L27" s="14">
        <v>0.2063</v>
      </c>
      <c r="M27" s="14">
        <v>0.1862</v>
      </c>
      <c r="N27" s="14">
        <v>0.1855</v>
      </c>
      <c r="O27" s="14">
        <v>0.1803</v>
      </c>
      <c r="P27" s="14">
        <v>0.011</v>
      </c>
      <c r="R27" s="36">
        <v>2597.15</v>
      </c>
      <c r="S27" s="36">
        <v>2595.12</v>
      </c>
      <c r="T27" s="36">
        <v>2595.05</v>
      </c>
      <c r="U27" s="36">
        <v>2594.46</v>
      </c>
      <c r="V27" s="36">
        <v>2593.79</v>
      </c>
      <c r="W27" s="36">
        <v>0.4</v>
      </c>
    </row>
    <row r="28" spans="1:23">
      <c r="A28" s="30">
        <v>27</v>
      </c>
      <c r="B28" s="30" t="s">
        <v>149</v>
      </c>
      <c r="C28" s="30" t="str">
        <f t="shared" si="0"/>
        <v>1,3‑butadiene</v>
      </c>
      <c r="D28" s="14">
        <f t="array" ref="D28">SUMPRODUCT($Z$3:$Z$7,TRANSPOSE($F28:$J28))</f>
        <v>54.09044</v>
      </c>
      <c r="E28" s="14">
        <f>SQRT((F28*Tables!$AA$3)^2+(G28*Tables!$AA$4)^2+(H28*Tables!$AA$5)^2+(I28*Tables!$AA$6)^2+(J28*Tables!$AA$7)^2)</f>
        <v>0.00161372240487638</v>
      </c>
      <c r="F28" s="30">
        <v>4</v>
      </c>
      <c r="G28" s="30">
        <v>6</v>
      </c>
      <c r="H28" s="30">
        <v>0</v>
      </c>
      <c r="I28" s="30">
        <v>0</v>
      </c>
      <c r="J28" s="30">
        <v>0</v>
      </c>
      <c r="K28" s="30"/>
      <c r="L28" s="14">
        <v>0.1993</v>
      </c>
      <c r="M28" s="14">
        <v>0.1739</v>
      </c>
      <c r="N28" s="14">
        <v>0.1731</v>
      </c>
      <c r="O28" s="14">
        <v>0.1673</v>
      </c>
      <c r="P28" s="14">
        <v>0.0038</v>
      </c>
      <c r="R28" s="36">
        <v>2544.14</v>
      </c>
      <c r="S28" s="36">
        <v>2542.11</v>
      </c>
      <c r="T28" s="36">
        <v>2542.03</v>
      </c>
      <c r="U28" s="36">
        <v>2541.44</v>
      </c>
      <c r="V28" s="36">
        <v>2540.77</v>
      </c>
      <c r="W28" s="36">
        <v>0.41</v>
      </c>
    </row>
    <row r="29" spans="1:23">
      <c r="A29" s="30">
        <v>28</v>
      </c>
      <c r="B29" s="30" t="s">
        <v>150</v>
      </c>
      <c r="C29" s="30" t="str">
        <f t="shared" si="0"/>
        <v>ethyne</v>
      </c>
      <c r="D29" s="14">
        <f t="array" ref="D29">SUMPRODUCT($Z$3:$Z$7,TRANSPOSE($F29:$J29))</f>
        <v>26.03728</v>
      </c>
      <c r="E29" s="14">
        <f>SQRT((F29*Tables!$AA$3)^2+(G29*Tables!$AA$4)^2+(H29*Tables!$AA$5)^2+(I29*Tables!$AA$6)^2+(J29*Tables!$AA$7)^2)</f>
        <v>0.000803056660516554</v>
      </c>
      <c r="F29" s="30">
        <v>2</v>
      </c>
      <c r="G29" s="30">
        <v>2</v>
      </c>
      <c r="H29" s="30">
        <v>0</v>
      </c>
      <c r="I29" s="30">
        <v>0</v>
      </c>
      <c r="J29" s="30">
        <v>0</v>
      </c>
      <c r="K29" s="30"/>
      <c r="L29" s="14">
        <v>0.0936</v>
      </c>
      <c r="M29" s="14">
        <v>0.0836</v>
      </c>
      <c r="N29" s="14">
        <v>0.0833</v>
      </c>
      <c r="O29" s="14">
        <v>0.0808</v>
      </c>
      <c r="P29" s="14">
        <v>0.0024</v>
      </c>
      <c r="R29" s="36">
        <v>1301.86</v>
      </c>
      <c r="S29" s="36">
        <v>1301.37</v>
      </c>
      <c r="T29" s="36">
        <v>1301.35</v>
      </c>
      <c r="U29" s="36">
        <v>1301.21</v>
      </c>
      <c r="V29" s="36">
        <v>1301.05</v>
      </c>
      <c r="W29" s="36">
        <v>0.32</v>
      </c>
    </row>
    <row r="30" spans="1:23">
      <c r="A30" s="30">
        <v>29</v>
      </c>
      <c r="B30" s="30" t="s">
        <v>151</v>
      </c>
      <c r="C30" s="30" t="str">
        <f t="shared" si="0"/>
        <v>cyclopentane</v>
      </c>
      <c r="D30" s="14">
        <f t="array" ref="D30">SUMPRODUCT($Z$3:$Z$7,TRANSPOSE($F30:$J30))</f>
        <v>70.1329</v>
      </c>
      <c r="E30" s="14">
        <f>SQRT((F30*Tables!$AA$3)^2+(G30*Tables!$AA$4)^2+(H30*Tables!$AA$5)^2+(I30*Tables!$AA$6)^2+(J30*Tables!$AA$7)^2)</f>
        <v>0.0020303940504247</v>
      </c>
      <c r="F30" s="30">
        <v>5</v>
      </c>
      <c r="G30" s="30">
        <v>10</v>
      </c>
      <c r="H30" s="30">
        <v>0</v>
      </c>
      <c r="I30" s="30">
        <v>0</v>
      </c>
      <c r="J30" s="30">
        <v>0</v>
      </c>
      <c r="K30" s="30"/>
      <c r="L30" s="14">
        <v>0.2409</v>
      </c>
      <c r="M30" s="14">
        <v>0.2221</v>
      </c>
      <c r="N30" s="14">
        <v>0.2215</v>
      </c>
      <c r="O30" s="14">
        <v>0.2164</v>
      </c>
      <c r="P30" s="14">
        <v>0.0137</v>
      </c>
      <c r="R30" s="36">
        <v>3326.14</v>
      </c>
      <c r="S30" s="36">
        <v>3322.19</v>
      </c>
      <c r="T30" s="36">
        <v>3322.05</v>
      </c>
      <c r="U30" s="36">
        <v>3320.89</v>
      </c>
      <c r="V30" s="36">
        <v>3319.59</v>
      </c>
      <c r="W30" s="36">
        <v>0.36</v>
      </c>
    </row>
    <row r="31" spans="1:23">
      <c r="A31" s="30">
        <v>30</v>
      </c>
      <c r="B31" s="30" t="s">
        <v>152</v>
      </c>
      <c r="C31" s="30" t="str">
        <f t="shared" si="0"/>
        <v>methylcyclopentane</v>
      </c>
      <c r="D31" s="14">
        <f t="array" ref="D31">SUMPRODUCT($Z$3:$Z$7,TRANSPOSE($F31:$J31))</f>
        <v>84.15948</v>
      </c>
      <c r="E31" s="14">
        <f>SQRT((F31*Tables!$AA$3)^2+(G31*Tables!$AA$4)^2+(H31*Tables!$AA$5)^2+(I31*Tables!$AA$6)^2+(J31*Tables!$AA$7)^2)</f>
        <v>0.00243647286050963</v>
      </c>
      <c r="F31" s="30">
        <v>6</v>
      </c>
      <c r="G31" s="30">
        <v>12</v>
      </c>
      <c r="H31" s="30">
        <v>0</v>
      </c>
      <c r="I31" s="30">
        <v>0</v>
      </c>
      <c r="J31" s="30">
        <v>0</v>
      </c>
      <c r="K31" s="30"/>
      <c r="L31" s="14">
        <v>0.2817</v>
      </c>
      <c r="M31" s="14">
        <v>0.2612</v>
      </c>
      <c r="N31" s="14">
        <v>0.2605</v>
      </c>
      <c r="O31" s="14">
        <v>0.2548</v>
      </c>
      <c r="P31" s="14">
        <v>0.0262</v>
      </c>
      <c r="R31" s="36">
        <v>3977.05</v>
      </c>
      <c r="S31" s="36">
        <v>3972.46</v>
      </c>
      <c r="T31" s="36">
        <v>3972.29</v>
      </c>
      <c r="U31" s="36">
        <v>3970.95</v>
      </c>
      <c r="V31" s="36">
        <v>3969.44</v>
      </c>
      <c r="W31" s="36">
        <v>0.56</v>
      </c>
    </row>
    <row r="32" spans="1:23">
      <c r="A32" s="30">
        <v>31</v>
      </c>
      <c r="B32" s="30" t="s">
        <v>153</v>
      </c>
      <c r="C32" s="30" t="str">
        <f t="shared" si="0"/>
        <v>ethylcyclopentane</v>
      </c>
      <c r="D32" s="14">
        <f t="array" ref="D32">SUMPRODUCT($Z$3:$Z$7,TRANSPOSE($F32:$J32))</f>
        <v>98.18606</v>
      </c>
      <c r="E32" s="14">
        <f>SQRT((F32*Tables!$AA$3)^2+(G32*Tables!$AA$4)^2+(H32*Tables!$AA$5)^2+(I32*Tables!$AA$6)^2+(J32*Tables!$AA$7)^2)</f>
        <v>0.00284255167059457</v>
      </c>
      <c r="F32" s="30">
        <v>7</v>
      </c>
      <c r="G32" s="30">
        <v>14</v>
      </c>
      <c r="H32" s="30">
        <v>0</v>
      </c>
      <c r="I32" s="30">
        <v>0</v>
      </c>
      <c r="J32" s="30">
        <v>0</v>
      </c>
      <c r="K32" s="30"/>
      <c r="L32" s="14">
        <v>0.4227</v>
      </c>
      <c r="M32" s="14">
        <v>0.3684</v>
      </c>
      <c r="N32" s="14">
        <v>0.3666</v>
      </c>
      <c r="O32" s="14">
        <v>0.3531</v>
      </c>
      <c r="P32" s="14">
        <v>0.1006</v>
      </c>
      <c r="R32" s="36">
        <v>4637.2</v>
      </c>
      <c r="S32" s="36">
        <v>4631.93</v>
      </c>
      <c r="T32" s="36">
        <v>4631.74</v>
      </c>
      <c r="U32" s="36">
        <v>4630.2</v>
      </c>
      <c r="V32" s="36">
        <v>4628.47</v>
      </c>
      <c r="W32" s="36">
        <v>0.71</v>
      </c>
    </row>
    <row r="33" spans="1:23">
      <c r="A33" s="30">
        <v>32</v>
      </c>
      <c r="B33" s="30" t="s">
        <v>154</v>
      </c>
      <c r="C33" s="30" t="str">
        <f t="shared" si="0"/>
        <v>cyclohexane</v>
      </c>
      <c r="D33" s="14">
        <f t="array" ref="D33">SUMPRODUCT($Z$3:$Z$7,TRANSPOSE($F33:$J33))</f>
        <v>84.15948</v>
      </c>
      <c r="E33" s="14">
        <f>SQRT((F33*Tables!$AA$3)^2+(G33*Tables!$AA$4)^2+(H33*Tables!$AA$5)^2+(I33*Tables!$AA$6)^2+(J33*Tables!$AA$7)^2)</f>
        <v>0.00243647286050963</v>
      </c>
      <c r="F33" s="30">
        <v>6</v>
      </c>
      <c r="G33" s="30">
        <v>12</v>
      </c>
      <c r="H33" s="30">
        <v>0</v>
      </c>
      <c r="I33" s="30">
        <v>0</v>
      </c>
      <c r="J33" s="30">
        <v>0</v>
      </c>
      <c r="K33" s="30"/>
      <c r="L33" s="14">
        <v>0.2939</v>
      </c>
      <c r="M33" s="14">
        <v>0.2686</v>
      </c>
      <c r="N33" s="14">
        <v>0.2677</v>
      </c>
      <c r="O33" s="14">
        <v>0.261</v>
      </c>
      <c r="P33" s="14">
        <v>0.0325</v>
      </c>
      <c r="R33" s="36">
        <v>3960.68</v>
      </c>
      <c r="S33" s="36">
        <v>3956.02</v>
      </c>
      <c r="T33" s="36">
        <v>3955.85</v>
      </c>
      <c r="U33" s="36">
        <v>3954.49</v>
      </c>
      <c r="V33" s="36">
        <v>3952.96</v>
      </c>
      <c r="W33" s="36">
        <v>0.32</v>
      </c>
    </row>
    <row r="34" spans="1:23">
      <c r="A34" s="30">
        <v>33</v>
      </c>
      <c r="B34" s="30" t="s">
        <v>155</v>
      </c>
      <c r="C34" s="30" t="str">
        <f t="shared" si="0"/>
        <v>methylcyclohexane</v>
      </c>
      <c r="D34" s="14">
        <f t="array" ref="D34">SUMPRODUCT($Z$3:$Z$7,TRANSPOSE($F34:$J34))</f>
        <v>98.18606</v>
      </c>
      <c r="E34" s="14">
        <f>SQRT((F34*Tables!$AA$3)^2+(G34*Tables!$AA$4)^2+(H34*Tables!$AA$5)^2+(I34*Tables!$AA$6)^2+(J34*Tables!$AA$7)^2)</f>
        <v>0.00284255167059457</v>
      </c>
      <c r="F34" s="30">
        <v>7</v>
      </c>
      <c r="G34" s="30">
        <v>14</v>
      </c>
      <c r="H34" s="30">
        <v>0</v>
      </c>
      <c r="I34" s="30">
        <v>0</v>
      </c>
      <c r="J34" s="30">
        <v>0</v>
      </c>
      <c r="K34" s="30"/>
      <c r="L34" s="14">
        <v>0.3667</v>
      </c>
      <c r="M34" s="14">
        <v>0.3317</v>
      </c>
      <c r="N34" s="14">
        <v>0.3305</v>
      </c>
      <c r="O34" s="14">
        <v>0.3213</v>
      </c>
      <c r="P34" s="14">
        <v>0.0668</v>
      </c>
      <c r="R34" s="36">
        <v>4609.33</v>
      </c>
      <c r="S34" s="36">
        <v>4604.08</v>
      </c>
      <c r="T34" s="36">
        <v>4603.89</v>
      </c>
      <c r="U34" s="36">
        <v>4602.36</v>
      </c>
      <c r="V34" s="36">
        <v>4600.64</v>
      </c>
      <c r="W34" s="36">
        <v>0.71</v>
      </c>
    </row>
    <row r="35" spans="1:23">
      <c r="A35" s="30">
        <v>34</v>
      </c>
      <c r="B35" s="30" t="s">
        <v>156</v>
      </c>
      <c r="C35" s="30" t="str">
        <f t="shared" si="0"/>
        <v>ethylcyclohexane</v>
      </c>
      <c r="D35" s="14">
        <f t="array" ref="D35">SUMPRODUCT($Z$3:$Z$7,TRANSPOSE($F35:$J35))</f>
        <v>112.21264</v>
      </c>
      <c r="E35" s="14">
        <f>SQRT((F35*Tables!$AA$3)^2+(G35*Tables!$AA$4)^2+(H35*Tables!$AA$5)^2+(I35*Tables!$AA$6)^2+(J35*Tables!$AA$7)^2)</f>
        <v>0.00324863048067951</v>
      </c>
      <c r="F35" s="30">
        <v>8</v>
      </c>
      <c r="G35" s="30">
        <v>16</v>
      </c>
      <c r="H35" s="30">
        <v>0</v>
      </c>
      <c r="I35" s="30">
        <v>0</v>
      </c>
      <c r="J35" s="30">
        <v>0</v>
      </c>
      <c r="K35" s="30"/>
      <c r="L35" s="14">
        <v>0.5275</v>
      </c>
      <c r="M35" s="14">
        <v>0.4547</v>
      </c>
      <c r="N35" s="14">
        <v>0.4524</v>
      </c>
      <c r="O35" s="14">
        <v>0.4345</v>
      </c>
      <c r="P35" s="14">
        <v>0.1006</v>
      </c>
      <c r="R35" s="36">
        <v>5272.76</v>
      </c>
      <c r="S35" s="36">
        <v>5266.9</v>
      </c>
      <c r="T35" s="36">
        <v>5266.69</v>
      </c>
      <c r="U35" s="36">
        <v>5264.97</v>
      </c>
      <c r="V35" s="36">
        <v>5263.05</v>
      </c>
      <c r="W35" s="36">
        <v>0.95</v>
      </c>
    </row>
    <row r="36" spans="1:23">
      <c r="A36" s="30">
        <v>35</v>
      </c>
      <c r="B36" s="30" t="s">
        <v>157</v>
      </c>
      <c r="C36" s="30" t="str">
        <f t="shared" si="0"/>
        <v>benzene</v>
      </c>
      <c r="D36" s="14">
        <f t="array" ref="D36">SUMPRODUCT($Z$3:$Z$7,TRANSPOSE($F36:$J36))</f>
        <v>78.11184</v>
      </c>
      <c r="E36" s="14">
        <f>SQRT((F36*Tables!$AA$3)^2+(G36*Tables!$AA$4)^2+(H36*Tables!$AA$5)^2+(I36*Tables!$AA$6)^2+(J36*Tables!$AA$7)^2)</f>
        <v>0.00240916998154966</v>
      </c>
      <c r="F36" s="30">
        <v>6</v>
      </c>
      <c r="G36" s="30">
        <v>6</v>
      </c>
      <c r="H36" s="30">
        <v>0</v>
      </c>
      <c r="I36" s="30">
        <v>0</v>
      </c>
      <c r="J36" s="30">
        <v>0</v>
      </c>
      <c r="K36" s="30"/>
      <c r="L36" s="14">
        <v>0.2752</v>
      </c>
      <c r="M36" s="14">
        <v>0.2527</v>
      </c>
      <c r="N36" s="14">
        <v>0.252</v>
      </c>
      <c r="O36" s="14">
        <v>0.246</v>
      </c>
      <c r="P36" s="14">
        <v>0.0274</v>
      </c>
      <c r="R36" s="36">
        <v>3305.12</v>
      </c>
      <c r="S36" s="36">
        <v>3302.9</v>
      </c>
      <c r="T36" s="36">
        <v>3302.81</v>
      </c>
      <c r="U36" s="36">
        <v>3302.16</v>
      </c>
      <c r="V36" s="36">
        <v>3301.43</v>
      </c>
      <c r="W36" s="36">
        <v>0.27</v>
      </c>
    </row>
    <row r="37" spans="1:23">
      <c r="A37" s="30">
        <v>36</v>
      </c>
      <c r="B37" s="30" t="s">
        <v>158</v>
      </c>
      <c r="C37" s="30" t="str">
        <f t="shared" si="0"/>
        <v>toluene</v>
      </c>
      <c r="D37" s="14">
        <f t="array" ref="D37">SUMPRODUCT($Z$3:$Z$7,TRANSPOSE($F37:$J37))</f>
        <v>92.13842</v>
      </c>
      <c r="E37" s="14">
        <f>SQRT((F37*Tables!$AA$3)^2+(G37*Tables!$AA$4)^2+(H37*Tables!$AA$5)^2+(I37*Tables!$AA$6)^2+(J37*Tables!$AA$7)^2)</f>
        <v>0.00281396517391385</v>
      </c>
      <c r="F37" s="30">
        <v>7</v>
      </c>
      <c r="G37" s="30">
        <v>8</v>
      </c>
      <c r="H37" s="30">
        <v>0</v>
      </c>
      <c r="I37" s="30">
        <v>0</v>
      </c>
      <c r="J37" s="30">
        <v>0</v>
      </c>
      <c r="K37" s="30"/>
      <c r="L37" s="14">
        <v>0.3726</v>
      </c>
      <c r="M37" s="14">
        <v>0.3359</v>
      </c>
      <c r="N37" s="14">
        <v>0.3347</v>
      </c>
      <c r="O37" s="14">
        <v>0.3251</v>
      </c>
      <c r="P37" s="14">
        <v>0.1002</v>
      </c>
      <c r="R37" s="36">
        <v>3952.77</v>
      </c>
      <c r="S37" s="36">
        <v>3949.83</v>
      </c>
      <c r="T37" s="36">
        <v>3949.72</v>
      </c>
      <c r="U37" s="36">
        <v>3948.86</v>
      </c>
      <c r="V37" s="36">
        <v>3947.89</v>
      </c>
      <c r="W37" s="36">
        <v>0.51</v>
      </c>
    </row>
    <row r="38" spans="1:23">
      <c r="A38" s="30">
        <v>37</v>
      </c>
      <c r="B38" s="30" t="s">
        <v>159</v>
      </c>
      <c r="C38" s="30" t="str">
        <f t="shared" si="0"/>
        <v>ethylbenzene</v>
      </c>
      <c r="D38" s="14">
        <f t="array" ref="D38">SUMPRODUCT($Z$3:$Z$7,TRANSPOSE($F38:$J38))</f>
        <v>106.165</v>
      </c>
      <c r="E38" s="14">
        <f>SQRT((F38*Tables!$AA$3)^2+(G38*Tables!$AA$4)^2+(H38*Tables!$AA$5)^2+(I38*Tables!$AA$6)^2+(J38*Tables!$AA$7)^2)</f>
        <v>0.00321908372056397</v>
      </c>
      <c r="F38" s="30">
        <v>8</v>
      </c>
      <c r="G38" s="30">
        <v>10</v>
      </c>
      <c r="H38" s="30">
        <v>0</v>
      </c>
      <c r="I38" s="30">
        <v>0</v>
      </c>
      <c r="J38" s="30">
        <v>0</v>
      </c>
      <c r="K38" s="30"/>
      <c r="L38" s="14">
        <v>0.4129</v>
      </c>
      <c r="M38" s="14">
        <v>0.3797</v>
      </c>
      <c r="N38" s="14">
        <v>0.3785</v>
      </c>
      <c r="O38" s="14">
        <v>0.3694</v>
      </c>
      <c r="P38" s="14">
        <v>0.1002</v>
      </c>
      <c r="R38" s="36">
        <v>4613.16</v>
      </c>
      <c r="S38" s="36">
        <v>4609.54</v>
      </c>
      <c r="T38" s="36">
        <v>4609.4</v>
      </c>
      <c r="U38" s="36">
        <v>4608.34</v>
      </c>
      <c r="V38" s="36">
        <v>4607.15</v>
      </c>
      <c r="W38" s="36">
        <v>0.66</v>
      </c>
    </row>
    <row r="39" spans="1:23">
      <c r="A39" s="30">
        <v>38</v>
      </c>
      <c r="B39" s="30" t="s">
        <v>160</v>
      </c>
      <c r="C39" s="30" t="str">
        <f t="shared" si="0"/>
        <v>o‑xylene</v>
      </c>
      <c r="D39" s="14">
        <f t="array" ref="D39">SUMPRODUCT($Z$3:$Z$7,TRANSPOSE($F39:$J39))</f>
        <v>106.165</v>
      </c>
      <c r="E39" s="14">
        <f>SQRT((F39*Tables!$AA$3)^2+(G39*Tables!$AA$4)^2+(H39*Tables!$AA$5)^2+(I39*Tables!$AA$6)^2+(J39*Tables!$AA$7)^2)</f>
        <v>0.00321908372056397</v>
      </c>
      <c r="F39" s="30">
        <v>8</v>
      </c>
      <c r="G39" s="30">
        <v>10</v>
      </c>
      <c r="H39" s="30">
        <v>0</v>
      </c>
      <c r="I39" s="30">
        <v>0</v>
      </c>
      <c r="J39" s="30">
        <v>0</v>
      </c>
      <c r="K39" s="30"/>
      <c r="L39" s="14">
        <v>0.4852</v>
      </c>
      <c r="M39" s="14">
        <v>0.4411</v>
      </c>
      <c r="N39" s="14">
        <v>0.4396</v>
      </c>
      <c r="O39" s="14">
        <v>0.4277</v>
      </c>
      <c r="P39" s="14">
        <v>0.1004</v>
      </c>
      <c r="R39" s="36">
        <v>4602.18</v>
      </c>
      <c r="S39" s="36">
        <v>4598.64</v>
      </c>
      <c r="T39" s="36">
        <v>4598.52</v>
      </c>
      <c r="U39" s="36">
        <v>4597.48</v>
      </c>
      <c r="V39" s="36">
        <v>4596.31</v>
      </c>
      <c r="W39" s="36">
        <v>0.76</v>
      </c>
    </row>
    <row r="40" spans="1:23">
      <c r="A40" s="30">
        <v>39</v>
      </c>
      <c r="B40" s="30" t="s">
        <v>161</v>
      </c>
      <c r="C40" s="30" t="str">
        <f t="shared" si="0"/>
        <v>methanol</v>
      </c>
      <c r="D40" s="14">
        <f t="array" ref="D40">SUMPRODUCT($Z$3:$Z$7,TRANSPOSE($F40:$J40))</f>
        <v>32.04186</v>
      </c>
      <c r="E40" s="14">
        <f>SQRT((F40*Tables!$AA$3)^2+(G40*Tables!$AA$4)^2+(H40*Tables!$AA$5)^2+(I40*Tables!$AA$6)^2+(J40*Tables!$AA$7)^2)</f>
        <v>0.00044955533585978</v>
      </c>
      <c r="F40" s="30">
        <v>1</v>
      </c>
      <c r="G40" s="30">
        <v>4</v>
      </c>
      <c r="H40" s="30">
        <v>0</v>
      </c>
      <c r="I40" s="30">
        <v>1</v>
      </c>
      <c r="J40" s="30">
        <v>0</v>
      </c>
      <c r="K40" s="30"/>
      <c r="L40" s="14">
        <v>0.5806</v>
      </c>
      <c r="M40" s="14">
        <v>0.4464</v>
      </c>
      <c r="N40" s="14">
        <v>0.4423</v>
      </c>
      <c r="O40" s="14">
        <v>0.4117</v>
      </c>
      <c r="P40" s="14">
        <v>0.0233</v>
      </c>
      <c r="R40" s="36">
        <v>766.6</v>
      </c>
      <c r="S40" s="36">
        <v>765.09</v>
      </c>
      <c r="T40" s="36">
        <v>765.03</v>
      </c>
      <c r="U40" s="36">
        <v>764.59</v>
      </c>
      <c r="V40" s="36">
        <v>764.09</v>
      </c>
      <c r="W40" s="36">
        <v>0.13</v>
      </c>
    </row>
    <row r="41" spans="1:23">
      <c r="A41" s="30">
        <v>40</v>
      </c>
      <c r="B41" s="30" t="s">
        <v>162</v>
      </c>
      <c r="C41" s="30" t="str">
        <f t="shared" si="0"/>
        <v>methanethiol</v>
      </c>
      <c r="D41" s="14">
        <f t="array" ref="D41">SUMPRODUCT($Z$3:$Z$7,TRANSPOSE($F41:$J41))</f>
        <v>48.10746</v>
      </c>
      <c r="E41" s="14">
        <f>SQRT((F41*Tables!$AA$3)^2+(G41*Tables!$AA$4)^2+(H41*Tables!$AA$5)^2+(I41*Tables!$AA$6)^2+(J41*Tables!$AA$7)^2)</f>
        <v>0.00253566559309385</v>
      </c>
      <c r="F41" s="30">
        <v>1</v>
      </c>
      <c r="G41" s="30">
        <v>4</v>
      </c>
      <c r="H41" s="30">
        <v>0</v>
      </c>
      <c r="I41" s="30">
        <v>0</v>
      </c>
      <c r="J41" s="30">
        <v>1</v>
      </c>
      <c r="K41" s="30"/>
      <c r="L41" s="14">
        <v>0.1909</v>
      </c>
      <c r="M41" s="14">
        <v>0.17</v>
      </c>
      <c r="N41" s="14">
        <v>0.1693</v>
      </c>
      <c r="O41" s="14">
        <v>0.164</v>
      </c>
      <c r="P41" s="14">
        <v>0.0117</v>
      </c>
      <c r="R41" s="36">
        <v>1241.64</v>
      </c>
      <c r="S41" s="36">
        <v>1240.28</v>
      </c>
      <c r="T41" s="36">
        <v>1240.23</v>
      </c>
      <c r="U41" s="36">
        <v>1239.84</v>
      </c>
      <c r="V41" s="36">
        <v>1239.39</v>
      </c>
      <c r="W41" s="36">
        <v>0.32</v>
      </c>
    </row>
    <row r="42" spans="1:23">
      <c r="A42" s="30">
        <v>41</v>
      </c>
      <c r="B42" s="30" t="s">
        <v>163</v>
      </c>
      <c r="C42" s="30" t="str">
        <f t="shared" si="0"/>
        <v>hydrogen</v>
      </c>
      <c r="D42" s="14">
        <f t="array" ref="D42">SUMPRODUCT($Z$3:$Z$7,TRANSPOSE($F42:$J42))</f>
        <v>2.01588</v>
      </c>
      <c r="E42" s="14">
        <f>SQRT((F42*Tables!$AA$3)^2+(G42*Tables!$AA$4)^2+(H42*Tables!$AA$5)^2+(I42*Tables!$AA$6)^2+(J42*Tables!$AA$7)^2)</f>
        <v>7e-5</v>
      </c>
      <c r="F42" s="30">
        <v>0</v>
      </c>
      <c r="G42" s="30">
        <v>2</v>
      </c>
      <c r="H42" s="30">
        <v>0</v>
      </c>
      <c r="I42" s="30">
        <v>0</v>
      </c>
      <c r="J42" s="30">
        <v>0</v>
      </c>
      <c r="K42" s="30"/>
      <c r="L42" s="14">
        <v>-0.01</v>
      </c>
      <c r="M42" s="14">
        <v>-0.01</v>
      </c>
      <c r="N42" s="14">
        <v>-0.01</v>
      </c>
      <c r="O42" s="14">
        <v>-0.01</v>
      </c>
      <c r="P42" s="14">
        <v>0.025</v>
      </c>
      <c r="R42" s="36">
        <v>286.64</v>
      </c>
      <c r="S42" s="36">
        <v>286.15</v>
      </c>
      <c r="T42" s="36">
        <v>286.13</v>
      </c>
      <c r="U42" s="36">
        <v>285.99</v>
      </c>
      <c r="V42" s="36">
        <v>285.83</v>
      </c>
      <c r="W42" s="36">
        <v>0.02</v>
      </c>
    </row>
    <row r="43" spans="1:23">
      <c r="A43" s="30">
        <v>42</v>
      </c>
      <c r="B43" s="30" t="s">
        <v>164</v>
      </c>
      <c r="C43" s="30" t="str">
        <f t="shared" si="0"/>
        <v>water</v>
      </c>
      <c r="D43" s="14">
        <f t="array" ref="D43">SUMPRODUCT($Z$3:$Z$7,TRANSPOSE($F43:$J43))</f>
        <v>18.01528</v>
      </c>
      <c r="E43" s="14">
        <f>SQRT((F43*Tables!$AA$3)^2+(G43*Tables!$AA$4)^2+(H43*Tables!$AA$5)^2+(I43*Tables!$AA$6)^2+(J43*Tables!$AA$7)^2)</f>
        <v>0.000165529453572468</v>
      </c>
      <c r="F43" s="30">
        <v>0</v>
      </c>
      <c r="G43" s="30">
        <v>2</v>
      </c>
      <c r="H43" s="30">
        <v>0</v>
      </c>
      <c r="I43" s="30">
        <v>1</v>
      </c>
      <c r="J43" s="30">
        <v>0</v>
      </c>
      <c r="K43" s="30"/>
      <c r="L43" s="14">
        <v>0.3093</v>
      </c>
      <c r="M43" s="14">
        <v>0.2562</v>
      </c>
      <c r="N43" s="14">
        <v>0.2546</v>
      </c>
      <c r="O43" s="14">
        <v>0.2419</v>
      </c>
      <c r="P43" s="14">
        <v>0.015</v>
      </c>
      <c r="R43" s="36">
        <v>45.064</v>
      </c>
      <c r="S43" s="36">
        <v>44.431</v>
      </c>
      <c r="T43" s="36">
        <v>44.408</v>
      </c>
      <c r="U43" s="36">
        <v>44.222</v>
      </c>
      <c r="V43" s="36">
        <v>44.013</v>
      </c>
      <c r="W43" s="36">
        <v>0.004</v>
      </c>
    </row>
    <row r="44" spans="1:23">
      <c r="A44" s="30">
        <v>43</v>
      </c>
      <c r="B44" s="30" t="s">
        <v>165</v>
      </c>
      <c r="C44" s="30" t="str">
        <f t="shared" si="0"/>
        <v>hydrogen sulfide</v>
      </c>
      <c r="D44" s="14">
        <f t="array" ref="D44">SUMPRODUCT($Z$3:$Z$7,TRANSPOSE($F44:$J44))</f>
        <v>34.08088</v>
      </c>
      <c r="E44" s="14">
        <f>SQRT((F44*Tables!$AA$3)^2+(G44*Tables!$AA$4)^2+(H44*Tables!$AA$5)^2+(I44*Tables!$AA$6)^2+(J44*Tables!$AA$7)^2)</f>
        <v>0.00250097980799526</v>
      </c>
      <c r="F44" s="30">
        <v>0</v>
      </c>
      <c r="G44" s="30">
        <v>2</v>
      </c>
      <c r="H44" s="30">
        <v>0</v>
      </c>
      <c r="I44" s="30">
        <v>0</v>
      </c>
      <c r="J44" s="30">
        <v>1</v>
      </c>
      <c r="K44" s="30"/>
      <c r="L44" s="14">
        <v>0.1006</v>
      </c>
      <c r="M44" s="14">
        <v>0.0923</v>
      </c>
      <c r="N44" s="14">
        <v>0.092</v>
      </c>
      <c r="O44" s="14">
        <v>0.0898</v>
      </c>
      <c r="P44" s="14">
        <v>0.0023</v>
      </c>
      <c r="R44" s="36">
        <v>562.93</v>
      </c>
      <c r="S44" s="36">
        <v>562.38</v>
      </c>
      <c r="T44" s="36">
        <v>562.36</v>
      </c>
      <c r="U44" s="36">
        <v>562.19</v>
      </c>
      <c r="V44" s="36">
        <v>562.01</v>
      </c>
      <c r="W44" s="36">
        <v>0.23</v>
      </c>
    </row>
    <row r="45" spans="1:23">
      <c r="A45" s="30">
        <v>44</v>
      </c>
      <c r="B45" s="30" t="s">
        <v>166</v>
      </c>
      <c r="C45" s="30" t="str">
        <f t="shared" si="0"/>
        <v>ammonia</v>
      </c>
      <c r="D45" s="14">
        <f t="array" ref="D45">SUMPRODUCT($Z$3:$Z$7,TRANSPOSE($F45:$J45))</f>
        <v>17.03052</v>
      </c>
      <c r="E45" s="14">
        <f>SQRT((F45*Tables!$AA$3)^2+(G45*Tables!$AA$4)^2+(H45*Tables!$AA$5)^2+(I45*Tables!$AA$6)^2+(J45*Tables!$AA$7)^2)</f>
        <v>0.000145</v>
      </c>
      <c r="F45" s="30">
        <v>0</v>
      </c>
      <c r="G45" s="30">
        <v>3</v>
      </c>
      <c r="H45" s="30">
        <v>1</v>
      </c>
      <c r="I45" s="30">
        <v>0</v>
      </c>
      <c r="J45" s="30">
        <v>0</v>
      </c>
      <c r="K45" s="30"/>
      <c r="L45" s="14">
        <v>0.123</v>
      </c>
      <c r="M45" s="14">
        <v>0.11</v>
      </c>
      <c r="N45" s="14">
        <v>0.1096</v>
      </c>
      <c r="O45" s="14">
        <v>0.1062</v>
      </c>
      <c r="P45" s="14">
        <v>0.0021</v>
      </c>
      <c r="R45" s="36">
        <v>384.57</v>
      </c>
      <c r="S45" s="36">
        <v>383.51</v>
      </c>
      <c r="T45" s="36">
        <v>383.47</v>
      </c>
      <c r="U45" s="36">
        <v>383.16</v>
      </c>
      <c r="V45" s="36">
        <v>382.81</v>
      </c>
      <c r="W45" s="36">
        <v>0.18</v>
      </c>
    </row>
    <row r="46" spans="1:23">
      <c r="A46" s="30">
        <v>45</v>
      </c>
      <c r="B46" s="30" t="s">
        <v>167</v>
      </c>
      <c r="C46" s="30" t="str">
        <f t="shared" si="0"/>
        <v>hydrogen cyanide</v>
      </c>
      <c r="D46" s="14">
        <f t="array" ref="D46">SUMPRODUCT($Z$3:$Z$7,TRANSPOSE($F46:$J46))</f>
        <v>27.02534</v>
      </c>
      <c r="E46" s="14">
        <f>SQRT((F46*Tables!$AA$3)^2+(G46*Tables!$AA$4)^2+(H46*Tables!$AA$5)^2+(I46*Tables!$AA$6)^2+(J46*Tables!$AA$7)^2)</f>
        <v>0.000413793426724012</v>
      </c>
      <c r="F46" s="30">
        <v>1</v>
      </c>
      <c r="G46" s="30">
        <v>1</v>
      </c>
      <c r="H46" s="30">
        <v>1</v>
      </c>
      <c r="I46" s="30">
        <v>0</v>
      </c>
      <c r="J46" s="30">
        <v>0</v>
      </c>
      <c r="K46" s="30"/>
      <c r="L46" s="14">
        <v>0.3175</v>
      </c>
      <c r="M46" s="14">
        <v>0.2765</v>
      </c>
      <c r="N46" s="14">
        <v>0.2751</v>
      </c>
      <c r="O46" s="14">
        <v>0.2644</v>
      </c>
      <c r="P46" s="14">
        <v>0.0076</v>
      </c>
      <c r="R46" s="36">
        <v>671.92</v>
      </c>
      <c r="S46" s="36">
        <v>671.67</v>
      </c>
      <c r="T46" s="36">
        <v>671.66</v>
      </c>
      <c r="U46" s="36">
        <v>671.58</v>
      </c>
      <c r="V46" s="37">
        <v>671.5</v>
      </c>
      <c r="W46" s="36">
        <v>1.26</v>
      </c>
    </row>
    <row r="47" spans="1:23">
      <c r="A47" s="30">
        <v>46</v>
      </c>
      <c r="B47" s="30" t="s">
        <v>168</v>
      </c>
      <c r="C47" s="30" t="str">
        <f t="shared" si="0"/>
        <v>carbon monoxide</v>
      </c>
      <c r="D47" s="14">
        <f t="array" ref="D47">SUMPRODUCT($Z$3:$Z$7,TRANSPOSE($F47:$J47))</f>
        <v>28.0101</v>
      </c>
      <c r="E47" s="14">
        <f>SQRT((F47*Tables!$AA$3)^2+(G47*Tables!$AA$4)^2+(H47*Tables!$AA$5)^2+(I47*Tables!$AA$6)^2+(J47*Tables!$AA$7)^2)</f>
        <v>0.000427200187265877</v>
      </c>
      <c r="F47" s="30">
        <v>1</v>
      </c>
      <c r="G47" s="30">
        <v>0</v>
      </c>
      <c r="H47" s="30">
        <v>0</v>
      </c>
      <c r="I47" s="30">
        <v>1</v>
      </c>
      <c r="J47" s="30">
        <v>0</v>
      </c>
      <c r="K47" s="30"/>
      <c r="L47" s="14">
        <v>0.0258</v>
      </c>
      <c r="M47" s="14">
        <v>0.0217</v>
      </c>
      <c r="N47" s="14">
        <v>0.0215</v>
      </c>
      <c r="O47" s="14">
        <v>0.0203</v>
      </c>
      <c r="P47" s="14">
        <v>0.001</v>
      </c>
      <c r="R47" s="36">
        <v>282.8</v>
      </c>
      <c r="S47" s="36">
        <v>282.91</v>
      </c>
      <c r="T47" s="36">
        <v>282.91</v>
      </c>
      <c r="U47" s="36">
        <v>282.95</v>
      </c>
      <c r="V47" s="36">
        <v>282.98</v>
      </c>
      <c r="W47" s="36">
        <v>0.06</v>
      </c>
    </row>
    <row r="48" spans="1:23">
      <c r="A48" s="30">
        <v>47</v>
      </c>
      <c r="B48" s="30" t="s">
        <v>169</v>
      </c>
      <c r="C48" s="30" t="str">
        <f t="shared" si="0"/>
        <v>carbonyl sulfide</v>
      </c>
      <c r="D48" s="14">
        <f t="array" ref="D48">SUMPRODUCT($Z$3:$Z$7,TRANSPOSE($F48:$J48))</f>
        <v>60.0751</v>
      </c>
      <c r="E48" s="14">
        <f>SQRT((F48*Tables!$AA$3)^2+(G48*Tables!$AA$4)^2+(H48*Tables!$AA$5)^2+(I48*Tables!$AA$6)^2+(J48*Tables!$AA$7)^2)</f>
        <v>0.00253623737059448</v>
      </c>
      <c r="F48" s="30">
        <v>1</v>
      </c>
      <c r="G48" s="30">
        <v>0</v>
      </c>
      <c r="H48" s="30">
        <v>0</v>
      </c>
      <c r="I48" s="30">
        <v>1</v>
      </c>
      <c r="J48" s="30">
        <v>1</v>
      </c>
      <c r="K48" s="30"/>
      <c r="L48" s="14">
        <v>0.1211</v>
      </c>
      <c r="M48" s="14">
        <v>0.1114</v>
      </c>
      <c r="N48" s="14">
        <v>0.111</v>
      </c>
      <c r="O48" s="14">
        <v>0.1084</v>
      </c>
      <c r="P48" s="14">
        <v>0.0054</v>
      </c>
      <c r="R48" s="36">
        <v>548.01</v>
      </c>
      <c r="S48" s="36">
        <v>548.14</v>
      </c>
      <c r="T48" s="36">
        <v>548.15</v>
      </c>
      <c r="U48" s="36">
        <v>548.19</v>
      </c>
      <c r="V48" s="36">
        <v>548.23</v>
      </c>
      <c r="W48" s="36">
        <v>0.24</v>
      </c>
    </row>
    <row r="49" spans="1:23">
      <c r="A49" s="30">
        <v>48</v>
      </c>
      <c r="B49" s="30" t="s">
        <v>170</v>
      </c>
      <c r="C49" s="30" t="str">
        <f t="shared" si="0"/>
        <v>carbon disulfide</v>
      </c>
      <c r="D49" s="14">
        <f t="array" ref="D49">SUMPRODUCT($Z$3:$Z$7,TRANSPOSE($F49:$J49))</f>
        <v>76.1407</v>
      </c>
      <c r="E49" s="14">
        <f>SQRT((F49*Tables!$AA$3)^2+(G49*Tables!$AA$4)^2+(H49*Tables!$AA$5)^2+(I49*Tables!$AA$6)^2+(J49*Tables!$AA$7)^2)</f>
        <v>0.00501597448159378</v>
      </c>
      <c r="F49" s="30">
        <v>1</v>
      </c>
      <c r="G49" s="30">
        <v>0</v>
      </c>
      <c r="H49" s="30">
        <v>0</v>
      </c>
      <c r="I49" s="30">
        <v>0</v>
      </c>
      <c r="J49" s="30">
        <v>2</v>
      </c>
      <c r="K49" s="30"/>
      <c r="L49" s="14">
        <v>0.2182</v>
      </c>
      <c r="M49" s="14">
        <v>0.1958</v>
      </c>
      <c r="N49" s="14">
        <v>0.1951</v>
      </c>
      <c r="O49" s="14">
        <v>0.1894</v>
      </c>
      <c r="P49" s="14">
        <v>0.0098</v>
      </c>
      <c r="R49" s="36">
        <v>1104.05</v>
      </c>
      <c r="S49" s="36">
        <v>1104.32</v>
      </c>
      <c r="T49" s="36">
        <v>1104.33</v>
      </c>
      <c r="U49" s="36">
        <v>1104.4</v>
      </c>
      <c r="V49" s="36">
        <v>1104.49</v>
      </c>
      <c r="W49" s="36">
        <v>0.43</v>
      </c>
    </row>
    <row r="50" spans="1:23">
      <c r="A50" s="30">
        <v>49</v>
      </c>
      <c r="B50" s="30" t="s">
        <v>171</v>
      </c>
      <c r="C50" s="30" t="str">
        <f t="shared" si="0"/>
        <v>helium</v>
      </c>
      <c r="D50" s="14">
        <f>Z8</f>
        <v>4.002602</v>
      </c>
      <c r="E50" s="14">
        <f>AA8</f>
        <v>1e-6</v>
      </c>
      <c r="F50" s="30">
        <v>0</v>
      </c>
      <c r="G50" s="30">
        <v>0</v>
      </c>
      <c r="H50" s="30">
        <v>0</v>
      </c>
      <c r="I50" s="30">
        <v>0</v>
      </c>
      <c r="J50" s="30">
        <v>0</v>
      </c>
      <c r="K50" s="30"/>
      <c r="L50" s="14">
        <v>-0.01</v>
      </c>
      <c r="M50" s="14">
        <v>-0.01</v>
      </c>
      <c r="N50" s="14">
        <v>-0.01</v>
      </c>
      <c r="O50" s="14">
        <v>-0.01</v>
      </c>
      <c r="P50" s="14">
        <v>0.025</v>
      </c>
      <c r="R50" s="36"/>
      <c r="S50" s="36"/>
      <c r="T50" s="36"/>
      <c r="U50" s="36"/>
      <c r="V50" s="36"/>
      <c r="W50" s="36"/>
    </row>
    <row r="51" spans="1:23">
      <c r="A51" s="30">
        <v>50</v>
      </c>
      <c r="B51" s="30" t="s">
        <v>172</v>
      </c>
      <c r="C51" s="30" t="str">
        <f t="shared" si="0"/>
        <v>neon</v>
      </c>
      <c r="D51" s="14">
        <f t="shared" ref="D51:E52" si="2">Z9</f>
        <v>20.1797</v>
      </c>
      <c r="E51" s="14">
        <f t="shared" si="2"/>
        <v>0.0003</v>
      </c>
      <c r="F51" s="30">
        <v>0</v>
      </c>
      <c r="G51" s="30">
        <v>0</v>
      </c>
      <c r="H51" s="30">
        <v>0</v>
      </c>
      <c r="I51" s="30">
        <v>0</v>
      </c>
      <c r="J51" s="30">
        <v>0</v>
      </c>
      <c r="K51" s="30"/>
      <c r="L51" s="14">
        <v>-0.01</v>
      </c>
      <c r="M51" s="14">
        <v>-0.01</v>
      </c>
      <c r="N51" s="14">
        <v>-0.01</v>
      </c>
      <c r="O51" s="14">
        <v>-0.01</v>
      </c>
      <c r="P51" s="14">
        <v>0.025</v>
      </c>
      <c r="R51" s="36"/>
      <c r="S51" s="36"/>
      <c r="T51" s="36"/>
      <c r="U51" s="36"/>
      <c r="V51" s="36"/>
      <c r="W51" s="36"/>
    </row>
    <row r="52" spans="1:23">
      <c r="A52" s="30">
        <v>51</v>
      </c>
      <c r="B52" s="30" t="s">
        <v>173</v>
      </c>
      <c r="C52" s="30" t="str">
        <f t="shared" si="0"/>
        <v>argon</v>
      </c>
      <c r="D52" s="14">
        <f t="shared" si="2"/>
        <v>39.948</v>
      </c>
      <c r="E52" s="14">
        <f t="shared" si="2"/>
        <v>0.0005</v>
      </c>
      <c r="F52" s="30">
        <v>0</v>
      </c>
      <c r="G52" s="30">
        <v>0</v>
      </c>
      <c r="H52" s="30">
        <v>0</v>
      </c>
      <c r="I52" s="30">
        <v>0</v>
      </c>
      <c r="J52" s="30">
        <v>0</v>
      </c>
      <c r="K52" s="30"/>
      <c r="L52" s="14">
        <v>0.0307</v>
      </c>
      <c r="M52" s="14">
        <v>0.0273</v>
      </c>
      <c r="N52" s="14">
        <v>0.0272</v>
      </c>
      <c r="O52" s="14">
        <v>0.0262</v>
      </c>
      <c r="P52" s="14">
        <v>0.001</v>
      </c>
      <c r="R52" s="36"/>
      <c r="S52" s="36"/>
      <c r="T52" s="36"/>
      <c r="U52" s="36"/>
      <c r="V52" s="36"/>
      <c r="W52" s="36"/>
    </row>
    <row r="53" spans="1:23">
      <c r="A53" s="30">
        <v>52</v>
      </c>
      <c r="B53" s="30" t="s">
        <v>174</v>
      </c>
      <c r="C53" s="30" t="str">
        <f t="shared" si="0"/>
        <v>nitrogen</v>
      </c>
      <c r="D53" s="14">
        <f t="array" ref="D53">SUMPRODUCT($Z$3:$Z$7,TRANSPOSE($F53:$J53))</f>
        <v>28.0134</v>
      </c>
      <c r="E53" s="14">
        <f>SQRT((F53*Tables!$AA$3)^2+(G53*Tables!$AA$4)^2+(H53*Tables!$AA$5)^2+(I53*Tables!$AA$6)^2+(J53*Tables!$AA$7)^2)</f>
        <v>0.0002</v>
      </c>
      <c r="F53" s="30">
        <v>0</v>
      </c>
      <c r="G53" s="30">
        <v>0</v>
      </c>
      <c r="H53" s="30">
        <v>2</v>
      </c>
      <c r="I53" s="30">
        <v>0</v>
      </c>
      <c r="J53" s="30">
        <v>0</v>
      </c>
      <c r="K53" s="30"/>
      <c r="L53" s="14">
        <v>0.0214</v>
      </c>
      <c r="M53" s="14">
        <v>0.017</v>
      </c>
      <c r="N53" s="14">
        <v>0.0169</v>
      </c>
      <c r="O53" s="14">
        <v>0.0156</v>
      </c>
      <c r="P53" s="14">
        <v>0.001</v>
      </c>
      <c r="R53" s="36"/>
      <c r="S53" s="36"/>
      <c r="T53" s="36"/>
      <c r="U53" s="36"/>
      <c r="V53" s="36"/>
      <c r="W53" s="36"/>
    </row>
    <row r="54" spans="1:23">
      <c r="A54" s="30">
        <v>53</v>
      </c>
      <c r="B54" s="30" t="s">
        <v>175</v>
      </c>
      <c r="C54" s="30" t="str">
        <f t="shared" si="0"/>
        <v>oxygen</v>
      </c>
      <c r="D54" s="14">
        <f t="array" ref="D54">SUMPRODUCT($Z$3:$Z$7,TRANSPOSE($F54:$J54))</f>
        <v>31.9988</v>
      </c>
      <c r="E54" s="14">
        <f>SQRT((F54*Tables!$AA$3)^2+(G54*Tables!$AA$4)^2+(H54*Tables!$AA$5)^2+(I54*Tables!$AA$6)^2+(J54*Tables!$AA$7)^2)</f>
        <v>0.0003</v>
      </c>
      <c r="F54" s="30">
        <v>0</v>
      </c>
      <c r="G54" s="30">
        <v>0</v>
      </c>
      <c r="H54" s="30">
        <v>0</v>
      </c>
      <c r="I54" s="30">
        <v>2</v>
      </c>
      <c r="J54" s="30">
        <v>0</v>
      </c>
      <c r="K54" s="30"/>
      <c r="L54" s="14">
        <v>0.0311</v>
      </c>
      <c r="M54" s="14">
        <v>0.0276</v>
      </c>
      <c r="N54" s="14">
        <v>0.0275</v>
      </c>
      <c r="O54" s="14">
        <v>0.0265</v>
      </c>
      <c r="P54" s="14">
        <v>0.001</v>
      </c>
      <c r="R54" s="36"/>
      <c r="S54" s="36"/>
      <c r="T54" s="36"/>
      <c r="U54" s="36"/>
      <c r="V54" s="36"/>
      <c r="W54" s="36"/>
    </row>
    <row r="55" spans="1:23">
      <c r="A55" s="30">
        <v>54</v>
      </c>
      <c r="B55" s="30" t="s">
        <v>176</v>
      </c>
      <c r="C55" s="30" t="str">
        <f t="shared" si="0"/>
        <v>carbon dioxide</v>
      </c>
      <c r="D55" s="14">
        <f t="array" ref="D55">SUMPRODUCT($Z$3:$Z$7,TRANSPOSE($F55:$J55))</f>
        <v>44.0095</v>
      </c>
      <c r="E55" s="14">
        <f>SQRT((F55*Tables!$AA$3)^2+(G55*Tables!$AA$4)^2+(H55*Tables!$AA$5)^2+(I55*Tables!$AA$6)^2+(J55*Tables!$AA$7)^2)</f>
        <v>0.0005</v>
      </c>
      <c r="F55" s="30">
        <v>1</v>
      </c>
      <c r="G55" s="30">
        <v>0</v>
      </c>
      <c r="H55" s="30">
        <v>0</v>
      </c>
      <c r="I55" s="30">
        <v>2</v>
      </c>
      <c r="J55" s="30">
        <v>0</v>
      </c>
      <c r="K55" s="30"/>
      <c r="L55" s="14">
        <v>0.0821</v>
      </c>
      <c r="M55" s="14">
        <v>0.0752</v>
      </c>
      <c r="N55" s="14">
        <v>0.0749</v>
      </c>
      <c r="O55" s="14">
        <v>0.073</v>
      </c>
      <c r="P55" s="14">
        <v>0.002</v>
      </c>
      <c r="R55" s="36"/>
      <c r="S55" s="36"/>
      <c r="T55" s="36"/>
      <c r="U55" s="36"/>
      <c r="V55" s="36"/>
      <c r="W55" s="36"/>
    </row>
    <row r="56" spans="1:23">
      <c r="A56" s="30">
        <v>55</v>
      </c>
      <c r="B56" s="30" t="s">
        <v>177</v>
      </c>
      <c r="C56" s="30" t="str">
        <f t="shared" si="0"/>
        <v>sulfur dioxide</v>
      </c>
      <c r="D56" s="14">
        <f t="array" ref="D56">SUMPRODUCT($Z$3:$Z$7,TRANSPOSE($F56:$J56))</f>
        <v>64.0638</v>
      </c>
      <c r="E56" s="14">
        <f>SQRT((F56*Tables!$AA$3)^2+(G56*Tables!$AA$4)^2+(H56*Tables!$AA$5)^2+(I56*Tables!$AA$6)^2+(J56*Tables!$AA$7)^2)</f>
        <v>0.00251793566240283</v>
      </c>
      <c r="F56" s="30">
        <v>0</v>
      </c>
      <c r="G56" s="30">
        <v>0</v>
      </c>
      <c r="H56" s="30">
        <v>0</v>
      </c>
      <c r="I56" s="30">
        <v>2</v>
      </c>
      <c r="J56" s="30">
        <v>1</v>
      </c>
      <c r="K56" s="30"/>
      <c r="L56" s="14">
        <v>0.1579</v>
      </c>
      <c r="M56" s="14">
        <v>0.1406</v>
      </c>
      <c r="N56" s="14">
        <v>0.14</v>
      </c>
      <c r="O56" s="14">
        <v>0.1356</v>
      </c>
      <c r="P56" s="14">
        <v>0.0035</v>
      </c>
      <c r="R56" s="36"/>
      <c r="S56" s="36"/>
      <c r="T56" s="36"/>
      <c r="U56" s="36"/>
      <c r="V56" s="36"/>
      <c r="W56" s="36"/>
    </row>
    <row r="57" spans="1:23">
      <c r="A57" s="30">
        <v>56</v>
      </c>
      <c r="B57" s="30" t="s">
        <v>178</v>
      </c>
      <c r="C57" s="30" t="str">
        <f t="shared" si="0"/>
        <v>n-undecane</v>
      </c>
      <c r="D57" s="14">
        <f t="array" ref="D57">SUMPRODUCT($Z$3:$Z$7,TRANSPOSE($F57:$J57))</f>
        <v>156.30826</v>
      </c>
      <c r="E57" s="14">
        <f>SQRT((F57*Tables!$AA$3)^2+(G57*Tables!$AA$4)^2+(H57*Tables!$AA$5)^2+(I57*Tables!$AA$6)^2+(J57*Tables!$AA$7)^2)</f>
        <v>0.00447946425368034</v>
      </c>
      <c r="F57" s="30">
        <v>11</v>
      </c>
      <c r="G57" s="30">
        <v>24</v>
      </c>
      <c r="H57" s="30">
        <v>0</v>
      </c>
      <c r="I57" s="30">
        <v>0</v>
      </c>
      <c r="J57" s="30">
        <v>0</v>
      </c>
      <c r="K57" s="30"/>
      <c r="L57" s="14">
        <v>0.7228</v>
      </c>
      <c r="M57" s="14">
        <v>0.6402</v>
      </c>
      <c r="N57" s="14">
        <v>0.6374</v>
      </c>
      <c r="O57" s="14">
        <v>0.6159</v>
      </c>
      <c r="P57" s="14">
        <v>0.1006</v>
      </c>
      <c r="R57" s="36">
        <v>7502.22</v>
      </c>
      <c r="S57" s="36">
        <v>7493.73</v>
      </c>
      <c r="T57" s="36">
        <v>7493.42</v>
      </c>
      <c r="U57" s="36">
        <v>7490.93</v>
      </c>
      <c r="V57" s="36">
        <v>7488.14</v>
      </c>
      <c r="W57" s="36">
        <v>1.54</v>
      </c>
    </row>
    <row r="58" spans="1:23">
      <c r="A58" s="30">
        <v>57</v>
      </c>
      <c r="B58" s="30" t="s">
        <v>179</v>
      </c>
      <c r="C58" s="30" t="str">
        <f t="shared" si="0"/>
        <v>n-dodecane</v>
      </c>
      <c r="D58" s="14">
        <f t="array" ref="D58">SUMPRODUCT($Z$3:$Z$7,TRANSPOSE($F58:$J58))</f>
        <v>170.33484</v>
      </c>
      <c r="E58" s="14">
        <f>SQRT((F58*Tables!$AA$3)^2+(G58*Tables!$AA$4)^2+(H58*Tables!$AA$5)^2+(I58*Tables!$AA$6)^2+(J58*Tables!$AA$7)^2)</f>
        <v>0.00488549895097727</v>
      </c>
      <c r="F58" s="30">
        <v>12</v>
      </c>
      <c r="G58" s="30">
        <v>26</v>
      </c>
      <c r="H58" s="30">
        <v>0</v>
      </c>
      <c r="I58" s="30">
        <v>0</v>
      </c>
      <c r="J58" s="30">
        <v>0</v>
      </c>
      <c r="K58" s="30"/>
      <c r="L58" s="14">
        <v>0.8567</v>
      </c>
      <c r="M58" s="14">
        <v>0.7615</v>
      </c>
      <c r="N58" s="14">
        <v>0.7583</v>
      </c>
      <c r="O58" s="14">
        <v>0.7335</v>
      </c>
      <c r="P58" s="14">
        <v>0.1006</v>
      </c>
      <c r="R58" s="36">
        <v>8162.43</v>
      </c>
      <c r="S58" s="36">
        <v>8153.24</v>
      </c>
      <c r="T58" s="36">
        <v>8152.91</v>
      </c>
      <c r="U58" s="36">
        <v>8150.21</v>
      </c>
      <c r="V58" s="36">
        <v>8147.19</v>
      </c>
      <c r="W58" s="36">
        <v>1.13</v>
      </c>
    </row>
    <row r="59" spans="1:23">
      <c r="A59" s="30">
        <v>58</v>
      </c>
      <c r="B59" s="30" t="s">
        <v>180</v>
      </c>
      <c r="C59" s="30" t="str">
        <f t="shared" si="0"/>
        <v>n-tridecane</v>
      </c>
      <c r="D59" s="14">
        <f t="array" ref="D59">SUMPRODUCT($Z$3:$Z$7,TRANSPOSE($F59:$J59))</f>
        <v>184.36142</v>
      </c>
      <c r="E59" s="14">
        <f>SQRT((F59*Tables!$AA$3)^2+(G59*Tables!$AA$4)^2+(H59*Tables!$AA$5)^2+(I59*Tables!$AA$6)^2+(J59*Tables!$AA$7)^2)</f>
        <v>0.0052915404184415</v>
      </c>
      <c r="F59" s="30">
        <v>13</v>
      </c>
      <c r="G59" s="30">
        <v>28</v>
      </c>
      <c r="H59" s="30">
        <v>0</v>
      </c>
      <c r="I59" s="30">
        <v>0</v>
      </c>
      <c r="J59" s="30">
        <v>0</v>
      </c>
      <c r="K59" s="30"/>
      <c r="L59" s="14">
        <v>0.9129</v>
      </c>
      <c r="M59" s="14">
        <v>0.8061</v>
      </c>
      <c r="N59" s="14">
        <v>0.8026</v>
      </c>
      <c r="O59" s="14">
        <v>0.7748</v>
      </c>
      <c r="P59" s="14">
        <v>0.1006</v>
      </c>
      <c r="R59" s="36">
        <v>8821.88</v>
      </c>
      <c r="S59" s="36">
        <v>8811.99</v>
      </c>
      <c r="T59" s="36">
        <v>8811.63</v>
      </c>
      <c r="U59" s="36">
        <v>8808.73</v>
      </c>
      <c r="V59" s="36">
        <v>8805.48</v>
      </c>
      <c r="W59" s="36">
        <v>1.21</v>
      </c>
    </row>
    <row r="60" spans="1:23">
      <c r="A60" s="30">
        <v>59</v>
      </c>
      <c r="B60" s="30" t="s">
        <v>181</v>
      </c>
      <c r="C60" s="30" t="str">
        <f t="shared" si="0"/>
        <v>n-tetradecane</v>
      </c>
      <c r="D60" s="14">
        <f t="array" ref="D60">SUMPRODUCT($Z$3:$Z$7,TRANSPOSE($F60:$J60))</f>
        <v>198.388</v>
      </c>
      <c r="E60" s="14">
        <f>SQRT((F60*Tables!$AA$3)^2+(G60*Tables!$AA$4)^2+(H60*Tables!$AA$5)^2+(I60*Tables!$AA$6)^2+(J60*Tables!$AA$7)^2)</f>
        <v>0.0056975872086349</v>
      </c>
      <c r="F60" s="30">
        <v>14</v>
      </c>
      <c r="G60" s="30">
        <v>30</v>
      </c>
      <c r="H60" s="30">
        <v>0</v>
      </c>
      <c r="I60" s="30">
        <v>0</v>
      </c>
      <c r="J60" s="30">
        <v>0</v>
      </c>
      <c r="K60" s="30"/>
      <c r="L60" s="14">
        <v>1.0135</v>
      </c>
      <c r="M60" s="14">
        <v>0.894</v>
      </c>
      <c r="N60" s="14">
        <v>0.89</v>
      </c>
      <c r="O60" s="14">
        <v>0.8589</v>
      </c>
      <c r="P60" s="14">
        <v>0.1006</v>
      </c>
      <c r="R60" s="36">
        <v>9481.71</v>
      </c>
      <c r="S60" s="36">
        <v>9471.12</v>
      </c>
      <c r="T60" s="36">
        <v>9470.73</v>
      </c>
      <c r="U60" s="36">
        <v>9467.63</v>
      </c>
      <c r="V60" s="36">
        <v>9464.15</v>
      </c>
      <c r="W60" s="36">
        <v>1.32</v>
      </c>
    </row>
    <row r="61" spans="1:23">
      <c r="A61" s="30">
        <v>60</v>
      </c>
      <c r="B61" s="30" t="s">
        <v>182</v>
      </c>
      <c r="C61" s="30" t="str">
        <f t="shared" si="0"/>
        <v>n-pentadecane</v>
      </c>
      <c r="D61" s="14">
        <f t="array" ref="D61">SUMPRODUCT($Z$3:$Z$7,TRANSPOSE($F61:$J61))</f>
        <v>212.41458</v>
      </c>
      <c r="E61" s="14">
        <f>SQRT((F61*Tables!$AA$3)^2+(G61*Tables!$AA$4)^2+(H61*Tables!$AA$5)^2+(I61*Tables!$AA$6)^2+(J61*Tables!$AA$7)^2)</f>
        <v>0.00610363825926799</v>
      </c>
      <c r="F61" s="30">
        <v>15</v>
      </c>
      <c r="G61" s="30">
        <v>32</v>
      </c>
      <c r="H61" s="30">
        <v>0</v>
      </c>
      <c r="I61" s="30">
        <v>0</v>
      </c>
      <c r="J61" s="30">
        <v>0</v>
      </c>
      <c r="K61" s="30"/>
      <c r="L61" s="14">
        <v>1.1176</v>
      </c>
      <c r="M61" s="14">
        <v>0.9849</v>
      </c>
      <c r="N61" s="14">
        <v>0.9804</v>
      </c>
      <c r="O61" s="14">
        <v>0.9459</v>
      </c>
      <c r="P61" s="14">
        <v>0.1006</v>
      </c>
      <c r="R61" s="36">
        <v>10141.65</v>
      </c>
      <c r="S61" s="36">
        <v>10130.23</v>
      </c>
      <c r="T61" s="36">
        <v>10129.82</v>
      </c>
      <c r="U61" s="36">
        <v>10126.52</v>
      </c>
      <c r="V61" s="36">
        <v>10122.82</v>
      </c>
      <c r="W61" s="36">
        <v>1.44</v>
      </c>
    </row>
    <row r="62" spans="1:11">
      <c r="A62" s="30"/>
      <c r="B62" s="30" t="s">
        <v>183</v>
      </c>
      <c r="C62" s="30" t="str">
        <f t="shared" si="0"/>
        <v>air</v>
      </c>
      <c r="D62" s="31">
        <v>28.96546</v>
      </c>
      <c r="E62" s="31"/>
      <c r="F62" s="32"/>
      <c r="G62" s="30"/>
      <c r="H62" s="32"/>
      <c r="I62" s="32"/>
      <c r="J62" s="32"/>
      <c r="K62" s="32"/>
    </row>
    <row r="64" spans="4:18">
      <c r="D64" s="33">
        <f>SUM(D2:E61)</f>
        <v>4304.02422862658</v>
      </c>
      <c r="E64" s="34"/>
      <c r="F64" s="34">
        <f>SUM(F2:F61)</f>
        <v>272</v>
      </c>
      <c r="G64" s="34">
        <f>SUM(G2:G61)</f>
        <v>560</v>
      </c>
      <c r="H64" s="34">
        <f>SUM(H2:H61)</f>
        <v>4</v>
      </c>
      <c r="I64" s="34">
        <f>SUM(I2:I61)</f>
        <v>10</v>
      </c>
      <c r="J64" s="34">
        <f>SUM(J2:J61)</f>
        <v>6</v>
      </c>
      <c r="K64" s="34"/>
      <c r="L64" s="34">
        <f>SUM(L2:P61)</f>
        <v>65.75252</v>
      </c>
      <c r="M64" s="34"/>
      <c r="N64" s="34"/>
      <c r="O64" s="34"/>
      <c r="P64" s="34"/>
      <c r="Q64" s="34"/>
      <c r="R64" s="38">
        <f>SUM(R2:W61)</f>
        <v>917948.182</v>
      </c>
    </row>
  </sheetData>
  <sheetProtection sheet="1" objects="1" scenarios="1"/>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BK68"/>
  <sheetViews>
    <sheetView workbookViewId="0">
      <selection activeCell="D9" sqref="D9"/>
    </sheetView>
  </sheetViews>
  <sheetFormatPr defaultColWidth="9" defaultRowHeight="12.75"/>
  <cols>
    <col min="1" max="1" width="3" customWidth="1"/>
    <col min="2" max="2" width="18.3333333333333" customWidth="1"/>
    <col min="3" max="3" width="3.78095238095238" customWidth="1"/>
  </cols>
  <sheetData>
    <row r="1" ht="16.5" spans="1:1">
      <c r="A1" t="s">
        <v>184</v>
      </c>
    </row>
    <row r="7" spans="4:4">
      <c r="D7" t="s">
        <v>185</v>
      </c>
    </row>
    <row r="9" spans="1:63">
      <c r="A9" s="10">
        <f>IF(ISBLANK(Summary!$A9),"",Summary!A9)</f>
        <v>1</v>
      </c>
      <c r="B9" t="str">
        <f>IF(ISBLANK(Summary!$A9),"",Summary!B9)</f>
        <v> methane</v>
      </c>
      <c r="D9" s="20">
        <v>1</v>
      </c>
      <c r="E9" s="21">
        <v>0</v>
      </c>
      <c r="F9" s="21">
        <v>0</v>
      </c>
      <c r="G9" s="21">
        <v>0</v>
      </c>
      <c r="H9" s="21">
        <v>0</v>
      </c>
      <c r="I9" s="21">
        <v>0</v>
      </c>
      <c r="J9" s="21">
        <v>0</v>
      </c>
      <c r="K9" s="21">
        <v>0</v>
      </c>
      <c r="L9" s="21">
        <v>0</v>
      </c>
      <c r="M9" s="21">
        <v>0</v>
      </c>
      <c r="N9" s="21">
        <v>0</v>
      </c>
      <c r="O9" s="21">
        <v>0</v>
      </c>
      <c r="P9" s="21">
        <v>0</v>
      </c>
      <c r="Q9" s="21">
        <v>0</v>
      </c>
      <c r="R9" s="21">
        <v>0</v>
      </c>
      <c r="S9" s="21">
        <v>0</v>
      </c>
      <c r="T9" s="21">
        <v>0</v>
      </c>
      <c r="U9" s="21">
        <v>0</v>
      </c>
      <c r="V9" s="21">
        <v>0</v>
      </c>
      <c r="W9" s="21">
        <v>0</v>
      </c>
      <c r="X9" s="21">
        <v>0</v>
      </c>
      <c r="Y9" s="21">
        <v>0</v>
      </c>
      <c r="Z9" s="21">
        <v>0</v>
      </c>
      <c r="AA9" s="21">
        <v>0</v>
      </c>
      <c r="AB9" s="21">
        <v>0</v>
      </c>
      <c r="AC9" s="21">
        <v>0</v>
      </c>
      <c r="AD9" s="21">
        <v>0</v>
      </c>
      <c r="AE9" s="21">
        <v>0</v>
      </c>
      <c r="AF9" s="21">
        <v>0</v>
      </c>
      <c r="AG9" s="21">
        <v>0</v>
      </c>
      <c r="AH9" s="21">
        <v>0</v>
      </c>
      <c r="AI9" s="21">
        <v>0</v>
      </c>
      <c r="AJ9" s="21">
        <v>0</v>
      </c>
      <c r="AK9" s="21">
        <v>0</v>
      </c>
      <c r="AL9" s="21">
        <v>0</v>
      </c>
      <c r="AM9" s="21">
        <v>0</v>
      </c>
      <c r="AN9" s="21">
        <v>0</v>
      </c>
      <c r="AO9" s="21">
        <v>0</v>
      </c>
      <c r="AP9" s="21">
        <v>0</v>
      </c>
      <c r="AQ9" s="21">
        <v>0</v>
      </c>
      <c r="AR9" s="21">
        <v>0</v>
      </c>
      <c r="AS9" s="21">
        <v>0</v>
      </c>
      <c r="AT9" s="21">
        <v>0</v>
      </c>
      <c r="AU9" s="21">
        <v>0</v>
      </c>
      <c r="AV9" s="21">
        <v>0</v>
      </c>
      <c r="AW9" s="21">
        <v>0</v>
      </c>
      <c r="AX9" s="21">
        <v>0</v>
      </c>
      <c r="AY9" s="21">
        <v>0</v>
      </c>
      <c r="AZ9" s="21">
        <v>0</v>
      </c>
      <c r="BA9" s="21">
        <v>0</v>
      </c>
      <c r="BB9" s="21">
        <v>0</v>
      </c>
      <c r="BC9" s="21">
        <v>0</v>
      </c>
      <c r="BD9" s="21">
        <v>0</v>
      </c>
      <c r="BE9" s="21">
        <v>0</v>
      </c>
      <c r="BF9" s="21">
        <v>0</v>
      </c>
      <c r="BG9" s="21">
        <v>0</v>
      </c>
      <c r="BH9" s="21">
        <v>0</v>
      </c>
      <c r="BI9" s="21">
        <v>0</v>
      </c>
      <c r="BJ9" s="21">
        <v>0</v>
      </c>
      <c r="BK9" s="24">
        <v>0</v>
      </c>
    </row>
    <row r="10" spans="1:63">
      <c r="A10" s="10">
        <f>IF(ISBLANK(Summary!A10),"",Summary!A10)</f>
        <v>2</v>
      </c>
      <c r="B10" t="str">
        <f>IF(ISBLANK(Summary!B10),"",Summary!B10)</f>
        <v> ethane</v>
      </c>
      <c r="D10" s="22">
        <v>0</v>
      </c>
      <c r="E10" s="23">
        <v>1</v>
      </c>
      <c r="F10" s="23">
        <v>0</v>
      </c>
      <c r="G10" s="23">
        <v>0</v>
      </c>
      <c r="H10" s="23">
        <v>0</v>
      </c>
      <c r="I10" s="23">
        <v>0</v>
      </c>
      <c r="J10" s="23">
        <v>0</v>
      </c>
      <c r="K10" s="23">
        <v>0</v>
      </c>
      <c r="L10" s="23">
        <v>0</v>
      </c>
      <c r="M10" s="23">
        <v>0</v>
      </c>
      <c r="N10" s="23">
        <v>0</v>
      </c>
      <c r="O10" s="23">
        <v>0</v>
      </c>
      <c r="P10" s="23">
        <v>0</v>
      </c>
      <c r="Q10" s="23">
        <v>0</v>
      </c>
      <c r="R10" s="23">
        <v>0</v>
      </c>
      <c r="S10" s="23">
        <v>0</v>
      </c>
      <c r="T10" s="23">
        <v>0</v>
      </c>
      <c r="U10" s="23">
        <v>0</v>
      </c>
      <c r="V10" s="23">
        <v>0</v>
      </c>
      <c r="W10" s="23">
        <v>0</v>
      </c>
      <c r="X10" s="23">
        <v>0</v>
      </c>
      <c r="Y10" s="23">
        <v>0</v>
      </c>
      <c r="Z10" s="23">
        <v>0</v>
      </c>
      <c r="AA10" s="23">
        <v>0</v>
      </c>
      <c r="AB10" s="23">
        <v>0</v>
      </c>
      <c r="AC10" s="23">
        <v>0</v>
      </c>
      <c r="AD10" s="23">
        <v>0</v>
      </c>
      <c r="AE10" s="23">
        <v>0</v>
      </c>
      <c r="AF10" s="23">
        <v>0</v>
      </c>
      <c r="AG10" s="23">
        <v>0</v>
      </c>
      <c r="AH10" s="23">
        <v>0</v>
      </c>
      <c r="AI10" s="23">
        <v>0</v>
      </c>
      <c r="AJ10" s="23">
        <v>0</v>
      </c>
      <c r="AK10" s="23">
        <v>0</v>
      </c>
      <c r="AL10" s="23">
        <v>0</v>
      </c>
      <c r="AM10" s="23">
        <v>0</v>
      </c>
      <c r="AN10" s="23">
        <v>0</v>
      </c>
      <c r="AO10" s="23">
        <v>0</v>
      </c>
      <c r="AP10" s="23">
        <v>0</v>
      </c>
      <c r="AQ10" s="23">
        <v>0</v>
      </c>
      <c r="AR10" s="23">
        <v>0</v>
      </c>
      <c r="AS10" s="23">
        <v>0</v>
      </c>
      <c r="AT10" s="23">
        <v>0</v>
      </c>
      <c r="AU10" s="23">
        <v>0</v>
      </c>
      <c r="AV10" s="23">
        <v>0</v>
      </c>
      <c r="AW10" s="23">
        <v>0</v>
      </c>
      <c r="AX10" s="23">
        <v>0</v>
      </c>
      <c r="AY10" s="23">
        <v>0</v>
      </c>
      <c r="AZ10" s="23">
        <v>0</v>
      </c>
      <c r="BA10" s="23">
        <v>0</v>
      </c>
      <c r="BB10" s="23">
        <v>0</v>
      </c>
      <c r="BC10" s="23">
        <v>0</v>
      </c>
      <c r="BD10" s="23">
        <v>0</v>
      </c>
      <c r="BE10" s="23">
        <v>0</v>
      </c>
      <c r="BF10" s="23">
        <v>0</v>
      </c>
      <c r="BG10" s="23">
        <v>0</v>
      </c>
      <c r="BH10" s="23">
        <v>0</v>
      </c>
      <c r="BI10" s="23">
        <v>0</v>
      </c>
      <c r="BJ10" s="23">
        <v>0</v>
      </c>
      <c r="BK10" s="25">
        <v>0</v>
      </c>
    </row>
    <row r="11" spans="1:63">
      <c r="A11" s="10">
        <f>IF(ISBLANK(Summary!A11),"",Summary!A11)</f>
        <v>3</v>
      </c>
      <c r="B11" t="str">
        <f>IF(ISBLANK(Summary!B11),"",Summary!B11)</f>
        <v> propane</v>
      </c>
      <c r="D11" s="22">
        <v>0</v>
      </c>
      <c r="E11" s="23">
        <v>0</v>
      </c>
      <c r="F11" s="23">
        <v>1</v>
      </c>
      <c r="G11" s="23">
        <v>0</v>
      </c>
      <c r="H11" s="23">
        <v>0</v>
      </c>
      <c r="I11" s="23">
        <v>0</v>
      </c>
      <c r="J11" s="23">
        <v>0</v>
      </c>
      <c r="K11" s="23">
        <v>0</v>
      </c>
      <c r="L11" s="23">
        <v>0</v>
      </c>
      <c r="M11" s="23">
        <v>0</v>
      </c>
      <c r="N11" s="23">
        <v>0</v>
      </c>
      <c r="O11" s="23">
        <v>0</v>
      </c>
      <c r="P11" s="23">
        <v>0</v>
      </c>
      <c r="Q11" s="23">
        <v>0</v>
      </c>
      <c r="R11" s="23">
        <v>0</v>
      </c>
      <c r="S11" s="23">
        <v>0</v>
      </c>
      <c r="T11" s="23">
        <v>0</v>
      </c>
      <c r="U11" s="23">
        <v>0</v>
      </c>
      <c r="V11" s="23">
        <v>0</v>
      </c>
      <c r="W11" s="23">
        <v>0</v>
      </c>
      <c r="X11" s="23">
        <v>0</v>
      </c>
      <c r="Y11" s="23">
        <v>0</v>
      </c>
      <c r="Z11" s="23">
        <v>0</v>
      </c>
      <c r="AA11" s="23">
        <v>0</v>
      </c>
      <c r="AB11" s="23">
        <v>0</v>
      </c>
      <c r="AC11" s="23">
        <v>0</v>
      </c>
      <c r="AD11" s="23">
        <v>0</v>
      </c>
      <c r="AE11" s="23">
        <v>0</v>
      </c>
      <c r="AF11" s="23">
        <v>0</v>
      </c>
      <c r="AG11" s="23">
        <v>0</v>
      </c>
      <c r="AH11" s="23">
        <v>0</v>
      </c>
      <c r="AI11" s="23">
        <v>0</v>
      </c>
      <c r="AJ11" s="23">
        <v>0</v>
      </c>
      <c r="AK11" s="23">
        <v>0</v>
      </c>
      <c r="AL11" s="23">
        <v>0</v>
      </c>
      <c r="AM11" s="23">
        <v>0</v>
      </c>
      <c r="AN11" s="23">
        <v>0</v>
      </c>
      <c r="AO11" s="23">
        <v>0</v>
      </c>
      <c r="AP11" s="23">
        <v>0</v>
      </c>
      <c r="AQ11" s="23">
        <v>0</v>
      </c>
      <c r="AR11" s="23">
        <v>0</v>
      </c>
      <c r="AS11" s="23">
        <v>0</v>
      </c>
      <c r="AT11" s="23">
        <v>0</v>
      </c>
      <c r="AU11" s="23">
        <v>0</v>
      </c>
      <c r="AV11" s="23">
        <v>0</v>
      </c>
      <c r="AW11" s="23">
        <v>0</v>
      </c>
      <c r="AX11" s="23">
        <v>0</v>
      </c>
      <c r="AY11" s="23">
        <v>0</v>
      </c>
      <c r="AZ11" s="23">
        <v>0</v>
      </c>
      <c r="BA11" s="23">
        <v>0</v>
      </c>
      <c r="BB11" s="23">
        <v>0</v>
      </c>
      <c r="BC11" s="23">
        <v>0</v>
      </c>
      <c r="BD11" s="23">
        <v>0</v>
      </c>
      <c r="BE11" s="23">
        <v>0</v>
      </c>
      <c r="BF11" s="23">
        <v>0</v>
      </c>
      <c r="BG11" s="23">
        <v>0</v>
      </c>
      <c r="BH11" s="23">
        <v>0</v>
      </c>
      <c r="BI11" s="23">
        <v>0</v>
      </c>
      <c r="BJ11" s="23">
        <v>0</v>
      </c>
      <c r="BK11" s="25">
        <v>0</v>
      </c>
    </row>
    <row r="12" spans="1:63">
      <c r="A12" s="10">
        <f>IF(ISBLANK(Summary!A12),"",Summary!A12)</f>
        <v>4</v>
      </c>
      <c r="B12" t="str">
        <f>IF(ISBLANK(Summary!B12),"",Summary!B12)</f>
        <v> n‑butane</v>
      </c>
      <c r="D12" s="22">
        <v>0</v>
      </c>
      <c r="E12" s="23">
        <v>0</v>
      </c>
      <c r="F12" s="23">
        <v>0</v>
      </c>
      <c r="G12" s="23">
        <v>1</v>
      </c>
      <c r="H12" s="23">
        <v>0</v>
      </c>
      <c r="I12" s="23">
        <v>0</v>
      </c>
      <c r="J12" s="23">
        <v>0</v>
      </c>
      <c r="K12" s="23">
        <v>0</v>
      </c>
      <c r="L12" s="23">
        <v>0</v>
      </c>
      <c r="M12" s="23">
        <v>0</v>
      </c>
      <c r="N12" s="23">
        <v>0</v>
      </c>
      <c r="O12" s="23">
        <v>0</v>
      </c>
      <c r="P12" s="23">
        <v>0</v>
      </c>
      <c r="Q12" s="23">
        <v>0</v>
      </c>
      <c r="R12" s="23">
        <v>0</v>
      </c>
      <c r="S12" s="23">
        <v>0</v>
      </c>
      <c r="T12" s="23">
        <v>0</v>
      </c>
      <c r="U12" s="23">
        <v>0</v>
      </c>
      <c r="V12" s="23">
        <v>0</v>
      </c>
      <c r="W12" s="23">
        <v>0</v>
      </c>
      <c r="X12" s="23">
        <v>0</v>
      </c>
      <c r="Y12" s="23">
        <v>0</v>
      </c>
      <c r="Z12" s="23">
        <v>0</v>
      </c>
      <c r="AA12" s="23">
        <v>0</v>
      </c>
      <c r="AB12" s="23">
        <v>0</v>
      </c>
      <c r="AC12" s="23">
        <v>0</v>
      </c>
      <c r="AD12" s="23">
        <v>0</v>
      </c>
      <c r="AE12" s="23">
        <v>0</v>
      </c>
      <c r="AF12" s="23">
        <v>0</v>
      </c>
      <c r="AG12" s="23">
        <v>0</v>
      </c>
      <c r="AH12" s="23">
        <v>0</v>
      </c>
      <c r="AI12" s="23">
        <v>0</v>
      </c>
      <c r="AJ12" s="23">
        <v>0</v>
      </c>
      <c r="AK12" s="23">
        <v>0</v>
      </c>
      <c r="AL12" s="23">
        <v>0</v>
      </c>
      <c r="AM12" s="23">
        <v>0</v>
      </c>
      <c r="AN12" s="23">
        <v>0</v>
      </c>
      <c r="AO12" s="23">
        <v>0</v>
      </c>
      <c r="AP12" s="23">
        <v>0</v>
      </c>
      <c r="AQ12" s="23">
        <v>0</v>
      </c>
      <c r="AR12" s="23">
        <v>0</v>
      </c>
      <c r="AS12" s="23">
        <v>0</v>
      </c>
      <c r="AT12" s="23">
        <v>0</v>
      </c>
      <c r="AU12" s="23">
        <v>0</v>
      </c>
      <c r="AV12" s="23">
        <v>0</v>
      </c>
      <c r="AW12" s="23">
        <v>0</v>
      </c>
      <c r="AX12" s="23">
        <v>0</v>
      </c>
      <c r="AY12" s="23">
        <v>0</v>
      </c>
      <c r="AZ12" s="23">
        <v>0</v>
      </c>
      <c r="BA12" s="23">
        <v>0</v>
      </c>
      <c r="BB12" s="23">
        <v>0</v>
      </c>
      <c r="BC12" s="23">
        <v>0</v>
      </c>
      <c r="BD12" s="23">
        <v>0</v>
      </c>
      <c r="BE12" s="23">
        <v>0</v>
      </c>
      <c r="BF12" s="23">
        <v>0</v>
      </c>
      <c r="BG12" s="23">
        <v>0</v>
      </c>
      <c r="BH12" s="23">
        <v>0</v>
      </c>
      <c r="BI12" s="23">
        <v>0</v>
      </c>
      <c r="BJ12" s="23">
        <v>0</v>
      </c>
      <c r="BK12" s="25">
        <v>0</v>
      </c>
    </row>
    <row r="13" spans="1:63">
      <c r="A13" s="10">
        <f>IF(ISBLANK(Summary!A13),"",Summary!A13)</f>
        <v>5</v>
      </c>
      <c r="B13" t="str">
        <f>IF(ISBLANK(Summary!B13),"",Summary!B13)</f>
        <v> 2‑methylpropane</v>
      </c>
      <c r="D13" s="22">
        <v>0</v>
      </c>
      <c r="E13" s="23">
        <v>0</v>
      </c>
      <c r="F13" s="23">
        <v>0</v>
      </c>
      <c r="G13" s="23">
        <v>0</v>
      </c>
      <c r="H13" s="23">
        <v>1</v>
      </c>
      <c r="I13" s="23">
        <v>0</v>
      </c>
      <c r="J13" s="23">
        <v>0</v>
      </c>
      <c r="K13" s="23">
        <v>0</v>
      </c>
      <c r="L13" s="23">
        <v>0</v>
      </c>
      <c r="M13" s="23">
        <v>0</v>
      </c>
      <c r="N13" s="23">
        <v>0</v>
      </c>
      <c r="O13" s="23">
        <v>0</v>
      </c>
      <c r="P13" s="23">
        <v>0</v>
      </c>
      <c r="Q13" s="23">
        <v>0</v>
      </c>
      <c r="R13" s="23">
        <v>0</v>
      </c>
      <c r="S13" s="23">
        <v>0</v>
      </c>
      <c r="T13" s="23">
        <v>0</v>
      </c>
      <c r="U13" s="23">
        <v>0</v>
      </c>
      <c r="V13" s="23">
        <v>0</v>
      </c>
      <c r="W13" s="23">
        <v>0</v>
      </c>
      <c r="X13" s="23">
        <v>0</v>
      </c>
      <c r="Y13" s="23">
        <v>0</v>
      </c>
      <c r="Z13" s="23">
        <v>0</v>
      </c>
      <c r="AA13" s="23">
        <v>0</v>
      </c>
      <c r="AB13" s="23">
        <v>0</v>
      </c>
      <c r="AC13" s="23">
        <v>0</v>
      </c>
      <c r="AD13" s="23">
        <v>0</v>
      </c>
      <c r="AE13" s="23">
        <v>0</v>
      </c>
      <c r="AF13" s="23">
        <v>0</v>
      </c>
      <c r="AG13" s="23">
        <v>0</v>
      </c>
      <c r="AH13" s="23">
        <v>0</v>
      </c>
      <c r="AI13" s="23">
        <v>0</v>
      </c>
      <c r="AJ13" s="23">
        <v>0</v>
      </c>
      <c r="AK13" s="23">
        <v>0</v>
      </c>
      <c r="AL13" s="23">
        <v>0</v>
      </c>
      <c r="AM13" s="23">
        <v>0</v>
      </c>
      <c r="AN13" s="23">
        <v>0</v>
      </c>
      <c r="AO13" s="23">
        <v>0</v>
      </c>
      <c r="AP13" s="23">
        <v>0</v>
      </c>
      <c r="AQ13" s="23">
        <v>0</v>
      </c>
      <c r="AR13" s="23">
        <v>0</v>
      </c>
      <c r="AS13" s="23">
        <v>0</v>
      </c>
      <c r="AT13" s="23">
        <v>0</v>
      </c>
      <c r="AU13" s="23">
        <v>0</v>
      </c>
      <c r="AV13" s="23">
        <v>0</v>
      </c>
      <c r="AW13" s="23">
        <v>0</v>
      </c>
      <c r="AX13" s="23">
        <v>0</v>
      </c>
      <c r="AY13" s="23">
        <v>0</v>
      </c>
      <c r="AZ13" s="23">
        <v>0</v>
      </c>
      <c r="BA13" s="23">
        <v>0</v>
      </c>
      <c r="BB13" s="23">
        <v>0</v>
      </c>
      <c r="BC13" s="23">
        <v>0</v>
      </c>
      <c r="BD13" s="23">
        <v>0</v>
      </c>
      <c r="BE13" s="23">
        <v>0</v>
      </c>
      <c r="BF13" s="23">
        <v>0</v>
      </c>
      <c r="BG13" s="23">
        <v>0</v>
      </c>
      <c r="BH13" s="23">
        <v>0</v>
      </c>
      <c r="BI13" s="23">
        <v>0</v>
      </c>
      <c r="BJ13" s="23">
        <v>0</v>
      </c>
      <c r="BK13" s="25">
        <v>0</v>
      </c>
    </row>
    <row r="14" spans="1:63">
      <c r="A14" s="10">
        <f>IF(ISBLANK(Summary!A14),"",Summary!A14)</f>
        <v>6</v>
      </c>
      <c r="B14" t="str">
        <f>IF(ISBLANK(Summary!B14),"",Summary!B14)</f>
        <v> n‑pentane</v>
      </c>
      <c r="D14" s="22">
        <v>0</v>
      </c>
      <c r="E14" s="23">
        <v>0</v>
      </c>
      <c r="F14" s="23">
        <v>0</v>
      </c>
      <c r="G14" s="23">
        <v>0</v>
      </c>
      <c r="H14" s="23">
        <v>0</v>
      </c>
      <c r="I14" s="23">
        <v>1</v>
      </c>
      <c r="J14" s="23">
        <v>0</v>
      </c>
      <c r="K14" s="23">
        <v>0</v>
      </c>
      <c r="L14" s="23">
        <v>0</v>
      </c>
      <c r="M14" s="23">
        <v>0</v>
      </c>
      <c r="N14" s="23">
        <v>0</v>
      </c>
      <c r="O14" s="23">
        <v>0</v>
      </c>
      <c r="P14" s="23">
        <v>0</v>
      </c>
      <c r="Q14" s="23">
        <v>0</v>
      </c>
      <c r="R14" s="23">
        <v>0</v>
      </c>
      <c r="S14" s="23">
        <v>0</v>
      </c>
      <c r="T14" s="23">
        <v>0</v>
      </c>
      <c r="U14" s="23">
        <v>0</v>
      </c>
      <c r="V14" s="23">
        <v>0</v>
      </c>
      <c r="W14" s="23">
        <v>0</v>
      </c>
      <c r="X14" s="23">
        <v>0</v>
      </c>
      <c r="Y14" s="23">
        <v>0</v>
      </c>
      <c r="Z14" s="23">
        <v>0</v>
      </c>
      <c r="AA14" s="23">
        <v>0</v>
      </c>
      <c r="AB14" s="23">
        <v>0</v>
      </c>
      <c r="AC14" s="23">
        <v>0</v>
      </c>
      <c r="AD14" s="23">
        <v>0</v>
      </c>
      <c r="AE14" s="23">
        <v>0</v>
      </c>
      <c r="AF14" s="23">
        <v>0</v>
      </c>
      <c r="AG14" s="23">
        <v>0</v>
      </c>
      <c r="AH14" s="23">
        <v>0</v>
      </c>
      <c r="AI14" s="23">
        <v>0</v>
      </c>
      <c r="AJ14" s="23">
        <v>0</v>
      </c>
      <c r="AK14" s="23">
        <v>0</v>
      </c>
      <c r="AL14" s="23">
        <v>0</v>
      </c>
      <c r="AM14" s="23">
        <v>0</v>
      </c>
      <c r="AN14" s="23">
        <v>0</v>
      </c>
      <c r="AO14" s="23">
        <v>0</v>
      </c>
      <c r="AP14" s="23">
        <v>0</v>
      </c>
      <c r="AQ14" s="23">
        <v>0</v>
      </c>
      <c r="AR14" s="23">
        <v>0</v>
      </c>
      <c r="AS14" s="23">
        <v>0</v>
      </c>
      <c r="AT14" s="23">
        <v>0</v>
      </c>
      <c r="AU14" s="23">
        <v>0</v>
      </c>
      <c r="AV14" s="23">
        <v>0</v>
      </c>
      <c r="AW14" s="23">
        <v>0</v>
      </c>
      <c r="AX14" s="23">
        <v>0</v>
      </c>
      <c r="AY14" s="23">
        <v>0</v>
      </c>
      <c r="AZ14" s="23">
        <v>0</v>
      </c>
      <c r="BA14" s="23">
        <v>0</v>
      </c>
      <c r="BB14" s="23">
        <v>0</v>
      </c>
      <c r="BC14" s="23">
        <v>0</v>
      </c>
      <c r="BD14" s="23">
        <v>0</v>
      </c>
      <c r="BE14" s="23">
        <v>0</v>
      </c>
      <c r="BF14" s="23">
        <v>0</v>
      </c>
      <c r="BG14" s="23">
        <v>0</v>
      </c>
      <c r="BH14" s="23">
        <v>0</v>
      </c>
      <c r="BI14" s="23">
        <v>0</v>
      </c>
      <c r="BJ14" s="23">
        <v>0</v>
      </c>
      <c r="BK14" s="25">
        <v>0</v>
      </c>
    </row>
    <row r="15" spans="1:63">
      <c r="A15" s="10">
        <f>IF(ISBLANK(Summary!A15),"",Summary!A15)</f>
        <v>7</v>
      </c>
      <c r="B15" t="str">
        <f>IF(ISBLANK(Summary!B15),"",Summary!B15)</f>
        <v> 2‑methylbutane</v>
      </c>
      <c r="D15" s="22">
        <v>0</v>
      </c>
      <c r="E15" s="23">
        <v>0</v>
      </c>
      <c r="F15" s="23">
        <v>0</v>
      </c>
      <c r="G15" s="23">
        <v>0</v>
      </c>
      <c r="H15" s="23">
        <v>0</v>
      </c>
      <c r="I15" s="23">
        <v>0</v>
      </c>
      <c r="J15" s="23">
        <v>1</v>
      </c>
      <c r="K15" s="23">
        <v>0</v>
      </c>
      <c r="L15" s="23">
        <v>0</v>
      </c>
      <c r="M15" s="23">
        <v>0</v>
      </c>
      <c r="N15" s="23">
        <v>0</v>
      </c>
      <c r="O15" s="23">
        <v>0</v>
      </c>
      <c r="P15" s="23">
        <v>0</v>
      </c>
      <c r="Q15" s="23">
        <v>0</v>
      </c>
      <c r="R15" s="23">
        <v>0</v>
      </c>
      <c r="S15" s="23">
        <v>0</v>
      </c>
      <c r="T15" s="23">
        <v>0</v>
      </c>
      <c r="U15" s="23">
        <v>0</v>
      </c>
      <c r="V15" s="23">
        <v>0</v>
      </c>
      <c r="W15" s="23">
        <v>0</v>
      </c>
      <c r="X15" s="23">
        <v>0</v>
      </c>
      <c r="Y15" s="23">
        <v>0</v>
      </c>
      <c r="Z15" s="23">
        <v>0</v>
      </c>
      <c r="AA15" s="23">
        <v>0</v>
      </c>
      <c r="AB15" s="23">
        <v>0</v>
      </c>
      <c r="AC15" s="23">
        <v>0</v>
      </c>
      <c r="AD15" s="23">
        <v>0</v>
      </c>
      <c r="AE15" s="23">
        <v>0</v>
      </c>
      <c r="AF15" s="23">
        <v>0</v>
      </c>
      <c r="AG15" s="23">
        <v>0</v>
      </c>
      <c r="AH15" s="23">
        <v>0</v>
      </c>
      <c r="AI15" s="23">
        <v>0</v>
      </c>
      <c r="AJ15" s="23">
        <v>0</v>
      </c>
      <c r="AK15" s="23">
        <v>0</v>
      </c>
      <c r="AL15" s="23">
        <v>0</v>
      </c>
      <c r="AM15" s="23">
        <v>0</v>
      </c>
      <c r="AN15" s="23">
        <v>0</v>
      </c>
      <c r="AO15" s="23">
        <v>0</v>
      </c>
      <c r="AP15" s="23">
        <v>0</v>
      </c>
      <c r="AQ15" s="23">
        <v>0</v>
      </c>
      <c r="AR15" s="23">
        <v>0</v>
      </c>
      <c r="AS15" s="23">
        <v>0</v>
      </c>
      <c r="AT15" s="23">
        <v>0</v>
      </c>
      <c r="AU15" s="23">
        <v>0</v>
      </c>
      <c r="AV15" s="23">
        <v>0</v>
      </c>
      <c r="AW15" s="23">
        <v>0</v>
      </c>
      <c r="AX15" s="23">
        <v>0</v>
      </c>
      <c r="AY15" s="23">
        <v>0</v>
      </c>
      <c r="AZ15" s="23">
        <v>0</v>
      </c>
      <c r="BA15" s="23">
        <v>0</v>
      </c>
      <c r="BB15" s="23">
        <v>0</v>
      </c>
      <c r="BC15" s="23">
        <v>0</v>
      </c>
      <c r="BD15" s="23">
        <v>0</v>
      </c>
      <c r="BE15" s="23">
        <v>0</v>
      </c>
      <c r="BF15" s="23">
        <v>0</v>
      </c>
      <c r="BG15" s="23">
        <v>0</v>
      </c>
      <c r="BH15" s="23">
        <v>0</v>
      </c>
      <c r="BI15" s="23">
        <v>0</v>
      </c>
      <c r="BJ15" s="23">
        <v>0</v>
      </c>
      <c r="BK15" s="25">
        <v>0</v>
      </c>
    </row>
    <row r="16" spans="1:63">
      <c r="A16" s="10">
        <f>IF(ISBLANK(Summary!A16),"",Summary!A16)</f>
        <v>8</v>
      </c>
      <c r="B16" t="str">
        <f>IF(ISBLANK(Summary!B16),"",Summary!B16)</f>
        <v> 2,2‑dimethylpropane</v>
      </c>
      <c r="D16" s="22">
        <v>0</v>
      </c>
      <c r="E16" s="23">
        <v>0</v>
      </c>
      <c r="F16" s="23">
        <v>0</v>
      </c>
      <c r="G16" s="23">
        <v>0</v>
      </c>
      <c r="H16" s="23">
        <v>0</v>
      </c>
      <c r="I16" s="23">
        <v>0</v>
      </c>
      <c r="J16" s="23">
        <v>0</v>
      </c>
      <c r="K16" s="23">
        <v>1</v>
      </c>
      <c r="L16" s="23">
        <v>0</v>
      </c>
      <c r="M16" s="23">
        <v>0</v>
      </c>
      <c r="N16" s="23">
        <v>0</v>
      </c>
      <c r="O16" s="23">
        <v>0</v>
      </c>
      <c r="P16" s="23">
        <v>0</v>
      </c>
      <c r="Q16" s="23">
        <v>0</v>
      </c>
      <c r="R16" s="23">
        <v>0</v>
      </c>
      <c r="S16" s="23">
        <v>0</v>
      </c>
      <c r="T16" s="23">
        <v>0</v>
      </c>
      <c r="U16" s="23">
        <v>0</v>
      </c>
      <c r="V16" s="23">
        <v>0</v>
      </c>
      <c r="W16" s="23">
        <v>0</v>
      </c>
      <c r="X16" s="23">
        <v>0</v>
      </c>
      <c r="Y16" s="23">
        <v>0</v>
      </c>
      <c r="Z16" s="23">
        <v>0</v>
      </c>
      <c r="AA16" s="23">
        <v>0</v>
      </c>
      <c r="AB16" s="23">
        <v>0</v>
      </c>
      <c r="AC16" s="23">
        <v>0</v>
      </c>
      <c r="AD16" s="23">
        <v>0</v>
      </c>
      <c r="AE16" s="23">
        <v>0</v>
      </c>
      <c r="AF16" s="23">
        <v>0</v>
      </c>
      <c r="AG16" s="23">
        <v>0</v>
      </c>
      <c r="AH16" s="23">
        <v>0</v>
      </c>
      <c r="AI16" s="23">
        <v>0</v>
      </c>
      <c r="AJ16" s="23">
        <v>0</v>
      </c>
      <c r="AK16" s="23">
        <v>0</v>
      </c>
      <c r="AL16" s="23">
        <v>0</v>
      </c>
      <c r="AM16" s="23">
        <v>0</v>
      </c>
      <c r="AN16" s="23">
        <v>0</v>
      </c>
      <c r="AO16" s="23">
        <v>0</v>
      </c>
      <c r="AP16" s="23">
        <v>0</v>
      </c>
      <c r="AQ16" s="23">
        <v>0</v>
      </c>
      <c r="AR16" s="23">
        <v>0</v>
      </c>
      <c r="AS16" s="23">
        <v>0</v>
      </c>
      <c r="AT16" s="23">
        <v>0</v>
      </c>
      <c r="AU16" s="23">
        <v>0</v>
      </c>
      <c r="AV16" s="23">
        <v>0</v>
      </c>
      <c r="AW16" s="23">
        <v>0</v>
      </c>
      <c r="AX16" s="23">
        <v>0</v>
      </c>
      <c r="AY16" s="23">
        <v>0</v>
      </c>
      <c r="AZ16" s="23">
        <v>0</v>
      </c>
      <c r="BA16" s="23">
        <v>0</v>
      </c>
      <c r="BB16" s="23">
        <v>0</v>
      </c>
      <c r="BC16" s="23">
        <v>0</v>
      </c>
      <c r="BD16" s="23">
        <v>0</v>
      </c>
      <c r="BE16" s="23">
        <v>0</v>
      </c>
      <c r="BF16" s="23">
        <v>0</v>
      </c>
      <c r="BG16" s="23">
        <v>0</v>
      </c>
      <c r="BH16" s="23">
        <v>0</v>
      </c>
      <c r="BI16" s="23">
        <v>0</v>
      </c>
      <c r="BJ16" s="23">
        <v>0</v>
      </c>
      <c r="BK16" s="25">
        <v>0</v>
      </c>
    </row>
    <row r="17" spans="1:63">
      <c r="A17" s="10">
        <f>IF(ISBLANK(Summary!A17),"",Summary!A17)</f>
        <v>9</v>
      </c>
      <c r="B17" t="str">
        <f>IF(ISBLANK(Summary!B17),"",Summary!B17)</f>
        <v> n‑hexane</v>
      </c>
      <c r="D17" s="22">
        <v>0</v>
      </c>
      <c r="E17" s="23">
        <v>0</v>
      </c>
      <c r="F17" s="23">
        <v>0</v>
      </c>
      <c r="G17" s="23">
        <v>0</v>
      </c>
      <c r="H17" s="23">
        <v>0</v>
      </c>
      <c r="I17" s="23">
        <v>0</v>
      </c>
      <c r="J17" s="23">
        <v>0</v>
      </c>
      <c r="K17" s="23">
        <v>0</v>
      </c>
      <c r="L17" s="23">
        <v>1</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3">
        <v>0</v>
      </c>
      <c r="AD17" s="23">
        <v>0</v>
      </c>
      <c r="AE17" s="23">
        <v>0</v>
      </c>
      <c r="AF17" s="23">
        <v>0</v>
      </c>
      <c r="AG17" s="23">
        <v>0</v>
      </c>
      <c r="AH17" s="23">
        <v>0</v>
      </c>
      <c r="AI17" s="23">
        <v>0</v>
      </c>
      <c r="AJ17" s="23">
        <v>0</v>
      </c>
      <c r="AK17" s="23">
        <v>0</v>
      </c>
      <c r="AL17" s="23">
        <v>0</v>
      </c>
      <c r="AM17" s="23">
        <v>0</v>
      </c>
      <c r="AN17" s="23">
        <v>0</v>
      </c>
      <c r="AO17" s="23">
        <v>0</v>
      </c>
      <c r="AP17" s="23">
        <v>0</v>
      </c>
      <c r="AQ17" s="23">
        <v>0</v>
      </c>
      <c r="AR17" s="23">
        <v>0</v>
      </c>
      <c r="AS17" s="23">
        <v>0</v>
      </c>
      <c r="AT17" s="23">
        <v>0</v>
      </c>
      <c r="AU17" s="23">
        <v>0</v>
      </c>
      <c r="AV17" s="23">
        <v>0</v>
      </c>
      <c r="AW17" s="23">
        <v>0</v>
      </c>
      <c r="AX17" s="23">
        <v>0</v>
      </c>
      <c r="AY17" s="23">
        <v>0</v>
      </c>
      <c r="AZ17" s="23">
        <v>0</v>
      </c>
      <c r="BA17" s="23">
        <v>0</v>
      </c>
      <c r="BB17" s="23">
        <v>0</v>
      </c>
      <c r="BC17" s="23">
        <v>0</v>
      </c>
      <c r="BD17" s="23">
        <v>0</v>
      </c>
      <c r="BE17" s="23">
        <v>0</v>
      </c>
      <c r="BF17" s="23">
        <v>0</v>
      </c>
      <c r="BG17" s="23">
        <v>0</v>
      </c>
      <c r="BH17" s="23">
        <v>0</v>
      </c>
      <c r="BI17" s="23">
        <v>0</v>
      </c>
      <c r="BJ17" s="23">
        <v>0</v>
      </c>
      <c r="BK17" s="25">
        <v>0</v>
      </c>
    </row>
    <row r="18" spans="1:63">
      <c r="A18" s="10">
        <f>IF(ISBLANK(Summary!A18),"",Summary!A18)</f>
        <v>52</v>
      </c>
      <c r="B18" t="str">
        <f>IF(ISBLANK(Summary!B18),"",Summary!B18)</f>
        <v> nitrogen</v>
      </c>
      <c r="D18" s="22">
        <v>0</v>
      </c>
      <c r="E18" s="23">
        <v>0</v>
      </c>
      <c r="F18" s="23">
        <v>0</v>
      </c>
      <c r="G18" s="23">
        <v>0</v>
      </c>
      <c r="H18" s="23">
        <v>0</v>
      </c>
      <c r="I18" s="23">
        <v>0</v>
      </c>
      <c r="J18" s="23">
        <v>0</v>
      </c>
      <c r="K18" s="23">
        <v>0</v>
      </c>
      <c r="L18" s="23">
        <v>0</v>
      </c>
      <c r="M18" s="23">
        <v>1</v>
      </c>
      <c r="N18" s="23">
        <v>0</v>
      </c>
      <c r="O18" s="23">
        <v>0</v>
      </c>
      <c r="P18" s="23">
        <v>0</v>
      </c>
      <c r="Q18" s="23">
        <v>0</v>
      </c>
      <c r="R18" s="23">
        <v>0</v>
      </c>
      <c r="S18" s="23">
        <v>0</v>
      </c>
      <c r="T18" s="23">
        <v>0</v>
      </c>
      <c r="U18" s="23">
        <v>0</v>
      </c>
      <c r="V18" s="23">
        <v>0</v>
      </c>
      <c r="W18" s="23">
        <v>0</v>
      </c>
      <c r="X18" s="23">
        <v>0</v>
      </c>
      <c r="Y18" s="23">
        <v>0</v>
      </c>
      <c r="Z18" s="23">
        <v>0</v>
      </c>
      <c r="AA18" s="23">
        <v>0</v>
      </c>
      <c r="AB18" s="23">
        <v>0</v>
      </c>
      <c r="AC18" s="23">
        <v>0</v>
      </c>
      <c r="AD18" s="23">
        <v>0</v>
      </c>
      <c r="AE18" s="23">
        <v>0</v>
      </c>
      <c r="AF18" s="23">
        <v>0</v>
      </c>
      <c r="AG18" s="23">
        <v>0</v>
      </c>
      <c r="AH18" s="23">
        <v>0</v>
      </c>
      <c r="AI18" s="23">
        <v>0</v>
      </c>
      <c r="AJ18" s="23">
        <v>0</v>
      </c>
      <c r="AK18" s="23">
        <v>0</v>
      </c>
      <c r="AL18" s="23">
        <v>0</v>
      </c>
      <c r="AM18" s="23">
        <v>0</v>
      </c>
      <c r="AN18" s="23">
        <v>0</v>
      </c>
      <c r="AO18" s="23">
        <v>0</v>
      </c>
      <c r="AP18" s="23">
        <v>0</v>
      </c>
      <c r="AQ18" s="23">
        <v>0</v>
      </c>
      <c r="AR18" s="23">
        <v>0</v>
      </c>
      <c r="AS18" s="23">
        <v>0</v>
      </c>
      <c r="AT18" s="23">
        <v>0</v>
      </c>
      <c r="AU18" s="23">
        <v>0</v>
      </c>
      <c r="AV18" s="23">
        <v>0</v>
      </c>
      <c r="AW18" s="23">
        <v>0</v>
      </c>
      <c r="AX18" s="23">
        <v>0</v>
      </c>
      <c r="AY18" s="23">
        <v>0</v>
      </c>
      <c r="AZ18" s="23">
        <v>0</v>
      </c>
      <c r="BA18" s="23">
        <v>0</v>
      </c>
      <c r="BB18" s="23">
        <v>0</v>
      </c>
      <c r="BC18" s="23">
        <v>0</v>
      </c>
      <c r="BD18" s="23">
        <v>0</v>
      </c>
      <c r="BE18" s="23">
        <v>0</v>
      </c>
      <c r="BF18" s="23">
        <v>0</v>
      </c>
      <c r="BG18" s="23">
        <v>0</v>
      </c>
      <c r="BH18" s="23">
        <v>0</v>
      </c>
      <c r="BI18" s="23">
        <v>0</v>
      </c>
      <c r="BJ18" s="23">
        <v>0</v>
      </c>
      <c r="BK18" s="25">
        <v>0</v>
      </c>
    </row>
    <row r="19" spans="1:63">
      <c r="A19" s="10">
        <f>IF(ISBLANK(Summary!A19),"",Summary!A19)</f>
        <v>54</v>
      </c>
      <c r="B19" t="str">
        <f>IF(ISBLANK(Summary!B19),"",Summary!B19)</f>
        <v> carbon dioxide</v>
      </c>
      <c r="D19" s="22">
        <v>0</v>
      </c>
      <c r="E19" s="23">
        <v>0</v>
      </c>
      <c r="F19" s="23">
        <v>0</v>
      </c>
      <c r="G19" s="23">
        <v>0</v>
      </c>
      <c r="H19" s="23">
        <v>0</v>
      </c>
      <c r="I19" s="23">
        <v>0</v>
      </c>
      <c r="J19" s="23">
        <v>0</v>
      </c>
      <c r="K19" s="23">
        <v>0</v>
      </c>
      <c r="L19" s="23">
        <v>0</v>
      </c>
      <c r="M19" s="23">
        <v>0</v>
      </c>
      <c r="N19" s="23">
        <v>1</v>
      </c>
      <c r="O19" s="23">
        <v>0</v>
      </c>
      <c r="P19" s="23">
        <v>0</v>
      </c>
      <c r="Q19" s="23">
        <v>0</v>
      </c>
      <c r="R19" s="23">
        <v>0</v>
      </c>
      <c r="S19" s="23">
        <v>0</v>
      </c>
      <c r="T19" s="23">
        <v>0</v>
      </c>
      <c r="U19" s="23">
        <v>0</v>
      </c>
      <c r="V19" s="23">
        <v>0</v>
      </c>
      <c r="W19" s="23">
        <v>0</v>
      </c>
      <c r="X19" s="23">
        <v>0</v>
      </c>
      <c r="Y19" s="23">
        <v>0</v>
      </c>
      <c r="Z19" s="23">
        <v>0</v>
      </c>
      <c r="AA19" s="23">
        <v>0</v>
      </c>
      <c r="AB19" s="23">
        <v>0</v>
      </c>
      <c r="AC19" s="23">
        <v>0</v>
      </c>
      <c r="AD19" s="23">
        <v>0</v>
      </c>
      <c r="AE19" s="23">
        <v>0</v>
      </c>
      <c r="AF19" s="23">
        <v>0</v>
      </c>
      <c r="AG19" s="23">
        <v>0</v>
      </c>
      <c r="AH19" s="23">
        <v>0</v>
      </c>
      <c r="AI19" s="23">
        <v>0</v>
      </c>
      <c r="AJ19" s="23">
        <v>0</v>
      </c>
      <c r="AK19" s="23">
        <v>0</v>
      </c>
      <c r="AL19" s="23">
        <v>0</v>
      </c>
      <c r="AM19" s="23">
        <v>0</v>
      </c>
      <c r="AN19" s="23">
        <v>0</v>
      </c>
      <c r="AO19" s="23">
        <v>0</v>
      </c>
      <c r="AP19" s="23">
        <v>0</v>
      </c>
      <c r="AQ19" s="23">
        <v>0</v>
      </c>
      <c r="AR19" s="23">
        <v>0</v>
      </c>
      <c r="AS19" s="23">
        <v>0</v>
      </c>
      <c r="AT19" s="23">
        <v>0</v>
      </c>
      <c r="AU19" s="23">
        <v>0</v>
      </c>
      <c r="AV19" s="23">
        <v>0</v>
      </c>
      <c r="AW19" s="23">
        <v>0</v>
      </c>
      <c r="AX19" s="23">
        <v>0</v>
      </c>
      <c r="AY19" s="23">
        <v>0</v>
      </c>
      <c r="AZ19" s="23">
        <v>0</v>
      </c>
      <c r="BA19" s="23">
        <v>0</v>
      </c>
      <c r="BB19" s="23">
        <v>0</v>
      </c>
      <c r="BC19" s="23">
        <v>0</v>
      </c>
      <c r="BD19" s="23">
        <v>0</v>
      </c>
      <c r="BE19" s="23">
        <v>0</v>
      </c>
      <c r="BF19" s="23">
        <v>0</v>
      </c>
      <c r="BG19" s="23">
        <v>0</v>
      </c>
      <c r="BH19" s="23">
        <v>0</v>
      </c>
      <c r="BI19" s="23">
        <v>0</v>
      </c>
      <c r="BJ19" s="23">
        <v>0</v>
      </c>
      <c r="BK19" s="25">
        <v>0</v>
      </c>
    </row>
    <row r="20" spans="1:63">
      <c r="A20" s="10">
        <f>IF(ISBLANK(Summary!A20),"",Summary!A20)</f>
        <v>53</v>
      </c>
      <c r="B20" t="str">
        <f>IF(ISBLANK(Summary!B20),"",Summary!B20)</f>
        <v> oxygen</v>
      </c>
      <c r="D20" s="22">
        <v>0</v>
      </c>
      <c r="E20" s="23">
        <v>0</v>
      </c>
      <c r="F20" s="23">
        <v>0</v>
      </c>
      <c r="G20" s="23">
        <v>0</v>
      </c>
      <c r="H20" s="23">
        <v>0</v>
      </c>
      <c r="I20" s="23">
        <v>0</v>
      </c>
      <c r="J20" s="23">
        <v>0</v>
      </c>
      <c r="K20" s="23">
        <v>0</v>
      </c>
      <c r="L20" s="23">
        <v>0</v>
      </c>
      <c r="M20" s="23">
        <v>0</v>
      </c>
      <c r="N20" s="23">
        <v>0</v>
      </c>
      <c r="O20" s="23">
        <v>1</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0</v>
      </c>
      <c r="AR20" s="23">
        <v>0</v>
      </c>
      <c r="AS20" s="23">
        <v>0</v>
      </c>
      <c r="AT20" s="23">
        <v>0</v>
      </c>
      <c r="AU20" s="23">
        <v>0</v>
      </c>
      <c r="AV20" s="23">
        <v>0</v>
      </c>
      <c r="AW20" s="23">
        <v>0</v>
      </c>
      <c r="AX20" s="23">
        <v>0</v>
      </c>
      <c r="AY20" s="23">
        <v>0</v>
      </c>
      <c r="AZ20" s="23">
        <v>0</v>
      </c>
      <c r="BA20" s="23">
        <v>0</v>
      </c>
      <c r="BB20" s="23">
        <v>0</v>
      </c>
      <c r="BC20" s="23">
        <v>0</v>
      </c>
      <c r="BD20" s="23">
        <v>0</v>
      </c>
      <c r="BE20" s="23">
        <v>0</v>
      </c>
      <c r="BF20" s="23">
        <v>0</v>
      </c>
      <c r="BG20" s="23">
        <v>0</v>
      </c>
      <c r="BH20" s="23">
        <v>0</v>
      </c>
      <c r="BI20" s="23">
        <v>0</v>
      </c>
      <c r="BJ20" s="23">
        <v>0</v>
      </c>
      <c r="BK20" s="25">
        <v>0</v>
      </c>
    </row>
    <row r="21" spans="1:63">
      <c r="A21" s="10">
        <f>IF(ISBLANK(Summary!A21),"",Summary!A21)</f>
        <v>0</v>
      </c>
      <c r="B21" t="str">
        <f>IF(ISBLANK(Summary!B21),"",Summary!B21)</f>
        <v/>
      </c>
      <c r="D21" s="22">
        <v>0</v>
      </c>
      <c r="E21" s="23">
        <v>0</v>
      </c>
      <c r="F21" s="23">
        <v>0</v>
      </c>
      <c r="G21" s="23">
        <v>0</v>
      </c>
      <c r="H21" s="23">
        <v>0</v>
      </c>
      <c r="I21" s="23">
        <v>0</v>
      </c>
      <c r="J21" s="23">
        <v>0</v>
      </c>
      <c r="K21" s="23">
        <v>0</v>
      </c>
      <c r="L21" s="23">
        <v>0</v>
      </c>
      <c r="M21" s="23">
        <v>0</v>
      </c>
      <c r="N21" s="23">
        <v>0</v>
      </c>
      <c r="O21" s="23">
        <v>0</v>
      </c>
      <c r="P21" s="23">
        <v>1</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5">
        <v>0</v>
      </c>
    </row>
    <row r="22" spans="1:63">
      <c r="A22" s="10">
        <f>IF(ISBLANK(Summary!A22),"",Summary!A22)</f>
        <v>0</v>
      </c>
      <c r="B22" t="str">
        <f>IF(ISBLANK(Summary!B22),"",Summary!B22)</f>
        <v/>
      </c>
      <c r="D22" s="22">
        <v>0</v>
      </c>
      <c r="E22" s="23">
        <v>0</v>
      </c>
      <c r="F22" s="23">
        <v>0</v>
      </c>
      <c r="G22" s="23">
        <v>0</v>
      </c>
      <c r="H22" s="23">
        <v>0</v>
      </c>
      <c r="I22" s="23">
        <v>0</v>
      </c>
      <c r="J22" s="23">
        <v>0</v>
      </c>
      <c r="K22" s="23">
        <v>0</v>
      </c>
      <c r="L22" s="23">
        <v>0</v>
      </c>
      <c r="M22" s="23">
        <v>0</v>
      </c>
      <c r="N22" s="23">
        <v>0</v>
      </c>
      <c r="O22" s="23">
        <v>0</v>
      </c>
      <c r="P22" s="23">
        <v>0</v>
      </c>
      <c r="Q22" s="23">
        <v>1</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H22" s="23">
        <v>0</v>
      </c>
      <c r="BI22" s="23">
        <v>0</v>
      </c>
      <c r="BJ22" s="23">
        <v>0</v>
      </c>
      <c r="BK22" s="25">
        <v>0</v>
      </c>
    </row>
    <row r="23" spans="1:63">
      <c r="A23" s="10">
        <f>IF(ISBLANK(Summary!A23),"",Summary!A23)</f>
        <v>0</v>
      </c>
      <c r="B23" t="str">
        <f>IF(ISBLANK(Summary!B23),"",Summary!B23)</f>
        <v/>
      </c>
      <c r="D23" s="22">
        <v>0</v>
      </c>
      <c r="E23" s="23">
        <v>0</v>
      </c>
      <c r="F23" s="23">
        <v>0</v>
      </c>
      <c r="G23" s="23">
        <v>0</v>
      </c>
      <c r="H23" s="23">
        <v>0</v>
      </c>
      <c r="I23" s="23">
        <v>0</v>
      </c>
      <c r="J23" s="23">
        <v>0</v>
      </c>
      <c r="K23" s="23">
        <v>0</v>
      </c>
      <c r="L23" s="23">
        <v>0</v>
      </c>
      <c r="M23" s="23">
        <v>0</v>
      </c>
      <c r="N23" s="23">
        <v>0</v>
      </c>
      <c r="O23" s="23">
        <v>0</v>
      </c>
      <c r="P23" s="23">
        <v>0</v>
      </c>
      <c r="Q23" s="23">
        <v>0</v>
      </c>
      <c r="R23" s="23">
        <v>1</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5">
        <v>0</v>
      </c>
    </row>
    <row r="24" spans="1:63">
      <c r="A24" s="10">
        <f>IF(ISBLANK(Summary!A24),"",Summary!A24)</f>
        <v>0</v>
      </c>
      <c r="B24" t="str">
        <f>IF(ISBLANK(Summary!B24),"",Summary!B24)</f>
        <v/>
      </c>
      <c r="D24" s="22">
        <v>0</v>
      </c>
      <c r="E24" s="23">
        <v>0</v>
      </c>
      <c r="F24" s="23">
        <v>0</v>
      </c>
      <c r="G24" s="23">
        <v>0</v>
      </c>
      <c r="H24" s="23">
        <v>0</v>
      </c>
      <c r="I24" s="23">
        <v>0</v>
      </c>
      <c r="J24" s="23">
        <v>0</v>
      </c>
      <c r="K24" s="23">
        <v>0</v>
      </c>
      <c r="L24" s="23">
        <v>0</v>
      </c>
      <c r="M24" s="23">
        <v>0</v>
      </c>
      <c r="N24" s="23">
        <v>0</v>
      </c>
      <c r="O24" s="23">
        <v>0</v>
      </c>
      <c r="P24" s="23">
        <v>0</v>
      </c>
      <c r="Q24" s="23">
        <v>0</v>
      </c>
      <c r="R24" s="23">
        <v>0</v>
      </c>
      <c r="S24" s="23">
        <v>1</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5">
        <v>0</v>
      </c>
    </row>
    <row r="25" spans="1:63">
      <c r="A25" s="10">
        <f>IF(ISBLANK(Summary!A25),"",Summary!A25)</f>
        <v>0</v>
      </c>
      <c r="B25" t="str">
        <f>IF(ISBLANK(Summary!B25),"",Summary!B25)</f>
        <v/>
      </c>
      <c r="D25" s="22">
        <v>0</v>
      </c>
      <c r="E25" s="23">
        <v>0</v>
      </c>
      <c r="F25" s="23">
        <v>0</v>
      </c>
      <c r="G25" s="23">
        <v>0</v>
      </c>
      <c r="H25" s="23">
        <v>0</v>
      </c>
      <c r="I25" s="23">
        <v>0</v>
      </c>
      <c r="J25" s="23">
        <v>0</v>
      </c>
      <c r="K25" s="23">
        <v>0</v>
      </c>
      <c r="L25" s="23">
        <v>0</v>
      </c>
      <c r="M25" s="23">
        <v>0</v>
      </c>
      <c r="N25" s="23">
        <v>0</v>
      </c>
      <c r="O25" s="23">
        <v>0</v>
      </c>
      <c r="P25" s="23">
        <v>0</v>
      </c>
      <c r="Q25" s="23">
        <v>0</v>
      </c>
      <c r="R25" s="23">
        <v>0</v>
      </c>
      <c r="S25" s="23">
        <v>0</v>
      </c>
      <c r="T25" s="23">
        <v>1</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5">
        <v>0</v>
      </c>
    </row>
    <row r="26" spans="1:63">
      <c r="A26" s="10">
        <f>IF(ISBLANK(Summary!A26),"",Summary!A26)</f>
        <v>0</v>
      </c>
      <c r="B26" t="str">
        <f>IF(ISBLANK(Summary!B26),"",Summary!B26)</f>
        <v/>
      </c>
      <c r="D26" s="22">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1</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5">
        <v>0</v>
      </c>
    </row>
    <row r="27" spans="1:63">
      <c r="A27" s="10">
        <f>IF(ISBLANK(Summary!A27),"",Summary!A27)</f>
        <v>0</v>
      </c>
      <c r="B27" t="str">
        <f>IF(ISBLANK(Summary!B27),"",Summary!B27)</f>
        <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1</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3">
        <v>0</v>
      </c>
      <c r="BD27" s="23">
        <v>0</v>
      </c>
      <c r="BE27" s="23">
        <v>0</v>
      </c>
      <c r="BF27" s="23">
        <v>0</v>
      </c>
      <c r="BG27" s="23">
        <v>0</v>
      </c>
      <c r="BH27" s="23">
        <v>0</v>
      </c>
      <c r="BI27" s="23">
        <v>0</v>
      </c>
      <c r="BJ27" s="23">
        <v>0</v>
      </c>
      <c r="BK27" s="25">
        <v>0</v>
      </c>
    </row>
    <row r="28" spans="1:63">
      <c r="A28" s="10">
        <f>IF(ISBLANK(Summary!A28),"",Summary!A28)</f>
        <v>0</v>
      </c>
      <c r="B28" t="str">
        <f>IF(ISBLANK(Summary!B28),"",Summary!B28)</f>
        <v/>
      </c>
      <c r="D28" s="22">
        <v>0</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1</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5">
        <v>0</v>
      </c>
    </row>
    <row r="29" spans="1:63">
      <c r="A29" s="10">
        <f>IF(ISBLANK(Summary!A29),"",Summary!A29)</f>
        <v>0</v>
      </c>
      <c r="B29" t="str">
        <f>IF(ISBLANK(Summary!B29),"",Summary!B29)</f>
        <v/>
      </c>
      <c r="D29" s="22">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1</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5">
        <v>0</v>
      </c>
    </row>
    <row r="30" spans="1:63">
      <c r="A30" s="10">
        <f>IF(ISBLANK(Summary!A30),"",Summary!A30)</f>
        <v>0</v>
      </c>
      <c r="B30" t="str">
        <f>IF(ISBLANK(Summary!B30),"",Summary!B30)</f>
        <v/>
      </c>
      <c r="D30" s="22">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1</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5">
        <v>0</v>
      </c>
    </row>
    <row r="31" spans="1:63">
      <c r="A31" s="10">
        <f>IF(ISBLANK(Summary!A31),"",Summary!A31)</f>
        <v>0</v>
      </c>
      <c r="B31" t="str">
        <f>IF(ISBLANK(Summary!B31),"",Summary!B31)</f>
        <v/>
      </c>
      <c r="D31" s="22">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1</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5">
        <v>0</v>
      </c>
    </row>
    <row r="32" spans="1:63">
      <c r="A32" s="10">
        <f>IF(ISBLANK(Summary!A32),"",Summary!A32)</f>
        <v>0</v>
      </c>
      <c r="B32" t="str">
        <f>IF(ISBLANK(Summary!B32),"",Summary!B32)</f>
        <v/>
      </c>
      <c r="D32" s="22">
        <v>0</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1</v>
      </c>
      <c r="AB32" s="23">
        <v>0</v>
      </c>
      <c r="AC32" s="23">
        <v>0</v>
      </c>
      <c r="AD32" s="23">
        <v>0</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5">
        <v>0</v>
      </c>
    </row>
    <row r="33" spans="1:63">
      <c r="A33" s="10">
        <f>IF(ISBLANK(Summary!A33),"",Summary!A33)</f>
        <v>0</v>
      </c>
      <c r="B33" t="str">
        <f>IF(ISBLANK(Summary!B33),"",Summary!B33)</f>
        <v/>
      </c>
      <c r="D33" s="22">
        <v>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1</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H33" s="23">
        <v>0</v>
      </c>
      <c r="BI33" s="23">
        <v>0</v>
      </c>
      <c r="BJ33" s="23">
        <v>0</v>
      </c>
      <c r="BK33" s="25">
        <v>0</v>
      </c>
    </row>
    <row r="34" spans="1:63">
      <c r="A34" s="10">
        <f>IF(ISBLANK(Summary!A34),"",Summary!A34)</f>
        <v>0</v>
      </c>
      <c r="B34" t="str">
        <f>IF(ISBLANK(Summary!B34),"",Summary!B34)</f>
        <v/>
      </c>
      <c r="D34" s="22">
        <v>0</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1</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H34" s="23">
        <v>0</v>
      </c>
      <c r="BI34" s="23">
        <v>0</v>
      </c>
      <c r="BJ34" s="23">
        <v>0</v>
      </c>
      <c r="BK34" s="25">
        <v>0</v>
      </c>
    </row>
    <row r="35" spans="1:63">
      <c r="A35" s="10">
        <f>IF(ISBLANK(Summary!A35),"",Summary!A35)</f>
        <v>0</v>
      </c>
      <c r="B35" t="str">
        <f>IF(ISBLANK(Summary!B35),"",Summary!B35)</f>
        <v/>
      </c>
      <c r="D35" s="22">
        <v>0</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1</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c r="BH35" s="23">
        <v>0</v>
      </c>
      <c r="BI35" s="23">
        <v>0</v>
      </c>
      <c r="BJ35" s="23">
        <v>0</v>
      </c>
      <c r="BK35" s="25">
        <v>0</v>
      </c>
    </row>
    <row r="36" spans="1:63">
      <c r="A36" s="10">
        <f>IF(ISBLANK(Summary!A36),"",Summary!A36)</f>
        <v>0</v>
      </c>
      <c r="B36" t="str">
        <f>IF(ISBLANK(Summary!B36),"",Summary!B36)</f>
        <v/>
      </c>
      <c r="D36" s="22">
        <v>0</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1</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c r="BH36" s="23">
        <v>0</v>
      </c>
      <c r="BI36" s="23">
        <v>0</v>
      </c>
      <c r="BJ36" s="23">
        <v>0</v>
      </c>
      <c r="BK36" s="25">
        <v>0</v>
      </c>
    </row>
    <row r="37" spans="1:63">
      <c r="A37" s="10">
        <f>IF(ISBLANK(Summary!A37),"",Summary!A37)</f>
        <v>0</v>
      </c>
      <c r="B37" t="str">
        <f>IF(ISBLANK(Summary!B37),"",Summary!B37)</f>
        <v/>
      </c>
      <c r="D37" s="22">
        <v>0</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1</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c r="BH37" s="23">
        <v>0</v>
      </c>
      <c r="BI37" s="23">
        <v>0</v>
      </c>
      <c r="BJ37" s="23">
        <v>0</v>
      </c>
      <c r="BK37" s="25">
        <v>0</v>
      </c>
    </row>
    <row r="38" spans="1:63">
      <c r="A38" s="10">
        <f>IF(ISBLANK(Summary!A38),"",Summary!A38)</f>
        <v>0</v>
      </c>
      <c r="B38" t="str">
        <f>IF(ISBLANK(Summary!B38),"",Summary!B38)</f>
        <v/>
      </c>
      <c r="D38" s="22">
        <v>0</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1</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c r="BH38" s="23">
        <v>0</v>
      </c>
      <c r="BI38" s="23">
        <v>0</v>
      </c>
      <c r="BJ38" s="23">
        <v>0</v>
      </c>
      <c r="BK38" s="25">
        <v>0</v>
      </c>
    </row>
    <row r="39" spans="1:63">
      <c r="A39" s="10">
        <f>IF(ISBLANK(Summary!A39),"",Summary!A39)</f>
        <v>0</v>
      </c>
      <c r="B39" t="str">
        <f>IF(ISBLANK(Summary!B39),"",Summary!B39)</f>
        <v/>
      </c>
      <c r="D39" s="22">
        <v>0</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1</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5">
        <v>0</v>
      </c>
    </row>
    <row r="40" spans="1:63">
      <c r="A40" s="10">
        <f>IF(ISBLANK(Summary!A40),"",Summary!A40)</f>
        <v>0</v>
      </c>
      <c r="B40" t="str">
        <f>IF(ISBLANK(Summary!B40),"",Summary!B40)</f>
        <v/>
      </c>
      <c r="D40" s="22">
        <v>0</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1</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c r="BH40" s="23">
        <v>0</v>
      </c>
      <c r="BI40" s="23">
        <v>0</v>
      </c>
      <c r="BJ40" s="23">
        <v>0</v>
      </c>
      <c r="BK40" s="25">
        <v>0</v>
      </c>
    </row>
    <row r="41" spans="1:63">
      <c r="A41" s="10">
        <f>IF(ISBLANK(Summary!A41),"",Summary!A41)</f>
        <v>0</v>
      </c>
      <c r="B41" t="str">
        <f>IF(ISBLANK(Summary!B41),"",Summary!B41)</f>
        <v/>
      </c>
      <c r="D41" s="22">
        <v>0</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1</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c r="BH41" s="23">
        <v>0</v>
      </c>
      <c r="BI41" s="23">
        <v>0</v>
      </c>
      <c r="BJ41" s="23">
        <v>0</v>
      </c>
      <c r="BK41" s="25">
        <v>0</v>
      </c>
    </row>
    <row r="42" spans="1:63">
      <c r="A42" s="10">
        <f>IF(ISBLANK(Summary!A42),"",Summary!A42)</f>
        <v>0</v>
      </c>
      <c r="B42" t="str">
        <f>IF(ISBLANK(Summary!B42),"",Summary!B42)</f>
        <v/>
      </c>
      <c r="D42" s="22">
        <v>0</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1</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c r="BH42" s="23">
        <v>0</v>
      </c>
      <c r="BI42" s="23">
        <v>0</v>
      </c>
      <c r="BJ42" s="23">
        <v>0</v>
      </c>
      <c r="BK42" s="25">
        <v>0</v>
      </c>
    </row>
    <row r="43" spans="1:63">
      <c r="A43" s="10">
        <f>IF(ISBLANK(Summary!A43),"",Summary!A43)</f>
        <v>0</v>
      </c>
      <c r="B43" t="str">
        <f>IF(ISBLANK(Summary!B43),"",Summary!B43)</f>
        <v/>
      </c>
      <c r="D43" s="22">
        <v>0</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1</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c r="BH43" s="23">
        <v>0</v>
      </c>
      <c r="BI43" s="23">
        <v>0</v>
      </c>
      <c r="BJ43" s="23">
        <v>0</v>
      </c>
      <c r="BK43" s="25">
        <v>0</v>
      </c>
    </row>
    <row r="44" spans="1:63">
      <c r="A44" s="10">
        <f>IF(ISBLANK(Summary!A44),"",Summary!A44)</f>
        <v>0</v>
      </c>
      <c r="B44" t="str">
        <f>IF(ISBLANK(Summary!B44),"",Summary!B44)</f>
        <v/>
      </c>
      <c r="D44" s="22">
        <v>0</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1</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c r="BH44" s="23">
        <v>0</v>
      </c>
      <c r="BI44" s="23">
        <v>0</v>
      </c>
      <c r="BJ44" s="23">
        <v>0</v>
      </c>
      <c r="BK44" s="25">
        <v>0</v>
      </c>
    </row>
    <row r="45" spans="1:63">
      <c r="A45" s="10">
        <f>IF(ISBLANK(Summary!A45),"",Summary!A45)</f>
        <v>0</v>
      </c>
      <c r="B45" t="str">
        <f>IF(ISBLANK(Summary!B45),"",Summary!B45)</f>
        <v/>
      </c>
      <c r="D45" s="22">
        <v>0</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1</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c r="BH45" s="23">
        <v>0</v>
      </c>
      <c r="BI45" s="23">
        <v>0</v>
      </c>
      <c r="BJ45" s="23">
        <v>0</v>
      </c>
      <c r="BK45" s="25">
        <v>0</v>
      </c>
    </row>
    <row r="46" spans="1:63">
      <c r="A46" s="10">
        <f>IF(ISBLANK(Summary!A46),"",Summary!A46)</f>
        <v>0</v>
      </c>
      <c r="B46" t="str">
        <f>IF(ISBLANK(Summary!B46),"",Summary!B46)</f>
        <v/>
      </c>
      <c r="D46" s="22">
        <v>0</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1</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c r="BH46" s="23">
        <v>0</v>
      </c>
      <c r="BI46" s="23">
        <v>0</v>
      </c>
      <c r="BJ46" s="23">
        <v>0</v>
      </c>
      <c r="BK46" s="25">
        <v>0</v>
      </c>
    </row>
    <row r="47" spans="1:63">
      <c r="A47" s="10">
        <f>IF(ISBLANK(Summary!A47),"",Summary!A47)</f>
        <v>0</v>
      </c>
      <c r="B47" t="str">
        <f>IF(ISBLANK(Summary!B47),"",Summary!B47)</f>
        <v/>
      </c>
      <c r="D47" s="22">
        <v>0</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1</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c r="BH47" s="23">
        <v>0</v>
      </c>
      <c r="BI47" s="23">
        <v>0</v>
      </c>
      <c r="BJ47" s="23">
        <v>0</v>
      </c>
      <c r="BK47" s="25">
        <v>0</v>
      </c>
    </row>
    <row r="48" spans="1:63">
      <c r="A48" s="10">
        <f>IF(ISBLANK(Summary!A48),"",Summary!A48)</f>
        <v>0</v>
      </c>
      <c r="B48" t="str">
        <f>IF(ISBLANK(Summary!B48),"",Summary!B48)</f>
        <v/>
      </c>
      <c r="D48" s="22">
        <v>0</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1</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c r="BH48" s="23">
        <v>0</v>
      </c>
      <c r="BI48" s="23">
        <v>0</v>
      </c>
      <c r="BJ48" s="23">
        <v>0</v>
      </c>
      <c r="BK48" s="25">
        <v>0</v>
      </c>
    </row>
    <row r="49" spans="1:63">
      <c r="A49" s="10">
        <f>IF(ISBLANK(Summary!A49),"",Summary!A49)</f>
        <v>0</v>
      </c>
      <c r="B49" t="str">
        <f>IF(ISBLANK(Summary!B49),"",Summary!B49)</f>
        <v/>
      </c>
      <c r="D49" s="22">
        <v>0</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1</v>
      </c>
      <c r="AS49" s="23">
        <v>0</v>
      </c>
      <c r="AT49" s="23">
        <v>0</v>
      </c>
      <c r="AU49" s="23">
        <v>0</v>
      </c>
      <c r="AV49" s="23">
        <v>0</v>
      </c>
      <c r="AW49" s="23">
        <v>0</v>
      </c>
      <c r="AX49" s="23">
        <v>0</v>
      </c>
      <c r="AY49" s="23">
        <v>0</v>
      </c>
      <c r="AZ49" s="23">
        <v>0</v>
      </c>
      <c r="BA49" s="23">
        <v>0</v>
      </c>
      <c r="BB49" s="23">
        <v>0</v>
      </c>
      <c r="BC49" s="23">
        <v>0</v>
      </c>
      <c r="BD49" s="23">
        <v>0</v>
      </c>
      <c r="BE49" s="23">
        <v>0</v>
      </c>
      <c r="BF49" s="23">
        <v>0</v>
      </c>
      <c r="BG49" s="23">
        <v>0</v>
      </c>
      <c r="BH49" s="23">
        <v>0</v>
      </c>
      <c r="BI49" s="23">
        <v>0</v>
      </c>
      <c r="BJ49" s="23">
        <v>0</v>
      </c>
      <c r="BK49" s="25">
        <v>0</v>
      </c>
    </row>
    <row r="50" spans="1:63">
      <c r="A50" s="10">
        <f>IF(ISBLANK(Summary!A50),"",Summary!A50)</f>
        <v>0</v>
      </c>
      <c r="B50" t="str">
        <f>IF(ISBLANK(Summary!B50),"",Summary!B50)</f>
        <v/>
      </c>
      <c r="D50" s="22">
        <v>0</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1</v>
      </c>
      <c r="AT50" s="23">
        <v>0</v>
      </c>
      <c r="AU50" s="23">
        <v>0</v>
      </c>
      <c r="AV50" s="23">
        <v>0</v>
      </c>
      <c r="AW50" s="23">
        <v>0</v>
      </c>
      <c r="AX50" s="23">
        <v>0</v>
      </c>
      <c r="AY50" s="23">
        <v>0</v>
      </c>
      <c r="AZ50" s="23">
        <v>0</v>
      </c>
      <c r="BA50" s="23">
        <v>0</v>
      </c>
      <c r="BB50" s="23">
        <v>0</v>
      </c>
      <c r="BC50" s="23">
        <v>0</v>
      </c>
      <c r="BD50" s="23">
        <v>0</v>
      </c>
      <c r="BE50" s="23">
        <v>0</v>
      </c>
      <c r="BF50" s="23">
        <v>0</v>
      </c>
      <c r="BG50" s="23">
        <v>0</v>
      </c>
      <c r="BH50" s="23">
        <v>0</v>
      </c>
      <c r="BI50" s="23">
        <v>0</v>
      </c>
      <c r="BJ50" s="23">
        <v>0</v>
      </c>
      <c r="BK50" s="25">
        <v>0</v>
      </c>
    </row>
    <row r="51" spans="1:63">
      <c r="A51" s="10">
        <f>IF(ISBLANK(Summary!A51),"",Summary!A51)</f>
        <v>0</v>
      </c>
      <c r="B51" t="str">
        <f>IF(ISBLANK(Summary!B51),"",Summary!B51)</f>
        <v/>
      </c>
      <c r="D51" s="22">
        <v>0</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1</v>
      </c>
      <c r="AU51" s="23">
        <v>0</v>
      </c>
      <c r="AV51" s="23">
        <v>0</v>
      </c>
      <c r="AW51" s="23">
        <v>0</v>
      </c>
      <c r="AX51" s="23">
        <v>0</v>
      </c>
      <c r="AY51" s="23">
        <v>0</v>
      </c>
      <c r="AZ51" s="23">
        <v>0</v>
      </c>
      <c r="BA51" s="23">
        <v>0</v>
      </c>
      <c r="BB51" s="23">
        <v>0</v>
      </c>
      <c r="BC51" s="23">
        <v>0</v>
      </c>
      <c r="BD51" s="23">
        <v>0</v>
      </c>
      <c r="BE51" s="23">
        <v>0</v>
      </c>
      <c r="BF51" s="23">
        <v>0</v>
      </c>
      <c r="BG51" s="23">
        <v>0</v>
      </c>
      <c r="BH51" s="23">
        <v>0</v>
      </c>
      <c r="BI51" s="23">
        <v>0</v>
      </c>
      <c r="BJ51" s="23">
        <v>0</v>
      </c>
      <c r="BK51" s="25">
        <v>0</v>
      </c>
    </row>
    <row r="52" spans="1:63">
      <c r="A52" s="10">
        <f>IF(ISBLANK(Summary!A52),"",Summary!A52)</f>
        <v>0</v>
      </c>
      <c r="B52" t="str">
        <f>IF(ISBLANK(Summary!B52),"",Summary!B52)</f>
        <v/>
      </c>
      <c r="D52" s="22">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1</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5">
        <v>0</v>
      </c>
    </row>
    <row r="53" spans="1:63">
      <c r="A53" s="10">
        <f>IF(ISBLANK(Summary!A53),"",Summary!A53)</f>
        <v>0</v>
      </c>
      <c r="B53" t="str">
        <f>IF(ISBLANK(Summary!B53),"",Summary!B53)</f>
        <v/>
      </c>
      <c r="D53" s="22">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1</v>
      </c>
      <c r="AW53" s="23">
        <v>0</v>
      </c>
      <c r="AX53" s="23">
        <v>0</v>
      </c>
      <c r="AY53" s="23">
        <v>0</v>
      </c>
      <c r="AZ53" s="23">
        <v>0</v>
      </c>
      <c r="BA53" s="23">
        <v>0</v>
      </c>
      <c r="BB53" s="23">
        <v>0</v>
      </c>
      <c r="BC53" s="23">
        <v>0</v>
      </c>
      <c r="BD53" s="23">
        <v>0</v>
      </c>
      <c r="BE53" s="23">
        <v>0</v>
      </c>
      <c r="BF53" s="23">
        <v>0</v>
      </c>
      <c r="BG53" s="23">
        <v>0</v>
      </c>
      <c r="BH53" s="23">
        <v>0</v>
      </c>
      <c r="BI53" s="23">
        <v>0</v>
      </c>
      <c r="BJ53" s="23">
        <v>0</v>
      </c>
      <c r="BK53" s="25">
        <v>0</v>
      </c>
    </row>
    <row r="54" spans="1:63">
      <c r="A54" s="10">
        <f>IF(ISBLANK(Summary!A54),"",Summary!A54)</f>
        <v>0</v>
      </c>
      <c r="B54" t="str">
        <f>IF(ISBLANK(Summary!B54),"",Summary!B54)</f>
        <v/>
      </c>
      <c r="D54" s="22">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1</v>
      </c>
      <c r="AX54" s="23">
        <v>0</v>
      </c>
      <c r="AY54" s="23">
        <v>0</v>
      </c>
      <c r="AZ54" s="23">
        <v>0</v>
      </c>
      <c r="BA54" s="23">
        <v>0</v>
      </c>
      <c r="BB54" s="23">
        <v>0</v>
      </c>
      <c r="BC54" s="23">
        <v>0</v>
      </c>
      <c r="BD54" s="23">
        <v>0</v>
      </c>
      <c r="BE54" s="23">
        <v>0</v>
      </c>
      <c r="BF54" s="23">
        <v>0</v>
      </c>
      <c r="BG54" s="23">
        <v>0</v>
      </c>
      <c r="BH54" s="23">
        <v>0</v>
      </c>
      <c r="BI54" s="23">
        <v>0</v>
      </c>
      <c r="BJ54" s="23">
        <v>0</v>
      </c>
      <c r="BK54" s="25">
        <v>0</v>
      </c>
    </row>
    <row r="55" spans="1:63">
      <c r="A55" s="10">
        <f>IF(ISBLANK(Summary!A55),"",Summary!A55)</f>
        <v>0</v>
      </c>
      <c r="B55" t="str">
        <f>IF(ISBLANK(Summary!B55),"",Summary!B55)</f>
        <v/>
      </c>
      <c r="D55" s="22">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1</v>
      </c>
      <c r="AY55" s="23">
        <v>0</v>
      </c>
      <c r="AZ55" s="23">
        <v>0</v>
      </c>
      <c r="BA55" s="23">
        <v>0</v>
      </c>
      <c r="BB55" s="23">
        <v>0</v>
      </c>
      <c r="BC55" s="23">
        <v>0</v>
      </c>
      <c r="BD55" s="23">
        <v>0</v>
      </c>
      <c r="BE55" s="23">
        <v>0</v>
      </c>
      <c r="BF55" s="23">
        <v>0</v>
      </c>
      <c r="BG55" s="23">
        <v>0</v>
      </c>
      <c r="BH55" s="23">
        <v>0</v>
      </c>
      <c r="BI55" s="23">
        <v>0</v>
      </c>
      <c r="BJ55" s="23">
        <v>0</v>
      </c>
      <c r="BK55" s="25">
        <v>0</v>
      </c>
    </row>
    <row r="56" spans="1:63">
      <c r="A56" s="10">
        <f>IF(ISBLANK(Summary!A56),"",Summary!A56)</f>
        <v>0</v>
      </c>
      <c r="B56" t="str">
        <f>IF(ISBLANK(Summary!B56),"",Summary!B56)</f>
        <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1</v>
      </c>
      <c r="AZ56" s="23">
        <v>0</v>
      </c>
      <c r="BA56" s="23">
        <v>0</v>
      </c>
      <c r="BB56" s="23">
        <v>0</v>
      </c>
      <c r="BC56" s="23">
        <v>0</v>
      </c>
      <c r="BD56" s="23">
        <v>0</v>
      </c>
      <c r="BE56" s="23">
        <v>0</v>
      </c>
      <c r="BF56" s="23">
        <v>0</v>
      </c>
      <c r="BG56" s="23">
        <v>0</v>
      </c>
      <c r="BH56" s="23">
        <v>0</v>
      </c>
      <c r="BI56" s="23">
        <v>0</v>
      </c>
      <c r="BJ56" s="23">
        <v>0</v>
      </c>
      <c r="BK56" s="25">
        <v>0</v>
      </c>
    </row>
    <row r="57" spans="1:63">
      <c r="A57" s="10">
        <f>IF(ISBLANK(Summary!A57),"",Summary!A57)</f>
        <v>0</v>
      </c>
      <c r="B57" t="str">
        <f>IF(ISBLANK(Summary!B57),"",Summary!B57)</f>
        <v/>
      </c>
      <c r="D57" s="22">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1</v>
      </c>
      <c r="BA57" s="23">
        <v>0</v>
      </c>
      <c r="BB57" s="23">
        <v>0</v>
      </c>
      <c r="BC57" s="23">
        <v>0</v>
      </c>
      <c r="BD57" s="23">
        <v>0</v>
      </c>
      <c r="BE57" s="23">
        <v>0</v>
      </c>
      <c r="BF57" s="23">
        <v>0</v>
      </c>
      <c r="BG57" s="23">
        <v>0</v>
      </c>
      <c r="BH57" s="23">
        <v>0</v>
      </c>
      <c r="BI57" s="23">
        <v>0</v>
      </c>
      <c r="BJ57" s="23">
        <v>0</v>
      </c>
      <c r="BK57" s="25">
        <v>0</v>
      </c>
    </row>
    <row r="58" spans="1:63">
      <c r="A58" s="10">
        <f>IF(ISBLANK(Summary!A58),"",Summary!A58)</f>
        <v>0</v>
      </c>
      <c r="B58" t="str">
        <f>IF(ISBLANK(Summary!B58),"",Summary!B58)</f>
        <v/>
      </c>
      <c r="D58" s="22">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c r="AQ58" s="23">
        <v>0</v>
      </c>
      <c r="AR58" s="23">
        <v>0</v>
      </c>
      <c r="AS58" s="23">
        <v>0</v>
      </c>
      <c r="AT58" s="23">
        <v>0</v>
      </c>
      <c r="AU58" s="23">
        <v>0</v>
      </c>
      <c r="AV58" s="23">
        <v>0</v>
      </c>
      <c r="AW58" s="23">
        <v>0</v>
      </c>
      <c r="AX58" s="23">
        <v>0</v>
      </c>
      <c r="AY58" s="23">
        <v>0</v>
      </c>
      <c r="AZ58" s="23">
        <v>0</v>
      </c>
      <c r="BA58" s="23">
        <v>1</v>
      </c>
      <c r="BB58" s="23">
        <v>0</v>
      </c>
      <c r="BC58" s="23">
        <v>0</v>
      </c>
      <c r="BD58" s="23">
        <v>0</v>
      </c>
      <c r="BE58" s="23">
        <v>0</v>
      </c>
      <c r="BF58" s="23">
        <v>0</v>
      </c>
      <c r="BG58" s="23">
        <v>0</v>
      </c>
      <c r="BH58" s="23">
        <v>0</v>
      </c>
      <c r="BI58" s="23">
        <v>0</v>
      </c>
      <c r="BJ58" s="23">
        <v>0</v>
      </c>
      <c r="BK58" s="25">
        <v>0</v>
      </c>
    </row>
    <row r="59" spans="1:63">
      <c r="A59" s="10">
        <f>IF(ISBLANK(Summary!A59),"",Summary!A59)</f>
        <v>0</v>
      </c>
      <c r="B59" t="str">
        <f>IF(ISBLANK(Summary!B59),"",Summary!B59)</f>
        <v/>
      </c>
      <c r="D59" s="22">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1</v>
      </c>
      <c r="BC59" s="23">
        <v>0</v>
      </c>
      <c r="BD59" s="23">
        <v>0</v>
      </c>
      <c r="BE59" s="23">
        <v>0</v>
      </c>
      <c r="BF59" s="23">
        <v>0</v>
      </c>
      <c r="BG59" s="23">
        <v>0</v>
      </c>
      <c r="BH59" s="23">
        <v>0</v>
      </c>
      <c r="BI59" s="23">
        <v>0</v>
      </c>
      <c r="BJ59" s="23">
        <v>0</v>
      </c>
      <c r="BK59" s="25">
        <v>0</v>
      </c>
    </row>
    <row r="60" spans="1:63">
      <c r="A60" s="10">
        <f>IF(ISBLANK(Summary!A60),"",Summary!A60)</f>
        <v>0</v>
      </c>
      <c r="B60" t="str">
        <f>IF(ISBLANK(Summary!B60),"",Summary!B60)</f>
        <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1</v>
      </c>
      <c r="BD60" s="23">
        <v>0</v>
      </c>
      <c r="BE60" s="23">
        <v>0</v>
      </c>
      <c r="BF60" s="23">
        <v>0</v>
      </c>
      <c r="BG60" s="23">
        <v>0</v>
      </c>
      <c r="BH60" s="23">
        <v>0</v>
      </c>
      <c r="BI60" s="23">
        <v>0</v>
      </c>
      <c r="BJ60" s="23">
        <v>0</v>
      </c>
      <c r="BK60" s="25">
        <v>0</v>
      </c>
    </row>
    <row r="61" spans="1:63">
      <c r="A61" s="10">
        <f>IF(ISBLANK(Summary!A61),"",Summary!A61)</f>
        <v>0</v>
      </c>
      <c r="B61" t="str">
        <f>IF(ISBLANK(Summary!B61),"",Summary!B61)</f>
        <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1</v>
      </c>
      <c r="BE61" s="23">
        <v>0</v>
      </c>
      <c r="BF61" s="23">
        <v>0</v>
      </c>
      <c r="BG61" s="23">
        <v>0</v>
      </c>
      <c r="BH61" s="23">
        <v>0</v>
      </c>
      <c r="BI61" s="23">
        <v>0</v>
      </c>
      <c r="BJ61" s="23">
        <v>0</v>
      </c>
      <c r="BK61" s="25">
        <v>0</v>
      </c>
    </row>
    <row r="62" spans="1:63">
      <c r="A62" s="10">
        <f>IF(ISBLANK(Summary!A62),"",Summary!A62)</f>
        <v>0</v>
      </c>
      <c r="B62" t="str">
        <f>IF(ISBLANK(Summary!B62),"",Summary!B62)</f>
        <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1</v>
      </c>
      <c r="BF62" s="23">
        <v>0</v>
      </c>
      <c r="BG62" s="23">
        <v>0</v>
      </c>
      <c r="BH62" s="23">
        <v>0</v>
      </c>
      <c r="BI62" s="23">
        <v>0</v>
      </c>
      <c r="BJ62" s="23">
        <v>0</v>
      </c>
      <c r="BK62" s="25">
        <v>0</v>
      </c>
    </row>
    <row r="63" spans="1:63">
      <c r="A63" s="10">
        <f>IF(ISBLANK(Summary!A63),"",Summary!A63)</f>
        <v>0</v>
      </c>
      <c r="B63" t="str">
        <f>IF(ISBLANK(Summary!B63),"",Summary!B63)</f>
        <v/>
      </c>
      <c r="D63" s="22">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1</v>
      </c>
      <c r="BG63" s="23">
        <v>0</v>
      </c>
      <c r="BH63" s="23">
        <v>0</v>
      </c>
      <c r="BI63" s="23">
        <v>0</v>
      </c>
      <c r="BJ63" s="23">
        <v>0</v>
      </c>
      <c r="BK63" s="25">
        <v>0</v>
      </c>
    </row>
    <row r="64" spans="1:63">
      <c r="A64" s="10">
        <f>IF(ISBLANK(Summary!A64),"",Summary!A64)</f>
        <v>0</v>
      </c>
      <c r="B64" t="str">
        <f>IF(ISBLANK(Summary!B64),"",Summary!B64)</f>
        <v/>
      </c>
      <c r="D64" s="22">
        <v>0</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1</v>
      </c>
      <c r="BH64" s="23">
        <v>0</v>
      </c>
      <c r="BI64" s="23">
        <v>0</v>
      </c>
      <c r="BJ64" s="23">
        <v>0</v>
      </c>
      <c r="BK64" s="25">
        <v>0</v>
      </c>
    </row>
    <row r="65" spans="1:63">
      <c r="A65" s="10">
        <f>IF(ISBLANK(Summary!A65),"",Summary!A65)</f>
        <v>0</v>
      </c>
      <c r="B65" t="str">
        <f>IF(ISBLANK(Summary!B65),"",Summary!B65)</f>
        <v/>
      </c>
      <c r="D65" s="22">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1</v>
      </c>
      <c r="BI65" s="23">
        <v>0</v>
      </c>
      <c r="BJ65" s="23">
        <v>0</v>
      </c>
      <c r="BK65" s="25">
        <v>0</v>
      </c>
    </row>
    <row r="66" spans="1:63">
      <c r="A66" s="10">
        <f>IF(ISBLANK(Summary!A66),"",Summary!A66)</f>
        <v>0</v>
      </c>
      <c r="B66" t="str">
        <f>IF(ISBLANK(Summary!B66),"",Summary!B66)</f>
        <v/>
      </c>
      <c r="D66" s="22">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c r="BH66" s="23">
        <v>0</v>
      </c>
      <c r="BI66" s="23">
        <v>1</v>
      </c>
      <c r="BJ66" s="23">
        <v>0</v>
      </c>
      <c r="BK66" s="25">
        <v>0</v>
      </c>
    </row>
    <row r="67" spans="1:63">
      <c r="A67" s="10">
        <f>IF(ISBLANK(Summary!A67),"",Summary!A67)</f>
        <v>0</v>
      </c>
      <c r="B67" t="str">
        <f>IF(ISBLANK(Summary!B67),"",Summary!B67)</f>
        <v/>
      </c>
      <c r="D67" s="22">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c r="BH67" s="23">
        <v>0</v>
      </c>
      <c r="BI67" s="23">
        <v>0</v>
      </c>
      <c r="BJ67" s="23">
        <v>1</v>
      </c>
      <c r="BK67" s="25">
        <v>0</v>
      </c>
    </row>
    <row r="68" spans="1:63">
      <c r="A68" s="10">
        <f>IF(ISBLANK(Summary!A68),"",Summary!A68)</f>
        <v>0</v>
      </c>
      <c r="B68" t="str">
        <f>IF(ISBLANK(Summary!B68),"",Summary!B68)</f>
        <v/>
      </c>
      <c r="D68" s="26">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7">
        <v>0</v>
      </c>
      <c r="AU68" s="27">
        <v>0</v>
      </c>
      <c r="AV68" s="27">
        <v>0</v>
      </c>
      <c r="AW68" s="27">
        <v>0</v>
      </c>
      <c r="AX68" s="27">
        <v>0</v>
      </c>
      <c r="AY68" s="27">
        <v>0</v>
      </c>
      <c r="AZ68" s="27">
        <v>0</v>
      </c>
      <c r="BA68" s="27">
        <v>0</v>
      </c>
      <c r="BB68" s="27">
        <v>0</v>
      </c>
      <c r="BC68" s="27">
        <v>0</v>
      </c>
      <c r="BD68" s="27">
        <v>0</v>
      </c>
      <c r="BE68" s="27">
        <v>0</v>
      </c>
      <c r="BF68" s="27">
        <v>0</v>
      </c>
      <c r="BG68" s="27">
        <v>0</v>
      </c>
      <c r="BH68" s="27">
        <v>0</v>
      </c>
      <c r="BI68" s="27">
        <v>0</v>
      </c>
      <c r="BJ68" s="27">
        <v>0</v>
      </c>
      <c r="BK68" s="28">
        <v>1</v>
      </c>
    </row>
  </sheetData>
  <sheetProtection sheet="1" objects="1" scenarios="1"/>
  <protectedRanges>
    <protectedRange sqref="D9:BK68" name="rxi_xj"/>
  </protectedRange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BK68"/>
  <sheetViews>
    <sheetView workbookViewId="0">
      <selection activeCell="A1" sqref="A1"/>
    </sheetView>
  </sheetViews>
  <sheetFormatPr defaultColWidth="9" defaultRowHeight="12.75"/>
  <cols>
    <col min="1" max="1" width="3" customWidth="1"/>
    <col min="2" max="2" width="18.3333333333333" customWidth="1"/>
    <col min="3" max="3" width="3.78095238095238" customWidth="1"/>
    <col min="4" max="4" width="11" customWidth="1"/>
  </cols>
  <sheetData>
    <row r="1" ht="16.5" spans="1:1">
      <c r="A1" t="s">
        <v>186</v>
      </c>
    </row>
    <row r="7" ht="16.5" spans="4:4">
      <c r="D7" s="9" t="s">
        <v>187</v>
      </c>
    </row>
    <row r="8" spans="4:63">
      <c r="D8" s="10">
        <f t="array" ref="D8:BK8">TRANSPOSE(C9:C68)</f>
        <v>1</v>
      </c>
      <c r="E8" s="10">
        <v>2</v>
      </c>
      <c r="F8" s="10">
        <v>3</v>
      </c>
      <c r="G8" s="10">
        <v>4</v>
      </c>
      <c r="H8" s="10">
        <v>5</v>
      </c>
      <c r="I8" s="10">
        <v>6</v>
      </c>
      <c r="J8" s="10">
        <v>7</v>
      </c>
      <c r="K8" s="10">
        <v>8</v>
      </c>
      <c r="L8" s="10">
        <v>9</v>
      </c>
      <c r="M8" s="10">
        <v>52</v>
      </c>
      <c r="N8" s="10">
        <v>54</v>
      </c>
      <c r="O8" s="10">
        <v>53</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row>
    <row r="9" spans="1:63">
      <c r="A9" s="10">
        <f>IF(ISBLANK(Summary!$A9),"",Summary!A9)</f>
        <v>1</v>
      </c>
      <c r="B9" t="str">
        <f>IF(ISBLANK(Summary!$A9),"",Summary!B9)</f>
        <v> methane</v>
      </c>
      <c r="C9" s="10">
        <f>IF(ISBLANK(Summary!$A9),0,Summary!$A9)</f>
        <v>1</v>
      </c>
      <c r="D9" s="11">
        <v>1</v>
      </c>
      <c r="E9" s="12">
        <f>IF(E$8=0,0,((INDEX(Tables!$F$2:$F$61,$C9)*INDEX(Tables!$F$2:$F$61,E$8)*Tables!$AB$3)+(INDEX(Tables!$G$2:$G$61,$C9)*INDEX(Tables!$G$2:$G$61,E$8)*Tables!$AB$4)+(INDEX(Tables!$H$2:$H$61,$C9)*INDEX(Tables!$H$2:$H$61,E$8)*Tables!$AB$5)+(INDEX(Tables!$I$2:$I$61,$C9)*INDEX(Tables!$I$2:$I$61,E$8)*Tables!$AB$6)+(INDEX(Tables!$J$2:$J$61,$C9)*INDEX(Tables!$J$2:$J$61,E$8)*Tables!$AB$7))/(INDEX(Tables!$E$2:$E$61,$C9)*INDEX(Tables!$E$2:$E$61,E$8)))</f>
        <v>0.996804383767958</v>
      </c>
      <c r="F9" s="12">
        <f>IF(F$8=0,0,((INDEX(Tables!$F$2:$F$61,$C9)*INDEX(Tables!$F$2:$F$61,F$8)*Tables!$AB$3)+(INDEX(Tables!$G$2:$G$61,$C9)*INDEX(Tables!$G$2:$G$61,F$8)*Tables!$AB$4)+(INDEX(Tables!$H$2:$H$61,$C9)*INDEX(Tables!$H$2:$H$61,F$8)*Tables!$AB$5)+(INDEX(Tables!$I$2:$I$61,$C9)*INDEX(Tables!$I$2:$I$61,F$8)*Tables!$AB$6)+(INDEX(Tables!$J$2:$J$61,$C9)*INDEX(Tables!$J$2:$J$61,F$8)*Tables!$AB$7))/(INDEX(Tables!$E$2:$E$61,$C9)*INDEX(Tables!$E$2:$E$61,F$8)))</f>
        <v>0.994233563614768</v>
      </c>
      <c r="G9" s="12">
        <f>IF(G$8=0,0,((INDEX(Tables!$F$2:$F$61,$C9)*INDEX(Tables!$F$2:$F$61,G$8)*Tables!$AB$3)+(INDEX(Tables!$G$2:$G$61,$C9)*INDEX(Tables!$G$2:$G$61,G$8)*Tables!$AB$4)+(INDEX(Tables!$H$2:$H$61,$C9)*INDEX(Tables!$H$2:$H$61,G$8)*Tables!$AB$5)+(INDEX(Tables!$I$2:$I$61,$C9)*INDEX(Tables!$I$2:$I$61,G$8)*Tables!$AB$6)+(INDEX(Tables!$J$2:$J$61,$C9)*INDEX(Tables!$J$2:$J$61,G$8)*Tables!$AB$7))/(INDEX(Tables!$E$2:$E$61,$C9)*INDEX(Tables!$E$2:$E$61,G$8)))</f>
        <v>0.992650099430014</v>
      </c>
      <c r="H9" s="12">
        <f>IF(H$8=0,0,((INDEX(Tables!$F$2:$F$61,$C9)*INDEX(Tables!$F$2:$F$61,H$8)*Tables!$AB$3)+(INDEX(Tables!$G$2:$G$61,$C9)*INDEX(Tables!$G$2:$G$61,H$8)*Tables!$AB$4)+(INDEX(Tables!$H$2:$H$61,$C9)*INDEX(Tables!$H$2:$H$61,H$8)*Tables!$AB$5)+(INDEX(Tables!$I$2:$I$61,$C9)*INDEX(Tables!$I$2:$I$61,H$8)*Tables!$AB$6)+(INDEX(Tables!$J$2:$J$61,$C9)*INDEX(Tables!$J$2:$J$61,H$8)*Tables!$AB$7))/(INDEX(Tables!$E$2:$E$61,$C9)*INDEX(Tables!$E$2:$E$61,H$8)))</f>
        <v>0.992650099430014</v>
      </c>
      <c r="I9" s="12">
        <f>IF(I$8=0,0,((INDEX(Tables!$F$2:$F$61,$C9)*INDEX(Tables!$F$2:$F$61,I$8)*Tables!$AB$3)+(INDEX(Tables!$G$2:$G$61,$C9)*INDEX(Tables!$G$2:$G$61,I$8)*Tables!$AB$4)+(INDEX(Tables!$H$2:$H$61,$C9)*INDEX(Tables!$H$2:$H$61,I$8)*Tables!$AB$5)+(INDEX(Tables!$I$2:$I$61,$C9)*INDEX(Tables!$I$2:$I$61,I$8)*Tables!$AB$6)+(INDEX(Tables!$J$2:$J$61,$C9)*INDEX(Tables!$J$2:$J$61,I$8)*Tables!$AB$7))/(INDEX(Tables!$E$2:$E$61,$C9)*INDEX(Tables!$E$2:$E$61,I$8)))</f>
        <v>0.991602986390054</v>
      </c>
      <c r="J9" s="12">
        <f>IF(J$8=0,0,((INDEX(Tables!$F$2:$F$61,$C9)*INDEX(Tables!$F$2:$F$61,J$8)*Tables!$AB$3)+(INDEX(Tables!$G$2:$G$61,$C9)*INDEX(Tables!$G$2:$G$61,J$8)*Tables!$AB$4)+(INDEX(Tables!$H$2:$H$61,$C9)*INDEX(Tables!$H$2:$H$61,J$8)*Tables!$AB$5)+(INDEX(Tables!$I$2:$I$61,$C9)*INDEX(Tables!$I$2:$I$61,J$8)*Tables!$AB$6)+(INDEX(Tables!$J$2:$J$61,$C9)*INDEX(Tables!$J$2:$J$61,J$8)*Tables!$AB$7))/(INDEX(Tables!$E$2:$E$61,$C9)*INDEX(Tables!$E$2:$E$61,J$8)))</f>
        <v>0.991602986390054</v>
      </c>
      <c r="K9" s="12">
        <f>IF(K$8=0,0,((INDEX(Tables!$F$2:$F$61,$C9)*INDEX(Tables!$F$2:$F$61,K$8)*Tables!$AB$3)+(INDEX(Tables!$G$2:$G$61,$C9)*INDEX(Tables!$G$2:$G$61,K$8)*Tables!$AB$4)+(INDEX(Tables!$H$2:$H$61,$C9)*INDEX(Tables!$H$2:$H$61,K$8)*Tables!$AB$5)+(INDEX(Tables!$I$2:$I$61,$C9)*INDEX(Tables!$I$2:$I$61,K$8)*Tables!$AB$6)+(INDEX(Tables!$J$2:$J$61,$C9)*INDEX(Tables!$J$2:$J$61,K$8)*Tables!$AB$7))/(INDEX(Tables!$E$2:$E$61,$C9)*INDEX(Tables!$E$2:$E$61,K$8)))</f>
        <v>0.991602986390054</v>
      </c>
      <c r="L9" s="12">
        <f>IF(L$8=0,0,((INDEX(Tables!$F$2:$F$61,$C9)*INDEX(Tables!$F$2:$F$61,L$8)*Tables!$AB$3)+(INDEX(Tables!$G$2:$G$61,$C9)*INDEX(Tables!$G$2:$G$61,L$8)*Tables!$AB$4)+(INDEX(Tables!$H$2:$H$61,$C9)*INDEX(Tables!$H$2:$H$61,L$8)*Tables!$AB$5)+(INDEX(Tables!$I$2:$I$61,$C9)*INDEX(Tables!$I$2:$I$61,L$8)*Tables!$AB$6)+(INDEX(Tables!$J$2:$J$61,$C9)*INDEX(Tables!$J$2:$J$61,L$8)*Tables!$AB$7))/(INDEX(Tables!$E$2:$E$61,$C9)*INDEX(Tables!$E$2:$E$61,L$8)))</f>
        <v>0.990864135969909</v>
      </c>
      <c r="M9" s="12">
        <f>IF(M$8=0,0,((INDEX(Tables!$F$2:$F$61,$C9)*INDEX(Tables!$F$2:$F$61,M$8)*Tables!$AB$3)+(INDEX(Tables!$G$2:$G$61,$C9)*INDEX(Tables!$G$2:$G$61,M$8)*Tables!$AB$4)+(INDEX(Tables!$H$2:$H$61,$C9)*INDEX(Tables!$H$2:$H$61,M$8)*Tables!$AB$5)+(INDEX(Tables!$I$2:$I$61,$C9)*INDEX(Tables!$I$2:$I$61,M$8)*Tables!$AB$6)+(INDEX(Tables!$J$2:$J$61,$C9)*INDEX(Tables!$J$2:$J$61,M$8)*Tables!$AB$7))/(INDEX(Tables!$E$2:$E$61,$C9)*INDEX(Tables!$E$2:$E$61,M$8)))</f>
        <v>0</v>
      </c>
      <c r="N9" s="12">
        <f>IF(N$8=0,0,((INDEX(Tables!$F$2:$F$61,$C9)*INDEX(Tables!$F$2:$F$61,N$8)*Tables!$AB$3)+(INDEX(Tables!$G$2:$G$61,$C9)*INDEX(Tables!$G$2:$G$61,N$8)*Tables!$AB$4)+(INDEX(Tables!$H$2:$H$61,$C9)*INDEX(Tables!$H$2:$H$61,N$8)*Tables!$AB$5)+(INDEX(Tables!$I$2:$I$61,$C9)*INDEX(Tables!$I$2:$I$61,N$8)*Tables!$AB$6)+(INDEX(Tables!$J$2:$J$61,$C9)*INDEX(Tables!$J$2:$J$61,N$8)*Tables!$AB$7))/(INDEX(Tables!$E$2:$E$61,$C9)*INDEX(Tables!$E$2:$E$61,N$8)))</f>
        <v>0.755086685092814</v>
      </c>
      <c r="O9" s="12">
        <f>IF(O$8=0,0,((INDEX(Tables!$F$2:$F$61,$C9)*INDEX(Tables!$F$2:$F$61,O$8)*Tables!$AB$3)+(INDEX(Tables!$G$2:$G$61,$C9)*INDEX(Tables!$G$2:$G$61,O$8)*Tables!$AB$4)+(INDEX(Tables!$H$2:$H$61,$C9)*INDEX(Tables!$H$2:$H$61,O$8)*Tables!$AB$5)+(INDEX(Tables!$I$2:$I$61,$C9)*INDEX(Tables!$I$2:$I$61,O$8)*Tables!$AB$6)+(INDEX(Tables!$J$2:$J$61,$C9)*INDEX(Tables!$J$2:$J$61,O$8)*Tables!$AB$7))/(INDEX(Tables!$E$2:$E$61,$C9)*INDEX(Tables!$E$2:$E$61,O$8)))</f>
        <v>0</v>
      </c>
      <c r="P9" s="12">
        <f>IF(P$8=0,0,((INDEX(Tables!$F$2:$F$61,$C9)*INDEX(Tables!$F$2:$F$61,P$8)*Tables!$AB$3)+(INDEX(Tables!$G$2:$G$61,$C9)*INDEX(Tables!$G$2:$G$61,P$8)*Tables!$AB$4)+(INDEX(Tables!$H$2:$H$61,$C9)*INDEX(Tables!$H$2:$H$61,P$8)*Tables!$AB$5)+(INDEX(Tables!$I$2:$I$61,$C9)*INDEX(Tables!$I$2:$I$61,P$8)*Tables!$AB$6)+(INDEX(Tables!$J$2:$J$61,$C9)*INDEX(Tables!$J$2:$J$61,P$8)*Tables!$AB$7))/(INDEX(Tables!$E$2:$E$61,$C9)*INDEX(Tables!$E$2:$E$61,P$8)))</f>
        <v>0</v>
      </c>
      <c r="Q9" s="12">
        <f>IF(Q$8=0,0,((INDEX(Tables!$F$2:$F$61,$C9)*INDEX(Tables!$F$2:$F$61,Q$8)*Tables!$AB$3)+(INDEX(Tables!$G$2:$G$61,$C9)*INDEX(Tables!$G$2:$G$61,Q$8)*Tables!$AB$4)+(INDEX(Tables!$H$2:$H$61,$C9)*INDEX(Tables!$H$2:$H$61,Q$8)*Tables!$AB$5)+(INDEX(Tables!$I$2:$I$61,$C9)*INDEX(Tables!$I$2:$I$61,Q$8)*Tables!$AB$6)+(INDEX(Tables!$J$2:$J$61,$C9)*INDEX(Tables!$J$2:$J$61,Q$8)*Tables!$AB$7))/(INDEX(Tables!$E$2:$E$61,$C9)*INDEX(Tables!$E$2:$E$61,Q$8)))</f>
        <v>0</v>
      </c>
      <c r="R9" s="12">
        <f>IF(R$8=0,0,((INDEX(Tables!$F$2:$F$61,$C9)*INDEX(Tables!$F$2:$F$61,R$8)*Tables!$AB$3)+(INDEX(Tables!$G$2:$G$61,$C9)*INDEX(Tables!$G$2:$G$61,R$8)*Tables!$AB$4)+(INDEX(Tables!$H$2:$H$61,$C9)*INDEX(Tables!$H$2:$H$61,R$8)*Tables!$AB$5)+(INDEX(Tables!$I$2:$I$61,$C9)*INDEX(Tables!$I$2:$I$61,R$8)*Tables!$AB$6)+(INDEX(Tables!$J$2:$J$61,$C9)*INDEX(Tables!$J$2:$J$61,R$8)*Tables!$AB$7))/(INDEX(Tables!$E$2:$E$61,$C9)*INDEX(Tables!$E$2:$E$61,R$8)))</f>
        <v>0</v>
      </c>
      <c r="S9" s="12">
        <f>IF(S$8=0,0,((INDEX(Tables!$F$2:$F$61,$C9)*INDEX(Tables!$F$2:$F$61,S$8)*Tables!$AB$3)+(INDEX(Tables!$G$2:$G$61,$C9)*INDEX(Tables!$G$2:$G$61,S$8)*Tables!$AB$4)+(INDEX(Tables!$H$2:$H$61,$C9)*INDEX(Tables!$H$2:$H$61,S$8)*Tables!$AB$5)+(INDEX(Tables!$I$2:$I$61,$C9)*INDEX(Tables!$I$2:$I$61,S$8)*Tables!$AB$6)+(INDEX(Tables!$J$2:$J$61,$C9)*INDEX(Tables!$J$2:$J$61,S$8)*Tables!$AB$7))/(INDEX(Tables!$E$2:$E$61,$C9)*INDEX(Tables!$E$2:$E$61,S$8)))</f>
        <v>0</v>
      </c>
      <c r="T9" s="12">
        <f>IF(T$8=0,0,((INDEX(Tables!$F$2:$F$61,$C9)*INDEX(Tables!$F$2:$F$61,T$8)*Tables!$AB$3)+(INDEX(Tables!$G$2:$G$61,$C9)*INDEX(Tables!$G$2:$G$61,T$8)*Tables!$AB$4)+(INDEX(Tables!$H$2:$H$61,$C9)*INDEX(Tables!$H$2:$H$61,T$8)*Tables!$AB$5)+(INDEX(Tables!$I$2:$I$61,$C9)*INDEX(Tables!$I$2:$I$61,T$8)*Tables!$AB$6)+(INDEX(Tables!$J$2:$J$61,$C9)*INDEX(Tables!$J$2:$J$61,T$8)*Tables!$AB$7))/(INDEX(Tables!$E$2:$E$61,$C9)*INDEX(Tables!$E$2:$E$61,T$8)))</f>
        <v>0</v>
      </c>
      <c r="U9" s="12">
        <f>IF(U$8=0,0,((INDEX(Tables!$F$2:$F$61,$C9)*INDEX(Tables!$F$2:$F$61,U$8)*Tables!$AB$3)+(INDEX(Tables!$G$2:$G$61,$C9)*INDEX(Tables!$G$2:$G$61,U$8)*Tables!$AB$4)+(INDEX(Tables!$H$2:$H$61,$C9)*INDEX(Tables!$H$2:$H$61,U$8)*Tables!$AB$5)+(INDEX(Tables!$I$2:$I$61,$C9)*INDEX(Tables!$I$2:$I$61,U$8)*Tables!$AB$6)+(INDEX(Tables!$J$2:$J$61,$C9)*INDEX(Tables!$J$2:$J$61,U$8)*Tables!$AB$7))/(INDEX(Tables!$E$2:$E$61,$C9)*INDEX(Tables!$E$2:$E$61,U$8)))</f>
        <v>0</v>
      </c>
      <c r="V9" s="12">
        <f>IF(V$8=0,0,((INDEX(Tables!$F$2:$F$61,$C9)*INDEX(Tables!$F$2:$F$61,V$8)*Tables!$AB$3)+(INDEX(Tables!$G$2:$G$61,$C9)*INDEX(Tables!$G$2:$G$61,V$8)*Tables!$AB$4)+(INDEX(Tables!$H$2:$H$61,$C9)*INDEX(Tables!$H$2:$H$61,V$8)*Tables!$AB$5)+(INDEX(Tables!$I$2:$I$61,$C9)*INDEX(Tables!$I$2:$I$61,V$8)*Tables!$AB$6)+(INDEX(Tables!$J$2:$J$61,$C9)*INDEX(Tables!$J$2:$J$61,V$8)*Tables!$AB$7))/(INDEX(Tables!$E$2:$E$61,$C9)*INDEX(Tables!$E$2:$E$61,V$8)))</f>
        <v>0</v>
      </c>
      <c r="W9" s="12">
        <f>IF(W$8=0,0,((INDEX(Tables!$F$2:$F$61,$C9)*INDEX(Tables!$F$2:$F$61,W$8)*Tables!$AB$3)+(INDEX(Tables!$G$2:$G$61,$C9)*INDEX(Tables!$G$2:$G$61,W$8)*Tables!$AB$4)+(INDEX(Tables!$H$2:$H$61,$C9)*INDEX(Tables!$H$2:$H$61,W$8)*Tables!$AB$5)+(INDEX(Tables!$I$2:$I$61,$C9)*INDEX(Tables!$I$2:$I$61,W$8)*Tables!$AB$6)+(INDEX(Tables!$J$2:$J$61,$C9)*INDEX(Tables!$J$2:$J$61,W$8)*Tables!$AB$7))/(INDEX(Tables!$E$2:$E$61,$C9)*INDEX(Tables!$E$2:$E$61,W$8)))</f>
        <v>0</v>
      </c>
      <c r="X9" s="12">
        <f>IF(X$8=0,0,((INDEX(Tables!$F$2:$F$61,$C9)*INDEX(Tables!$F$2:$F$61,X$8)*Tables!$AB$3)+(INDEX(Tables!$G$2:$G$61,$C9)*INDEX(Tables!$G$2:$G$61,X$8)*Tables!$AB$4)+(INDEX(Tables!$H$2:$H$61,$C9)*INDEX(Tables!$H$2:$H$61,X$8)*Tables!$AB$5)+(INDEX(Tables!$I$2:$I$61,$C9)*INDEX(Tables!$I$2:$I$61,X$8)*Tables!$AB$6)+(INDEX(Tables!$J$2:$J$61,$C9)*INDEX(Tables!$J$2:$J$61,X$8)*Tables!$AB$7))/(INDEX(Tables!$E$2:$E$61,$C9)*INDEX(Tables!$E$2:$E$61,X$8)))</f>
        <v>0</v>
      </c>
      <c r="Y9" s="12">
        <f>IF(Y$8=0,0,((INDEX(Tables!$F$2:$F$61,$C9)*INDEX(Tables!$F$2:$F$61,Y$8)*Tables!$AB$3)+(INDEX(Tables!$G$2:$G$61,$C9)*INDEX(Tables!$G$2:$G$61,Y$8)*Tables!$AB$4)+(INDEX(Tables!$H$2:$H$61,$C9)*INDEX(Tables!$H$2:$H$61,Y$8)*Tables!$AB$5)+(INDEX(Tables!$I$2:$I$61,$C9)*INDEX(Tables!$I$2:$I$61,Y$8)*Tables!$AB$6)+(INDEX(Tables!$J$2:$J$61,$C9)*INDEX(Tables!$J$2:$J$61,Y$8)*Tables!$AB$7))/(INDEX(Tables!$E$2:$E$61,$C9)*INDEX(Tables!$E$2:$E$61,Y$8)))</f>
        <v>0</v>
      </c>
      <c r="Z9" s="12">
        <f>IF(Z$8=0,0,((INDEX(Tables!$F$2:$F$61,$C9)*INDEX(Tables!$F$2:$F$61,Z$8)*Tables!$AB$3)+(INDEX(Tables!$G$2:$G$61,$C9)*INDEX(Tables!$G$2:$G$61,Z$8)*Tables!$AB$4)+(INDEX(Tables!$H$2:$H$61,$C9)*INDEX(Tables!$H$2:$H$61,Z$8)*Tables!$AB$5)+(INDEX(Tables!$I$2:$I$61,$C9)*INDEX(Tables!$I$2:$I$61,Z$8)*Tables!$AB$6)+(INDEX(Tables!$J$2:$J$61,$C9)*INDEX(Tables!$J$2:$J$61,Z$8)*Tables!$AB$7))/(INDEX(Tables!$E$2:$E$61,$C9)*INDEX(Tables!$E$2:$E$61,Z$8)))</f>
        <v>0</v>
      </c>
      <c r="AA9" s="12">
        <f>IF(AA$8=0,0,((INDEX(Tables!$F$2:$F$61,$C9)*INDEX(Tables!$F$2:$F$61,AA$8)*Tables!$AB$3)+(INDEX(Tables!$G$2:$G$61,$C9)*INDEX(Tables!$G$2:$G$61,AA$8)*Tables!$AB$4)+(INDEX(Tables!$H$2:$H$61,$C9)*INDEX(Tables!$H$2:$H$61,AA$8)*Tables!$AB$5)+(INDEX(Tables!$I$2:$I$61,$C9)*INDEX(Tables!$I$2:$I$61,AA$8)*Tables!$AB$6)+(INDEX(Tables!$J$2:$J$61,$C9)*INDEX(Tables!$J$2:$J$61,AA$8)*Tables!$AB$7))/(INDEX(Tables!$E$2:$E$61,$C9)*INDEX(Tables!$E$2:$E$61,AA$8)))</f>
        <v>0</v>
      </c>
      <c r="AB9" s="12">
        <f>IF(AB$8=0,0,((INDEX(Tables!$F$2:$F$61,$C9)*INDEX(Tables!$F$2:$F$61,AB$8)*Tables!$AB$3)+(INDEX(Tables!$G$2:$G$61,$C9)*INDEX(Tables!$G$2:$G$61,AB$8)*Tables!$AB$4)+(INDEX(Tables!$H$2:$H$61,$C9)*INDEX(Tables!$H$2:$H$61,AB$8)*Tables!$AB$5)+(INDEX(Tables!$I$2:$I$61,$C9)*INDEX(Tables!$I$2:$I$61,AB$8)*Tables!$AB$6)+(INDEX(Tables!$J$2:$J$61,$C9)*INDEX(Tables!$J$2:$J$61,AB$8)*Tables!$AB$7))/(INDEX(Tables!$E$2:$E$61,$C9)*INDEX(Tables!$E$2:$E$61,AB$8)))</f>
        <v>0</v>
      </c>
      <c r="AC9" s="12">
        <f>IF(AC$8=0,0,((INDEX(Tables!$F$2:$F$61,$C9)*INDEX(Tables!$F$2:$F$61,AC$8)*Tables!$AB$3)+(INDEX(Tables!$G$2:$G$61,$C9)*INDEX(Tables!$G$2:$G$61,AC$8)*Tables!$AB$4)+(INDEX(Tables!$H$2:$H$61,$C9)*INDEX(Tables!$H$2:$H$61,AC$8)*Tables!$AB$5)+(INDEX(Tables!$I$2:$I$61,$C9)*INDEX(Tables!$I$2:$I$61,AC$8)*Tables!$AB$6)+(INDEX(Tables!$J$2:$J$61,$C9)*INDEX(Tables!$J$2:$J$61,AC$8)*Tables!$AB$7))/(INDEX(Tables!$E$2:$E$61,$C9)*INDEX(Tables!$E$2:$E$61,AC$8)))</f>
        <v>0</v>
      </c>
      <c r="AD9" s="12">
        <f>IF(AD$8=0,0,((INDEX(Tables!$F$2:$F$61,$C9)*INDEX(Tables!$F$2:$F$61,AD$8)*Tables!$AB$3)+(INDEX(Tables!$G$2:$G$61,$C9)*INDEX(Tables!$G$2:$G$61,AD$8)*Tables!$AB$4)+(INDEX(Tables!$H$2:$H$61,$C9)*INDEX(Tables!$H$2:$H$61,AD$8)*Tables!$AB$5)+(INDEX(Tables!$I$2:$I$61,$C9)*INDEX(Tables!$I$2:$I$61,AD$8)*Tables!$AB$6)+(INDEX(Tables!$J$2:$J$61,$C9)*INDEX(Tables!$J$2:$J$61,AD$8)*Tables!$AB$7))/(INDEX(Tables!$E$2:$E$61,$C9)*INDEX(Tables!$E$2:$E$61,AD$8)))</f>
        <v>0</v>
      </c>
      <c r="AE9" s="12">
        <f>IF(AE$8=0,0,((INDEX(Tables!$F$2:$F$61,$C9)*INDEX(Tables!$F$2:$F$61,AE$8)*Tables!$AB$3)+(INDEX(Tables!$G$2:$G$61,$C9)*INDEX(Tables!$G$2:$G$61,AE$8)*Tables!$AB$4)+(INDEX(Tables!$H$2:$H$61,$C9)*INDEX(Tables!$H$2:$H$61,AE$8)*Tables!$AB$5)+(INDEX(Tables!$I$2:$I$61,$C9)*INDEX(Tables!$I$2:$I$61,AE$8)*Tables!$AB$6)+(INDEX(Tables!$J$2:$J$61,$C9)*INDEX(Tables!$J$2:$J$61,AE$8)*Tables!$AB$7))/(INDEX(Tables!$E$2:$E$61,$C9)*INDEX(Tables!$E$2:$E$61,AE$8)))</f>
        <v>0</v>
      </c>
      <c r="AF9" s="12">
        <f>IF(AF$8=0,0,((INDEX(Tables!$F$2:$F$61,$C9)*INDEX(Tables!$F$2:$F$61,AF$8)*Tables!$AB$3)+(INDEX(Tables!$G$2:$G$61,$C9)*INDEX(Tables!$G$2:$G$61,AF$8)*Tables!$AB$4)+(INDEX(Tables!$H$2:$H$61,$C9)*INDEX(Tables!$H$2:$H$61,AF$8)*Tables!$AB$5)+(INDEX(Tables!$I$2:$I$61,$C9)*INDEX(Tables!$I$2:$I$61,AF$8)*Tables!$AB$6)+(INDEX(Tables!$J$2:$J$61,$C9)*INDEX(Tables!$J$2:$J$61,AF$8)*Tables!$AB$7))/(INDEX(Tables!$E$2:$E$61,$C9)*INDEX(Tables!$E$2:$E$61,AF$8)))</f>
        <v>0</v>
      </c>
      <c r="AG9" s="12">
        <f>IF(AG$8=0,0,((INDEX(Tables!$F$2:$F$61,$C9)*INDEX(Tables!$F$2:$F$61,AG$8)*Tables!$AB$3)+(INDEX(Tables!$G$2:$G$61,$C9)*INDEX(Tables!$G$2:$G$61,AG$8)*Tables!$AB$4)+(INDEX(Tables!$H$2:$H$61,$C9)*INDEX(Tables!$H$2:$H$61,AG$8)*Tables!$AB$5)+(INDEX(Tables!$I$2:$I$61,$C9)*INDEX(Tables!$I$2:$I$61,AG$8)*Tables!$AB$6)+(INDEX(Tables!$J$2:$J$61,$C9)*INDEX(Tables!$J$2:$J$61,AG$8)*Tables!$AB$7))/(INDEX(Tables!$E$2:$E$61,$C9)*INDEX(Tables!$E$2:$E$61,AG$8)))</f>
        <v>0</v>
      </c>
      <c r="AH9" s="12">
        <f>IF(AH$8=0,0,((INDEX(Tables!$F$2:$F$61,$C9)*INDEX(Tables!$F$2:$F$61,AH$8)*Tables!$AB$3)+(INDEX(Tables!$G$2:$G$61,$C9)*INDEX(Tables!$G$2:$G$61,AH$8)*Tables!$AB$4)+(INDEX(Tables!$H$2:$H$61,$C9)*INDEX(Tables!$H$2:$H$61,AH$8)*Tables!$AB$5)+(INDEX(Tables!$I$2:$I$61,$C9)*INDEX(Tables!$I$2:$I$61,AH$8)*Tables!$AB$6)+(INDEX(Tables!$J$2:$J$61,$C9)*INDEX(Tables!$J$2:$J$61,AH$8)*Tables!$AB$7))/(INDEX(Tables!$E$2:$E$61,$C9)*INDEX(Tables!$E$2:$E$61,AH$8)))</f>
        <v>0</v>
      </c>
      <c r="AI9" s="12">
        <f>IF(AI$8=0,0,((INDEX(Tables!$F$2:$F$61,$C9)*INDEX(Tables!$F$2:$F$61,AI$8)*Tables!$AB$3)+(INDEX(Tables!$G$2:$G$61,$C9)*INDEX(Tables!$G$2:$G$61,AI$8)*Tables!$AB$4)+(INDEX(Tables!$H$2:$H$61,$C9)*INDEX(Tables!$H$2:$H$61,AI$8)*Tables!$AB$5)+(INDEX(Tables!$I$2:$I$61,$C9)*INDEX(Tables!$I$2:$I$61,AI$8)*Tables!$AB$6)+(INDEX(Tables!$J$2:$J$61,$C9)*INDEX(Tables!$J$2:$J$61,AI$8)*Tables!$AB$7))/(INDEX(Tables!$E$2:$E$61,$C9)*INDEX(Tables!$E$2:$E$61,AI$8)))</f>
        <v>0</v>
      </c>
      <c r="AJ9" s="12">
        <f>IF(AJ$8=0,0,((INDEX(Tables!$F$2:$F$61,$C9)*INDEX(Tables!$F$2:$F$61,AJ$8)*Tables!$AB$3)+(INDEX(Tables!$G$2:$G$61,$C9)*INDEX(Tables!$G$2:$G$61,AJ$8)*Tables!$AB$4)+(INDEX(Tables!$H$2:$H$61,$C9)*INDEX(Tables!$H$2:$H$61,AJ$8)*Tables!$AB$5)+(INDEX(Tables!$I$2:$I$61,$C9)*INDEX(Tables!$I$2:$I$61,AJ$8)*Tables!$AB$6)+(INDEX(Tables!$J$2:$J$61,$C9)*INDEX(Tables!$J$2:$J$61,AJ$8)*Tables!$AB$7))/(INDEX(Tables!$E$2:$E$61,$C9)*INDEX(Tables!$E$2:$E$61,AJ$8)))</f>
        <v>0</v>
      </c>
      <c r="AK9" s="12">
        <f>IF(AK$8=0,0,((INDEX(Tables!$F$2:$F$61,$C9)*INDEX(Tables!$F$2:$F$61,AK$8)*Tables!$AB$3)+(INDEX(Tables!$G$2:$G$61,$C9)*INDEX(Tables!$G$2:$G$61,AK$8)*Tables!$AB$4)+(INDEX(Tables!$H$2:$H$61,$C9)*INDEX(Tables!$H$2:$H$61,AK$8)*Tables!$AB$5)+(INDEX(Tables!$I$2:$I$61,$C9)*INDEX(Tables!$I$2:$I$61,AK$8)*Tables!$AB$6)+(INDEX(Tables!$J$2:$J$61,$C9)*INDEX(Tables!$J$2:$J$61,AK$8)*Tables!$AB$7))/(INDEX(Tables!$E$2:$E$61,$C9)*INDEX(Tables!$E$2:$E$61,AK$8)))</f>
        <v>0</v>
      </c>
      <c r="AL9" s="12">
        <f>IF(AL$8=0,0,((INDEX(Tables!$F$2:$F$61,$C9)*INDEX(Tables!$F$2:$F$61,AL$8)*Tables!$AB$3)+(INDEX(Tables!$G$2:$G$61,$C9)*INDEX(Tables!$G$2:$G$61,AL$8)*Tables!$AB$4)+(INDEX(Tables!$H$2:$H$61,$C9)*INDEX(Tables!$H$2:$H$61,AL$8)*Tables!$AB$5)+(INDEX(Tables!$I$2:$I$61,$C9)*INDEX(Tables!$I$2:$I$61,AL$8)*Tables!$AB$6)+(INDEX(Tables!$J$2:$J$61,$C9)*INDEX(Tables!$J$2:$J$61,AL$8)*Tables!$AB$7))/(INDEX(Tables!$E$2:$E$61,$C9)*INDEX(Tables!$E$2:$E$61,AL$8)))</f>
        <v>0</v>
      </c>
      <c r="AM9" s="12">
        <f>IF(AM$8=0,0,((INDEX(Tables!$F$2:$F$61,$C9)*INDEX(Tables!$F$2:$F$61,AM$8)*Tables!$AB$3)+(INDEX(Tables!$G$2:$G$61,$C9)*INDEX(Tables!$G$2:$G$61,AM$8)*Tables!$AB$4)+(INDEX(Tables!$H$2:$H$61,$C9)*INDEX(Tables!$H$2:$H$61,AM$8)*Tables!$AB$5)+(INDEX(Tables!$I$2:$I$61,$C9)*INDEX(Tables!$I$2:$I$61,AM$8)*Tables!$AB$6)+(INDEX(Tables!$J$2:$J$61,$C9)*INDEX(Tables!$J$2:$J$61,AM$8)*Tables!$AB$7))/(INDEX(Tables!$E$2:$E$61,$C9)*INDEX(Tables!$E$2:$E$61,AM$8)))</f>
        <v>0</v>
      </c>
      <c r="AN9" s="12">
        <f>IF(AN$8=0,0,((INDEX(Tables!$F$2:$F$61,$C9)*INDEX(Tables!$F$2:$F$61,AN$8)*Tables!$AB$3)+(INDEX(Tables!$G$2:$G$61,$C9)*INDEX(Tables!$G$2:$G$61,AN$8)*Tables!$AB$4)+(INDEX(Tables!$H$2:$H$61,$C9)*INDEX(Tables!$H$2:$H$61,AN$8)*Tables!$AB$5)+(INDEX(Tables!$I$2:$I$61,$C9)*INDEX(Tables!$I$2:$I$61,AN$8)*Tables!$AB$6)+(INDEX(Tables!$J$2:$J$61,$C9)*INDEX(Tables!$J$2:$J$61,AN$8)*Tables!$AB$7))/(INDEX(Tables!$E$2:$E$61,$C9)*INDEX(Tables!$E$2:$E$61,AN$8)))</f>
        <v>0</v>
      </c>
      <c r="AO9" s="12">
        <f>IF(AO$8=0,0,((INDEX(Tables!$F$2:$F$61,$C9)*INDEX(Tables!$F$2:$F$61,AO$8)*Tables!$AB$3)+(INDEX(Tables!$G$2:$G$61,$C9)*INDEX(Tables!$G$2:$G$61,AO$8)*Tables!$AB$4)+(INDEX(Tables!$H$2:$H$61,$C9)*INDEX(Tables!$H$2:$H$61,AO$8)*Tables!$AB$5)+(INDEX(Tables!$I$2:$I$61,$C9)*INDEX(Tables!$I$2:$I$61,AO$8)*Tables!$AB$6)+(INDEX(Tables!$J$2:$J$61,$C9)*INDEX(Tables!$J$2:$J$61,AO$8)*Tables!$AB$7))/(INDEX(Tables!$E$2:$E$61,$C9)*INDEX(Tables!$E$2:$E$61,AO$8)))</f>
        <v>0</v>
      </c>
      <c r="AP9" s="12">
        <f>IF(AP$8=0,0,((INDEX(Tables!$F$2:$F$61,$C9)*INDEX(Tables!$F$2:$F$61,AP$8)*Tables!$AB$3)+(INDEX(Tables!$G$2:$G$61,$C9)*INDEX(Tables!$G$2:$G$61,AP$8)*Tables!$AB$4)+(INDEX(Tables!$H$2:$H$61,$C9)*INDEX(Tables!$H$2:$H$61,AP$8)*Tables!$AB$5)+(INDEX(Tables!$I$2:$I$61,$C9)*INDEX(Tables!$I$2:$I$61,AP$8)*Tables!$AB$6)+(INDEX(Tables!$J$2:$J$61,$C9)*INDEX(Tables!$J$2:$J$61,AP$8)*Tables!$AB$7))/(INDEX(Tables!$E$2:$E$61,$C9)*INDEX(Tables!$E$2:$E$61,AP$8)))</f>
        <v>0</v>
      </c>
      <c r="AQ9" s="12">
        <f>IF(AQ$8=0,0,((INDEX(Tables!$F$2:$F$61,$C9)*INDEX(Tables!$F$2:$F$61,AQ$8)*Tables!$AB$3)+(INDEX(Tables!$G$2:$G$61,$C9)*INDEX(Tables!$G$2:$G$61,AQ$8)*Tables!$AB$4)+(INDEX(Tables!$H$2:$H$61,$C9)*INDEX(Tables!$H$2:$H$61,AQ$8)*Tables!$AB$5)+(INDEX(Tables!$I$2:$I$61,$C9)*INDEX(Tables!$I$2:$I$61,AQ$8)*Tables!$AB$6)+(INDEX(Tables!$J$2:$J$61,$C9)*INDEX(Tables!$J$2:$J$61,AQ$8)*Tables!$AB$7))/(INDEX(Tables!$E$2:$E$61,$C9)*INDEX(Tables!$E$2:$E$61,AQ$8)))</f>
        <v>0</v>
      </c>
      <c r="AR9" s="12">
        <f>IF(AR$8=0,0,((INDEX(Tables!$F$2:$F$61,$C9)*INDEX(Tables!$F$2:$F$61,AR$8)*Tables!$AB$3)+(INDEX(Tables!$G$2:$G$61,$C9)*INDEX(Tables!$G$2:$G$61,AR$8)*Tables!$AB$4)+(INDEX(Tables!$H$2:$H$61,$C9)*INDEX(Tables!$H$2:$H$61,AR$8)*Tables!$AB$5)+(INDEX(Tables!$I$2:$I$61,$C9)*INDEX(Tables!$I$2:$I$61,AR$8)*Tables!$AB$6)+(INDEX(Tables!$J$2:$J$61,$C9)*INDEX(Tables!$J$2:$J$61,AR$8)*Tables!$AB$7))/(INDEX(Tables!$E$2:$E$61,$C9)*INDEX(Tables!$E$2:$E$61,AR$8)))</f>
        <v>0</v>
      </c>
      <c r="AS9" s="12">
        <f>IF(AS$8=0,0,((INDEX(Tables!$F$2:$F$61,$C9)*INDEX(Tables!$F$2:$F$61,AS$8)*Tables!$AB$3)+(INDEX(Tables!$G$2:$G$61,$C9)*INDEX(Tables!$G$2:$G$61,AS$8)*Tables!$AB$4)+(INDEX(Tables!$H$2:$H$61,$C9)*INDEX(Tables!$H$2:$H$61,AS$8)*Tables!$AB$5)+(INDEX(Tables!$I$2:$I$61,$C9)*INDEX(Tables!$I$2:$I$61,AS$8)*Tables!$AB$6)+(INDEX(Tables!$J$2:$J$61,$C9)*INDEX(Tables!$J$2:$J$61,AS$8)*Tables!$AB$7))/(INDEX(Tables!$E$2:$E$61,$C9)*INDEX(Tables!$E$2:$E$61,AS$8)))</f>
        <v>0</v>
      </c>
      <c r="AT9" s="12">
        <f>IF(AT$8=0,0,((INDEX(Tables!$F$2:$F$61,$C9)*INDEX(Tables!$F$2:$F$61,AT$8)*Tables!$AB$3)+(INDEX(Tables!$G$2:$G$61,$C9)*INDEX(Tables!$G$2:$G$61,AT$8)*Tables!$AB$4)+(INDEX(Tables!$H$2:$H$61,$C9)*INDEX(Tables!$H$2:$H$61,AT$8)*Tables!$AB$5)+(INDEX(Tables!$I$2:$I$61,$C9)*INDEX(Tables!$I$2:$I$61,AT$8)*Tables!$AB$6)+(INDEX(Tables!$J$2:$J$61,$C9)*INDEX(Tables!$J$2:$J$61,AT$8)*Tables!$AB$7))/(INDEX(Tables!$E$2:$E$61,$C9)*INDEX(Tables!$E$2:$E$61,AT$8)))</f>
        <v>0</v>
      </c>
      <c r="AU9" s="12">
        <f>IF(AU$8=0,0,((INDEX(Tables!$F$2:$F$61,$C9)*INDEX(Tables!$F$2:$F$61,AU$8)*Tables!$AB$3)+(INDEX(Tables!$G$2:$G$61,$C9)*INDEX(Tables!$G$2:$G$61,AU$8)*Tables!$AB$4)+(INDEX(Tables!$H$2:$H$61,$C9)*INDEX(Tables!$H$2:$H$61,AU$8)*Tables!$AB$5)+(INDEX(Tables!$I$2:$I$61,$C9)*INDEX(Tables!$I$2:$I$61,AU$8)*Tables!$AB$6)+(INDEX(Tables!$J$2:$J$61,$C9)*INDEX(Tables!$J$2:$J$61,AU$8)*Tables!$AB$7))/(INDEX(Tables!$E$2:$E$61,$C9)*INDEX(Tables!$E$2:$E$61,AU$8)))</f>
        <v>0</v>
      </c>
      <c r="AV9" s="12">
        <f>IF(AV$8=0,0,((INDEX(Tables!$F$2:$F$61,$C9)*INDEX(Tables!$F$2:$F$61,AV$8)*Tables!$AB$3)+(INDEX(Tables!$G$2:$G$61,$C9)*INDEX(Tables!$G$2:$G$61,AV$8)*Tables!$AB$4)+(INDEX(Tables!$H$2:$H$61,$C9)*INDEX(Tables!$H$2:$H$61,AV$8)*Tables!$AB$5)+(INDEX(Tables!$I$2:$I$61,$C9)*INDEX(Tables!$I$2:$I$61,AV$8)*Tables!$AB$6)+(INDEX(Tables!$J$2:$J$61,$C9)*INDEX(Tables!$J$2:$J$61,AV$8)*Tables!$AB$7))/(INDEX(Tables!$E$2:$E$61,$C9)*INDEX(Tables!$E$2:$E$61,AV$8)))</f>
        <v>0</v>
      </c>
      <c r="AW9" s="12">
        <f>IF(AW$8=0,0,((INDEX(Tables!$F$2:$F$61,$C9)*INDEX(Tables!$F$2:$F$61,AW$8)*Tables!$AB$3)+(INDEX(Tables!$G$2:$G$61,$C9)*INDEX(Tables!$G$2:$G$61,AW$8)*Tables!$AB$4)+(INDEX(Tables!$H$2:$H$61,$C9)*INDEX(Tables!$H$2:$H$61,AW$8)*Tables!$AB$5)+(INDEX(Tables!$I$2:$I$61,$C9)*INDEX(Tables!$I$2:$I$61,AW$8)*Tables!$AB$6)+(INDEX(Tables!$J$2:$J$61,$C9)*INDEX(Tables!$J$2:$J$61,AW$8)*Tables!$AB$7))/(INDEX(Tables!$E$2:$E$61,$C9)*INDEX(Tables!$E$2:$E$61,AW$8)))</f>
        <v>0</v>
      </c>
      <c r="AX9" s="12">
        <f>IF(AX$8=0,0,((INDEX(Tables!$F$2:$F$61,$C9)*INDEX(Tables!$F$2:$F$61,AX$8)*Tables!$AB$3)+(INDEX(Tables!$G$2:$G$61,$C9)*INDEX(Tables!$G$2:$G$61,AX$8)*Tables!$AB$4)+(INDEX(Tables!$H$2:$H$61,$C9)*INDEX(Tables!$H$2:$H$61,AX$8)*Tables!$AB$5)+(INDEX(Tables!$I$2:$I$61,$C9)*INDEX(Tables!$I$2:$I$61,AX$8)*Tables!$AB$6)+(INDEX(Tables!$J$2:$J$61,$C9)*INDEX(Tables!$J$2:$J$61,AX$8)*Tables!$AB$7))/(INDEX(Tables!$E$2:$E$61,$C9)*INDEX(Tables!$E$2:$E$61,AX$8)))</f>
        <v>0</v>
      </c>
      <c r="AY9" s="12">
        <f>IF(AY$8=0,0,((INDEX(Tables!$F$2:$F$61,$C9)*INDEX(Tables!$F$2:$F$61,AY$8)*Tables!$AB$3)+(INDEX(Tables!$G$2:$G$61,$C9)*INDEX(Tables!$G$2:$G$61,AY$8)*Tables!$AB$4)+(INDEX(Tables!$H$2:$H$61,$C9)*INDEX(Tables!$H$2:$H$61,AY$8)*Tables!$AB$5)+(INDEX(Tables!$I$2:$I$61,$C9)*INDEX(Tables!$I$2:$I$61,AY$8)*Tables!$AB$6)+(INDEX(Tables!$J$2:$J$61,$C9)*INDEX(Tables!$J$2:$J$61,AY$8)*Tables!$AB$7))/(INDEX(Tables!$E$2:$E$61,$C9)*INDEX(Tables!$E$2:$E$61,AY$8)))</f>
        <v>0</v>
      </c>
      <c r="AZ9" s="12">
        <f>IF(AZ$8=0,0,((INDEX(Tables!$F$2:$F$61,$C9)*INDEX(Tables!$F$2:$F$61,AZ$8)*Tables!$AB$3)+(INDEX(Tables!$G$2:$G$61,$C9)*INDEX(Tables!$G$2:$G$61,AZ$8)*Tables!$AB$4)+(INDEX(Tables!$H$2:$H$61,$C9)*INDEX(Tables!$H$2:$H$61,AZ$8)*Tables!$AB$5)+(INDEX(Tables!$I$2:$I$61,$C9)*INDEX(Tables!$I$2:$I$61,AZ$8)*Tables!$AB$6)+(INDEX(Tables!$J$2:$J$61,$C9)*INDEX(Tables!$J$2:$J$61,AZ$8)*Tables!$AB$7))/(INDEX(Tables!$E$2:$E$61,$C9)*INDEX(Tables!$E$2:$E$61,AZ$8)))</f>
        <v>0</v>
      </c>
      <c r="BA9" s="12">
        <f>IF(BA$8=0,0,((INDEX(Tables!$F$2:$F$61,$C9)*INDEX(Tables!$F$2:$F$61,BA$8)*Tables!$AB$3)+(INDEX(Tables!$G$2:$G$61,$C9)*INDEX(Tables!$G$2:$G$61,BA$8)*Tables!$AB$4)+(INDEX(Tables!$H$2:$H$61,$C9)*INDEX(Tables!$H$2:$H$61,BA$8)*Tables!$AB$5)+(INDEX(Tables!$I$2:$I$61,$C9)*INDEX(Tables!$I$2:$I$61,BA$8)*Tables!$AB$6)+(INDEX(Tables!$J$2:$J$61,$C9)*INDEX(Tables!$J$2:$J$61,BA$8)*Tables!$AB$7))/(INDEX(Tables!$E$2:$E$61,$C9)*INDEX(Tables!$E$2:$E$61,BA$8)))</f>
        <v>0</v>
      </c>
      <c r="BB9" s="12">
        <f>IF(BB$8=0,0,((INDEX(Tables!$F$2:$F$61,$C9)*INDEX(Tables!$F$2:$F$61,BB$8)*Tables!$AB$3)+(INDEX(Tables!$G$2:$G$61,$C9)*INDEX(Tables!$G$2:$G$61,BB$8)*Tables!$AB$4)+(INDEX(Tables!$H$2:$H$61,$C9)*INDEX(Tables!$H$2:$H$61,BB$8)*Tables!$AB$5)+(INDEX(Tables!$I$2:$I$61,$C9)*INDEX(Tables!$I$2:$I$61,BB$8)*Tables!$AB$6)+(INDEX(Tables!$J$2:$J$61,$C9)*INDEX(Tables!$J$2:$J$61,BB$8)*Tables!$AB$7))/(INDEX(Tables!$E$2:$E$61,$C9)*INDEX(Tables!$E$2:$E$61,BB$8)))</f>
        <v>0</v>
      </c>
      <c r="BC9" s="12">
        <f>IF(BC$8=0,0,((INDEX(Tables!$F$2:$F$61,$C9)*INDEX(Tables!$F$2:$F$61,BC$8)*Tables!$AB$3)+(INDEX(Tables!$G$2:$G$61,$C9)*INDEX(Tables!$G$2:$G$61,BC$8)*Tables!$AB$4)+(INDEX(Tables!$H$2:$H$61,$C9)*INDEX(Tables!$H$2:$H$61,BC$8)*Tables!$AB$5)+(INDEX(Tables!$I$2:$I$61,$C9)*INDEX(Tables!$I$2:$I$61,BC$8)*Tables!$AB$6)+(INDEX(Tables!$J$2:$J$61,$C9)*INDEX(Tables!$J$2:$J$61,BC$8)*Tables!$AB$7))/(INDEX(Tables!$E$2:$E$61,$C9)*INDEX(Tables!$E$2:$E$61,BC$8)))</f>
        <v>0</v>
      </c>
      <c r="BD9" s="12">
        <f>IF(BD$8=0,0,((INDEX(Tables!$F$2:$F$61,$C9)*INDEX(Tables!$F$2:$F$61,BD$8)*Tables!$AB$3)+(INDEX(Tables!$G$2:$G$61,$C9)*INDEX(Tables!$G$2:$G$61,BD$8)*Tables!$AB$4)+(INDEX(Tables!$H$2:$H$61,$C9)*INDEX(Tables!$H$2:$H$61,BD$8)*Tables!$AB$5)+(INDEX(Tables!$I$2:$I$61,$C9)*INDEX(Tables!$I$2:$I$61,BD$8)*Tables!$AB$6)+(INDEX(Tables!$J$2:$J$61,$C9)*INDEX(Tables!$J$2:$J$61,BD$8)*Tables!$AB$7))/(INDEX(Tables!$E$2:$E$61,$C9)*INDEX(Tables!$E$2:$E$61,BD$8)))</f>
        <v>0</v>
      </c>
      <c r="BE9" s="12">
        <f>IF(BE$8=0,0,((INDEX(Tables!$F$2:$F$61,$C9)*INDEX(Tables!$F$2:$F$61,BE$8)*Tables!$AB$3)+(INDEX(Tables!$G$2:$G$61,$C9)*INDEX(Tables!$G$2:$G$61,BE$8)*Tables!$AB$4)+(INDEX(Tables!$H$2:$H$61,$C9)*INDEX(Tables!$H$2:$H$61,BE$8)*Tables!$AB$5)+(INDEX(Tables!$I$2:$I$61,$C9)*INDEX(Tables!$I$2:$I$61,BE$8)*Tables!$AB$6)+(INDEX(Tables!$J$2:$J$61,$C9)*INDEX(Tables!$J$2:$J$61,BE$8)*Tables!$AB$7))/(INDEX(Tables!$E$2:$E$61,$C9)*INDEX(Tables!$E$2:$E$61,BE$8)))</f>
        <v>0</v>
      </c>
      <c r="BF9" s="12">
        <f>IF(BF$8=0,0,((INDEX(Tables!$F$2:$F$61,$C9)*INDEX(Tables!$F$2:$F$61,BF$8)*Tables!$AB$3)+(INDEX(Tables!$G$2:$G$61,$C9)*INDEX(Tables!$G$2:$G$61,BF$8)*Tables!$AB$4)+(INDEX(Tables!$H$2:$H$61,$C9)*INDEX(Tables!$H$2:$H$61,BF$8)*Tables!$AB$5)+(INDEX(Tables!$I$2:$I$61,$C9)*INDEX(Tables!$I$2:$I$61,BF$8)*Tables!$AB$6)+(INDEX(Tables!$J$2:$J$61,$C9)*INDEX(Tables!$J$2:$J$61,BF$8)*Tables!$AB$7))/(INDEX(Tables!$E$2:$E$61,$C9)*INDEX(Tables!$E$2:$E$61,BF$8)))</f>
        <v>0</v>
      </c>
      <c r="BG9" s="12">
        <f>IF(BG$8=0,0,((INDEX(Tables!$F$2:$F$61,$C9)*INDEX(Tables!$F$2:$F$61,BG$8)*Tables!$AB$3)+(INDEX(Tables!$G$2:$G$61,$C9)*INDEX(Tables!$G$2:$G$61,BG$8)*Tables!$AB$4)+(INDEX(Tables!$H$2:$H$61,$C9)*INDEX(Tables!$H$2:$H$61,BG$8)*Tables!$AB$5)+(INDEX(Tables!$I$2:$I$61,$C9)*INDEX(Tables!$I$2:$I$61,BG$8)*Tables!$AB$6)+(INDEX(Tables!$J$2:$J$61,$C9)*INDEX(Tables!$J$2:$J$61,BG$8)*Tables!$AB$7))/(INDEX(Tables!$E$2:$E$61,$C9)*INDEX(Tables!$E$2:$E$61,BG$8)))</f>
        <v>0</v>
      </c>
      <c r="BH9" s="12">
        <f>IF(BH$8=0,0,((INDEX(Tables!$F$2:$F$61,$C9)*INDEX(Tables!$F$2:$F$61,BH$8)*Tables!$AB$3)+(INDEX(Tables!$G$2:$G$61,$C9)*INDEX(Tables!$G$2:$G$61,BH$8)*Tables!$AB$4)+(INDEX(Tables!$H$2:$H$61,$C9)*INDEX(Tables!$H$2:$H$61,BH$8)*Tables!$AB$5)+(INDEX(Tables!$I$2:$I$61,$C9)*INDEX(Tables!$I$2:$I$61,BH$8)*Tables!$AB$6)+(INDEX(Tables!$J$2:$J$61,$C9)*INDEX(Tables!$J$2:$J$61,BH$8)*Tables!$AB$7))/(INDEX(Tables!$E$2:$E$61,$C9)*INDEX(Tables!$E$2:$E$61,BH$8)))</f>
        <v>0</v>
      </c>
      <c r="BI9" s="12">
        <f>IF(BI$8=0,0,((INDEX(Tables!$F$2:$F$61,$C9)*INDEX(Tables!$F$2:$F$61,BI$8)*Tables!$AB$3)+(INDEX(Tables!$G$2:$G$61,$C9)*INDEX(Tables!$G$2:$G$61,BI$8)*Tables!$AB$4)+(INDEX(Tables!$H$2:$H$61,$C9)*INDEX(Tables!$H$2:$H$61,BI$8)*Tables!$AB$5)+(INDEX(Tables!$I$2:$I$61,$C9)*INDEX(Tables!$I$2:$I$61,BI$8)*Tables!$AB$6)+(INDEX(Tables!$J$2:$J$61,$C9)*INDEX(Tables!$J$2:$J$61,BI$8)*Tables!$AB$7))/(INDEX(Tables!$E$2:$E$61,$C9)*INDEX(Tables!$E$2:$E$61,BI$8)))</f>
        <v>0</v>
      </c>
      <c r="BJ9" s="12">
        <f>IF(BJ$8=0,0,((INDEX(Tables!$F$2:$F$61,$C9)*INDEX(Tables!$F$2:$F$61,BJ$8)*Tables!$AB$3)+(INDEX(Tables!$G$2:$G$61,$C9)*INDEX(Tables!$G$2:$G$61,BJ$8)*Tables!$AB$4)+(INDEX(Tables!$H$2:$H$61,$C9)*INDEX(Tables!$H$2:$H$61,BJ$8)*Tables!$AB$5)+(INDEX(Tables!$I$2:$I$61,$C9)*INDEX(Tables!$I$2:$I$61,BJ$8)*Tables!$AB$6)+(INDEX(Tables!$J$2:$J$61,$C9)*INDEX(Tables!$J$2:$J$61,BJ$8)*Tables!$AB$7))/(INDEX(Tables!$E$2:$E$61,$C9)*INDEX(Tables!$E$2:$E$61,BJ$8)))</f>
        <v>0</v>
      </c>
      <c r="BK9" s="15">
        <f>IF(BK$8=0,0,((INDEX(Tables!$F$2:$F$61,$C9)*INDEX(Tables!$F$2:$F$61,BK$8)*Tables!$AB$3)+(INDEX(Tables!$G$2:$G$61,$C9)*INDEX(Tables!$G$2:$G$61,BK$8)*Tables!$AB$4)+(INDEX(Tables!$H$2:$H$61,$C9)*INDEX(Tables!$H$2:$H$61,BK$8)*Tables!$AB$5)+(INDEX(Tables!$I$2:$I$61,$C9)*INDEX(Tables!$I$2:$I$61,BK$8)*Tables!$AB$6)+(INDEX(Tables!$J$2:$J$61,$C9)*INDEX(Tables!$J$2:$J$61,BK$8)*Tables!$AB$7))/(INDEX(Tables!$E$2:$E$61,$C9)*INDEX(Tables!$E$2:$E$61,BK$8)))</f>
        <v>0</v>
      </c>
    </row>
    <row r="10" spans="1:63">
      <c r="A10" s="10">
        <f>IF(ISBLANK(Summary!A10),"",Summary!A10)</f>
        <v>2</v>
      </c>
      <c r="B10" t="str">
        <f>IF(ISBLANK(Summary!B10),"",Summary!B10)</f>
        <v> ethane</v>
      </c>
      <c r="C10" s="10">
        <f>IF(ISBLANK(Summary!$A10),0,Summary!$A10)</f>
        <v>2</v>
      </c>
      <c r="D10" s="13">
        <f>IF($C10=0,0,((INDEX(Tables!$F$2:$F$61,$C10)*INDEX(Tables!$F$2:$F$61,D$8)*Tables!$AB$3)+(INDEX(Tables!$G$2:$G$61,$C10)*INDEX(Tables!$G$2:$G$61,D$8)*Tables!$AB$4)+(INDEX(Tables!$H$2:$H$61,$C10)*INDEX(Tables!$H$2:$H$61,D$8)*Tables!$AB$5)+(INDEX(Tables!$I$2:$I$61,$C10)*INDEX(Tables!$I$2:$I$61,D$8)*Tables!$AB$6)+(INDEX(Tables!$J$2:$J$61,$C10)*INDEX(Tables!$J$2:$J$61,D$8)*Tables!$AB$7))/(INDEX(Tables!$E$2:$E$61,$C10)*INDEX(Tables!$E$2:$E$61,D$8)))</f>
        <v>0.996804383767958</v>
      </c>
      <c r="E10" s="14">
        <v>1</v>
      </c>
      <c r="F10" s="14">
        <f>IF(F$8=0,0,((INDEX(Tables!$F$2:$F$61,$C10)*INDEX(Tables!$F$2:$F$61,F$8)*Tables!$AB$3)+(INDEX(Tables!$G$2:$G$61,$C10)*INDEX(Tables!$G$2:$G$61,F$8)*Tables!$AB$4)+(INDEX(Tables!$H$2:$H$61,$C10)*INDEX(Tables!$H$2:$H$61,F$8)*Tables!$AB$5)+(INDEX(Tables!$I$2:$I$61,$C10)*INDEX(Tables!$I$2:$I$61,F$8)*Tables!$AB$6)+(INDEX(Tables!$J$2:$J$61,$C10)*INDEX(Tables!$J$2:$J$61,F$8)*Tables!$AB$7))/(INDEX(Tables!$E$2:$E$61,$C10)*INDEX(Tables!$E$2:$E$61,F$8)))</f>
        <v>0.999622547547101</v>
      </c>
      <c r="G10" s="14">
        <f>IF(G$8=0,0,((INDEX(Tables!$F$2:$F$61,$C10)*INDEX(Tables!$F$2:$F$61,G$8)*Tables!$AB$3)+(INDEX(Tables!$G$2:$G$61,$C10)*INDEX(Tables!$G$2:$G$61,G$8)*Tables!$AB$4)+(INDEX(Tables!$H$2:$H$61,$C10)*INDEX(Tables!$H$2:$H$61,G$8)*Tables!$AB$5)+(INDEX(Tables!$I$2:$I$61,$C10)*INDEX(Tables!$I$2:$I$61,G$8)*Tables!$AB$6)+(INDEX(Tables!$J$2:$J$61,$C10)*INDEX(Tables!$J$2:$J$61,G$8)*Tables!$AB$7))/(INDEX(Tables!$E$2:$E$61,$C10)*INDEX(Tables!$E$2:$E$61,G$8)))</f>
        <v>0.999145184481579</v>
      </c>
      <c r="H10" s="14">
        <f>IF(H$8=0,0,((INDEX(Tables!$F$2:$F$61,$C10)*INDEX(Tables!$F$2:$F$61,H$8)*Tables!$AB$3)+(INDEX(Tables!$G$2:$G$61,$C10)*INDEX(Tables!$G$2:$G$61,H$8)*Tables!$AB$4)+(INDEX(Tables!$H$2:$H$61,$C10)*INDEX(Tables!$H$2:$H$61,H$8)*Tables!$AB$5)+(INDEX(Tables!$I$2:$I$61,$C10)*INDEX(Tables!$I$2:$I$61,H$8)*Tables!$AB$6)+(INDEX(Tables!$J$2:$J$61,$C10)*INDEX(Tables!$J$2:$J$61,H$8)*Tables!$AB$7))/(INDEX(Tables!$E$2:$E$61,$C10)*INDEX(Tables!$E$2:$E$61,H$8)))</f>
        <v>0.999145184481579</v>
      </c>
      <c r="I10" s="14">
        <f>IF(I$8=0,0,((INDEX(Tables!$F$2:$F$61,$C10)*INDEX(Tables!$F$2:$F$61,I$8)*Tables!$AB$3)+(INDEX(Tables!$G$2:$G$61,$C10)*INDEX(Tables!$G$2:$G$61,I$8)*Tables!$AB$4)+(INDEX(Tables!$H$2:$H$61,$C10)*INDEX(Tables!$H$2:$H$61,I$8)*Tables!$AB$5)+(INDEX(Tables!$I$2:$I$61,$C10)*INDEX(Tables!$I$2:$I$61,I$8)*Tables!$AB$6)+(INDEX(Tables!$J$2:$J$61,$C10)*INDEX(Tables!$J$2:$J$61,I$8)*Tables!$AB$7))/(INDEX(Tables!$E$2:$E$61,$C10)*INDEX(Tables!$E$2:$E$61,I$8)))</f>
        <v>0.998764407432035</v>
      </c>
      <c r="J10" s="14">
        <f>IF(J$8=0,0,((INDEX(Tables!$F$2:$F$61,$C10)*INDEX(Tables!$F$2:$F$61,J$8)*Tables!$AB$3)+(INDEX(Tables!$G$2:$G$61,$C10)*INDEX(Tables!$G$2:$G$61,J$8)*Tables!$AB$4)+(INDEX(Tables!$H$2:$H$61,$C10)*INDEX(Tables!$H$2:$H$61,J$8)*Tables!$AB$5)+(INDEX(Tables!$I$2:$I$61,$C10)*INDEX(Tables!$I$2:$I$61,J$8)*Tables!$AB$6)+(INDEX(Tables!$J$2:$J$61,$C10)*INDEX(Tables!$J$2:$J$61,J$8)*Tables!$AB$7))/(INDEX(Tables!$E$2:$E$61,$C10)*INDEX(Tables!$E$2:$E$61,J$8)))</f>
        <v>0.998764407432035</v>
      </c>
      <c r="K10" s="14">
        <f>IF(K$8=0,0,((INDEX(Tables!$F$2:$F$61,$C10)*INDEX(Tables!$F$2:$F$61,K$8)*Tables!$AB$3)+(INDEX(Tables!$G$2:$G$61,$C10)*INDEX(Tables!$G$2:$G$61,K$8)*Tables!$AB$4)+(INDEX(Tables!$H$2:$H$61,$C10)*INDEX(Tables!$H$2:$H$61,K$8)*Tables!$AB$5)+(INDEX(Tables!$I$2:$I$61,$C10)*INDEX(Tables!$I$2:$I$61,K$8)*Tables!$AB$6)+(INDEX(Tables!$J$2:$J$61,$C10)*INDEX(Tables!$J$2:$J$61,K$8)*Tables!$AB$7))/(INDEX(Tables!$E$2:$E$61,$C10)*INDEX(Tables!$E$2:$E$61,K$8)))</f>
        <v>0.998764407432035</v>
      </c>
      <c r="L10" s="14">
        <f>IF(L$8=0,0,((INDEX(Tables!$F$2:$F$61,$C10)*INDEX(Tables!$F$2:$F$61,L$8)*Tables!$AB$3)+(INDEX(Tables!$G$2:$G$61,$C10)*INDEX(Tables!$G$2:$G$61,L$8)*Tables!$AB$4)+(INDEX(Tables!$H$2:$H$61,$C10)*INDEX(Tables!$H$2:$H$61,L$8)*Tables!$AB$5)+(INDEX(Tables!$I$2:$I$61,$C10)*INDEX(Tables!$I$2:$I$61,L$8)*Tables!$AB$6)+(INDEX(Tables!$J$2:$J$61,$C10)*INDEX(Tables!$J$2:$J$61,L$8)*Tables!$AB$7))/(INDEX(Tables!$E$2:$E$61,$C10)*INDEX(Tables!$E$2:$E$61,L$8)))</f>
        <v>0.998470814553571</v>
      </c>
      <c r="M10" s="14">
        <f>IF(M$8=0,0,((INDEX(Tables!$F$2:$F$61,$C10)*INDEX(Tables!$F$2:$F$61,M$8)*Tables!$AB$3)+(INDEX(Tables!$G$2:$G$61,$C10)*INDEX(Tables!$G$2:$G$61,M$8)*Tables!$AB$4)+(INDEX(Tables!$H$2:$H$61,$C10)*INDEX(Tables!$H$2:$H$61,M$8)*Tables!$AB$5)+(INDEX(Tables!$I$2:$I$61,$C10)*INDEX(Tables!$I$2:$I$61,M$8)*Tables!$AB$6)+(INDEX(Tables!$J$2:$J$61,$C10)*INDEX(Tables!$J$2:$J$61,M$8)*Tables!$AB$7))/(INDEX(Tables!$E$2:$E$61,$C10)*INDEX(Tables!$E$2:$E$61,M$8)))</f>
        <v>0</v>
      </c>
      <c r="N10" s="14">
        <f>IF(N$8=0,0,((INDEX(Tables!$F$2:$F$61,$C10)*INDEX(Tables!$F$2:$F$61,N$8)*Tables!$AB$3)+(INDEX(Tables!$G$2:$G$61,$C10)*INDEX(Tables!$G$2:$G$61,N$8)*Tables!$AB$4)+(INDEX(Tables!$H$2:$H$61,$C10)*INDEX(Tables!$H$2:$H$61,N$8)*Tables!$AB$5)+(INDEX(Tables!$I$2:$I$61,$C10)*INDEX(Tables!$I$2:$I$61,N$8)*Tables!$AB$6)+(INDEX(Tables!$J$2:$J$61,$C10)*INDEX(Tables!$J$2:$J$61,N$8)*Tables!$AB$7))/(INDEX(Tables!$E$2:$E$61,$C10)*INDEX(Tables!$E$2:$E$61,N$8)))</f>
        <v>0.773784772303547</v>
      </c>
      <c r="O10" s="14">
        <f>IF(O$8=0,0,((INDEX(Tables!$F$2:$F$61,$C10)*INDEX(Tables!$F$2:$F$61,O$8)*Tables!$AB$3)+(INDEX(Tables!$G$2:$G$61,$C10)*INDEX(Tables!$G$2:$G$61,O$8)*Tables!$AB$4)+(INDEX(Tables!$H$2:$H$61,$C10)*INDEX(Tables!$H$2:$H$61,O$8)*Tables!$AB$5)+(INDEX(Tables!$I$2:$I$61,$C10)*INDEX(Tables!$I$2:$I$61,O$8)*Tables!$AB$6)+(INDEX(Tables!$J$2:$J$61,$C10)*INDEX(Tables!$J$2:$J$61,O$8)*Tables!$AB$7))/(INDEX(Tables!$E$2:$E$61,$C10)*INDEX(Tables!$E$2:$E$61,O$8)))</f>
        <v>0</v>
      </c>
      <c r="P10" s="14">
        <f>IF(P$8=0,0,((INDEX(Tables!$F$2:$F$61,$C10)*INDEX(Tables!$F$2:$F$61,P$8)*Tables!$AB$3)+(INDEX(Tables!$G$2:$G$61,$C10)*INDEX(Tables!$G$2:$G$61,P$8)*Tables!$AB$4)+(INDEX(Tables!$H$2:$H$61,$C10)*INDEX(Tables!$H$2:$H$61,P$8)*Tables!$AB$5)+(INDEX(Tables!$I$2:$I$61,$C10)*INDEX(Tables!$I$2:$I$61,P$8)*Tables!$AB$6)+(INDEX(Tables!$J$2:$J$61,$C10)*INDEX(Tables!$J$2:$J$61,P$8)*Tables!$AB$7))/(INDEX(Tables!$E$2:$E$61,$C10)*INDEX(Tables!$E$2:$E$61,P$8)))</f>
        <v>0</v>
      </c>
      <c r="Q10" s="14">
        <f>IF(Q$8=0,0,((INDEX(Tables!$F$2:$F$61,$C10)*INDEX(Tables!$F$2:$F$61,Q$8)*Tables!$AB$3)+(INDEX(Tables!$G$2:$G$61,$C10)*INDEX(Tables!$G$2:$G$61,Q$8)*Tables!$AB$4)+(INDEX(Tables!$H$2:$H$61,$C10)*INDEX(Tables!$H$2:$H$61,Q$8)*Tables!$AB$5)+(INDEX(Tables!$I$2:$I$61,$C10)*INDEX(Tables!$I$2:$I$61,Q$8)*Tables!$AB$6)+(INDEX(Tables!$J$2:$J$61,$C10)*INDEX(Tables!$J$2:$J$61,Q$8)*Tables!$AB$7))/(INDEX(Tables!$E$2:$E$61,$C10)*INDEX(Tables!$E$2:$E$61,Q$8)))</f>
        <v>0</v>
      </c>
      <c r="R10" s="14">
        <f>IF(R$8=0,0,((INDEX(Tables!$F$2:$F$61,$C10)*INDEX(Tables!$F$2:$F$61,R$8)*Tables!$AB$3)+(INDEX(Tables!$G$2:$G$61,$C10)*INDEX(Tables!$G$2:$G$61,R$8)*Tables!$AB$4)+(INDEX(Tables!$H$2:$H$61,$C10)*INDEX(Tables!$H$2:$H$61,R$8)*Tables!$AB$5)+(INDEX(Tables!$I$2:$I$61,$C10)*INDEX(Tables!$I$2:$I$61,R$8)*Tables!$AB$6)+(INDEX(Tables!$J$2:$J$61,$C10)*INDEX(Tables!$J$2:$J$61,R$8)*Tables!$AB$7))/(INDEX(Tables!$E$2:$E$61,$C10)*INDEX(Tables!$E$2:$E$61,R$8)))</f>
        <v>0</v>
      </c>
      <c r="S10" s="14">
        <f>IF(S$8=0,0,((INDEX(Tables!$F$2:$F$61,$C10)*INDEX(Tables!$F$2:$F$61,S$8)*Tables!$AB$3)+(INDEX(Tables!$G$2:$G$61,$C10)*INDEX(Tables!$G$2:$G$61,S$8)*Tables!$AB$4)+(INDEX(Tables!$H$2:$H$61,$C10)*INDEX(Tables!$H$2:$H$61,S$8)*Tables!$AB$5)+(INDEX(Tables!$I$2:$I$61,$C10)*INDEX(Tables!$I$2:$I$61,S$8)*Tables!$AB$6)+(INDEX(Tables!$J$2:$J$61,$C10)*INDEX(Tables!$J$2:$J$61,S$8)*Tables!$AB$7))/(INDEX(Tables!$E$2:$E$61,$C10)*INDEX(Tables!$E$2:$E$61,S$8)))</f>
        <v>0</v>
      </c>
      <c r="T10" s="14">
        <f>IF(T$8=0,0,((INDEX(Tables!$F$2:$F$61,$C10)*INDEX(Tables!$F$2:$F$61,T$8)*Tables!$AB$3)+(INDEX(Tables!$G$2:$G$61,$C10)*INDEX(Tables!$G$2:$G$61,T$8)*Tables!$AB$4)+(INDEX(Tables!$H$2:$H$61,$C10)*INDEX(Tables!$H$2:$H$61,T$8)*Tables!$AB$5)+(INDEX(Tables!$I$2:$I$61,$C10)*INDEX(Tables!$I$2:$I$61,T$8)*Tables!$AB$6)+(INDEX(Tables!$J$2:$J$61,$C10)*INDEX(Tables!$J$2:$J$61,T$8)*Tables!$AB$7))/(INDEX(Tables!$E$2:$E$61,$C10)*INDEX(Tables!$E$2:$E$61,T$8)))</f>
        <v>0</v>
      </c>
      <c r="U10" s="14">
        <f>IF(U$8=0,0,((INDEX(Tables!$F$2:$F$61,$C10)*INDEX(Tables!$F$2:$F$61,U$8)*Tables!$AB$3)+(INDEX(Tables!$G$2:$G$61,$C10)*INDEX(Tables!$G$2:$G$61,U$8)*Tables!$AB$4)+(INDEX(Tables!$H$2:$H$61,$C10)*INDEX(Tables!$H$2:$H$61,U$8)*Tables!$AB$5)+(INDEX(Tables!$I$2:$I$61,$C10)*INDEX(Tables!$I$2:$I$61,U$8)*Tables!$AB$6)+(INDEX(Tables!$J$2:$J$61,$C10)*INDEX(Tables!$J$2:$J$61,U$8)*Tables!$AB$7))/(INDEX(Tables!$E$2:$E$61,$C10)*INDEX(Tables!$E$2:$E$61,U$8)))</f>
        <v>0</v>
      </c>
      <c r="V10" s="14">
        <f>IF(V$8=0,0,((INDEX(Tables!$F$2:$F$61,$C10)*INDEX(Tables!$F$2:$F$61,V$8)*Tables!$AB$3)+(INDEX(Tables!$G$2:$G$61,$C10)*INDEX(Tables!$G$2:$G$61,V$8)*Tables!$AB$4)+(INDEX(Tables!$H$2:$H$61,$C10)*INDEX(Tables!$H$2:$H$61,V$8)*Tables!$AB$5)+(INDEX(Tables!$I$2:$I$61,$C10)*INDEX(Tables!$I$2:$I$61,V$8)*Tables!$AB$6)+(INDEX(Tables!$J$2:$J$61,$C10)*INDEX(Tables!$J$2:$J$61,V$8)*Tables!$AB$7))/(INDEX(Tables!$E$2:$E$61,$C10)*INDEX(Tables!$E$2:$E$61,V$8)))</f>
        <v>0</v>
      </c>
      <c r="W10" s="14">
        <f>IF(W$8=0,0,((INDEX(Tables!$F$2:$F$61,$C10)*INDEX(Tables!$F$2:$F$61,W$8)*Tables!$AB$3)+(INDEX(Tables!$G$2:$G$61,$C10)*INDEX(Tables!$G$2:$G$61,W$8)*Tables!$AB$4)+(INDEX(Tables!$H$2:$H$61,$C10)*INDEX(Tables!$H$2:$H$61,W$8)*Tables!$AB$5)+(INDEX(Tables!$I$2:$I$61,$C10)*INDEX(Tables!$I$2:$I$61,W$8)*Tables!$AB$6)+(INDEX(Tables!$J$2:$J$61,$C10)*INDEX(Tables!$J$2:$J$61,W$8)*Tables!$AB$7))/(INDEX(Tables!$E$2:$E$61,$C10)*INDEX(Tables!$E$2:$E$61,W$8)))</f>
        <v>0</v>
      </c>
      <c r="X10" s="14">
        <f>IF(X$8=0,0,((INDEX(Tables!$F$2:$F$61,$C10)*INDEX(Tables!$F$2:$F$61,X$8)*Tables!$AB$3)+(INDEX(Tables!$G$2:$G$61,$C10)*INDEX(Tables!$G$2:$G$61,X$8)*Tables!$AB$4)+(INDEX(Tables!$H$2:$H$61,$C10)*INDEX(Tables!$H$2:$H$61,X$8)*Tables!$AB$5)+(INDEX(Tables!$I$2:$I$61,$C10)*INDEX(Tables!$I$2:$I$61,X$8)*Tables!$AB$6)+(INDEX(Tables!$J$2:$J$61,$C10)*INDEX(Tables!$J$2:$J$61,X$8)*Tables!$AB$7))/(INDEX(Tables!$E$2:$E$61,$C10)*INDEX(Tables!$E$2:$E$61,X$8)))</f>
        <v>0</v>
      </c>
      <c r="Y10" s="14">
        <f>IF(Y$8=0,0,((INDEX(Tables!$F$2:$F$61,$C10)*INDEX(Tables!$F$2:$F$61,Y$8)*Tables!$AB$3)+(INDEX(Tables!$G$2:$G$61,$C10)*INDEX(Tables!$G$2:$G$61,Y$8)*Tables!$AB$4)+(INDEX(Tables!$H$2:$H$61,$C10)*INDEX(Tables!$H$2:$H$61,Y$8)*Tables!$AB$5)+(INDEX(Tables!$I$2:$I$61,$C10)*INDEX(Tables!$I$2:$I$61,Y$8)*Tables!$AB$6)+(INDEX(Tables!$J$2:$J$61,$C10)*INDEX(Tables!$J$2:$J$61,Y$8)*Tables!$AB$7))/(INDEX(Tables!$E$2:$E$61,$C10)*INDEX(Tables!$E$2:$E$61,Y$8)))</f>
        <v>0</v>
      </c>
      <c r="Z10" s="14">
        <f>IF(Z$8=0,0,((INDEX(Tables!$F$2:$F$61,$C10)*INDEX(Tables!$F$2:$F$61,Z$8)*Tables!$AB$3)+(INDEX(Tables!$G$2:$G$61,$C10)*INDEX(Tables!$G$2:$G$61,Z$8)*Tables!$AB$4)+(INDEX(Tables!$H$2:$H$61,$C10)*INDEX(Tables!$H$2:$H$61,Z$8)*Tables!$AB$5)+(INDEX(Tables!$I$2:$I$61,$C10)*INDEX(Tables!$I$2:$I$61,Z$8)*Tables!$AB$6)+(INDEX(Tables!$J$2:$J$61,$C10)*INDEX(Tables!$J$2:$J$61,Z$8)*Tables!$AB$7))/(INDEX(Tables!$E$2:$E$61,$C10)*INDEX(Tables!$E$2:$E$61,Z$8)))</f>
        <v>0</v>
      </c>
      <c r="AA10" s="14">
        <f>IF(AA$8=0,0,((INDEX(Tables!$F$2:$F$61,$C10)*INDEX(Tables!$F$2:$F$61,AA$8)*Tables!$AB$3)+(INDEX(Tables!$G$2:$G$61,$C10)*INDEX(Tables!$G$2:$G$61,AA$8)*Tables!$AB$4)+(INDEX(Tables!$H$2:$H$61,$C10)*INDEX(Tables!$H$2:$H$61,AA$8)*Tables!$AB$5)+(INDEX(Tables!$I$2:$I$61,$C10)*INDEX(Tables!$I$2:$I$61,AA$8)*Tables!$AB$6)+(INDEX(Tables!$J$2:$J$61,$C10)*INDEX(Tables!$J$2:$J$61,AA$8)*Tables!$AB$7))/(INDEX(Tables!$E$2:$E$61,$C10)*INDEX(Tables!$E$2:$E$61,AA$8)))</f>
        <v>0</v>
      </c>
      <c r="AB10" s="14">
        <f>IF(AB$8=0,0,((INDEX(Tables!$F$2:$F$61,$C10)*INDEX(Tables!$F$2:$F$61,AB$8)*Tables!$AB$3)+(INDEX(Tables!$G$2:$G$61,$C10)*INDEX(Tables!$G$2:$G$61,AB$8)*Tables!$AB$4)+(INDEX(Tables!$H$2:$H$61,$C10)*INDEX(Tables!$H$2:$H$61,AB$8)*Tables!$AB$5)+(INDEX(Tables!$I$2:$I$61,$C10)*INDEX(Tables!$I$2:$I$61,AB$8)*Tables!$AB$6)+(INDEX(Tables!$J$2:$J$61,$C10)*INDEX(Tables!$J$2:$J$61,AB$8)*Tables!$AB$7))/(INDEX(Tables!$E$2:$E$61,$C10)*INDEX(Tables!$E$2:$E$61,AB$8)))</f>
        <v>0</v>
      </c>
      <c r="AC10" s="14">
        <f>IF(AC$8=0,0,((INDEX(Tables!$F$2:$F$61,$C10)*INDEX(Tables!$F$2:$F$61,AC$8)*Tables!$AB$3)+(INDEX(Tables!$G$2:$G$61,$C10)*INDEX(Tables!$G$2:$G$61,AC$8)*Tables!$AB$4)+(INDEX(Tables!$H$2:$H$61,$C10)*INDEX(Tables!$H$2:$H$61,AC$8)*Tables!$AB$5)+(INDEX(Tables!$I$2:$I$61,$C10)*INDEX(Tables!$I$2:$I$61,AC$8)*Tables!$AB$6)+(INDEX(Tables!$J$2:$J$61,$C10)*INDEX(Tables!$J$2:$J$61,AC$8)*Tables!$AB$7))/(INDEX(Tables!$E$2:$E$61,$C10)*INDEX(Tables!$E$2:$E$61,AC$8)))</f>
        <v>0</v>
      </c>
      <c r="AD10" s="14">
        <f>IF(AD$8=0,0,((INDEX(Tables!$F$2:$F$61,$C10)*INDEX(Tables!$F$2:$F$61,AD$8)*Tables!$AB$3)+(INDEX(Tables!$G$2:$G$61,$C10)*INDEX(Tables!$G$2:$G$61,AD$8)*Tables!$AB$4)+(INDEX(Tables!$H$2:$H$61,$C10)*INDEX(Tables!$H$2:$H$61,AD$8)*Tables!$AB$5)+(INDEX(Tables!$I$2:$I$61,$C10)*INDEX(Tables!$I$2:$I$61,AD$8)*Tables!$AB$6)+(INDEX(Tables!$J$2:$J$61,$C10)*INDEX(Tables!$J$2:$J$61,AD$8)*Tables!$AB$7))/(INDEX(Tables!$E$2:$E$61,$C10)*INDEX(Tables!$E$2:$E$61,AD$8)))</f>
        <v>0</v>
      </c>
      <c r="AE10" s="14">
        <f>IF(AE$8=0,0,((INDEX(Tables!$F$2:$F$61,$C10)*INDEX(Tables!$F$2:$F$61,AE$8)*Tables!$AB$3)+(INDEX(Tables!$G$2:$G$61,$C10)*INDEX(Tables!$G$2:$G$61,AE$8)*Tables!$AB$4)+(INDEX(Tables!$H$2:$H$61,$C10)*INDEX(Tables!$H$2:$H$61,AE$8)*Tables!$AB$5)+(INDEX(Tables!$I$2:$I$61,$C10)*INDEX(Tables!$I$2:$I$61,AE$8)*Tables!$AB$6)+(INDEX(Tables!$J$2:$J$61,$C10)*INDEX(Tables!$J$2:$J$61,AE$8)*Tables!$AB$7))/(INDEX(Tables!$E$2:$E$61,$C10)*INDEX(Tables!$E$2:$E$61,AE$8)))</f>
        <v>0</v>
      </c>
      <c r="AF10" s="14">
        <f>IF(AF$8=0,0,((INDEX(Tables!$F$2:$F$61,$C10)*INDEX(Tables!$F$2:$F$61,AF$8)*Tables!$AB$3)+(INDEX(Tables!$G$2:$G$61,$C10)*INDEX(Tables!$G$2:$G$61,AF$8)*Tables!$AB$4)+(INDEX(Tables!$H$2:$H$61,$C10)*INDEX(Tables!$H$2:$H$61,AF$8)*Tables!$AB$5)+(INDEX(Tables!$I$2:$I$61,$C10)*INDEX(Tables!$I$2:$I$61,AF$8)*Tables!$AB$6)+(INDEX(Tables!$J$2:$J$61,$C10)*INDEX(Tables!$J$2:$J$61,AF$8)*Tables!$AB$7))/(INDEX(Tables!$E$2:$E$61,$C10)*INDEX(Tables!$E$2:$E$61,AF$8)))</f>
        <v>0</v>
      </c>
      <c r="AG10" s="14">
        <f>IF(AG$8=0,0,((INDEX(Tables!$F$2:$F$61,$C10)*INDEX(Tables!$F$2:$F$61,AG$8)*Tables!$AB$3)+(INDEX(Tables!$G$2:$G$61,$C10)*INDEX(Tables!$G$2:$G$61,AG$8)*Tables!$AB$4)+(INDEX(Tables!$H$2:$H$61,$C10)*INDEX(Tables!$H$2:$H$61,AG$8)*Tables!$AB$5)+(INDEX(Tables!$I$2:$I$61,$C10)*INDEX(Tables!$I$2:$I$61,AG$8)*Tables!$AB$6)+(INDEX(Tables!$J$2:$J$61,$C10)*INDEX(Tables!$J$2:$J$61,AG$8)*Tables!$AB$7))/(INDEX(Tables!$E$2:$E$61,$C10)*INDEX(Tables!$E$2:$E$61,AG$8)))</f>
        <v>0</v>
      </c>
      <c r="AH10" s="14">
        <f>IF(AH$8=0,0,((INDEX(Tables!$F$2:$F$61,$C10)*INDEX(Tables!$F$2:$F$61,AH$8)*Tables!$AB$3)+(INDEX(Tables!$G$2:$G$61,$C10)*INDEX(Tables!$G$2:$G$61,AH$8)*Tables!$AB$4)+(INDEX(Tables!$H$2:$H$61,$C10)*INDEX(Tables!$H$2:$H$61,AH$8)*Tables!$AB$5)+(INDEX(Tables!$I$2:$I$61,$C10)*INDEX(Tables!$I$2:$I$61,AH$8)*Tables!$AB$6)+(INDEX(Tables!$J$2:$J$61,$C10)*INDEX(Tables!$J$2:$J$61,AH$8)*Tables!$AB$7))/(INDEX(Tables!$E$2:$E$61,$C10)*INDEX(Tables!$E$2:$E$61,AH$8)))</f>
        <v>0</v>
      </c>
      <c r="AI10" s="14">
        <f>IF(AI$8=0,0,((INDEX(Tables!$F$2:$F$61,$C10)*INDEX(Tables!$F$2:$F$61,AI$8)*Tables!$AB$3)+(INDEX(Tables!$G$2:$G$61,$C10)*INDEX(Tables!$G$2:$G$61,AI$8)*Tables!$AB$4)+(INDEX(Tables!$H$2:$H$61,$C10)*INDEX(Tables!$H$2:$H$61,AI$8)*Tables!$AB$5)+(INDEX(Tables!$I$2:$I$61,$C10)*INDEX(Tables!$I$2:$I$61,AI$8)*Tables!$AB$6)+(INDEX(Tables!$J$2:$J$61,$C10)*INDEX(Tables!$J$2:$J$61,AI$8)*Tables!$AB$7))/(INDEX(Tables!$E$2:$E$61,$C10)*INDEX(Tables!$E$2:$E$61,AI$8)))</f>
        <v>0</v>
      </c>
      <c r="AJ10" s="14">
        <f>IF(AJ$8=0,0,((INDEX(Tables!$F$2:$F$61,$C10)*INDEX(Tables!$F$2:$F$61,AJ$8)*Tables!$AB$3)+(INDEX(Tables!$G$2:$G$61,$C10)*INDEX(Tables!$G$2:$G$61,AJ$8)*Tables!$AB$4)+(INDEX(Tables!$H$2:$H$61,$C10)*INDEX(Tables!$H$2:$H$61,AJ$8)*Tables!$AB$5)+(INDEX(Tables!$I$2:$I$61,$C10)*INDEX(Tables!$I$2:$I$61,AJ$8)*Tables!$AB$6)+(INDEX(Tables!$J$2:$J$61,$C10)*INDEX(Tables!$J$2:$J$61,AJ$8)*Tables!$AB$7))/(INDEX(Tables!$E$2:$E$61,$C10)*INDEX(Tables!$E$2:$E$61,AJ$8)))</f>
        <v>0</v>
      </c>
      <c r="AK10" s="14">
        <f>IF(AK$8=0,0,((INDEX(Tables!$F$2:$F$61,$C10)*INDEX(Tables!$F$2:$F$61,AK$8)*Tables!$AB$3)+(INDEX(Tables!$G$2:$G$61,$C10)*INDEX(Tables!$G$2:$G$61,AK$8)*Tables!$AB$4)+(INDEX(Tables!$H$2:$H$61,$C10)*INDEX(Tables!$H$2:$H$61,AK$8)*Tables!$AB$5)+(INDEX(Tables!$I$2:$I$61,$C10)*INDEX(Tables!$I$2:$I$61,AK$8)*Tables!$AB$6)+(INDEX(Tables!$J$2:$J$61,$C10)*INDEX(Tables!$J$2:$J$61,AK$8)*Tables!$AB$7))/(INDEX(Tables!$E$2:$E$61,$C10)*INDEX(Tables!$E$2:$E$61,AK$8)))</f>
        <v>0</v>
      </c>
      <c r="AL10" s="14">
        <f>IF(AL$8=0,0,((INDEX(Tables!$F$2:$F$61,$C10)*INDEX(Tables!$F$2:$F$61,AL$8)*Tables!$AB$3)+(INDEX(Tables!$G$2:$G$61,$C10)*INDEX(Tables!$G$2:$G$61,AL$8)*Tables!$AB$4)+(INDEX(Tables!$H$2:$H$61,$C10)*INDEX(Tables!$H$2:$H$61,AL$8)*Tables!$AB$5)+(INDEX(Tables!$I$2:$I$61,$C10)*INDEX(Tables!$I$2:$I$61,AL$8)*Tables!$AB$6)+(INDEX(Tables!$J$2:$J$61,$C10)*INDEX(Tables!$J$2:$J$61,AL$8)*Tables!$AB$7))/(INDEX(Tables!$E$2:$E$61,$C10)*INDEX(Tables!$E$2:$E$61,AL$8)))</f>
        <v>0</v>
      </c>
      <c r="AM10" s="14">
        <f>IF(AM$8=0,0,((INDEX(Tables!$F$2:$F$61,$C10)*INDEX(Tables!$F$2:$F$61,AM$8)*Tables!$AB$3)+(INDEX(Tables!$G$2:$G$61,$C10)*INDEX(Tables!$G$2:$G$61,AM$8)*Tables!$AB$4)+(INDEX(Tables!$H$2:$H$61,$C10)*INDEX(Tables!$H$2:$H$61,AM$8)*Tables!$AB$5)+(INDEX(Tables!$I$2:$I$61,$C10)*INDEX(Tables!$I$2:$I$61,AM$8)*Tables!$AB$6)+(INDEX(Tables!$J$2:$J$61,$C10)*INDEX(Tables!$J$2:$J$61,AM$8)*Tables!$AB$7))/(INDEX(Tables!$E$2:$E$61,$C10)*INDEX(Tables!$E$2:$E$61,AM$8)))</f>
        <v>0</v>
      </c>
      <c r="AN10" s="14">
        <f>IF(AN$8=0,0,((INDEX(Tables!$F$2:$F$61,$C10)*INDEX(Tables!$F$2:$F$61,AN$8)*Tables!$AB$3)+(INDEX(Tables!$G$2:$G$61,$C10)*INDEX(Tables!$G$2:$G$61,AN$8)*Tables!$AB$4)+(INDEX(Tables!$H$2:$H$61,$C10)*INDEX(Tables!$H$2:$H$61,AN$8)*Tables!$AB$5)+(INDEX(Tables!$I$2:$I$61,$C10)*INDEX(Tables!$I$2:$I$61,AN$8)*Tables!$AB$6)+(INDEX(Tables!$J$2:$J$61,$C10)*INDEX(Tables!$J$2:$J$61,AN$8)*Tables!$AB$7))/(INDEX(Tables!$E$2:$E$61,$C10)*INDEX(Tables!$E$2:$E$61,AN$8)))</f>
        <v>0</v>
      </c>
      <c r="AO10" s="14">
        <f>IF(AO$8=0,0,((INDEX(Tables!$F$2:$F$61,$C10)*INDEX(Tables!$F$2:$F$61,AO$8)*Tables!$AB$3)+(INDEX(Tables!$G$2:$G$61,$C10)*INDEX(Tables!$G$2:$G$61,AO$8)*Tables!$AB$4)+(INDEX(Tables!$H$2:$H$61,$C10)*INDEX(Tables!$H$2:$H$61,AO$8)*Tables!$AB$5)+(INDEX(Tables!$I$2:$I$61,$C10)*INDEX(Tables!$I$2:$I$61,AO$8)*Tables!$AB$6)+(INDEX(Tables!$J$2:$J$61,$C10)*INDEX(Tables!$J$2:$J$61,AO$8)*Tables!$AB$7))/(INDEX(Tables!$E$2:$E$61,$C10)*INDEX(Tables!$E$2:$E$61,AO$8)))</f>
        <v>0</v>
      </c>
      <c r="AP10" s="14">
        <f>IF(AP$8=0,0,((INDEX(Tables!$F$2:$F$61,$C10)*INDEX(Tables!$F$2:$F$61,AP$8)*Tables!$AB$3)+(INDEX(Tables!$G$2:$G$61,$C10)*INDEX(Tables!$G$2:$G$61,AP$8)*Tables!$AB$4)+(INDEX(Tables!$H$2:$H$61,$C10)*INDEX(Tables!$H$2:$H$61,AP$8)*Tables!$AB$5)+(INDEX(Tables!$I$2:$I$61,$C10)*INDEX(Tables!$I$2:$I$61,AP$8)*Tables!$AB$6)+(INDEX(Tables!$J$2:$J$61,$C10)*INDEX(Tables!$J$2:$J$61,AP$8)*Tables!$AB$7))/(INDEX(Tables!$E$2:$E$61,$C10)*INDEX(Tables!$E$2:$E$61,AP$8)))</f>
        <v>0</v>
      </c>
      <c r="AQ10" s="14">
        <f>IF(AQ$8=0,0,((INDEX(Tables!$F$2:$F$61,$C10)*INDEX(Tables!$F$2:$F$61,AQ$8)*Tables!$AB$3)+(INDEX(Tables!$G$2:$G$61,$C10)*INDEX(Tables!$G$2:$G$61,AQ$8)*Tables!$AB$4)+(INDEX(Tables!$H$2:$H$61,$C10)*INDEX(Tables!$H$2:$H$61,AQ$8)*Tables!$AB$5)+(INDEX(Tables!$I$2:$I$61,$C10)*INDEX(Tables!$I$2:$I$61,AQ$8)*Tables!$AB$6)+(INDEX(Tables!$J$2:$J$61,$C10)*INDEX(Tables!$J$2:$J$61,AQ$8)*Tables!$AB$7))/(INDEX(Tables!$E$2:$E$61,$C10)*INDEX(Tables!$E$2:$E$61,AQ$8)))</f>
        <v>0</v>
      </c>
      <c r="AR10" s="14">
        <f>IF(AR$8=0,0,((INDEX(Tables!$F$2:$F$61,$C10)*INDEX(Tables!$F$2:$F$61,AR$8)*Tables!$AB$3)+(INDEX(Tables!$G$2:$G$61,$C10)*INDEX(Tables!$G$2:$G$61,AR$8)*Tables!$AB$4)+(INDEX(Tables!$H$2:$H$61,$C10)*INDEX(Tables!$H$2:$H$61,AR$8)*Tables!$AB$5)+(INDEX(Tables!$I$2:$I$61,$C10)*INDEX(Tables!$I$2:$I$61,AR$8)*Tables!$AB$6)+(INDEX(Tables!$J$2:$J$61,$C10)*INDEX(Tables!$J$2:$J$61,AR$8)*Tables!$AB$7))/(INDEX(Tables!$E$2:$E$61,$C10)*INDEX(Tables!$E$2:$E$61,AR$8)))</f>
        <v>0</v>
      </c>
      <c r="AS10" s="14">
        <f>IF(AS$8=0,0,((INDEX(Tables!$F$2:$F$61,$C10)*INDEX(Tables!$F$2:$F$61,AS$8)*Tables!$AB$3)+(INDEX(Tables!$G$2:$G$61,$C10)*INDEX(Tables!$G$2:$G$61,AS$8)*Tables!$AB$4)+(INDEX(Tables!$H$2:$H$61,$C10)*INDEX(Tables!$H$2:$H$61,AS$8)*Tables!$AB$5)+(INDEX(Tables!$I$2:$I$61,$C10)*INDEX(Tables!$I$2:$I$61,AS$8)*Tables!$AB$6)+(INDEX(Tables!$J$2:$J$61,$C10)*INDEX(Tables!$J$2:$J$61,AS$8)*Tables!$AB$7))/(INDEX(Tables!$E$2:$E$61,$C10)*INDEX(Tables!$E$2:$E$61,AS$8)))</f>
        <v>0</v>
      </c>
      <c r="AT10" s="14">
        <f>IF(AT$8=0,0,((INDEX(Tables!$F$2:$F$61,$C10)*INDEX(Tables!$F$2:$F$61,AT$8)*Tables!$AB$3)+(INDEX(Tables!$G$2:$G$61,$C10)*INDEX(Tables!$G$2:$G$61,AT$8)*Tables!$AB$4)+(INDEX(Tables!$H$2:$H$61,$C10)*INDEX(Tables!$H$2:$H$61,AT$8)*Tables!$AB$5)+(INDEX(Tables!$I$2:$I$61,$C10)*INDEX(Tables!$I$2:$I$61,AT$8)*Tables!$AB$6)+(INDEX(Tables!$J$2:$J$61,$C10)*INDEX(Tables!$J$2:$J$61,AT$8)*Tables!$AB$7))/(INDEX(Tables!$E$2:$E$61,$C10)*INDEX(Tables!$E$2:$E$61,AT$8)))</f>
        <v>0</v>
      </c>
      <c r="AU10" s="14">
        <f>IF(AU$8=0,0,((INDEX(Tables!$F$2:$F$61,$C10)*INDEX(Tables!$F$2:$F$61,AU$8)*Tables!$AB$3)+(INDEX(Tables!$G$2:$G$61,$C10)*INDEX(Tables!$G$2:$G$61,AU$8)*Tables!$AB$4)+(INDEX(Tables!$H$2:$H$61,$C10)*INDEX(Tables!$H$2:$H$61,AU$8)*Tables!$AB$5)+(INDEX(Tables!$I$2:$I$61,$C10)*INDEX(Tables!$I$2:$I$61,AU$8)*Tables!$AB$6)+(INDEX(Tables!$J$2:$J$61,$C10)*INDEX(Tables!$J$2:$J$61,AU$8)*Tables!$AB$7))/(INDEX(Tables!$E$2:$E$61,$C10)*INDEX(Tables!$E$2:$E$61,AU$8)))</f>
        <v>0</v>
      </c>
      <c r="AV10" s="14">
        <f>IF(AV$8=0,0,((INDEX(Tables!$F$2:$F$61,$C10)*INDEX(Tables!$F$2:$F$61,AV$8)*Tables!$AB$3)+(INDEX(Tables!$G$2:$G$61,$C10)*INDEX(Tables!$G$2:$G$61,AV$8)*Tables!$AB$4)+(INDEX(Tables!$H$2:$H$61,$C10)*INDEX(Tables!$H$2:$H$61,AV$8)*Tables!$AB$5)+(INDEX(Tables!$I$2:$I$61,$C10)*INDEX(Tables!$I$2:$I$61,AV$8)*Tables!$AB$6)+(INDEX(Tables!$J$2:$J$61,$C10)*INDEX(Tables!$J$2:$J$61,AV$8)*Tables!$AB$7))/(INDEX(Tables!$E$2:$E$61,$C10)*INDEX(Tables!$E$2:$E$61,AV$8)))</f>
        <v>0</v>
      </c>
      <c r="AW10" s="14">
        <f>IF(AW$8=0,0,((INDEX(Tables!$F$2:$F$61,$C10)*INDEX(Tables!$F$2:$F$61,AW$8)*Tables!$AB$3)+(INDEX(Tables!$G$2:$G$61,$C10)*INDEX(Tables!$G$2:$G$61,AW$8)*Tables!$AB$4)+(INDEX(Tables!$H$2:$H$61,$C10)*INDEX(Tables!$H$2:$H$61,AW$8)*Tables!$AB$5)+(INDEX(Tables!$I$2:$I$61,$C10)*INDEX(Tables!$I$2:$I$61,AW$8)*Tables!$AB$6)+(INDEX(Tables!$J$2:$J$61,$C10)*INDEX(Tables!$J$2:$J$61,AW$8)*Tables!$AB$7))/(INDEX(Tables!$E$2:$E$61,$C10)*INDEX(Tables!$E$2:$E$61,AW$8)))</f>
        <v>0</v>
      </c>
      <c r="AX10" s="14">
        <f>IF(AX$8=0,0,((INDEX(Tables!$F$2:$F$61,$C10)*INDEX(Tables!$F$2:$F$61,AX$8)*Tables!$AB$3)+(INDEX(Tables!$G$2:$G$61,$C10)*INDEX(Tables!$G$2:$G$61,AX$8)*Tables!$AB$4)+(INDEX(Tables!$H$2:$H$61,$C10)*INDEX(Tables!$H$2:$H$61,AX$8)*Tables!$AB$5)+(INDEX(Tables!$I$2:$I$61,$C10)*INDEX(Tables!$I$2:$I$61,AX$8)*Tables!$AB$6)+(INDEX(Tables!$J$2:$J$61,$C10)*INDEX(Tables!$J$2:$J$61,AX$8)*Tables!$AB$7))/(INDEX(Tables!$E$2:$E$61,$C10)*INDEX(Tables!$E$2:$E$61,AX$8)))</f>
        <v>0</v>
      </c>
      <c r="AY10" s="14">
        <f>IF(AY$8=0,0,((INDEX(Tables!$F$2:$F$61,$C10)*INDEX(Tables!$F$2:$F$61,AY$8)*Tables!$AB$3)+(INDEX(Tables!$G$2:$G$61,$C10)*INDEX(Tables!$G$2:$G$61,AY$8)*Tables!$AB$4)+(INDEX(Tables!$H$2:$H$61,$C10)*INDEX(Tables!$H$2:$H$61,AY$8)*Tables!$AB$5)+(INDEX(Tables!$I$2:$I$61,$C10)*INDEX(Tables!$I$2:$I$61,AY$8)*Tables!$AB$6)+(INDEX(Tables!$J$2:$J$61,$C10)*INDEX(Tables!$J$2:$J$61,AY$8)*Tables!$AB$7))/(INDEX(Tables!$E$2:$E$61,$C10)*INDEX(Tables!$E$2:$E$61,AY$8)))</f>
        <v>0</v>
      </c>
      <c r="AZ10" s="14">
        <f>IF(AZ$8=0,0,((INDEX(Tables!$F$2:$F$61,$C10)*INDEX(Tables!$F$2:$F$61,AZ$8)*Tables!$AB$3)+(INDEX(Tables!$G$2:$G$61,$C10)*INDEX(Tables!$G$2:$G$61,AZ$8)*Tables!$AB$4)+(INDEX(Tables!$H$2:$H$61,$C10)*INDEX(Tables!$H$2:$H$61,AZ$8)*Tables!$AB$5)+(INDEX(Tables!$I$2:$I$61,$C10)*INDEX(Tables!$I$2:$I$61,AZ$8)*Tables!$AB$6)+(INDEX(Tables!$J$2:$J$61,$C10)*INDEX(Tables!$J$2:$J$61,AZ$8)*Tables!$AB$7))/(INDEX(Tables!$E$2:$E$61,$C10)*INDEX(Tables!$E$2:$E$61,AZ$8)))</f>
        <v>0</v>
      </c>
      <c r="BA10" s="14">
        <f>IF(BA$8=0,0,((INDEX(Tables!$F$2:$F$61,$C10)*INDEX(Tables!$F$2:$F$61,BA$8)*Tables!$AB$3)+(INDEX(Tables!$G$2:$G$61,$C10)*INDEX(Tables!$G$2:$G$61,BA$8)*Tables!$AB$4)+(INDEX(Tables!$H$2:$H$61,$C10)*INDEX(Tables!$H$2:$H$61,BA$8)*Tables!$AB$5)+(INDEX(Tables!$I$2:$I$61,$C10)*INDEX(Tables!$I$2:$I$61,BA$8)*Tables!$AB$6)+(INDEX(Tables!$J$2:$J$61,$C10)*INDEX(Tables!$J$2:$J$61,BA$8)*Tables!$AB$7))/(INDEX(Tables!$E$2:$E$61,$C10)*INDEX(Tables!$E$2:$E$61,BA$8)))</f>
        <v>0</v>
      </c>
      <c r="BB10" s="14">
        <f>IF(BB$8=0,0,((INDEX(Tables!$F$2:$F$61,$C10)*INDEX(Tables!$F$2:$F$61,BB$8)*Tables!$AB$3)+(INDEX(Tables!$G$2:$G$61,$C10)*INDEX(Tables!$G$2:$G$61,BB$8)*Tables!$AB$4)+(INDEX(Tables!$H$2:$H$61,$C10)*INDEX(Tables!$H$2:$H$61,BB$8)*Tables!$AB$5)+(INDEX(Tables!$I$2:$I$61,$C10)*INDEX(Tables!$I$2:$I$61,BB$8)*Tables!$AB$6)+(INDEX(Tables!$J$2:$J$61,$C10)*INDEX(Tables!$J$2:$J$61,BB$8)*Tables!$AB$7))/(INDEX(Tables!$E$2:$E$61,$C10)*INDEX(Tables!$E$2:$E$61,BB$8)))</f>
        <v>0</v>
      </c>
      <c r="BC10" s="14">
        <f>IF(BC$8=0,0,((INDEX(Tables!$F$2:$F$61,$C10)*INDEX(Tables!$F$2:$F$61,BC$8)*Tables!$AB$3)+(INDEX(Tables!$G$2:$G$61,$C10)*INDEX(Tables!$G$2:$G$61,BC$8)*Tables!$AB$4)+(INDEX(Tables!$H$2:$H$61,$C10)*INDEX(Tables!$H$2:$H$61,BC$8)*Tables!$AB$5)+(INDEX(Tables!$I$2:$I$61,$C10)*INDEX(Tables!$I$2:$I$61,BC$8)*Tables!$AB$6)+(INDEX(Tables!$J$2:$J$61,$C10)*INDEX(Tables!$J$2:$J$61,BC$8)*Tables!$AB$7))/(INDEX(Tables!$E$2:$E$61,$C10)*INDEX(Tables!$E$2:$E$61,BC$8)))</f>
        <v>0</v>
      </c>
      <c r="BD10" s="14">
        <f>IF(BD$8=0,0,((INDEX(Tables!$F$2:$F$61,$C10)*INDEX(Tables!$F$2:$F$61,BD$8)*Tables!$AB$3)+(INDEX(Tables!$G$2:$G$61,$C10)*INDEX(Tables!$G$2:$G$61,BD$8)*Tables!$AB$4)+(INDEX(Tables!$H$2:$H$61,$C10)*INDEX(Tables!$H$2:$H$61,BD$8)*Tables!$AB$5)+(INDEX(Tables!$I$2:$I$61,$C10)*INDEX(Tables!$I$2:$I$61,BD$8)*Tables!$AB$6)+(INDEX(Tables!$J$2:$J$61,$C10)*INDEX(Tables!$J$2:$J$61,BD$8)*Tables!$AB$7))/(INDEX(Tables!$E$2:$E$61,$C10)*INDEX(Tables!$E$2:$E$61,BD$8)))</f>
        <v>0</v>
      </c>
      <c r="BE10" s="14">
        <f>IF(BE$8=0,0,((INDEX(Tables!$F$2:$F$61,$C10)*INDEX(Tables!$F$2:$F$61,BE$8)*Tables!$AB$3)+(INDEX(Tables!$G$2:$G$61,$C10)*INDEX(Tables!$G$2:$G$61,BE$8)*Tables!$AB$4)+(INDEX(Tables!$H$2:$H$61,$C10)*INDEX(Tables!$H$2:$H$61,BE$8)*Tables!$AB$5)+(INDEX(Tables!$I$2:$I$61,$C10)*INDEX(Tables!$I$2:$I$61,BE$8)*Tables!$AB$6)+(INDEX(Tables!$J$2:$J$61,$C10)*INDEX(Tables!$J$2:$J$61,BE$8)*Tables!$AB$7))/(INDEX(Tables!$E$2:$E$61,$C10)*INDEX(Tables!$E$2:$E$61,BE$8)))</f>
        <v>0</v>
      </c>
      <c r="BF10" s="14">
        <f>IF(BF$8=0,0,((INDEX(Tables!$F$2:$F$61,$C10)*INDEX(Tables!$F$2:$F$61,BF$8)*Tables!$AB$3)+(INDEX(Tables!$G$2:$G$61,$C10)*INDEX(Tables!$G$2:$G$61,BF$8)*Tables!$AB$4)+(INDEX(Tables!$H$2:$H$61,$C10)*INDEX(Tables!$H$2:$H$61,BF$8)*Tables!$AB$5)+(INDEX(Tables!$I$2:$I$61,$C10)*INDEX(Tables!$I$2:$I$61,BF$8)*Tables!$AB$6)+(INDEX(Tables!$J$2:$J$61,$C10)*INDEX(Tables!$J$2:$J$61,BF$8)*Tables!$AB$7))/(INDEX(Tables!$E$2:$E$61,$C10)*INDEX(Tables!$E$2:$E$61,BF$8)))</f>
        <v>0</v>
      </c>
      <c r="BG10" s="14">
        <f>IF(BG$8=0,0,((INDEX(Tables!$F$2:$F$61,$C10)*INDEX(Tables!$F$2:$F$61,BG$8)*Tables!$AB$3)+(INDEX(Tables!$G$2:$G$61,$C10)*INDEX(Tables!$G$2:$G$61,BG$8)*Tables!$AB$4)+(INDEX(Tables!$H$2:$H$61,$C10)*INDEX(Tables!$H$2:$H$61,BG$8)*Tables!$AB$5)+(INDEX(Tables!$I$2:$I$61,$C10)*INDEX(Tables!$I$2:$I$61,BG$8)*Tables!$AB$6)+(INDEX(Tables!$J$2:$J$61,$C10)*INDEX(Tables!$J$2:$J$61,BG$8)*Tables!$AB$7))/(INDEX(Tables!$E$2:$E$61,$C10)*INDEX(Tables!$E$2:$E$61,BG$8)))</f>
        <v>0</v>
      </c>
      <c r="BH10" s="14">
        <f>IF(BH$8=0,0,((INDEX(Tables!$F$2:$F$61,$C10)*INDEX(Tables!$F$2:$F$61,BH$8)*Tables!$AB$3)+(INDEX(Tables!$G$2:$G$61,$C10)*INDEX(Tables!$G$2:$G$61,BH$8)*Tables!$AB$4)+(INDEX(Tables!$H$2:$H$61,$C10)*INDEX(Tables!$H$2:$H$61,BH$8)*Tables!$AB$5)+(INDEX(Tables!$I$2:$I$61,$C10)*INDEX(Tables!$I$2:$I$61,BH$8)*Tables!$AB$6)+(INDEX(Tables!$J$2:$J$61,$C10)*INDEX(Tables!$J$2:$J$61,BH$8)*Tables!$AB$7))/(INDEX(Tables!$E$2:$E$61,$C10)*INDEX(Tables!$E$2:$E$61,BH$8)))</f>
        <v>0</v>
      </c>
      <c r="BI10" s="14">
        <f>IF(BI$8=0,0,((INDEX(Tables!$F$2:$F$61,$C10)*INDEX(Tables!$F$2:$F$61,BI$8)*Tables!$AB$3)+(INDEX(Tables!$G$2:$G$61,$C10)*INDEX(Tables!$G$2:$G$61,BI$8)*Tables!$AB$4)+(INDEX(Tables!$H$2:$H$61,$C10)*INDEX(Tables!$H$2:$H$61,BI$8)*Tables!$AB$5)+(INDEX(Tables!$I$2:$I$61,$C10)*INDEX(Tables!$I$2:$I$61,BI$8)*Tables!$AB$6)+(INDEX(Tables!$J$2:$J$61,$C10)*INDEX(Tables!$J$2:$J$61,BI$8)*Tables!$AB$7))/(INDEX(Tables!$E$2:$E$61,$C10)*INDEX(Tables!$E$2:$E$61,BI$8)))</f>
        <v>0</v>
      </c>
      <c r="BJ10" s="14">
        <f>IF(BJ$8=0,0,((INDEX(Tables!$F$2:$F$61,$C10)*INDEX(Tables!$F$2:$F$61,BJ$8)*Tables!$AB$3)+(INDEX(Tables!$G$2:$G$61,$C10)*INDEX(Tables!$G$2:$G$61,BJ$8)*Tables!$AB$4)+(INDEX(Tables!$H$2:$H$61,$C10)*INDEX(Tables!$H$2:$H$61,BJ$8)*Tables!$AB$5)+(INDEX(Tables!$I$2:$I$61,$C10)*INDEX(Tables!$I$2:$I$61,BJ$8)*Tables!$AB$6)+(INDEX(Tables!$J$2:$J$61,$C10)*INDEX(Tables!$J$2:$J$61,BJ$8)*Tables!$AB$7))/(INDEX(Tables!$E$2:$E$61,$C10)*INDEX(Tables!$E$2:$E$61,BJ$8)))</f>
        <v>0</v>
      </c>
      <c r="BK10" s="16">
        <f>IF(BK$8=0,0,((INDEX(Tables!$F$2:$F$61,$C10)*INDEX(Tables!$F$2:$F$61,BK$8)*Tables!$AB$3)+(INDEX(Tables!$G$2:$G$61,$C10)*INDEX(Tables!$G$2:$G$61,BK$8)*Tables!$AB$4)+(INDEX(Tables!$H$2:$H$61,$C10)*INDEX(Tables!$H$2:$H$61,BK$8)*Tables!$AB$5)+(INDEX(Tables!$I$2:$I$61,$C10)*INDEX(Tables!$I$2:$I$61,BK$8)*Tables!$AB$6)+(INDEX(Tables!$J$2:$J$61,$C10)*INDEX(Tables!$J$2:$J$61,BK$8)*Tables!$AB$7))/(INDEX(Tables!$E$2:$E$61,$C10)*INDEX(Tables!$E$2:$E$61,BK$8)))</f>
        <v>0</v>
      </c>
    </row>
    <row r="11" spans="1:63">
      <c r="A11" s="10">
        <f>IF(ISBLANK(Summary!A11),"",Summary!A11)</f>
        <v>3</v>
      </c>
      <c r="B11" t="str">
        <f>IF(ISBLANK(Summary!B11),"",Summary!B11)</f>
        <v> propane</v>
      </c>
      <c r="C11" s="10">
        <f>IF(ISBLANK(Summary!$A11),0,Summary!$A11)</f>
        <v>3</v>
      </c>
      <c r="D11" s="13">
        <f>IF($C11=0,0,((INDEX(Tables!$F$2:$F$61,$C11)*INDEX(Tables!$F$2:$F$61,D$8)*Tables!$AB$3)+(INDEX(Tables!$G$2:$G$61,$C11)*INDEX(Tables!$G$2:$G$61,D$8)*Tables!$AB$4)+(INDEX(Tables!$H$2:$H$61,$C11)*INDEX(Tables!$H$2:$H$61,D$8)*Tables!$AB$5)+(INDEX(Tables!$I$2:$I$61,$C11)*INDEX(Tables!$I$2:$I$61,D$8)*Tables!$AB$6)+(INDEX(Tables!$J$2:$J$61,$C11)*INDEX(Tables!$J$2:$J$61,D$8)*Tables!$AB$7))/(INDEX(Tables!$E$2:$E$61,$C11)*INDEX(Tables!$E$2:$E$61,D$8)))</f>
        <v>0.994233563614768</v>
      </c>
      <c r="E11" s="14">
        <f>IF($C11=0,0,((INDEX(Tables!$F$2:$F$61,$C11)*INDEX(Tables!$F$2:$F$61,E$8)*Tables!$AB$3)+(INDEX(Tables!$G$2:$G$61,$C11)*INDEX(Tables!$G$2:$G$61,E$8)*Tables!$AB$4)+(INDEX(Tables!$H$2:$H$61,$C11)*INDEX(Tables!$H$2:$H$61,E$8)*Tables!$AB$5)+(INDEX(Tables!$I$2:$I$61,$C11)*INDEX(Tables!$I$2:$I$61,E$8)*Tables!$AB$6)+(INDEX(Tables!$J$2:$J$61,$C11)*INDEX(Tables!$J$2:$J$61,E$8)*Tables!$AB$7))/(INDEX(Tables!$E$2:$E$61,$C11)*INDEX(Tables!$E$2:$E$61,E$8)))</f>
        <v>0.999622547547101</v>
      </c>
      <c r="F11" s="14">
        <v>1</v>
      </c>
      <c r="G11" s="14">
        <f>IF(G$8=0,0,((INDEX(Tables!$F$2:$F$61,$C11)*INDEX(Tables!$F$2:$F$61,G$8)*Tables!$AB$3)+(INDEX(Tables!$G$2:$G$61,$C11)*INDEX(Tables!$G$2:$G$61,G$8)*Tables!$AB$4)+(INDEX(Tables!$H$2:$H$61,$C11)*INDEX(Tables!$H$2:$H$61,G$8)*Tables!$AB$5)+(INDEX(Tables!$I$2:$I$61,$C11)*INDEX(Tables!$I$2:$I$61,G$8)*Tables!$AB$6)+(INDEX(Tables!$J$2:$J$61,$C11)*INDEX(Tables!$J$2:$J$61,G$8)*Tables!$AB$7))/(INDEX(Tables!$E$2:$E$61,$C11)*INDEX(Tables!$E$2:$E$61,G$8)))</f>
        <v>0.999903754365204</v>
      </c>
      <c r="H11" s="14">
        <f>IF(H$8=0,0,((INDEX(Tables!$F$2:$F$61,$C11)*INDEX(Tables!$F$2:$F$61,H$8)*Tables!$AB$3)+(INDEX(Tables!$G$2:$G$61,$C11)*INDEX(Tables!$G$2:$G$61,H$8)*Tables!$AB$4)+(INDEX(Tables!$H$2:$H$61,$C11)*INDEX(Tables!$H$2:$H$61,H$8)*Tables!$AB$5)+(INDEX(Tables!$I$2:$I$61,$C11)*INDEX(Tables!$I$2:$I$61,H$8)*Tables!$AB$6)+(INDEX(Tables!$J$2:$J$61,$C11)*INDEX(Tables!$J$2:$J$61,H$8)*Tables!$AB$7))/(INDEX(Tables!$E$2:$E$61,$C11)*INDEX(Tables!$E$2:$E$61,H$8)))</f>
        <v>0.999903754365204</v>
      </c>
      <c r="I11" s="14">
        <f>IF(I$8=0,0,((INDEX(Tables!$F$2:$F$61,$C11)*INDEX(Tables!$F$2:$F$61,I$8)*Tables!$AB$3)+(INDEX(Tables!$G$2:$G$61,$C11)*INDEX(Tables!$G$2:$G$61,I$8)*Tables!$AB$4)+(INDEX(Tables!$H$2:$H$61,$C11)*INDEX(Tables!$H$2:$H$61,I$8)*Tables!$AB$5)+(INDEX(Tables!$I$2:$I$61,$C11)*INDEX(Tables!$I$2:$I$61,I$8)*Tables!$AB$6)+(INDEX(Tables!$J$2:$J$61,$C11)*INDEX(Tables!$J$2:$J$61,I$8)*Tables!$AB$7))/(INDEX(Tables!$E$2:$E$61,$C11)*INDEX(Tables!$E$2:$E$61,I$8)))</f>
        <v>0.999752707196295</v>
      </c>
      <c r="J11" s="14">
        <f>IF(J$8=0,0,((INDEX(Tables!$F$2:$F$61,$C11)*INDEX(Tables!$F$2:$F$61,J$8)*Tables!$AB$3)+(INDEX(Tables!$G$2:$G$61,$C11)*INDEX(Tables!$G$2:$G$61,J$8)*Tables!$AB$4)+(INDEX(Tables!$H$2:$H$61,$C11)*INDEX(Tables!$H$2:$H$61,J$8)*Tables!$AB$5)+(INDEX(Tables!$I$2:$I$61,$C11)*INDEX(Tables!$I$2:$I$61,J$8)*Tables!$AB$6)+(INDEX(Tables!$J$2:$J$61,$C11)*INDEX(Tables!$J$2:$J$61,J$8)*Tables!$AB$7))/(INDEX(Tables!$E$2:$E$61,$C11)*INDEX(Tables!$E$2:$E$61,J$8)))</f>
        <v>0.999752707196295</v>
      </c>
      <c r="K11" s="14">
        <f>IF(K$8=0,0,((INDEX(Tables!$F$2:$F$61,$C11)*INDEX(Tables!$F$2:$F$61,K$8)*Tables!$AB$3)+(INDEX(Tables!$G$2:$G$61,$C11)*INDEX(Tables!$G$2:$G$61,K$8)*Tables!$AB$4)+(INDEX(Tables!$H$2:$H$61,$C11)*INDEX(Tables!$H$2:$H$61,K$8)*Tables!$AB$5)+(INDEX(Tables!$I$2:$I$61,$C11)*INDEX(Tables!$I$2:$I$61,K$8)*Tables!$AB$6)+(INDEX(Tables!$J$2:$J$61,$C11)*INDEX(Tables!$J$2:$J$61,K$8)*Tables!$AB$7))/(INDEX(Tables!$E$2:$E$61,$C11)*INDEX(Tables!$E$2:$E$61,K$8)))</f>
        <v>0.999752707196295</v>
      </c>
      <c r="L11" s="14">
        <f>IF(L$8=0,0,((INDEX(Tables!$F$2:$F$61,$C11)*INDEX(Tables!$F$2:$F$61,L$8)*Tables!$AB$3)+(INDEX(Tables!$G$2:$G$61,$C11)*INDEX(Tables!$G$2:$G$61,L$8)*Tables!$AB$4)+(INDEX(Tables!$H$2:$H$61,$C11)*INDEX(Tables!$H$2:$H$61,L$8)*Tables!$AB$5)+(INDEX(Tables!$I$2:$I$61,$C11)*INDEX(Tables!$I$2:$I$61,L$8)*Tables!$AB$6)+(INDEX(Tables!$J$2:$J$61,$C11)*INDEX(Tables!$J$2:$J$61,L$8)*Tables!$AB$7))/(INDEX(Tables!$E$2:$E$61,$C11)*INDEX(Tables!$E$2:$E$61,L$8)))</f>
        <v>0.999612681709761</v>
      </c>
      <c r="M11" s="14">
        <f>IF(M$8=0,0,((INDEX(Tables!$F$2:$F$61,$C11)*INDEX(Tables!$F$2:$F$61,M$8)*Tables!$AB$3)+(INDEX(Tables!$G$2:$G$61,$C11)*INDEX(Tables!$G$2:$G$61,M$8)*Tables!$AB$4)+(INDEX(Tables!$H$2:$H$61,$C11)*INDEX(Tables!$H$2:$H$61,M$8)*Tables!$AB$5)+(INDEX(Tables!$I$2:$I$61,$C11)*INDEX(Tables!$I$2:$I$61,M$8)*Tables!$AB$6)+(INDEX(Tables!$J$2:$J$61,$C11)*INDEX(Tables!$J$2:$J$61,M$8)*Tables!$AB$7))/(INDEX(Tables!$E$2:$E$61,$C11)*INDEX(Tables!$E$2:$E$61,M$8)))</f>
        <v>0</v>
      </c>
      <c r="N11" s="14">
        <f>IF(N$8=0,0,((INDEX(Tables!$F$2:$F$61,$C11)*INDEX(Tables!$F$2:$F$61,N$8)*Tables!$AB$3)+(INDEX(Tables!$G$2:$G$61,$C11)*INDEX(Tables!$G$2:$G$61,N$8)*Tables!$AB$4)+(INDEX(Tables!$H$2:$H$61,$C11)*INDEX(Tables!$H$2:$H$61,N$8)*Tables!$AB$5)+(INDEX(Tables!$I$2:$I$61,$C11)*INDEX(Tables!$I$2:$I$61,N$8)*Tables!$AB$6)+(INDEX(Tables!$J$2:$J$61,$C11)*INDEX(Tables!$J$2:$J$61,N$8)*Tables!$AB$7))/(INDEX(Tables!$E$2:$E$61,$C11)*INDEX(Tables!$E$2:$E$61,N$8)))</f>
        <v>0.779072967793435</v>
      </c>
      <c r="O11" s="14">
        <f>IF(O$8=0,0,((INDEX(Tables!$F$2:$F$61,$C11)*INDEX(Tables!$F$2:$F$61,O$8)*Tables!$AB$3)+(INDEX(Tables!$G$2:$G$61,$C11)*INDEX(Tables!$G$2:$G$61,O$8)*Tables!$AB$4)+(INDEX(Tables!$H$2:$H$61,$C11)*INDEX(Tables!$H$2:$H$61,O$8)*Tables!$AB$5)+(INDEX(Tables!$I$2:$I$61,$C11)*INDEX(Tables!$I$2:$I$61,O$8)*Tables!$AB$6)+(INDEX(Tables!$J$2:$J$61,$C11)*INDEX(Tables!$J$2:$J$61,O$8)*Tables!$AB$7))/(INDEX(Tables!$E$2:$E$61,$C11)*INDEX(Tables!$E$2:$E$61,O$8)))</f>
        <v>0</v>
      </c>
      <c r="P11" s="14">
        <f>IF(P$8=0,0,((INDEX(Tables!$F$2:$F$61,$C11)*INDEX(Tables!$F$2:$F$61,P$8)*Tables!$AB$3)+(INDEX(Tables!$G$2:$G$61,$C11)*INDEX(Tables!$G$2:$G$61,P$8)*Tables!$AB$4)+(INDEX(Tables!$H$2:$H$61,$C11)*INDEX(Tables!$H$2:$H$61,P$8)*Tables!$AB$5)+(INDEX(Tables!$I$2:$I$61,$C11)*INDEX(Tables!$I$2:$I$61,P$8)*Tables!$AB$6)+(INDEX(Tables!$J$2:$J$61,$C11)*INDEX(Tables!$J$2:$J$61,P$8)*Tables!$AB$7))/(INDEX(Tables!$E$2:$E$61,$C11)*INDEX(Tables!$E$2:$E$61,P$8)))</f>
        <v>0</v>
      </c>
      <c r="Q11" s="14">
        <f>IF(Q$8=0,0,((INDEX(Tables!$F$2:$F$61,$C11)*INDEX(Tables!$F$2:$F$61,Q$8)*Tables!$AB$3)+(INDEX(Tables!$G$2:$G$61,$C11)*INDEX(Tables!$G$2:$G$61,Q$8)*Tables!$AB$4)+(INDEX(Tables!$H$2:$H$61,$C11)*INDEX(Tables!$H$2:$H$61,Q$8)*Tables!$AB$5)+(INDEX(Tables!$I$2:$I$61,$C11)*INDEX(Tables!$I$2:$I$61,Q$8)*Tables!$AB$6)+(INDEX(Tables!$J$2:$J$61,$C11)*INDEX(Tables!$J$2:$J$61,Q$8)*Tables!$AB$7))/(INDEX(Tables!$E$2:$E$61,$C11)*INDEX(Tables!$E$2:$E$61,Q$8)))</f>
        <v>0</v>
      </c>
      <c r="R11" s="14">
        <f>IF(R$8=0,0,((INDEX(Tables!$F$2:$F$61,$C11)*INDEX(Tables!$F$2:$F$61,R$8)*Tables!$AB$3)+(INDEX(Tables!$G$2:$G$61,$C11)*INDEX(Tables!$G$2:$G$61,R$8)*Tables!$AB$4)+(INDEX(Tables!$H$2:$H$61,$C11)*INDEX(Tables!$H$2:$H$61,R$8)*Tables!$AB$5)+(INDEX(Tables!$I$2:$I$61,$C11)*INDEX(Tables!$I$2:$I$61,R$8)*Tables!$AB$6)+(INDEX(Tables!$J$2:$J$61,$C11)*INDEX(Tables!$J$2:$J$61,R$8)*Tables!$AB$7))/(INDEX(Tables!$E$2:$E$61,$C11)*INDEX(Tables!$E$2:$E$61,R$8)))</f>
        <v>0</v>
      </c>
      <c r="S11" s="14">
        <f>IF(S$8=0,0,((INDEX(Tables!$F$2:$F$61,$C11)*INDEX(Tables!$F$2:$F$61,S$8)*Tables!$AB$3)+(INDEX(Tables!$G$2:$G$61,$C11)*INDEX(Tables!$G$2:$G$61,S$8)*Tables!$AB$4)+(INDEX(Tables!$H$2:$H$61,$C11)*INDEX(Tables!$H$2:$H$61,S$8)*Tables!$AB$5)+(INDEX(Tables!$I$2:$I$61,$C11)*INDEX(Tables!$I$2:$I$61,S$8)*Tables!$AB$6)+(INDEX(Tables!$J$2:$J$61,$C11)*INDEX(Tables!$J$2:$J$61,S$8)*Tables!$AB$7))/(INDEX(Tables!$E$2:$E$61,$C11)*INDEX(Tables!$E$2:$E$61,S$8)))</f>
        <v>0</v>
      </c>
      <c r="T11" s="14">
        <f>IF(T$8=0,0,((INDEX(Tables!$F$2:$F$61,$C11)*INDEX(Tables!$F$2:$F$61,T$8)*Tables!$AB$3)+(INDEX(Tables!$G$2:$G$61,$C11)*INDEX(Tables!$G$2:$G$61,T$8)*Tables!$AB$4)+(INDEX(Tables!$H$2:$H$61,$C11)*INDEX(Tables!$H$2:$H$61,T$8)*Tables!$AB$5)+(INDEX(Tables!$I$2:$I$61,$C11)*INDEX(Tables!$I$2:$I$61,T$8)*Tables!$AB$6)+(INDEX(Tables!$J$2:$J$61,$C11)*INDEX(Tables!$J$2:$J$61,T$8)*Tables!$AB$7))/(INDEX(Tables!$E$2:$E$61,$C11)*INDEX(Tables!$E$2:$E$61,T$8)))</f>
        <v>0</v>
      </c>
      <c r="U11" s="14">
        <f>IF(U$8=0,0,((INDEX(Tables!$F$2:$F$61,$C11)*INDEX(Tables!$F$2:$F$61,U$8)*Tables!$AB$3)+(INDEX(Tables!$G$2:$G$61,$C11)*INDEX(Tables!$G$2:$G$61,U$8)*Tables!$AB$4)+(INDEX(Tables!$H$2:$H$61,$C11)*INDEX(Tables!$H$2:$H$61,U$8)*Tables!$AB$5)+(INDEX(Tables!$I$2:$I$61,$C11)*INDEX(Tables!$I$2:$I$61,U$8)*Tables!$AB$6)+(INDEX(Tables!$J$2:$J$61,$C11)*INDEX(Tables!$J$2:$J$61,U$8)*Tables!$AB$7))/(INDEX(Tables!$E$2:$E$61,$C11)*INDEX(Tables!$E$2:$E$61,U$8)))</f>
        <v>0</v>
      </c>
      <c r="V11" s="14">
        <f>IF(V$8=0,0,((INDEX(Tables!$F$2:$F$61,$C11)*INDEX(Tables!$F$2:$F$61,V$8)*Tables!$AB$3)+(INDEX(Tables!$G$2:$G$61,$C11)*INDEX(Tables!$G$2:$G$61,V$8)*Tables!$AB$4)+(INDEX(Tables!$H$2:$H$61,$C11)*INDEX(Tables!$H$2:$H$61,V$8)*Tables!$AB$5)+(INDEX(Tables!$I$2:$I$61,$C11)*INDEX(Tables!$I$2:$I$61,V$8)*Tables!$AB$6)+(INDEX(Tables!$J$2:$J$61,$C11)*INDEX(Tables!$J$2:$J$61,V$8)*Tables!$AB$7))/(INDEX(Tables!$E$2:$E$61,$C11)*INDEX(Tables!$E$2:$E$61,V$8)))</f>
        <v>0</v>
      </c>
      <c r="W11" s="14">
        <f>IF(W$8=0,0,((INDEX(Tables!$F$2:$F$61,$C11)*INDEX(Tables!$F$2:$F$61,W$8)*Tables!$AB$3)+(INDEX(Tables!$G$2:$G$61,$C11)*INDEX(Tables!$G$2:$G$61,W$8)*Tables!$AB$4)+(INDEX(Tables!$H$2:$H$61,$C11)*INDEX(Tables!$H$2:$H$61,W$8)*Tables!$AB$5)+(INDEX(Tables!$I$2:$I$61,$C11)*INDEX(Tables!$I$2:$I$61,W$8)*Tables!$AB$6)+(INDEX(Tables!$J$2:$J$61,$C11)*INDEX(Tables!$J$2:$J$61,W$8)*Tables!$AB$7))/(INDEX(Tables!$E$2:$E$61,$C11)*INDEX(Tables!$E$2:$E$61,W$8)))</f>
        <v>0</v>
      </c>
      <c r="X11" s="14">
        <f>IF(X$8=0,0,((INDEX(Tables!$F$2:$F$61,$C11)*INDEX(Tables!$F$2:$F$61,X$8)*Tables!$AB$3)+(INDEX(Tables!$G$2:$G$61,$C11)*INDEX(Tables!$G$2:$G$61,X$8)*Tables!$AB$4)+(INDEX(Tables!$H$2:$H$61,$C11)*INDEX(Tables!$H$2:$H$61,X$8)*Tables!$AB$5)+(INDEX(Tables!$I$2:$I$61,$C11)*INDEX(Tables!$I$2:$I$61,X$8)*Tables!$AB$6)+(INDEX(Tables!$J$2:$J$61,$C11)*INDEX(Tables!$J$2:$J$61,X$8)*Tables!$AB$7))/(INDEX(Tables!$E$2:$E$61,$C11)*INDEX(Tables!$E$2:$E$61,X$8)))</f>
        <v>0</v>
      </c>
      <c r="Y11" s="14">
        <f>IF(Y$8=0,0,((INDEX(Tables!$F$2:$F$61,$C11)*INDEX(Tables!$F$2:$F$61,Y$8)*Tables!$AB$3)+(INDEX(Tables!$G$2:$G$61,$C11)*INDEX(Tables!$G$2:$G$61,Y$8)*Tables!$AB$4)+(INDEX(Tables!$H$2:$H$61,$C11)*INDEX(Tables!$H$2:$H$61,Y$8)*Tables!$AB$5)+(INDEX(Tables!$I$2:$I$61,$C11)*INDEX(Tables!$I$2:$I$61,Y$8)*Tables!$AB$6)+(INDEX(Tables!$J$2:$J$61,$C11)*INDEX(Tables!$J$2:$J$61,Y$8)*Tables!$AB$7))/(INDEX(Tables!$E$2:$E$61,$C11)*INDEX(Tables!$E$2:$E$61,Y$8)))</f>
        <v>0</v>
      </c>
      <c r="Z11" s="14">
        <f>IF(Z$8=0,0,((INDEX(Tables!$F$2:$F$61,$C11)*INDEX(Tables!$F$2:$F$61,Z$8)*Tables!$AB$3)+(INDEX(Tables!$G$2:$G$61,$C11)*INDEX(Tables!$G$2:$G$61,Z$8)*Tables!$AB$4)+(INDEX(Tables!$H$2:$H$61,$C11)*INDEX(Tables!$H$2:$H$61,Z$8)*Tables!$AB$5)+(INDEX(Tables!$I$2:$I$61,$C11)*INDEX(Tables!$I$2:$I$61,Z$8)*Tables!$AB$6)+(INDEX(Tables!$J$2:$J$61,$C11)*INDEX(Tables!$J$2:$J$61,Z$8)*Tables!$AB$7))/(INDEX(Tables!$E$2:$E$61,$C11)*INDEX(Tables!$E$2:$E$61,Z$8)))</f>
        <v>0</v>
      </c>
      <c r="AA11" s="14">
        <f>IF(AA$8=0,0,((INDEX(Tables!$F$2:$F$61,$C11)*INDEX(Tables!$F$2:$F$61,AA$8)*Tables!$AB$3)+(INDEX(Tables!$G$2:$G$61,$C11)*INDEX(Tables!$G$2:$G$61,AA$8)*Tables!$AB$4)+(INDEX(Tables!$H$2:$H$61,$C11)*INDEX(Tables!$H$2:$H$61,AA$8)*Tables!$AB$5)+(INDEX(Tables!$I$2:$I$61,$C11)*INDEX(Tables!$I$2:$I$61,AA$8)*Tables!$AB$6)+(INDEX(Tables!$J$2:$J$61,$C11)*INDEX(Tables!$J$2:$J$61,AA$8)*Tables!$AB$7))/(INDEX(Tables!$E$2:$E$61,$C11)*INDEX(Tables!$E$2:$E$61,AA$8)))</f>
        <v>0</v>
      </c>
      <c r="AB11" s="14">
        <f>IF(AB$8=0,0,((INDEX(Tables!$F$2:$F$61,$C11)*INDEX(Tables!$F$2:$F$61,AB$8)*Tables!$AB$3)+(INDEX(Tables!$G$2:$G$61,$C11)*INDEX(Tables!$G$2:$G$61,AB$8)*Tables!$AB$4)+(INDEX(Tables!$H$2:$H$61,$C11)*INDEX(Tables!$H$2:$H$61,AB$8)*Tables!$AB$5)+(INDEX(Tables!$I$2:$I$61,$C11)*INDEX(Tables!$I$2:$I$61,AB$8)*Tables!$AB$6)+(INDEX(Tables!$J$2:$J$61,$C11)*INDEX(Tables!$J$2:$J$61,AB$8)*Tables!$AB$7))/(INDEX(Tables!$E$2:$E$61,$C11)*INDEX(Tables!$E$2:$E$61,AB$8)))</f>
        <v>0</v>
      </c>
      <c r="AC11" s="14">
        <f>IF(AC$8=0,0,((INDEX(Tables!$F$2:$F$61,$C11)*INDEX(Tables!$F$2:$F$61,AC$8)*Tables!$AB$3)+(INDEX(Tables!$G$2:$G$61,$C11)*INDEX(Tables!$G$2:$G$61,AC$8)*Tables!$AB$4)+(INDEX(Tables!$H$2:$H$61,$C11)*INDEX(Tables!$H$2:$H$61,AC$8)*Tables!$AB$5)+(INDEX(Tables!$I$2:$I$61,$C11)*INDEX(Tables!$I$2:$I$61,AC$8)*Tables!$AB$6)+(INDEX(Tables!$J$2:$J$61,$C11)*INDEX(Tables!$J$2:$J$61,AC$8)*Tables!$AB$7))/(INDEX(Tables!$E$2:$E$61,$C11)*INDEX(Tables!$E$2:$E$61,AC$8)))</f>
        <v>0</v>
      </c>
      <c r="AD11" s="14">
        <f>IF(AD$8=0,0,((INDEX(Tables!$F$2:$F$61,$C11)*INDEX(Tables!$F$2:$F$61,AD$8)*Tables!$AB$3)+(INDEX(Tables!$G$2:$G$61,$C11)*INDEX(Tables!$G$2:$G$61,AD$8)*Tables!$AB$4)+(INDEX(Tables!$H$2:$H$61,$C11)*INDEX(Tables!$H$2:$H$61,AD$8)*Tables!$AB$5)+(INDEX(Tables!$I$2:$I$61,$C11)*INDEX(Tables!$I$2:$I$61,AD$8)*Tables!$AB$6)+(INDEX(Tables!$J$2:$J$61,$C11)*INDEX(Tables!$J$2:$J$61,AD$8)*Tables!$AB$7))/(INDEX(Tables!$E$2:$E$61,$C11)*INDEX(Tables!$E$2:$E$61,AD$8)))</f>
        <v>0</v>
      </c>
      <c r="AE11" s="14">
        <f>IF(AE$8=0,0,((INDEX(Tables!$F$2:$F$61,$C11)*INDEX(Tables!$F$2:$F$61,AE$8)*Tables!$AB$3)+(INDEX(Tables!$G$2:$G$61,$C11)*INDEX(Tables!$G$2:$G$61,AE$8)*Tables!$AB$4)+(INDEX(Tables!$H$2:$H$61,$C11)*INDEX(Tables!$H$2:$H$61,AE$8)*Tables!$AB$5)+(INDEX(Tables!$I$2:$I$61,$C11)*INDEX(Tables!$I$2:$I$61,AE$8)*Tables!$AB$6)+(INDEX(Tables!$J$2:$J$61,$C11)*INDEX(Tables!$J$2:$J$61,AE$8)*Tables!$AB$7))/(INDEX(Tables!$E$2:$E$61,$C11)*INDEX(Tables!$E$2:$E$61,AE$8)))</f>
        <v>0</v>
      </c>
      <c r="AF11" s="14">
        <f>IF(AF$8=0,0,((INDEX(Tables!$F$2:$F$61,$C11)*INDEX(Tables!$F$2:$F$61,AF$8)*Tables!$AB$3)+(INDEX(Tables!$G$2:$G$61,$C11)*INDEX(Tables!$G$2:$G$61,AF$8)*Tables!$AB$4)+(INDEX(Tables!$H$2:$H$61,$C11)*INDEX(Tables!$H$2:$H$61,AF$8)*Tables!$AB$5)+(INDEX(Tables!$I$2:$I$61,$C11)*INDEX(Tables!$I$2:$I$61,AF$8)*Tables!$AB$6)+(INDEX(Tables!$J$2:$J$61,$C11)*INDEX(Tables!$J$2:$J$61,AF$8)*Tables!$AB$7))/(INDEX(Tables!$E$2:$E$61,$C11)*INDEX(Tables!$E$2:$E$61,AF$8)))</f>
        <v>0</v>
      </c>
      <c r="AG11" s="14">
        <f>IF(AG$8=0,0,((INDEX(Tables!$F$2:$F$61,$C11)*INDEX(Tables!$F$2:$F$61,AG$8)*Tables!$AB$3)+(INDEX(Tables!$G$2:$G$61,$C11)*INDEX(Tables!$G$2:$G$61,AG$8)*Tables!$AB$4)+(INDEX(Tables!$H$2:$H$61,$C11)*INDEX(Tables!$H$2:$H$61,AG$8)*Tables!$AB$5)+(INDEX(Tables!$I$2:$I$61,$C11)*INDEX(Tables!$I$2:$I$61,AG$8)*Tables!$AB$6)+(INDEX(Tables!$J$2:$J$61,$C11)*INDEX(Tables!$J$2:$J$61,AG$8)*Tables!$AB$7))/(INDEX(Tables!$E$2:$E$61,$C11)*INDEX(Tables!$E$2:$E$61,AG$8)))</f>
        <v>0</v>
      </c>
      <c r="AH11" s="14">
        <f>IF(AH$8=0,0,((INDEX(Tables!$F$2:$F$61,$C11)*INDEX(Tables!$F$2:$F$61,AH$8)*Tables!$AB$3)+(INDEX(Tables!$G$2:$G$61,$C11)*INDEX(Tables!$G$2:$G$61,AH$8)*Tables!$AB$4)+(INDEX(Tables!$H$2:$H$61,$C11)*INDEX(Tables!$H$2:$H$61,AH$8)*Tables!$AB$5)+(INDEX(Tables!$I$2:$I$61,$C11)*INDEX(Tables!$I$2:$I$61,AH$8)*Tables!$AB$6)+(INDEX(Tables!$J$2:$J$61,$C11)*INDEX(Tables!$J$2:$J$61,AH$8)*Tables!$AB$7))/(INDEX(Tables!$E$2:$E$61,$C11)*INDEX(Tables!$E$2:$E$61,AH$8)))</f>
        <v>0</v>
      </c>
      <c r="AI11" s="14">
        <f>IF(AI$8=0,0,((INDEX(Tables!$F$2:$F$61,$C11)*INDEX(Tables!$F$2:$F$61,AI$8)*Tables!$AB$3)+(INDEX(Tables!$G$2:$G$61,$C11)*INDEX(Tables!$G$2:$G$61,AI$8)*Tables!$AB$4)+(INDEX(Tables!$H$2:$H$61,$C11)*INDEX(Tables!$H$2:$H$61,AI$8)*Tables!$AB$5)+(INDEX(Tables!$I$2:$I$61,$C11)*INDEX(Tables!$I$2:$I$61,AI$8)*Tables!$AB$6)+(INDEX(Tables!$J$2:$J$61,$C11)*INDEX(Tables!$J$2:$J$61,AI$8)*Tables!$AB$7))/(INDEX(Tables!$E$2:$E$61,$C11)*INDEX(Tables!$E$2:$E$61,AI$8)))</f>
        <v>0</v>
      </c>
      <c r="AJ11" s="14">
        <f>IF(AJ$8=0,0,((INDEX(Tables!$F$2:$F$61,$C11)*INDEX(Tables!$F$2:$F$61,AJ$8)*Tables!$AB$3)+(INDEX(Tables!$G$2:$G$61,$C11)*INDEX(Tables!$G$2:$G$61,AJ$8)*Tables!$AB$4)+(INDEX(Tables!$H$2:$H$61,$C11)*INDEX(Tables!$H$2:$H$61,AJ$8)*Tables!$AB$5)+(INDEX(Tables!$I$2:$I$61,$C11)*INDEX(Tables!$I$2:$I$61,AJ$8)*Tables!$AB$6)+(INDEX(Tables!$J$2:$J$61,$C11)*INDEX(Tables!$J$2:$J$61,AJ$8)*Tables!$AB$7))/(INDEX(Tables!$E$2:$E$61,$C11)*INDEX(Tables!$E$2:$E$61,AJ$8)))</f>
        <v>0</v>
      </c>
      <c r="AK11" s="14">
        <f>IF(AK$8=0,0,((INDEX(Tables!$F$2:$F$61,$C11)*INDEX(Tables!$F$2:$F$61,AK$8)*Tables!$AB$3)+(INDEX(Tables!$G$2:$G$61,$C11)*INDEX(Tables!$G$2:$G$61,AK$8)*Tables!$AB$4)+(INDEX(Tables!$H$2:$H$61,$C11)*INDEX(Tables!$H$2:$H$61,AK$8)*Tables!$AB$5)+(INDEX(Tables!$I$2:$I$61,$C11)*INDEX(Tables!$I$2:$I$61,AK$8)*Tables!$AB$6)+(INDEX(Tables!$J$2:$J$61,$C11)*INDEX(Tables!$J$2:$J$61,AK$8)*Tables!$AB$7))/(INDEX(Tables!$E$2:$E$61,$C11)*INDEX(Tables!$E$2:$E$61,AK$8)))</f>
        <v>0</v>
      </c>
      <c r="AL11" s="14">
        <f>IF(AL$8=0,0,((INDEX(Tables!$F$2:$F$61,$C11)*INDEX(Tables!$F$2:$F$61,AL$8)*Tables!$AB$3)+(INDEX(Tables!$G$2:$G$61,$C11)*INDEX(Tables!$G$2:$G$61,AL$8)*Tables!$AB$4)+(INDEX(Tables!$H$2:$H$61,$C11)*INDEX(Tables!$H$2:$H$61,AL$8)*Tables!$AB$5)+(INDEX(Tables!$I$2:$I$61,$C11)*INDEX(Tables!$I$2:$I$61,AL$8)*Tables!$AB$6)+(INDEX(Tables!$J$2:$J$61,$C11)*INDEX(Tables!$J$2:$J$61,AL$8)*Tables!$AB$7))/(INDEX(Tables!$E$2:$E$61,$C11)*INDEX(Tables!$E$2:$E$61,AL$8)))</f>
        <v>0</v>
      </c>
      <c r="AM11" s="14">
        <f>IF(AM$8=0,0,((INDEX(Tables!$F$2:$F$61,$C11)*INDEX(Tables!$F$2:$F$61,AM$8)*Tables!$AB$3)+(INDEX(Tables!$G$2:$G$61,$C11)*INDEX(Tables!$G$2:$G$61,AM$8)*Tables!$AB$4)+(INDEX(Tables!$H$2:$H$61,$C11)*INDEX(Tables!$H$2:$H$61,AM$8)*Tables!$AB$5)+(INDEX(Tables!$I$2:$I$61,$C11)*INDEX(Tables!$I$2:$I$61,AM$8)*Tables!$AB$6)+(INDEX(Tables!$J$2:$J$61,$C11)*INDEX(Tables!$J$2:$J$61,AM$8)*Tables!$AB$7))/(INDEX(Tables!$E$2:$E$61,$C11)*INDEX(Tables!$E$2:$E$61,AM$8)))</f>
        <v>0</v>
      </c>
      <c r="AN11" s="14">
        <f>IF(AN$8=0,0,((INDEX(Tables!$F$2:$F$61,$C11)*INDEX(Tables!$F$2:$F$61,AN$8)*Tables!$AB$3)+(INDEX(Tables!$G$2:$G$61,$C11)*INDEX(Tables!$G$2:$G$61,AN$8)*Tables!$AB$4)+(INDEX(Tables!$H$2:$H$61,$C11)*INDEX(Tables!$H$2:$H$61,AN$8)*Tables!$AB$5)+(INDEX(Tables!$I$2:$I$61,$C11)*INDEX(Tables!$I$2:$I$61,AN$8)*Tables!$AB$6)+(INDEX(Tables!$J$2:$J$61,$C11)*INDEX(Tables!$J$2:$J$61,AN$8)*Tables!$AB$7))/(INDEX(Tables!$E$2:$E$61,$C11)*INDEX(Tables!$E$2:$E$61,AN$8)))</f>
        <v>0</v>
      </c>
      <c r="AO11" s="14">
        <f>IF(AO$8=0,0,((INDEX(Tables!$F$2:$F$61,$C11)*INDEX(Tables!$F$2:$F$61,AO$8)*Tables!$AB$3)+(INDEX(Tables!$G$2:$G$61,$C11)*INDEX(Tables!$G$2:$G$61,AO$8)*Tables!$AB$4)+(INDEX(Tables!$H$2:$H$61,$C11)*INDEX(Tables!$H$2:$H$61,AO$8)*Tables!$AB$5)+(INDEX(Tables!$I$2:$I$61,$C11)*INDEX(Tables!$I$2:$I$61,AO$8)*Tables!$AB$6)+(INDEX(Tables!$J$2:$J$61,$C11)*INDEX(Tables!$J$2:$J$61,AO$8)*Tables!$AB$7))/(INDEX(Tables!$E$2:$E$61,$C11)*INDEX(Tables!$E$2:$E$61,AO$8)))</f>
        <v>0</v>
      </c>
      <c r="AP11" s="14">
        <f>IF(AP$8=0,0,((INDEX(Tables!$F$2:$F$61,$C11)*INDEX(Tables!$F$2:$F$61,AP$8)*Tables!$AB$3)+(INDEX(Tables!$G$2:$G$61,$C11)*INDEX(Tables!$G$2:$G$61,AP$8)*Tables!$AB$4)+(INDEX(Tables!$H$2:$H$61,$C11)*INDEX(Tables!$H$2:$H$61,AP$8)*Tables!$AB$5)+(INDEX(Tables!$I$2:$I$61,$C11)*INDEX(Tables!$I$2:$I$61,AP$8)*Tables!$AB$6)+(INDEX(Tables!$J$2:$J$61,$C11)*INDEX(Tables!$J$2:$J$61,AP$8)*Tables!$AB$7))/(INDEX(Tables!$E$2:$E$61,$C11)*INDEX(Tables!$E$2:$E$61,AP$8)))</f>
        <v>0</v>
      </c>
      <c r="AQ11" s="14">
        <f>IF(AQ$8=0,0,((INDEX(Tables!$F$2:$F$61,$C11)*INDEX(Tables!$F$2:$F$61,AQ$8)*Tables!$AB$3)+(INDEX(Tables!$G$2:$G$61,$C11)*INDEX(Tables!$G$2:$G$61,AQ$8)*Tables!$AB$4)+(INDEX(Tables!$H$2:$H$61,$C11)*INDEX(Tables!$H$2:$H$61,AQ$8)*Tables!$AB$5)+(INDEX(Tables!$I$2:$I$61,$C11)*INDEX(Tables!$I$2:$I$61,AQ$8)*Tables!$AB$6)+(INDEX(Tables!$J$2:$J$61,$C11)*INDEX(Tables!$J$2:$J$61,AQ$8)*Tables!$AB$7))/(INDEX(Tables!$E$2:$E$61,$C11)*INDEX(Tables!$E$2:$E$61,AQ$8)))</f>
        <v>0</v>
      </c>
      <c r="AR11" s="14">
        <f>IF(AR$8=0,0,((INDEX(Tables!$F$2:$F$61,$C11)*INDEX(Tables!$F$2:$F$61,AR$8)*Tables!$AB$3)+(INDEX(Tables!$G$2:$G$61,$C11)*INDEX(Tables!$G$2:$G$61,AR$8)*Tables!$AB$4)+(INDEX(Tables!$H$2:$H$61,$C11)*INDEX(Tables!$H$2:$H$61,AR$8)*Tables!$AB$5)+(INDEX(Tables!$I$2:$I$61,$C11)*INDEX(Tables!$I$2:$I$61,AR$8)*Tables!$AB$6)+(INDEX(Tables!$J$2:$J$61,$C11)*INDEX(Tables!$J$2:$J$61,AR$8)*Tables!$AB$7))/(INDEX(Tables!$E$2:$E$61,$C11)*INDEX(Tables!$E$2:$E$61,AR$8)))</f>
        <v>0</v>
      </c>
      <c r="AS11" s="14">
        <f>IF(AS$8=0,0,((INDEX(Tables!$F$2:$F$61,$C11)*INDEX(Tables!$F$2:$F$61,AS$8)*Tables!$AB$3)+(INDEX(Tables!$G$2:$G$61,$C11)*INDEX(Tables!$G$2:$G$61,AS$8)*Tables!$AB$4)+(INDEX(Tables!$H$2:$H$61,$C11)*INDEX(Tables!$H$2:$H$61,AS$8)*Tables!$AB$5)+(INDEX(Tables!$I$2:$I$61,$C11)*INDEX(Tables!$I$2:$I$61,AS$8)*Tables!$AB$6)+(INDEX(Tables!$J$2:$J$61,$C11)*INDEX(Tables!$J$2:$J$61,AS$8)*Tables!$AB$7))/(INDEX(Tables!$E$2:$E$61,$C11)*INDEX(Tables!$E$2:$E$61,AS$8)))</f>
        <v>0</v>
      </c>
      <c r="AT11" s="14">
        <f>IF(AT$8=0,0,((INDEX(Tables!$F$2:$F$61,$C11)*INDEX(Tables!$F$2:$F$61,AT$8)*Tables!$AB$3)+(INDEX(Tables!$G$2:$G$61,$C11)*INDEX(Tables!$G$2:$G$61,AT$8)*Tables!$AB$4)+(INDEX(Tables!$H$2:$H$61,$C11)*INDEX(Tables!$H$2:$H$61,AT$8)*Tables!$AB$5)+(INDEX(Tables!$I$2:$I$61,$C11)*INDEX(Tables!$I$2:$I$61,AT$8)*Tables!$AB$6)+(INDEX(Tables!$J$2:$J$61,$C11)*INDEX(Tables!$J$2:$J$61,AT$8)*Tables!$AB$7))/(INDEX(Tables!$E$2:$E$61,$C11)*INDEX(Tables!$E$2:$E$61,AT$8)))</f>
        <v>0</v>
      </c>
      <c r="AU11" s="14">
        <f>IF(AU$8=0,0,((INDEX(Tables!$F$2:$F$61,$C11)*INDEX(Tables!$F$2:$F$61,AU$8)*Tables!$AB$3)+(INDEX(Tables!$G$2:$G$61,$C11)*INDEX(Tables!$G$2:$G$61,AU$8)*Tables!$AB$4)+(INDEX(Tables!$H$2:$H$61,$C11)*INDEX(Tables!$H$2:$H$61,AU$8)*Tables!$AB$5)+(INDEX(Tables!$I$2:$I$61,$C11)*INDEX(Tables!$I$2:$I$61,AU$8)*Tables!$AB$6)+(INDEX(Tables!$J$2:$J$61,$C11)*INDEX(Tables!$J$2:$J$61,AU$8)*Tables!$AB$7))/(INDEX(Tables!$E$2:$E$61,$C11)*INDEX(Tables!$E$2:$E$61,AU$8)))</f>
        <v>0</v>
      </c>
      <c r="AV11" s="14">
        <f>IF(AV$8=0,0,((INDEX(Tables!$F$2:$F$61,$C11)*INDEX(Tables!$F$2:$F$61,AV$8)*Tables!$AB$3)+(INDEX(Tables!$G$2:$G$61,$C11)*INDEX(Tables!$G$2:$G$61,AV$8)*Tables!$AB$4)+(INDEX(Tables!$H$2:$H$61,$C11)*INDEX(Tables!$H$2:$H$61,AV$8)*Tables!$AB$5)+(INDEX(Tables!$I$2:$I$61,$C11)*INDEX(Tables!$I$2:$I$61,AV$8)*Tables!$AB$6)+(INDEX(Tables!$J$2:$J$61,$C11)*INDEX(Tables!$J$2:$J$61,AV$8)*Tables!$AB$7))/(INDEX(Tables!$E$2:$E$61,$C11)*INDEX(Tables!$E$2:$E$61,AV$8)))</f>
        <v>0</v>
      </c>
      <c r="AW11" s="14">
        <f>IF(AW$8=0,0,((INDEX(Tables!$F$2:$F$61,$C11)*INDEX(Tables!$F$2:$F$61,AW$8)*Tables!$AB$3)+(INDEX(Tables!$G$2:$G$61,$C11)*INDEX(Tables!$G$2:$G$61,AW$8)*Tables!$AB$4)+(INDEX(Tables!$H$2:$H$61,$C11)*INDEX(Tables!$H$2:$H$61,AW$8)*Tables!$AB$5)+(INDEX(Tables!$I$2:$I$61,$C11)*INDEX(Tables!$I$2:$I$61,AW$8)*Tables!$AB$6)+(INDEX(Tables!$J$2:$J$61,$C11)*INDEX(Tables!$J$2:$J$61,AW$8)*Tables!$AB$7))/(INDEX(Tables!$E$2:$E$61,$C11)*INDEX(Tables!$E$2:$E$61,AW$8)))</f>
        <v>0</v>
      </c>
      <c r="AX11" s="14">
        <f>IF(AX$8=0,0,((INDEX(Tables!$F$2:$F$61,$C11)*INDEX(Tables!$F$2:$F$61,AX$8)*Tables!$AB$3)+(INDEX(Tables!$G$2:$G$61,$C11)*INDEX(Tables!$G$2:$G$61,AX$8)*Tables!$AB$4)+(INDEX(Tables!$H$2:$H$61,$C11)*INDEX(Tables!$H$2:$H$61,AX$8)*Tables!$AB$5)+(INDEX(Tables!$I$2:$I$61,$C11)*INDEX(Tables!$I$2:$I$61,AX$8)*Tables!$AB$6)+(INDEX(Tables!$J$2:$J$61,$C11)*INDEX(Tables!$J$2:$J$61,AX$8)*Tables!$AB$7))/(INDEX(Tables!$E$2:$E$61,$C11)*INDEX(Tables!$E$2:$E$61,AX$8)))</f>
        <v>0</v>
      </c>
      <c r="AY11" s="14">
        <f>IF(AY$8=0,0,((INDEX(Tables!$F$2:$F$61,$C11)*INDEX(Tables!$F$2:$F$61,AY$8)*Tables!$AB$3)+(INDEX(Tables!$G$2:$G$61,$C11)*INDEX(Tables!$G$2:$G$61,AY$8)*Tables!$AB$4)+(INDEX(Tables!$H$2:$H$61,$C11)*INDEX(Tables!$H$2:$H$61,AY$8)*Tables!$AB$5)+(INDEX(Tables!$I$2:$I$61,$C11)*INDEX(Tables!$I$2:$I$61,AY$8)*Tables!$AB$6)+(INDEX(Tables!$J$2:$J$61,$C11)*INDEX(Tables!$J$2:$J$61,AY$8)*Tables!$AB$7))/(INDEX(Tables!$E$2:$E$61,$C11)*INDEX(Tables!$E$2:$E$61,AY$8)))</f>
        <v>0</v>
      </c>
      <c r="AZ11" s="14">
        <f>IF(AZ$8=0,0,((INDEX(Tables!$F$2:$F$61,$C11)*INDEX(Tables!$F$2:$F$61,AZ$8)*Tables!$AB$3)+(INDEX(Tables!$G$2:$G$61,$C11)*INDEX(Tables!$G$2:$G$61,AZ$8)*Tables!$AB$4)+(INDEX(Tables!$H$2:$H$61,$C11)*INDEX(Tables!$H$2:$H$61,AZ$8)*Tables!$AB$5)+(INDEX(Tables!$I$2:$I$61,$C11)*INDEX(Tables!$I$2:$I$61,AZ$8)*Tables!$AB$6)+(INDEX(Tables!$J$2:$J$61,$C11)*INDEX(Tables!$J$2:$J$61,AZ$8)*Tables!$AB$7))/(INDEX(Tables!$E$2:$E$61,$C11)*INDEX(Tables!$E$2:$E$61,AZ$8)))</f>
        <v>0</v>
      </c>
      <c r="BA11" s="14">
        <f>IF(BA$8=0,0,((INDEX(Tables!$F$2:$F$61,$C11)*INDEX(Tables!$F$2:$F$61,BA$8)*Tables!$AB$3)+(INDEX(Tables!$G$2:$G$61,$C11)*INDEX(Tables!$G$2:$G$61,BA$8)*Tables!$AB$4)+(INDEX(Tables!$H$2:$H$61,$C11)*INDEX(Tables!$H$2:$H$61,BA$8)*Tables!$AB$5)+(INDEX(Tables!$I$2:$I$61,$C11)*INDEX(Tables!$I$2:$I$61,BA$8)*Tables!$AB$6)+(INDEX(Tables!$J$2:$J$61,$C11)*INDEX(Tables!$J$2:$J$61,BA$8)*Tables!$AB$7))/(INDEX(Tables!$E$2:$E$61,$C11)*INDEX(Tables!$E$2:$E$61,BA$8)))</f>
        <v>0</v>
      </c>
      <c r="BB11" s="14">
        <f>IF(BB$8=0,0,((INDEX(Tables!$F$2:$F$61,$C11)*INDEX(Tables!$F$2:$F$61,BB$8)*Tables!$AB$3)+(INDEX(Tables!$G$2:$G$61,$C11)*INDEX(Tables!$G$2:$G$61,BB$8)*Tables!$AB$4)+(INDEX(Tables!$H$2:$H$61,$C11)*INDEX(Tables!$H$2:$H$61,BB$8)*Tables!$AB$5)+(INDEX(Tables!$I$2:$I$61,$C11)*INDEX(Tables!$I$2:$I$61,BB$8)*Tables!$AB$6)+(INDEX(Tables!$J$2:$J$61,$C11)*INDEX(Tables!$J$2:$J$61,BB$8)*Tables!$AB$7))/(INDEX(Tables!$E$2:$E$61,$C11)*INDEX(Tables!$E$2:$E$61,BB$8)))</f>
        <v>0</v>
      </c>
      <c r="BC11" s="14">
        <f>IF(BC$8=0,0,((INDEX(Tables!$F$2:$F$61,$C11)*INDEX(Tables!$F$2:$F$61,BC$8)*Tables!$AB$3)+(INDEX(Tables!$G$2:$G$61,$C11)*INDEX(Tables!$G$2:$G$61,BC$8)*Tables!$AB$4)+(INDEX(Tables!$H$2:$H$61,$C11)*INDEX(Tables!$H$2:$H$61,BC$8)*Tables!$AB$5)+(INDEX(Tables!$I$2:$I$61,$C11)*INDEX(Tables!$I$2:$I$61,BC$8)*Tables!$AB$6)+(INDEX(Tables!$J$2:$J$61,$C11)*INDEX(Tables!$J$2:$J$61,BC$8)*Tables!$AB$7))/(INDEX(Tables!$E$2:$E$61,$C11)*INDEX(Tables!$E$2:$E$61,BC$8)))</f>
        <v>0</v>
      </c>
      <c r="BD11" s="14">
        <f>IF(BD$8=0,0,((INDEX(Tables!$F$2:$F$61,$C11)*INDEX(Tables!$F$2:$F$61,BD$8)*Tables!$AB$3)+(INDEX(Tables!$G$2:$G$61,$C11)*INDEX(Tables!$G$2:$G$61,BD$8)*Tables!$AB$4)+(INDEX(Tables!$H$2:$H$61,$C11)*INDEX(Tables!$H$2:$H$61,BD$8)*Tables!$AB$5)+(INDEX(Tables!$I$2:$I$61,$C11)*INDEX(Tables!$I$2:$I$61,BD$8)*Tables!$AB$6)+(INDEX(Tables!$J$2:$J$61,$C11)*INDEX(Tables!$J$2:$J$61,BD$8)*Tables!$AB$7))/(INDEX(Tables!$E$2:$E$61,$C11)*INDEX(Tables!$E$2:$E$61,BD$8)))</f>
        <v>0</v>
      </c>
      <c r="BE11" s="14">
        <f>IF(BE$8=0,0,((INDEX(Tables!$F$2:$F$61,$C11)*INDEX(Tables!$F$2:$F$61,BE$8)*Tables!$AB$3)+(INDEX(Tables!$G$2:$G$61,$C11)*INDEX(Tables!$G$2:$G$61,BE$8)*Tables!$AB$4)+(INDEX(Tables!$H$2:$H$61,$C11)*INDEX(Tables!$H$2:$H$61,BE$8)*Tables!$AB$5)+(INDEX(Tables!$I$2:$I$61,$C11)*INDEX(Tables!$I$2:$I$61,BE$8)*Tables!$AB$6)+(INDEX(Tables!$J$2:$J$61,$C11)*INDEX(Tables!$J$2:$J$61,BE$8)*Tables!$AB$7))/(INDEX(Tables!$E$2:$E$61,$C11)*INDEX(Tables!$E$2:$E$61,BE$8)))</f>
        <v>0</v>
      </c>
      <c r="BF11" s="14">
        <f>IF(BF$8=0,0,((INDEX(Tables!$F$2:$F$61,$C11)*INDEX(Tables!$F$2:$F$61,BF$8)*Tables!$AB$3)+(INDEX(Tables!$G$2:$G$61,$C11)*INDEX(Tables!$G$2:$G$61,BF$8)*Tables!$AB$4)+(INDEX(Tables!$H$2:$H$61,$C11)*INDEX(Tables!$H$2:$H$61,BF$8)*Tables!$AB$5)+(INDEX(Tables!$I$2:$I$61,$C11)*INDEX(Tables!$I$2:$I$61,BF$8)*Tables!$AB$6)+(INDEX(Tables!$J$2:$J$61,$C11)*INDEX(Tables!$J$2:$J$61,BF$8)*Tables!$AB$7))/(INDEX(Tables!$E$2:$E$61,$C11)*INDEX(Tables!$E$2:$E$61,BF$8)))</f>
        <v>0</v>
      </c>
      <c r="BG11" s="14">
        <f>IF(BG$8=0,0,((INDEX(Tables!$F$2:$F$61,$C11)*INDEX(Tables!$F$2:$F$61,BG$8)*Tables!$AB$3)+(INDEX(Tables!$G$2:$G$61,$C11)*INDEX(Tables!$G$2:$G$61,BG$8)*Tables!$AB$4)+(INDEX(Tables!$H$2:$H$61,$C11)*INDEX(Tables!$H$2:$H$61,BG$8)*Tables!$AB$5)+(INDEX(Tables!$I$2:$I$61,$C11)*INDEX(Tables!$I$2:$I$61,BG$8)*Tables!$AB$6)+(INDEX(Tables!$J$2:$J$61,$C11)*INDEX(Tables!$J$2:$J$61,BG$8)*Tables!$AB$7))/(INDEX(Tables!$E$2:$E$61,$C11)*INDEX(Tables!$E$2:$E$61,BG$8)))</f>
        <v>0</v>
      </c>
      <c r="BH11" s="14">
        <f>IF(BH$8=0,0,((INDEX(Tables!$F$2:$F$61,$C11)*INDEX(Tables!$F$2:$F$61,BH$8)*Tables!$AB$3)+(INDEX(Tables!$G$2:$G$61,$C11)*INDEX(Tables!$G$2:$G$61,BH$8)*Tables!$AB$4)+(INDEX(Tables!$H$2:$H$61,$C11)*INDEX(Tables!$H$2:$H$61,BH$8)*Tables!$AB$5)+(INDEX(Tables!$I$2:$I$61,$C11)*INDEX(Tables!$I$2:$I$61,BH$8)*Tables!$AB$6)+(INDEX(Tables!$J$2:$J$61,$C11)*INDEX(Tables!$J$2:$J$61,BH$8)*Tables!$AB$7))/(INDEX(Tables!$E$2:$E$61,$C11)*INDEX(Tables!$E$2:$E$61,BH$8)))</f>
        <v>0</v>
      </c>
      <c r="BI11" s="14">
        <f>IF(BI$8=0,0,((INDEX(Tables!$F$2:$F$61,$C11)*INDEX(Tables!$F$2:$F$61,BI$8)*Tables!$AB$3)+(INDEX(Tables!$G$2:$G$61,$C11)*INDEX(Tables!$G$2:$G$61,BI$8)*Tables!$AB$4)+(INDEX(Tables!$H$2:$H$61,$C11)*INDEX(Tables!$H$2:$H$61,BI$8)*Tables!$AB$5)+(INDEX(Tables!$I$2:$I$61,$C11)*INDEX(Tables!$I$2:$I$61,BI$8)*Tables!$AB$6)+(INDEX(Tables!$J$2:$J$61,$C11)*INDEX(Tables!$J$2:$J$61,BI$8)*Tables!$AB$7))/(INDEX(Tables!$E$2:$E$61,$C11)*INDEX(Tables!$E$2:$E$61,BI$8)))</f>
        <v>0</v>
      </c>
      <c r="BJ11" s="14">
        <f>IF(BJ$8=0,0,((INDEX(Tables!$F$2:$F$61,$C11)*INDEX(Tables!$F$2:$F$61,BJ$8)*Tables!$AB$3)+(INDEX(Tables!$G$2:$G$61,$C11)*INDEX(Tables!$G$2:$G$61,BJ$8)*Tables!$AB$4)+(INDEX(Tables!$H$2:$H$61,$C11)*INDEX(Tables!$H$2:$H$61,BJ$8)*Tables!$AB$5)+(INDEX(Tables!$I$2:$I$61,$C11)*INDEX(Tables!$I$2:$I$61,BJ$8)*Tables!$AB$6)+(INDEX(Tables!$J$2:$J$61,$C11)*INDEX(Tables!$J$2:$J$61,BJ$8)*Tables!$AB$7))/(INDEX(Tables!$E$2:$E$61,$C11)*INDEX(Tables!$E$2:$E$61,BJ$8)))</f>
        <v>0</v>
      </c>
      <c r="BK11" s="16">
        <f>IF(BK$8=0,0,((INDEX(Tables!$F$2:$F$61,$C11)*INDEX(Tables!$F$2:$F$61,BK$8)*Tables!$AB$3)+(INDEX(Tables!$G$2:$G$61,$C11)*INDEX(Tables!$G$2:$G$61,BK$8)*Tables!$AB$4)+(INDEX(Tables!$H$2:$H$61,$C11)*INDEX(Tables!$H$2:$H$61,BK$8)*Tables!$AB$5)+(INDEX(Tables!$I$2:$I$61,$C11)*INDEX(Tables!$I$2:$I$61,BK$8)*Tables!$AB$6)+(INDEX(Tables!$J$2:$J$61,$C11)*INDEX(Tables!$J$2:$J$61,BK$8)*Tables!$AB$7))/(INDEX(Tables!$E$2:$E$61,$C11)*INDEX(Tables!$E$2:$E$61,BK$8)))</f>
        <v>0</v>
      </c>
    </row>
    <row r="12" spans="1:63">
      <c r="A12" s="10">
        <f>IF(ISBLANK(Summary!A12),"",Summary!A12)</f>
        <v>4</v>
      </c>
      <c r="B12" t="str">
        <f>IF(ISBLANK(Summary!B12),"",Summary!B12)</f>
        <v> n‑butane</v>
      </c>
      <c r="C12" s="10">
        <f>IF(ISBLANK(Summary!$A12),0,Summary!$A12)</f>
        <v>4</v>
      </c>
      <c r="D12" s="13">
        <f>IF($C12=0,0,((INDEX(Tables!$F$2:$F$61,$C12)*INDEX(Tables!$F$2:$F$61,D$8)*Tables!$AB$3)+(INDEX(Tables!$G$2:$G$61,$C12)*INDEX(Tables!$G$2:$G$61,D$8)*Tables!$AB$4)+(INDEX(Tables!$H$2:$H$61,$C12)*INDEX(Tables!$H$2:$H$61,D$8)*Tables!$AB$5)+(INDEX(Tables!$I$2:$I$61,$C12)*INDEX(Tables!$I$2:$I$61,D$8)*Tables!$AB$6)+(INDEX(Tables!$J$2:$J$61,$C12)*INDEX(Tables!$J$2:$J$61,D$8)*Tables!$AB$7))/(INDEX(Tables!$E$2:$E$61,$C12)*INDEX(Tables!$E$2:$E$61,D$8)))</f>
        <v>0.992650099430014</v>
      </c>
      <c r="E12" s="14">
        <f>IF($C12=0,0,((INDEX(Tables!$F$2:$F$61,$C12)*INDEX(Tables!$F$2:$F$61,E$8)*Tables!$AB$3)+(INDEX(Tables!$G$2:$G$61,$C12)*INDEX(Tables!$G$2:$G$61,E$8)*Tables!$AB$4)+(INDEX(Tables!$H$2:$H$61,$C12)*INDEX(Tables!$H$2:$H$61,E$8)*Tables!$AB$5)+(INDEX(Tables!$I$2:$I$61,$C12)*INDEX(Tables!$I$2:$I$61,E$8)*Tables!$AB$6)+(INDEX(Tables!$J$2:$J$61,$C12)*INDEX(Tables!$J$2:$J$61,E$8)*Tables!$AB$7))/(INDEX(Tables!$E$2:$E$61,$C12)*INDEX(Tables!$E$2:$E$61,E$8)))</f>
        <v>0.999145184481579</v>
      </c>
      <c r="F12" s="14">
        <f>IF($C12=0,0,((INDEX(Tables!$F$2:$F$61,$C12)*INDEX(Tables!$F$2:$F$61,F$8)*Tables!$AB$3)+(INDEX(Tables!$G$2:$G$61,$C12)*INDEX(Tables!$G$2:$G$61,F$8)*Tables!$AB$4)+(INDEX(Tables!$H$2:$H$61,$C12)*INDEX(Tables!$H$2:$H$61,F$8)*Tables!$AB$5)+(INDEX(Tables!$I$2:$I$61,$C12)*INDEX(Tables!$I$2:$I$61,F$8)*Tables!$AB$6)+(INDEX(Tables!$J$2:$J$61,$C12)*INDEX(Tables!$J$2:$J$61,F$8)*Tables!$AB$7))/(INDEX(Tables!$E$2:$E$61,$C12)*INDEX(Tables!$E$2:$E$61,F$8)))</f>
        <v>0.999903754365204</v>
      </c>
      <c r="G12" s="14">
        <v>1</v>
      </c>
      <c r="H12" s="14">
        <f>IF(H$8=0,0,((INDEX(Tables!$F$2:$F$61,$C12)*INDEX(Tables!$F$2:$F$61,H$8)*Tables!$AB$3)+(INDEX(Tables!$G$2:$G$61,$C12)*INDEX(Tables!$G$2:$G$61,H$8)*Tables!$AB$4)+(INDEX(Tables!$H$2:$H$61,$C12)*INDEX(Tables!$H$2:$H$61,H$8)*Tables!$AB$5)+(INDEX(Tables!$I$2:$I$61,$C12)*INDEX(Tables!$I$2:$I$61,H$8)*Tables!$AB$6)+(INDEX(Tables!$J$2:$J$61,$C12)*INDEX(Tables!$J$2:$J$61,H$8)*Tables!$AB$7))/(INDEX(Tables!$E$2:$E$61,$C12)*INDEX(Tables!$E$2:$E$61,H$8)))</f>
        <v>1</v>
      </c>
      <c r="I12" s="14">
        <f>IF(I$8=0,0,((INDEX(Tables!$F$2:$F$61,$C12)*INDEX(Tables!$F$2:$F$61,I$8)*Tables!$AB$3)+(INDEX(Tables!$G$2:$G$61,$C12)*INDEX(Tables!$G$2:$G$61,I$8)*Tables!$AB$4)+(INDEX(Tables!$H$2:$H$61,$C12)*INDEX(Tables!$H$2:$H$61,I$8)*Tables!$AB$5)+(INDEX(Tables!$I$2:$I$61,$C12)*INDEX(Tables!$I$2:$I$61,I$8)*Tables!$AB$6)+(INDEX(Tables!$J$2:$J$61,$C12)*INDEX(Tables!$J$2:$J$61,I$8)*Tables!$AB$7))/(INDEX(Tables!$E$2:$E$61,$C12)*INDEX(Tables!$E$2:$E$61,I$8)))</f>
        <v>0.999965009363109</v>
      </c>
      <c r="J12" s="14">
        <f>IF(J$8=0,0,((INDEX(Tables!$F$2:$F$61,$C12)*INDEX(Tables!$F$2:$F$61,J$8)*Tables!$AB$3)+(INDEX(Tables!$G$2:$G$61,$C12)*INDEX(Tables!$G$2:$G$61,J$8)*Tables!$AB$4)+(INDEX(Tables!$H$2:$H$61,$C12)*INDEX(Tables!$H$2:$H$61,J$8)*Tables!$AB$5)+(INDEX(Tables!$I$2:$I$61,$C12)*INDEX(Tables!$I$2:$I$61,J$8)*Tables!$AB$6)+(INDEX(Tables!$J$2:$J$61,$C12)*INDEX(Tables!$J$2:$J$61,J$8)*Tables!$AB$7))/(INDEX(Tables!$E$2:$E$61,$C12)*INDEX(Tables!$E$2:$E$61,J$8)))</f>
        <v>0.999965009363109</v>
      </c>
      <c r="K12" s="14">
        <f>IF(K$8=0,0,((INDEX(Tables!$F$2:$F$61,$C12)*INDEX(Tables!$F$2:$F$61,K$8)*Tables!$AB$3)+(INDEX(Tables!$G$2:$G$61,$C12)*INDEX(Tables!$G$2:$G$61,K$8)*Tables!$AB$4)+(INDEX(Tables!$H$2:$H$61,$C12)*INDEX(Tables!$H$2:$H$61,K$8)*Tables!$AB$5)+(INDEX(Tables!$I$2:$I$61,$C12)*INDEX(Tables!$I$2:$I$61,K$8)*Tables!$AB$6)+(INDEX(Tables!$J$2:$J$61,$C12)*INDEX(Tables!$J$2:$J$61,K$8)*Tables!$AB$7))/(INDEX(Tables!$E$2:$E$61,$C12)*INDEX(Tables!$E$2:$E$61,K$8)))</f>
        <v>0.999965009363109</v>
      </c>
      <c r="L12" s="14">
        <f>IF(L$8=0,0,((INDEX(Tables!$F$2:$F$61,$C12)*INDEX(Tables!$F$2:$F$61,L$8)*Tables!$AB$3)+(INDEX(Tables!$G$2:$G$61,$C12)*INDEX(Tables!$G$2:$G$61,L$8)*Tables!$AB$4)+(INDEX(Tables!$H$2:$H$61,$C12)*INDEX(Tables!$H$2:$H$61,L$8)*Tables!$AB$5)+(INDEX(Tables!$I$2:$I$61,$C12)*INDEX(Tables!$I$2:$I$61,L$8)*Tables!$AB$6)+(INDEX(Tables!$J$2:$J$61,$C12)*INDEX(Tables!$J$2:$J$61,L$8)*Tables!$AB$7))/(INDEX(Tables!$E$2:$E$61,$C12)*INDEX(Tables!$E$2:$E$61,L$8)))</f>
        <v>0.999902575318391</v>
      </c>
      <c r="M12" s="14">
        <f>IF(M$8=0,0,((INDEX(Tables!$F$2:$F$61,$C12)*INDEX(Tables!$F$2:$F$61,M$8)*Tables!$AB$3)+(INDEX(Tables!$G$2:$G$61,$C12)*INDEX(Tables!$G$2:$G$61,M$8)*Tables!$AB$4)+(INDEX(Tables!$H$2:$H$61,$C12)*INDEX(Tables!$H$2:$H$61,M$8)*Tables!$AB$5)+(INDEX(Tables!$I$2:$I$61,$C12)*INDEX(Tables!$I$2:$I$61,M$8)*Tables!$AB$6)+(INDEX(Tables!$J$2:$J$61,$C12)*INDEX(Tables!$J$2:$J$61,M$8)*Tables!$AB$7))/(INDEX(Tables!$E$2:$E$61,$C12)*INDEX(Tables!$E$2:$E$61,M$8)))</f>
        <v>0</v>
      </c>
      <c r="N12" s="14">
        <f>IF(N$8=0,0,((INDEX(Tables!$F$2:$F$61,$C12)*INDEX(Tables!$F$2:$F$61,N$8)*Tables!$AB$3)+(INDEX(Tables!$G$2:$G$61,$C12)*INDEX(Tables!$G$2:$G$61,N$8)*Tables!$AB$4)+(INDEX(Tables!$H$2:$H$61,$C12)*INDEX(Tables!$H$2:$H$61,N$8)*Tables!$AB$5)+(INDEX(Tables!$I$2:$I$61,$C12)*INDEX(Tables!$I$2:$I$61,N$8)*Tables!$AB$6)+(INDEX(Tables!$J$2:$J$61,$C12)*INDEX(Tables!$J$2:$J$61,N$8)*Tables!$AB$7))/(INDEX(Tables!$E$2:$E$61,$C12)*INDEX(Tables!$E$2:$E$61,N$8)))</f>
        <v>0.781520013917009</v>
      </c>
      <c r="O12" s="14">
        <f>IF(O$8=0,0,((INDEX(Tables!$F$2:$F$61,$C12)*INDEX(Tables!$F$2:$F$61,O$8)*Tables!$AB$3)+(INDEX(Tables!$G$2:$G$61,$C12)*INDEX(Tables!$G$2:$G$61,O$8)*Tables!$AB$4)+(INDEX(Tables!$H$2:$H$61,$C12)*INDEX(Tables!$H$2:$H$61,O$8)*Tables!$AB$5)+(INDEX(Tables!$I$2:$I$61,$C12)*INDEX(Tables!$I$2:$I$61,O$8)*Tables!$AB$6)+(INDEX(Tables!$J$2:$J$61,$C12)*INDEX(Tables!$J$2:$J$61,O$8)*Tables!$AB$7))/(INDEX(Tables!$E$2:$E$61,$C12)*INDEX(Tables!$E$2:$E$61,O$8)))</f>
        <v>0</v>
      </c>
      <c r="P12" s="14">
        <f>IF(P$8=0,0,((INDEX(Tables!$F$2:$F$61,$C12)*INDEX(Tables!$F$2:$F$61,P$8)*Tables!$AB$3)+(INDEX(Tables!$G$2:$G$61,$C12)*INDEX(Tables!$G$2:$G$61,P$8)*Tables!$AB$4)+(INDEX(Tables!$H$2:$H$61,$C12)*INDEX(Tables!$H$2:$H$61,P$8)*Tables!$AB$5)+(INDEX(Tables!$I$2:$I$61,$C12)*INDEX(Tables!$I$2:$I$61,P$8)*Tables!$AB$6)+(INDEX(Tables!$J$2:$J$61,$C12)*INDEX(Tables!$J$2:$J$61,P$8)*Tables!$AB$7))/(INDEX(Tables!$E$2:$E$61,$C12)*INDEX(Tables!$E$2:$E$61,P$8)))</f>
        <v>0</v>
      </c>
      <c r="Q12" s="14">
        <f>IF(Q$8=0,0,((INDEX(Tables!$F$2:$F$61,$C12)*INDEX(Tables!$F$2:$F$61,Q$8)*Tables!$AB$3)+(INDEX(Tables!$G$2:$G$61,$C12)*INDEX(Tables!$G$2:$G$61,Q$8)*Tables!$AB$4)+(INDEX(Tables!$H$2:$H$61,$C12)*INDEX(Tables!$H$2:$H$61,Q$8)*Tables!$AB$5)+(INDEX(Tables!$I$2:$I$61,$C12)*INDEX(Tables!$I$2:$I$61,Q$8)*Tables!$AB$6)+(INDEX(Tables!$J$2:$J$61,$C12)*INDEX(Tables!$J$2:$J$61,Q$8)*Tables!$AB$7))/(INDEX(Tables!$E$2:$E$61,$C12)*INDEX(Tables!$E$2:$E$61,Q$8)))</f>
        <v>0</v>
      </c>
      <c r="R12" s="14">
        <f>IF(R$8=0,0,((INDEX(Tables!$F$2:$F$61,$C12)*INDEX(Tables!$F$2:$F$61,R$8)*Tables!$AB$3)+(INDEX(Tables!$G$2:$G$61,$C12)*INDEX(Tables!$G$2:$G$61,R$8)*Tables!$AB$4)+(INDEX(Tables!$H$2:$H$61,$C12)*INDEX(Tables!$H$2:$H$61,R$8)*Tables!$AB$5)+(INDEX(Tables!$I$2:$I$61,$C12)*INDEX(Tables!$I$2:$I$61,R$8)*Tables!$AB$6)+(INDEX(Tables!$J$2:$J$61,$C12)*INDEX(Tables!$J$2:$J$61,R$8)*Tables!$AB$7))/(INDEX(Tables!$E$2:$E$61,$C12)*INDEX(Tables!$E$2:$E$61,R$8)))</f>
        <v>0</v>
      </c>
      <c r="S12" s="14">
        <f>IF(S$8=0,0,((INDEX(Tables!$F$2:$F$61,$C12)*INDEX(Tables!$F$2:$F$61,S$8)*Tables!$AB$3)+(INDEX(Tables!$G$2:$G$61,$C12)*INDEX(Tables!$G$2:$G$61,S$8)*Tables!$AB$4)+(INDEX(Tables!$H$2:$H$61,$C12)*INDEX(Tables!$H$2:$H$61,S$8)*Tables!$AB$5)+(INDEX(Tables!$I$2:$I$61,$C12)*INDEX(Tables!$I$2:$I$61,S$8)*Tables!$AB$6)+(INDEX(Tables!$J$2:$J$61,$C12)*INDEX(Tables!$J$2:$J$61,S$8)*Tables!$AB$7))/(INDEX(Tables!$E$2:$E$61,$C12)*INDEX(Tables!$E$2:$E$61,S$8)))</f>
        <v>0</v>
      </c>
      <c r="T12" s="14">
        <f>IF(T$8=0,0,((INDEX(Tables!$F$2:$F$61,$C12)*INDEX(Tables!$F$2:$F$61,T$8)*Tables!$AB$3)+(INDEX(Tables!$G$2:$G$61,$C12)*INDEX(Tables!$G$2:$G$61,T$8)*Tables!$AB$4)+(INDEX(Tables!$H$2:$H$61,$C12)*INDEX(Tables!$H$2:$H$61,T$8)*Tables!$AB$5)+(INDEX(Tables!$I$2:$I$61,$C12)*INDEX(Tables!$I$2:$I$61,T$8)*Tables!$AB$6)+(INDEX(Tables!$J$2:$J$61,$C12)*INDEX(Tables!$J$2:$J$61,T$8)*Tables!$AB$7))/(INDEX(Tables!$E$2:$E$61,$C12)*INDEX(Tables!$E$2:$E$61,T$8)))</f>
        <v>0</v>
      </c>
      <c r="U12" s="14">
        <f>IF(U$8=0,0,((INDEX(Tables!$F$2:$F$61,$C12)*INDEX(Tables!$F$2:$F$61,U$8)*Tables!$AB$3)+(INDEX(Tables!$G$2:$G$61,$C12)*INDEX(Tables!$G$2:$G$61,U$8)*Tables!$AB$4)+(INDEX(Tables!$H$2:$H$61,$C12)*INDEX(Tables!$H$2:$H$61,U$8)*Tables!$AB$5)+(INDEX(Tables!$I$2:$I$61,$C12)*INDEX(Tables!$I$2:$I$61,U$8)*Tables!$AB$6)+(INDEX(Tables!$J$2:$J$61,$C12)*INDEX(Tables!$J$2:$J$61,U$8)*Tables!$AB$7))/(INDEX(Tables!$E$2:$E$61,$C12)*INDEX(Tables!$E$2:$E$61,U$8)))</f>
        <v>0</v>
      </c>
      <c r="V12" s="14">
        <f>IF(V$8=0,0,((INDEX(Tables!$F$2:$F$61,$C12)*INDEX(Tables!$F$2:$F$61,V$8)*Tables!$AB$3)+(INDEX(Tables!$G$2:$G$61,$C12)*INDEX(Tables!$G$2:$G$61,V$8)*Tables!$AB$4)+(INDEX(Tables!$H$2:$H$61,$C12)*INDEX(Tables!$H$2:$H$61,V$8)*Tables!$AB$5)+(INDEX(Tables!$I$2:$I$61,$C12)*INDEX(Tables!$I$2:$I$61,V$8)*Tables!$AB$6)+(INDEX(Tables!$J$2:$J$61,$C12)*INDEX(Tables!$J$2:$J$61,V$8)*Tables!$AB$7))/(INDEX(Tables!$E$2:$E$61,$C12)*INDEX(Tables!$E$2:$E$61,V$8)))</f>
        <v>0</v>
      </c>
      <c r="W12" s="14">
        <f>IF(W$8=0,0,((INDEX(Tables!$F$2:$F$61,$C12)*INDEX(Tables!$F$2:$F$61,W$8)*Tables!$AB$3)+(INDEX(Tables!$G$2:$G$61,$C12)*INDEX(Tables!$G$2:$G$61,W$8)*Tables!$AB$4)+(INDEX(Tables!$H$2:$H$61,$C12)*INDEX(Tables!$H$2:$H$61,W$8)*Tables!$AB$5)+(INDEX(Tables!$I$2:$I$61,$C12)*INDEX(Tables!$I$2:$I$61,W$8)*Tables!$AB$6)+(INDEX(Tables!$J$2:$J$61,$C12)*INDEX(Tables!$J$2:$J$61,W$8)*Tables!$AB$7))/(INDEX(Tables!$E$2:$E$61,$C12)*INDEX(Tables!$E$2:$E$61,W$8)))</f>
        <v>0</v>
      </c>
      <c r="X12" s="14">
        <f>IF(X$8=0,0,((INDEX(Tables!$F$2:$F$61,$C12)*INDEX(Tables!$F$2:$F$61,X$8)*Tables!$AB$3)+(INDEX(Tables!$G$2:$G$61,$C12)*INDEX(Tables!$G$2:$G$61,X$8)*Tables!$AB$4)+(INDEX(Tables!$H$2:$H$61,$C12)*INDEX(Tables!$H$2:$H$61,X$8)*Tables!$AB$5)+(INDEX(Tables!$I$2:$I$61,$C12)*INDEX(Tables!$I$2:$I$61,X$8)*Tables!$AB$6)+(INDEX(Tables!$J$2:$J$61,$C12)*INDEX(Tables!$J$2:$J$61,X$8)*Tables!$AB$7))/(INDEX(Tables!$E$2:$E$61,$C12)*INDEX(Tables!$E$2:$E$61,X$8)))</f>
        <v>0</v>
      </c>
      <c r="Y12" s="14">
        <f>IF(Y$8=0,0,((INDEX(Tables!$F$2:$F$61,$C12)*INDEX(Tables!$F$2:$F$61,Y$8)*Tables!$AB$3)+(INDEX(Tables!$G$2:$G$61,$C12)*INDEX(Tables!$G$2:$G$61,Y$8)*Tables!$AB$4)+(INDEX(Tables!$H$2:$H$61,$C12)*INDEX(Tables!$H$2:$H$61,Y$8)*Tables!$AB$5)+(INDEX(Tables!$I$2:$I$61,$C12)*INDEX(Tables!$I$2:$I$61,Y$8)*Tables!$AB$6)+(INDEX(Tables!$J$2:$J$61,$C12)*INDEX(Tables!$J$2:$J$61,Y$8)*Tables!$AB$7))/(INDEX(Tables!$E$2:$E$61,$C12)*INDEX(Tables!$E$2:$E$61,Y$8)))</f>
        <v>0</v>
      </c>
      <c r="Z12" s="14">
        <f>IF(Z$8=0,0,((INDEX(Tables!$F$2:$F$61,$C12)*INDEX(Tables!$F$2:$F$61,Z$8)*Tables!$AB$3)+(INDEX(Tables!$G$2:$G$61,$C12)*INDEX(Tables!$G$2:$G$61,Z$8)*Tables!$AB$4)+(INDEX(Tables!$H$2:$H$61,$C12)*INDEX(Tables!$H$2:$H$61,Z$8)*Tables!$AB$5)+(INDEX(Tables!$I$2:$I$61,$C12)*INDEX(Tables!$I$2:$I$61,Z$8)*Tables!$AB$6)+(INDEX(Tables!$J$2:$J$61,$C12)*INDEX(Tables!$J$2:$J$61,Z$8)*Tables!$AB$7))/(INDEX(Tables!$E$2:$E$61,$C12)*INDEX(Tables!$E$2:$E$61,Z$8)))</f>
        <v>0</v>
      </c>
      <c r="AA12" s="14">
        <f>IF(AA$8=0,0,((INDEX(Tables!$F$2:$F$61,$C12)*INDEX(Tables!$F$2:$F$61,AA$8)*Tables!$AB$3)+(INDEX(Tables!$G$2:$G$61,$C12)*INDEX(Tables!$G$2:$G$61,AA$8)*Tables!$AB$4)+(INDEX(Tables!$H$2:$H$61,$C12)*INDEX(Tables!$H$2:$H$61,AA$8)*Tables!$AB$5)+(INDEX(Tables!$I$2:$I$61,$C12)*INDEX(Tables!$I$2:$I$61,AA$8)*Tables!$AB$6)+(INDEX(Tables!$J$2:$J$61,$C12)*INDEX(Tables!$J$2:$J$61,AA$8)*Tables!$AB$7))/(INDEX(Tables!$E$2:$E$61,$C12)*INDEX(Tables!$E$2:$E$61,AA$8)))</f>
        <v>0</v>
      </c>
      <c r="AB12" s="14">
        <f>IF(AB$8=0,0,((INDEX(Tables!$F$2:$F$61,$C12)*INDEX(Tables!$F$2:$F$61,AB$8)*Tables!$AB$3)+(INDEX(Tables!$G$2:$G$61,$C12)*INDEX(Tables!$G$2:$G$61,AB$8)*Tables!$AB$4)+(INDEX(Tables!$H$2:$H$61,$C12)*INDEX(Tables!$H$2:$H$61,AB$8)*Tables!$AB$5)+(INDEX(Tables!$I$2:$I$61,$C12)*INDEX(Tables!$I$2:$I$61,AB$8)*Tables!$AB$6)+(INDEX(Tables!$J$2:$J$61,$C12)*INDEX(Tables!$J$2:$J$61,AB$8)*Tables!$AB$7))/(INDEX(Tables!$E$2:$E$61,$C12)*INDEX(Tables!$E$2:$E$61,AB$8)))</f>
        <v>0</v>
      </c>
      <c r="AC12" s="14">
        <f>IF(AC$8=0,0,((INDEX(Tables!$F$2:$F$61,$C12)*INDEX(Tables!$F$2:$F$61,AC$8)*Tables!$AB$3)+(INDEX(Tables!$G$2:$G$61,$C12)*INDEX(Tables!$G$2:$G$61,AC$8)*Tables!$AB$4)+(INDEX(Tables!$H$2:$H$61,$C12)*INDEX(Tables!$H$2:$H$61,AC$8)*Tables!$AB$5)+(INDEX(Tables!$I$2:$I$61,$C12)*INDEX(Tables!$I$2:$I$61,AC$8)*Tables!$AB$6)+(INDEX(Tables!$J$2:$J$61,$C12)*INDEX(Tables!$J$2:$J$61,AC$8)*Tables!$AB$7))/(INDEX(Tables!$E$2:$E$61,$C12)*INDEX(Tables!$E$2:$E$61,AC$8)))</f>
        <v>0</v>
      </c>
      <c r="AD12" s="14">
        <f>IF(AD$8=0,0,((INDEX(Tables!$F$2:$F$61,$C12)*INDEX(Tables!$F$2:$F$61,AD$8)*Tables!$AB$3)+(INDEX(Tables!$G$2:$G$61,$C12)*INDEX(Tables!$G$2:$G$61,AD$8)*Tables!$AB$4)+(INDEX(Tables!$H$2:$H$61,$C12)*INDEX(Tables!$H$2:$H$61,AD$8)*Tables!$AB$5)+(INDEX(Tables!$I$2:$I$61,$C12)*INDEX(Tables!$I$2:$I$61,AD$8)*Tables!$AB$6)+(INDEX(Tables!$J$2:$J$61,$C12)*INDEX(Tables!$J$2:$J$61,AD$8)*Tables!$AB$7))/(INDEX(Tables!$E$2:$E$61,$C12)*INDEX(Tables!$E$2:$E$61,AD$8)))</f>
        <v>0</v>
      </c>
      <c r="AE12" s="14">
        <f>IF(AE$8=0,0,((INDEX(Tables!$F$2:$F$61,$C12)*INDEX(Tables!$F$2:$F$61,AE$8)*Tables!$AB$3)+(INDEX(Tables!$G$2:$G$61,$C12)*INDEX(Tables!$G$2:$G$61,AE$8)*Tables!$AB$4)+(INDEX(Tables!$H$2:$H$61,$C12)*INDEX(Tables!$H$2:$H$61,AE$8)*Tables!$AB$5)+(INDEX(Tables!$I$2:$I$61,$C12)*INDEX(Tables!$I$2:$I$61,AE$8)*Tables!$AB$6)+(INDEX(Tables!$J$2:$J$61,$C12)*INDEX(Tables!$J$2:$J$61,AE$8)*Tables!$AB$7))/(INDEX(Tables!$E$2:$E$61,$C12)*INDEX(Tables!$E$2:$E$61,AE$8)))</f>
        <v>0</v>
      </c>
      <c r="AF12" s="14">
        <f>IF(AF$8=0,0,((INDEX(Tables!$F$2:$F$61,$C12)*INDEX(Tables!$F$2:$F$61,AF$8)*Tables!$AB$3)+(INDEX(Tables!$G$2:$G$61,$C12)*INDEX(Tables!$G$2:$G$61,AF$8)*Tables!$AB$4)+(INDEX(Tables!$H$2:$H$61,$C12)*INDEX(Tables!$H$2:$H$61,AF$8)*Tables!$AB$5)+(INDEX(Tables!$I$2:$I$61,$C12)*INDEX(Tables!$I$2:$I$61,AF$8)*Tables!$AB$6)+(INDEX(Tables!$J$2:$J$61,$C12)*INDEX(Tables!$J$2:$J$61,AF$8)*Tables!$AB$7))/(INDEX(Tables!$E$2:$E$61,$C12)*INDEX(Tables!$E$2:$E$61,AF$8)))</f>
        <v>0</v>
      </c>
      <c r="AG12" s="14">
        <f>IF(AG$8=0,0,((INDEX(Tables!$F$2:$F$61,$C12)*INDEX(Tables!$F$2:$F$61,AG$8)*Tables!$AB$3)+(INDEX(Tables!$G$2:$G$61,$C12)*INDEX(Tables!$G$2:$G$61,AG$8)*Tables!$AB$4)+(INDEX(Tables!$H$2:$H$61,$C12)*INDEX(Tables!$H$2:$H$61,AG$8)*Tables!$AB$5)+(INDEX(Tables!$I$2:$I$61,$C12)*INDEX(Tables!$I$2:$I$61,AG$8)*Tables!$AB$6)+(INDEX(Tables!$J$2:$J$61,$C12)*INDEX(Tables!$J$2:$J$61,AG$8)*Tables!$AB$7))/(INDEX(Tables!$E$2:$E$61,$C12)*INDEX(Tables!$E$2:$E$61,AG$8)))</f>
        <v>0</v>
      </c>
      <c r="AH12" s="14">
        <f>IF(AH$8=0,0,((INDEX(Tables!$F$2:$F$61,$C12)*INDEX(Tables!$F$2:$F$61,AH$8)*Tables!$AB$3)+(INDEX(Tables!$G$2:$G$61,$C12)*INDEX(Tables!$G$2:$G$61,AH$8)*Tables!$AB$4)+(INDEX(Tables!$H$2:$H$61,$C12)*INDEX(Tables!$H$2:$H$61,AH$8)*Tables!$AB$5)+(INDEX(Tables!$I$2:$I$61,$C12)*INDEX(Tables!$I$2:$I$61,AH$8)*Tables!$AB$6)+(INDEX(Tables!$J$2:$J$61,$C12)*INDEX(Tables!$J$2:$J$61,AH$8)*Tables!$AB$7))/(INDEX(Tables!$E$2:$E$61,$C12)*INDEX(Tables!$E$2:$E$61,AH$8)))</f>
        <v>0</v>
      </c>
      <c r="AI12" s="14">
        <f>IF(AI$8=0,0,((INDEX(Tables!$F$2:$F$61,$C12)*INDEX(Tables!$F$2:$F$61,AI$8)*Tables!$AB$3)+(INDEX(Tables!$G$2:$G$61,$C12)*INDEX(Tables!$G$2:$G$61,AI$8)*Tables!$AB$4)+(INDEX(Tables!$H$2:$H$61,$C12)*INDEX(Tables!$H$2:$H$61,AI$8)*Tables!$AB$5)+(INDEX(Tables!$I$2:$I$61,$C12)*INDEX(Tables!$I$2:$I$61,AI$8)*Tables!$AB$6)+(INDEX(Tables!$J$2:$J$61,$C12)*INDEX(Tables!$J$2:$J$61,AI$8)*Tables!$AB$7))/(INDEX(Tables!$E$2:$E$61,$C12)*INDEX(Tables!$E$2:$E$61,AI$8)))</f>
        <v>0</v>
      </c>
      <c r="AJ12" s="14">
        <f>IF(AJ$8=0,0,((INDEX(Tables!$F$2:$F$61,$C12)*INDEX(Tables!$F$2:$F$61,AJ$8)*Tables!$AB$3)+(INDEX(Tables!$G$2:$G$61,$C12)*INDEX(Tables!$G$2:$G$61,AJ$8)*Tables!$AB$4)+(INDEX(Tables!$H$2:$H$61,$C12)*INDEX(Tables!$H$2:$H$61,AJ$8)*Tables!$AB$5)+(INDEX(Tables!$I$2:$I$61,$C12)*INDEX(Tables!$I$2:$I$61,AJ$8)*Tables!$AB$6)+(INDEX(Tables!$J$2:$J$61,$C12)*INDEX(Tables!$J$2:$J$61,AJ$8)*Tables!$AB$7))/(INDEX(Tables!$E$2:$E$61,$C12)*INDEX(Tables!$E$2:$E$61,AJ$8)))</f>
        <v>0</v>
      </c>
      <c r="AK12" s="14">
        <f>IF(AK$8=0,0,((INDEX(Tables!$F$2:$F$61,$C12)*INDEX(Tables!$F$2:$F$61,AK$8)*Tables!$AB$3)+(INDEX(Tables!$G$2:$G$61,$C12)*INDEX(Tables!$G$2:$G$61,AK$8)*Tables!$AB$4)+(INDEX(Tables!$H$2:$H$61,$C12)*INDEX(Tables!$H$2:$H$61,AK$8)*Tables!$AB$5)+(INDEX(Tables!$I$2:$I$61,$C12)*INDEX(Tables!$I$2:$I$61,AK$8)*Tables!$AB$6)+(INDEX(Tables!$J$2:$J$61,$C12)*INDEX(Tables!$J$2:$J$61,AK$8)*Tables!$AB$7))/(INDEX(Tables!$E$2:$E$61,$C12)*INDEX(Tables!$E$2:$E$61,AK$8)))</f>
        <v>0</v>
      </c>
      <c r="AL12" s="14">
        <f>IF(AL$8=0,0,((INDEX(Tables!$F$2:$F$61,$C12)*INDEX(Tables!$F$2:$F$61,AL$8)*Tables!$AB$3)+(INDEX(Tables!$G$2:$G$61,$C12)*INDEX(Tables!$G$2:$G$61,AL$8)*Tables!$AB$4)+(INDEX(Tables!$H$2:$H$61,$C12)*INDEX(Tables!$H$2:$H$61,AL$8)*Tables!$AB$5)+(INDEX(Tables!$I$2:$I$61,$C12)*INDEX(Tables!$I$2:$I$61,AL$8)*Tables!$AB$6)+(INDEX(Tables!$J$2:$J$61,$C12)*INDEX(Tables!$J$2:$J$61,AL$8)*Tables!$AB$7))/(INDEX(Tables!$E$2:$E$61,$C12)*INDEX(Tables!$E$2:$E$61,AL$8)))</f>
        <v>0</v>
      </c>
      <c r="AM12" s="14">
        <f>IF(AM$8=0,0,((INDEX(Tables!$F$2:$F$61,$C12)*INDEX(Tables!$F$2:$F$61,AM$8)*Tables!$AB$3)+(INDEX(Tables!$G$2:$G$61,$C12)*INDEX(Tables!$G$2:$G$61,AM$8)*Tables!$AB$4)+(INDEX(Tables!$H$2:$H$61,$C12)*INDEX(Tables!$H$2:$H$61,AM$8)*Tables!$AB$5)+(INDEX(Tables!$I$2:$I$61,$C12)*INDEX(Tables!$I$2:$I$61,AM$8)*Tables!$AB$6)+(INDEX(Tables!$J$2:$J$61,$C12)*INDEX(Tables!$J$2:$J$61,AM$8)*Tables!$AB$7))/(INDEX(Tables!$E$2:$E$61,$C12)*INDEX(Tables!$E$2:$E$61,AM$8)))</f>
        <v>0</v>
      </c>
      <c r="AN12" s="14">
        <f>IF(AN$8=0,0,((INDEX(Tables!$F$2:$F$61,$C12)*INDEX(Tables!$F$2:$F$61,AN$8)*Tables!$AB$3)+(INDEX(Tables!$G$2:$G$61,$C12)*INDEX(Tables!$G$2:$G$61,AN$8)*Tables!$AB$4)+(INDEX(Tables!$H$2:$H$61,$C12)*INDEX(Tables!$H$2:$H$61,AN$8)*Tables!$AB$5)+(INDEX(Tables!$I$2:$I$61,$C12)*INDEX(Tables!$I$2:$I$61,AN$8)*Tables!$AB$6)+(INDEX(Tables!$J$2:$J$61,$C12)*INDEX(Tables!$J$2:$J$61,AN$8)*Tables!$AB$7))/(INDEX(Tables!$E$2:$E$61,$C12)*INDEX(Tables!$E$2:$E$61,AN$8)))</f>
        <v>0</v>
      </c>
      <c r="AO12" s="14">
        <f>IF(AO$8=0,0,((INDEX(Tables!$F$2:$F$61,$C12)*INDEX(Tables!$F$2:$F$61,AO$8)*Tables!$AB$3)+(INDEX(Tables!$G$2:$G$61,$C12)*INDEX(Tables!$G$2:$G$61,AO$8)*Tables!$AB$4)+(INDEX(Tables!$H$2:$H$61,$C12)*INDEX(Tables!$H$2:$H$61,AO$8)*Tables!$AB$5)+(INDEX(Tables!$I$2:$I$61,$C12)*INDEX(Tables!$I$2:$I$61,AO$8)*Tables!$AB$6)+(INDEX(Tables!$J$2:$J$61,$C12)*INDEX(Tables!$J$2:$J$61,AO$8)*Tables!$AB$7))/(INDEX(Tables!$E$2:$E$61,$C12)*INDEX(Tables!$E$2:$E$61,AO$8)))</f>
        <v>0</v>
      </c>
      <c r="AP12" s="14">
        <f>IF(AP$8=0,0,((INDEX(Tables!$F$2:$F$61,$C12)*INDEX(Tables!$F$2:$F$61,AP$8)*Tables!$AB$3)+(INDEX(Tables!$G$2:$G$61,$C12)*INDEX(Tables!$G$2:$G$61,AP$8)*Tables!$AB$4)+(INDEX(Tables!$H$2:$H$61,$C12)*INDEX(Tables!$H$2:$H$61,AP$8)*Tables!$AB$5)+(INDEX(Tables!$I$2:$I$61,$C12)*INDEX(Tables!$I$2:$I$61,AP$8)*Tables!$AB$6)+(INDEX(Tables!$J$2:$J$61,$C12)*INDEX(Tables!$J$2:$J$61,AP$8)*Tables!$AB$7))/(INDEX(Tables!$E$2:$E$61,$C12)*INDEX(Tables!$E$2:$E$61,AP$8)))</f>
        <v>0</v>
      </c>
      <c r="AQ12" s="14">
        <f>IF(AQ$8=0,0,((INDEX(Tables!$F$2:$F$61,$C12)*INDEX(Tables!$F$2:$F$61,AQ$8)*Tables!$AB$3)+(INDEX(Tables!$G$2:$G$61,$C12)*INDEX(Tables!$G$2:$G$61,AQ$8)*Tables!$AB$4)+(INDEX(Tables!$H$2:$H$61,$C12)*INDEX(Tables!$H$2:$H$61,AQ$8)*Tables!$AB$5)+(INDEX(Tables!$I$2:$I$61,$C12)*INDEX(Tables!$I$2:$I$61,AQ$8)*Tables!$AB$6)+(INDEX(Tables!$J$2:$J$61,$C12)*INDEX(Tables!$J$2:$J$61,AQ$8)*Tables!$AB$7))/(INDEX(Tables!$E$2:$E$61,$C12)*INDEX(Tables!$E$2:$E$61,AQ$8)))</f>
        <v>0</v>
      </c>
      <c r="AR12" s="14">
        <f>IF(AR$8=0,0,((INDEX(Tables!$F$2:$F$61,$C12)*INDEX(Tables!$F$2:$F$61,AR$8)*Tables!$AB$3)+(INDEX(Tables!$G$2:$G$61,$C12)*INDEX(Tables!$G$2:$G$61,AR$8)*Tables!$AB$4)+(INDEX(Tables!$H$2:$H$61,$C12)*INDEX(Tables!$H$2:$H$61,AR$8)*Tables!$AB$5)+(INDEX(Tables!$I$2:$I$61,$C12)*INDEX(Tables!$I$2:$I$61,AR$8)*Tables!$AB$6)+(INDEX(Tables!$J$2:$J$61,$C12)*INDEX(Tables!$J$2:$J$61,AR$8)*Tables!$AB$7))/(INDEX(Tables!$E$2:$E$61,$C12)*INDEX(Tables!$E$2:$E$61,AR$8)))</f>
        <v>0</v>
      </c>
      <c r="AS12" s="14">
        <f>IF(AS$8=0,0,((INDEX(Tables!$F$2:$F$61,$C12)*INDEX(Tables!$F$2:$F$61,AS$8)*Tables!$AB$3)+(INDEX(Tables!$G$2:$G$61,$C12)*INDEX(Tables!$G$2:$G$61,AS$8)*Tables!$AB$4)+(INDEX(Tables!$H$2:$H$61,$C12)*INDEX(Tables!$H$2:$H$61,AS$8)*Tables!$AB$5)+(INDEX(Tables!$I$2:$I$61,$C12)*INDEX(Tables!$I$2:$I$61,AS$8)*Tables!$AB$6)+(INDEX(Tables!$J$2:$J$61,$C12)*INDEX(Tables!$J$2:$J$61,AS$8)*Tables!$AB$7))/(INDEX(Tables!$E$2:$E$61,$C12)*INDEX(Tables!$E$2:$E$61,AS$8)))</f>
        <v>0</v>
      </c>
      <c r="AT12" s="14">
        <f>IF(AT$8=0,0,((INDEX(Tables!$F$2:$F$61,$C12)*INDEX(Tables!$F$2:$F$61,AT$8)*Tables!$AB$3)+(INDEX(Tables!$G$2:$G$61,$C12)*INDEX(Tables!$G$2:$G$61,AT$8)*Tables!$AB$4)+(INDEX(Tables!$H$2:$H$61,$C12)*INDEX(Tables!$H$2:$H$61,AT$8)*Tables!$AB$5)+(INDEX(Tables!$I$2:$I$61,$C12)*INDEX(Tables!$I$2:$I$61,AT$8)*Tables!$AB$6)+(INDEX(Tables!$J$2:$J$61,$C12)*INDEX(Tables!$J$2:$J$61,AT$8)*Tables!$AB$7))/(INDEX(Tables!$E$2:$E$61,$C12)*INDEX(Tables!$E$2:$E$61,AT$8)))</f>
        <v>0</v>
      </c>
      <c r="AU12" s="14">
        <f>IF(AU$8=0,0,((INDEX(Tables!$F$2:$F$61,$C12)*INDEX(Tables!$F$2:$F$61,AU$8)*Tables!$AB$3)+(INDEX(Tables!$G$2:$G$61,$C12)*INDEX(Tables!$G$2:$G$61,AU$8)*Tables!$AB$4)+(INDEX(Tables!$H$2:$H$61,$C12)*INDEX(Tables!$H$2:$H$61,AU$8)*Tables!$AB$5)+(INDEX(Tables!$I$2:$I$61,$C12)*INDEX(Tables!$I$2:$I$61,AU$8)*Tables!$AB$6)+(INDEX(Tables!$J$2:$J$61,$C12)*INDEX(Tables!$J$2:$J$61,AU$8)*Tables!$AB$7))/(INDEX(Tables!$E$2:$E$61,$C12)*INDEX(Tables!$E$2:$E$61,AU$8)))</f>
        <v>0</v>
      </c>
      <c r="AV12" s="14">
        <f>IF(AV$8=0,0,((INDEX(Tables!$F$2:$F$61,$C12)*INDEX(Tables!$F$2:$F$61,AV$8)*Tables!$AB$3)+(INDEX(Tables!$G$2:$G$61,$C12)*INDEX(Tables!$G$2:$G$61,AV$8)*Tables!$AB$4)+(INDEX(Tables!$H$2:$H$61,$C12)*INDEX(Tables!$H$2:$H$61,AV$8)*Tables!$AB$5)+(INDEX(Tables!$I$2:$I$61,$C12)*INDEX(Tables!$I$2:$I$61,AV$8)*Tables!$AB$6)+(INDEX(Tables!$J$2:$J$61,$C12)*INDEX(Tables!$J$2:$J$61,AV$8)*Tables!$AB$7))/(INDEX(Tables!$E$2:$E$61,$C12)*INDEX(Tables!$E$2:$E$61,AV$8)))</f>
        <v>0</v>
      </c>
      <c r="AW12" s="14">
        <f>IF(AW$8=0,0,((INDEX(Tables!$F$2:$F$61,$C12)*INDEX(Tables!$F$2:$F$61,AW$8)*Tables!$AB$3)+(INDEX(Tables!$G$2:$G$61,$C12)*INDEX(Tables!$G$2:$G$61,AW$8)*Tables!$AB$4)+(INDEX(Tables!$H$2:$H$61,$C12)*INDEX(Tables!$H$2:$H$61,AW$8)*Tables!$AB$5)+(INDEX(Tables!$I$2:$I$61,$C12)*INDEX(Tables!$I$2:$I$61,AW$8)*Tables!$AB$6)+(INDEX(Tables!$J$2:$J$61,$C12)*INDEX(Tables!$J$2:$J$61,AW$8)*Tables!$AB$7))/(INDEX(Tables!$E$2:$E$61,$C12)*INDEX(Tables!$E$2:$E$61,AW$8)))</f>
        <v>0</v>
      </c>
      <c r="AX12" s="14">
        <f>IF(AX$8=0,0,((INDEX(Tables!$F$2:$F$61,$C12)*INDEX(Tables!$F$2:$F$61,AX$8)*Tables!$AB$3)+(INDEX(Tables!$G$2:$G$61,$C12)*INDEX(Tables!$G$2:$G$61,AX$8)*Tables!$AB$4)+(INDEX(Tables!$H$2:$H$61,$C12)*INDEX(Tables!$H$2:$H$61,AX$8)*Tables!$AB$5)+(INDEX(Tables!$I$2:$I$61,$C12)*INDEX(Tables!$I$2:$I$61,AX$8)*Tables!$AB$6)+(INDEX(Tables!$J$2:$J$61,$C12)*INDEX(Tables!$J$2:$J$61,AX$8)*Tables!$AB$7))/(INDEX(Tables!$E$2:$E$61,$C12)*INDEX(Tables!$E$2:$E$61,AX$8)))</f>
        <v>0</v>
      </c>
      <c r="AY12" s="14">
        <f>IF(AY$8=0,0,((INDEX(Tables!$F$2:$F$61,$C12)*INDEX(Tables!$F$2:$F$61,AY$8)*Tables!$AB$3)+(INDEX(Tables!$G$2:$G$61,$C12)*INDEX(Tables!$G$2:$G$61,AY$8)*Tables!$AB$4)+(INDEX(Tables!$H$2:$H$61,$C12)*INDEX(Tables!$H$2:$H$61,AY$8)*Tables!$AB$5)+(INDEX(Tables!$I$2:$I$61,$C12)*INDEX(Tables!$I$2:$I$61,AY$8)*Tables!$AB$6)+(INDEX(Tables!$J$2:$J$61,$C12)*INDEX(Tables!$J$2:$J$61,AY$8)*Tables!$AB$7))/(INDEX(Tables!$E$2:$E$61,$C12)*INDEX(Tables!$E$2:$E$61,AY$8)))</f>
        <v>0</v>
      </c>
      <c r="AZ12" s="14">
        <f>IF(AZ$8=0,0,((INDEX(Tables!$F$2:$F$61,$C12)*INDEX(Tables!$F$2:$F$61,AZ$8)*Tables!$AB$3)+(INDEX(Tables!$G$2:$G$61,$C12)*INDEX(Tables!$G$2:$G$61,AZ$8)*Tables!$AB$4)+(INDEX(Tables!$H$2:$H$61,$C12)*INDEX(Tables!$H$2:$H$61,AZ$8)*Tables!$AB$5)+(INDEX(Tables!$I$2:$I$61,$C12)*INDEX(Tables!$I$2:$I$61,AZ$8)*Tables!$AB$6)+(INDEX(Tables!$J$2:$J$61,$C12)*INDEX(Tables!$J$2:$J$61,AZ$8)*Tables!$AB$7))/(INDEX(Tables!$E$2:$E$61,$C12)*INDEX(Tables!$E$2:$E$61,AZ$8)))</f>
        <v>0</v>
      </c>
      <c r="BA12" s="14">
        <f>IF(BA$8=0,0,((INDEX(Tables!$F$2:$F$61,$C12)*INDEX(Tables!$F$2:$F$61,BA$8)*Tables!$AB$3)+(INDEX(Tables!$G$2:$G$61,$C12)*INDEX(Tables!$G$2:$G$61,BA$8)*Tables!$AB$4)+(INDEX(Tables!$H$2:$H$61,$C12)*INDEX(Tables!$H$2:$H$61,BA$8)*Tables!$AB$5)+(INDEX(Tables!$I$2:$I$61,$C12)*INDEX(Tables!$I$2:$I$61,BA$8)*Tables!$AB$6)+(INDEX(Tables!$J$2:$J$61,$C12)*INDEX(Tables!$J$2:$J$61,BA$8)*Tables!$AB$7))/(INDEX(Tables!$E$2:$E$61,$C12)*INDEX(Tables!$E$2:$E$61,BA$8)))</f>
        <v>0</v>
      </c>
      <c r="BB12" s="14">
        <f>IF(BB$8=0,0,((INDEX(Tables!$F$2:$F$61,$C12)*INDEX(Tables!$F$2:$F$61,BB$8)*Tables!$AB$3)+(INDEX(Tables!$G$2:$G$61,$C12)*INDEX(Tables!$G$2:$G$61,BB$8)*Tables!$AB$4)+(INDEX(Tables!$H$2:$H$61,$C12)*INDEX(Tables!$H$2:$H$61,BB$8)*Tables!$AB$5)+(INDEX(Tables!$I$2:$I$61,$C12)*INDEX(Tables!$I$2:$I$61,BB$8)*Tables!$AB$6)+(INDEX(Tables!$J$2:$J$61,$C12)*INDEX(Tables!$J$2:$J$61,BB$8)*Tables!$AB$7))/(INDEX(Tables!$E$2:$E$61,$C12)*INDEX(Tables!$E$2:$E$61,BB$8)))</f>
        <v>0</v>
      </c>
      <c r="BC12" s="14">
        <f>IF(BC$8=0,0,((INDEX(Tables!$F$2:$F$61,$C12)*INDEX(Tables!$F$2:$F$61,BC$8)*Tables!$AB$3)+(INDEX(Tables!$G$2:$G$61,$C12)*INDEX(Tables!$G$2:$G$61,BC$8)*Tables!$AB$4)+(INDEX(Tables!$H$2:$H$61,$C12)*INDEX(Tables!$H$2:$H$61,BC$8)*Tables!$AB$5)+(INDEX(Tables!$I$2:$I$61,$C12)*INDEX(Tables!$I$2:$I$61,BC$8)*Tables!$AB$6)+(INDEX(Tables!$J$2:$J$61,$C12)*INDEX(Tables!$J$2:$J$61,BC$8)*Tables!$AB$7))/(INDEX(Tables!$E$2:$E$61,$C12)*INDEX(Tables!$E$2:$E$61,BC$8)))</f>
        <v>0</v>
      </c>
      <c r="BD12" s="14">
        <f>IF(BD$8=0,0,((INDEX(Tables!$F$2:$F$61,$C12)*INDEX(Tables!$F$2:$F$61,BD$8)*Tables!$AB$3)+(INDEX(Tables!$G$2:$G$61,$C12)*INDEX(Tables!$G$2:$G$61,BD$8)*Tables!$AB$4)+(INDEX(Tables!$H$2:$H$61,$C12)*INDEX(Tables!$H$2:$H$61,BD$8)*Tables!$AB$5)+(INDEX(Tables!$I$2:$I$61,$C12)*INDEX(Tables!$I$2:$I$61,BD$8)*Tables!$AB$6)+(INDEX(Tables!$J$2:$J$61,$C12)*INDEX(Tables!$J$2:$J$61,BD$8)*Tables!$AB$7))/(INDEX(Tables!$E$2:$E$61,$C12)*INDEX(Tables!$E$2:$E$61,BD$8)))</f>
        <v>0</v>
      </c>
      <c r="BE12" s="14">
        <f>IF(BE$8=0,0,((INDEX(Tables!$F$2:$F$61,$C12)*INDEX(Tables!$F$2:$F$61,BE$8)*Tables!$AB$3)+(INDEX(Tables!$G$2:$G$61,$C12)*INDEX(Tables!$G$2:$G$61,BE$8)*Tables!$AB$4)+(INDEX(Tables!$H$2:$H$61,$C12)*INDEX(Tables!$H$2:$H$61,BE$8)*Tables!$AB$5)+(INDEX(Tables!$I$2:$I$61,$C12)*INDEX(Tables!$I$2:$I$61,BE$8)*Tables!$AB$6)+(INDEX(Tables!$J$2:$J$61,$C12)*INDEX(Tables!$J$2:$J$61,BE$8)*Tables!$AB$7))/(INDEX(Tables!$E$2:$E$61,$C12)*INDEX(Tables!$E$2:$E$61,BE$8)))</f>
        <v>0</v>
      </c>
      <c r="BF12" s="14">
        <f>IF(BF$8=0,0,((INDEX(Tables!$F$2:$F$61,$C12)*INDEX(Tables!$F$2:$F$61,BF$8)*Tables!$AB$3)+(INDEX(Tables!$G$2:$G$61,$C12)*INDEX(Tables!$G$2:$G$61,BF$8)*Tables!$AB$4)+(INDEX(Tables!$H$2:$H$61,$C12)*INDEX(Tables!$H$2:$H$61,BF$8)*Tables!$AB$5)+(INDEX(Tables!$I$2:$I$61,$C12)*INDEX(Tables!$I$2:$I$61,BF$8)*Tables!$AB$6)+(INDEX(Tables!$J$2:$J$61,$C12)*INDEX(Tables!$J$2:$J$61,BF$8)*Tables!$AB$7))/(INDEX(Tables!$E$2:$E$61,$C12)*INDEX(Tables!$E$2:$E$61,BF$8)))</f>
        <v>0</v>
      </c>
      <c r="BG12" s="14">
        <f>IF(BG$8=0,0,((INDEX(Tables!$F$2:$F$61,$C12)*INDEX(Tables!$F$2:$F$61,BG$8)*Tables!$AB$3)+(INDEX(Tables!$G$2:$G$61,$C12)*INDEX(Tables!$G$2:$G$61,BG$8)*Tables!$AB$4)+(INDEX(Tables!$H$2:$H$61,$C12)*INDEX(Tables!$H$2:$H$61,BG$8)*Tables!$AB$5)+(INDEX(Tables!$I$2:$I$61,$C12)*INDEX(Tables!$I$2:$I$61,BG$8)*Tables!$AB$6)+(INDEX(Tables!$J$2:$J$61,$C12)*INDEX(Tables!$J$2:$J$61,BG$8)*Tables!$AB$7))/(INDEX(Tables!$E$2:$E$61,$C12)*INDEX(Tables!$E$2:$E$61,BG$8)))</f>
        <v>0</v>
      </c>
      <c r="BH12" s="14">
        <f>IF(BH$8=0,0,((INDEX(Tables!$F$2:$F$61,$C12)*INDEX(Tables!$F$2:$F$61,BH$8)*Tables!$AB$3)+(INDEX(Tables!$G$2:$G$61,$C12)*INDEX(Tables!$G$2:$G$61,BH$8)*Tables!$AB$4)+(INDEX(Tables!$H$2:$H$61,$C12)*INDEX(Tables!$H$2:$H$61,BH$8)*Tables!$AB$5)+(INDEX(Tables!$I$2:$I$61,$C12)*INDEX(Tables!$I$2:$I$61,BH$8)*Tables!$AB$6)+(INDEX(Tables!$J$2:$J$61,$C12)*INDEX(Tables!$J$2:$J$61,BH$8)*Tables!$AB$7))/(INDEX(Tables!$E$2:$E$61,$C12)*INDEX(Tables!$E$2:$E$61,BH$8)))</f>
        <v>0</v>
      </c>
      <c r="BI12" s="14">
        <f>IF(BI$8=0,0,((INDEX(Tables!$F$2:$F$61,$C12)*INDEX(Tables!$F$2:$F$61,BI$8)*Tables!$AB$3)+(INDEX(Tables!$G$2:$G$61,$C12)*INDEX(Tables!$G$2:$G$61,BI$8)*Tables!$AB$4)+(INDEX(Tables!$H$2:$H$61,$C12)*INDEX(Tables!$H$2:$H$61,BI$8)*Tables!$AB$5)+(INDEX(Tables!$I$2:$I$61,$C12)*INDEX(Tables!$I$2:$I$61,BI$8)*Tables!$AB$6)+(INDEX(Tables!$J$2:$J$61,$C12)*INDEX(Tables!$J$2:$J$61,BI$8)*Tables!$AB$7))/(INDEX(Tables!$E$2:$E$61,$C12)*INDEX(Tables!$E$2:$E$61,BI$8)))</f>
        <v>0</v>
      </c>
      <c r="BJ12" s="14">
        <f>IF(BJ$8=0,0,((INDEX(Tables!$F$2:$F$61,$C12)*INDEX(Tables!$F$2:$F$61,BJ$8)*Tables!$AB$3)+(INDEX(Tables!$G$2:$G$61,$C12)*INDEX(Tables!$G$2:$G$61,BJ$8)*Tables!$AB$4)+(INDEX(Tables!$H$2:$H$61,$C12)*INDEX(Tables!$H$2:$H$61,BJ$8)*Tables!$AB$5)+(INDEX(Tables!$I$2:$I$61,$C12)*INDEX(Tables!$I$2:$I$61,BJ$8)*Tables!$AB$6)+(INDEX(Tables!$J$2:$J$61,$C12)*INDEX(Tables!$J$2:$J$61,BJ$8)*Tables!$AB$7))/(INDEX(Tables!$E$2:$E$61,$C12)*INDEX(Tables!$E$2:$E$61,BJ$8)))</f>
        <v>0</v>
      </c>
      <c r="BK12" s="16">
        <f>IF(BK$8=0,0,((INDEX(Tables!$F$2:$F$61,$C12)*INDEX(Tables!$F$2:$F$61,BK$8)*Tables!$AB$3)+(INDEX(Tables!$G$2:$G$61,$C12)*INDEX(Tables!$G$2:$G$61,BK$8)*Tables!$AB$4)+(INDEX(Tables!$H$2:$H$61,$C12)*INDEX(Tables!$H$2:$H$61,BK$8)*Tables!$AB$5)+(INDEX(Tables!$I$2:$I$61,$C12)*INDEX(Tables!$I$2:$I$61,BK$8)*Tables!$AB$6)+(INDEX(Tables!$J$2:$J$61,$C12)*INDEX(Tables!$J$2:$J$61,BK$8)*Tables!$AB$7))/(INDEX(Tables!$E$2:$E$61,$C12)*INDEX(Tables!$E$2:$E$61,BK$8)))</f>
        <v>0</v>
      </c>
    </row>
    <row r="13" spans="1:63">
      <c r="A13" s="10">
        <f>IF(ISBLANK(Summary!A13),"",Summary!A13)</f>
        <v>5</v>
      </c>
      <c r="B13" t="str">
        <f>IF(ISBLANK(Summary!B13),"",Summary!B13)</f>
        <v> 2‑methylpropane</v>
      </c>
      <c r="C13" s="10">
        <f>IF(ISBLANK(Summary!$A13),0,Summary!$A13)</f>
        <v>5</v>
      </c>
      <c r="D13" s="13">
        <f>IF($C13=0,0,((INDEX(Tables!$F$2:$F$61,$C13)*INDEX(Tables!$F$2:$F$61,D$8)*Tables!$AB$3)+(INDEX(Tables!$G$2:$G$61,$C13)*INDEX(Tables!$G$2:$G$61,D$8)*Tables!$AB$4)+(INDEX(Tables!$H$2:$H$61,$C13)*INDEX(Tables!$H$2:$H$61,D$8)*Tables!$AB$5)+(INDEX(Tables!$I$2:$I$61,$C13)*INDEX(Tables!$I$2:$I$61,D$8)*Tables!$AB$6)+(INDEX(Tables!$J$2:$J$61,$C13)*INDEX(Tables!$J$2:$J$61,D$8)*Tables!$AB$7))/(INDEX(Tables!$E$2:$E$61,$C13)*INDEX(Tables!$E$2:$E$61,D$8)))</f>
        <v>0.992650099430014</v>
      </c>
      <c r="E13" s="14">
        <f>IF($C13=0,0,((INDEX(Tables!$F$2:$F$61,$C13)*INDEX(Tables!$F$2:$F$61,E$8)*Tables!$AB$3)+(INDEX(Tables!$G$2:$G$61,$C13)*INDEX(Tables!$G$2:$G$61,E$8)*Tables!$AB$4)+(INDEX(Tables!$H$2:$H$61,$C13)*INDEX(Tables!$H$2:$H$61,E$8)*Tables!$AB$5)+(INDEX(Tables!$I$2:$I$61,$C13)*INDEX(Tables!$I$2:$I$61,E$8)*Tables!$AB$6)+(INDEX(Tables!$J$2:$J$61,$C13)*INDEX(Tables!$J$2:$J$61,E$8)*Tables!$AB$7))/(INDEX(Tables!$E$2:$E$61,$C13)*INDEX(Tables!$E$2:$E$61,E$8)))</f>
        <v>0.999145184481579</v>
      </c>
      <c r="F13" s="14">
        <f>IF($C13=0,0,((INDEX(Tables!$F$2:$F$61,$C13)*INDEX(Tables!$F$2:$F$61,F$8)*Tables!$AB$3)+(INDEX(Tables!$G$2:$G$61,$C13)*INDEX(Tables!$G$2:$G$61,F$8)*Tables!$AB$4)+(INDEX(Tables!$H$2:$H$61,$C13)*INDEX(Tables!$H$2:$H$61,F$8)*Tables!$AB$5)+(INDEX(Tables!$I$2:$I$61,$C13)*INDEX(Tables!$I$2:$I$61,F$8)*Tables!$AB$6)+(INDEX(Tables!$J$2:$J$61,$C13)*INDEX(Tables!$J$2:$J$61,F$8)*Tables!$AB$7))/(INDEX(Tables!$E$2:$E$61,$C13)*INDEX(Tables!$E$2:$E$61,F$8)))</f>
        <v>0.999903754365204</v>
      </c>
      <c r="G13" s="14">
        <f>IF($C13=0,0,((INDEX(Tables!$F$2:$F$61,$C13)*INDEX(Tables!$F$2:$F$61,G$8)*Tables!$AB$3)+(INDEX(Tables!$G$2:$G$61,$C13)*INDEX(Tables!$G$2:$G$61,G$8)*Tables!$AB$4)+(INDEX(Tables!$H$2:$H$61,$C13)*INDEX(Tables!$H$2:$H$61,G$8)*Tables!$AB$5)+(INDEX(Tables!$I$2:$I$61,$C13)*INDEX(Tables!$I$2:$I$61,G$8)*Tables!$AB$6)+(INDEX(Tables!$J$2:$J$61,$C13)*INDEX(Tables!$J$2:$J$61,G$8)*Tables!$AB$7))/(INDEX(Tables!$E$2:$E$61,$C13)*INDEX(Tables!$E$2:$E$61,G$8)))</f>
        <v>1</v>
      </c>
      <c r="H13" s="14">
        <v>1</v>
      </c>
      <c r="I13" s="14">
        <f>IF(I$8=0,0,((INDEX(Tables!$F$2:$F$61,$C13)*INDEX(Tables!$F$2:$F$61,I$8)*Tables!$AB$3)+(INDEX(Tables!$G$2:$G$61,$C13)*INDEX(Tables!$G$2:$G$61,I$8)*Tables!$AB$4)+(INDEX(Tables!$H$2:$H$61,$C13)*INDEX(Tables!$H$2:$H$61,I$8)*Tables!$AB$5)+(INDEX(Tables!$I$2:$I$61,$C13)*INDEX(Tables!$I$2:$I$61,I$8)*Tables!$AB$6)+(INDEX(Tables!$J$2:$J$61,$C13)*INDEX(Tables!$J$2:$J$61,I$8)*Tables!$AB$7))/(INDEX(Tables!$E$2:$E$61,$C13)*INDEX(Tables!$E$2:$E$61,I$8)))</f>
        <v>0.999965009363109</v>
      </c>
      <c r="J13" s="14">
        <f>IF(J$8=0,0,((INDEX(Tables!$F$2:$F$61,$C13)*INDEX(Tables!$F$2:$F$61,J$8)*Tables!$AB$3)+(INDEX(Tables!$G$2:$G$61,$C13)*INDEX(Tables!$G$2:$G$61,J$8)*Tables!$AB$4)+(INDEX(Tables!$H$2:$H$61,$C13)*INDEX(Tables!$H$2:$H$61,J$8)*Tables!$AB$5)+(INDEX(Tables!$I$2:$I$61,$C13)*INDEX(Tables!$I$2:$I$61,J$8)*Tables!$AB$6)+(INDEX(Tables!$J$2:$J$61,$C13)*INDEX(Tables!$J$2:$J$61,J$8)*Tables!$AB$7))/(INDEX(Tables!$E$2:$E$61,$C13)*INDEX(Tables!$E$2:$E$61,J$8)))</f>
        <v>0.999965009363109</v>
      </c>
      <c r="K13" s="14">
        <f>IF(K$8=0,0,((INDEX(Tables!$F$2:$F$61,$C13)*INDEX(Tables!$F$2:$F$61,K$8)*Tables!$AB$3)+(INDEX(Tables!$G$2:$G$61,$C13)*INDEX(Tables!$G$2:$G$61,K$8)*Tables!$AB$4)+(INDEX(Tables!$H$2:$H$61,$C13)*INDEX(Tables!$H$2:$H$61,K$8)*Tables!$AB$5)+(INDEX(Tables!$I$2:$I$61,$C13)*INDEX(Tables!$I$2:$I$61,K$8)*Tables!$AB$6)+(INDEX(Tables!$J$2:$J$61,$C13)*INDEX(Tables!$J$2:$J$61,K$8)*Tables!$AB$7))/(INDEX(Tables!$E$2:$E$61,$C13)*INDEX(Tables!$E$2:$E$61,K$8)))</f>
        <v>0.999965009363109</v>
      </c>
      <c r="L13" s="14">
        <f>IF(L$8=0,0,((INDEX(Tables!$F$2:$F$61,$C13)*INDEX(Tables!$F$2:$F$61,L$8)*Tables!$AB$3)+(INDEX(Tables!$G$2:$G$61,$C13)*INDEX(Tables!$G$2:$G$61,L$8)*Tables!$AB$4)+(INDEX(Tables!$H$2:$H$61,$C13)*INDEX(Tables!$H$2:$H$61,L$8)*Tables!$AB$5)+(INDEX(Tables!$I$2:$I$61,$C13)*INDEX(Tables!$I$2:$I$61,L$8)*Tables!$AB$6)+(INDEX(Tables!$J$2:$J$61,$C13)*INDEX(Tables!$J$2:$J$61,L$8)*Tables!$AB$7))/(INDEX(Tables!$E$2:$E$61,$C13)*INDEX(Tables!$E$2:$E$61,L$8)))</f>
        <v>0.999902575318391</v>
      </c>
      <c r="M13" s="14">
        <f>IF(M$8=0,0,((INDEX(Tables!$F$2:$F$61,$C13)*INDEX(Tables!$F$2:$F$61,M$8)*Tables!$AB$3)+(INDEX(Tables!$G$2:$G$61,$C13)*INDEX(Tables!$G$2:$G$61,M$8)*Tables!$AB$4)+(INDEX(Tables!$H$2:$H$61,$C13)*INDEX(Tables!$H$2:$H$61,M$8)*Tables!$AB$5)+(INDEX(Tables!$I$2:$I$61,$C13)*INDEX(Tables!$I$2:$I$61,M$8)*Tables!$AB$6)+(INDEX(Tables!$J$2:$J$61,$C13)*INDEX(Tables!$J$2:$J$61,M$8)*Tables!$AB$7))/(INDEX(Tables!$E$2:$E$61,$C13)*INDEX(Tables!$E$2:$E$61,M$8)))</f>
        <v>0</v>
      </c>
      <c r="N13" s="14">
        <f>IF(N$8=0,0,((INDEX(Tables!$F$2:$F$61,$C13)*INDEX(Tables!$F$2:$F$61,N$8)*Tables!$AB$3)+(INDEX(Tables!$G$2:$G$61,$C13)*INDEX(Tables!$G$2:$G$61,N$8)*Tables!$AB$4)+(INDEX(Tables!$H$2:$H$61,$C13)*INDEX(Tables!$H$2:$H$61,N$8)*Tables!$AB$5)+(INDEX(Tables!$I$2:$I$61,$C13)*INDEX(Tables!$I$2:$I$61,N$8)*Tables!$AB$6)+(INDEX(Tables!$J$2:$J$61,$C13)*INDEX(Tables!$J$2:$J$61,N$8)*Tables!$AB$7))/(INDEX(Tables!$E$2:$E$61,$C13)*INDEX(Tables!$E$2:$E$61,N$8)))</f>
        <v>0.781520013917009</v>
      </c>
      <c r="O13" s="14">
        <f>IF(O$8=0,0,((INDEX(Tables!$F$2:$F$61,$C13)*INDEX(Tables!$F$2:$F$61,O$8)*Tables!$AB$3)+(INDEX(Tables!$G$2:$G$61,$C13)*INDEX(Tables!$G$2:$G$61,O$8)*Tables!$AB$4)+(INDEX(Tables!$H$2:$H$61,$C13)*INDEX(Tables!$H$2:$H$61,O$8)*Tables!$AB$5)+(INDEX(Tables!$I$2:$I$61,$C13)*INDEX(Tables!$I$2:$I$61,O$8)*Tables!$AB$6)+(INDEX(Tables!$J$2:$J$61,$C13)*INDEX(Tables!$J$2:$J$61,O$8)*Tables!$AB$7))/(INDEX(Tables!$E$2:$E$61,$C13)*INDEX(Tables!$E$2:$E$61,O$8)))</f>
        <v>0</v>
      </c>
      <c r="P13" s="14">
        <f>IF(P$8=0,0,((INDEX(Tables!$F$2:$F$61,$C13)*INDEX(Tables!$F$2:$F$61,P$8)*Tables!$AB$3)+(INDEX(Tables!$G$2:$G$61,$C13)*INDEX(Tables!$G$2:$G$61,P$8)*Tables!$AB$4)+(INDEX(Tables!$H$2:$H$61,$C13)*INDEX(Tables!$H$2:$H$61,P$8)*Tables!$AB$5)+(INDEX(Tables!$I$2:$I$61,$C13)*INDEX(Tables!$I$2:$I$61,P$8)*Tables!$AB$6)+(INDEX(Tables!$J$2:$J$61,$C13)*INDEX(Tables!$J$2:$J$61,P$8)*Tables!$AB$7))/(INDEX(Tables!$E$2:$E$61,$C13)*INDEX(Tables!$E$2:$E$61,P$8)))</f>
        <v>0</v>
      </c>
      <c r="Q13" s="14">
        <f>IF(Q$8=0,0,((INDEX(Tables!$F$2:$F$61,$C13)*INDEX(Tables!$F$2:$F$61,Q$8)*Tables!$AB$3)+(INDEX(Tables!$G$2:$G$61,$C13)*INDEX(Tables!$G$2:$G$61,Q$8)*Tables!$AB$4)+(INDEX(Tables!$H$2:$H$61,$C13)*INDEX(Tables!$H$2:$H$61,Q$8)*Tables!$AB$5)+(INDEX(Tables!$I$2:$I$61,$C13)*INDEX(Tables!$I$2:$I$61,Q$8)*Tables!$AB$6)+(INDEX(Tables!$J$2:$J$61,$C13)*INDEX(Tables!$J$2:$J$61,Q$8)*Tables!$AB$7))/(INDEX(Tables!$E$2:$E$61,$C13)*INDEX(Tables!$E$2:$E$61,Q$8)))</f>
        <v>0</v>
      </c>
      <c r="R13" s="14">
        <f>IF(R$8=0,0,((INDEX(Tables!$F$2:$F$61,$C13)*INDEX(Tables!$F$2:$F$61,R$8)*Tables!$AB$3)+(INDEX(Tables!$G$2:$G$61,$C13)*INDEX(Tables!$G$2:$G$61,R$8)*Tables!$AB$4)+(INDEX(Tables!$H$2:$H$61,$C13)*INDEX(Tables!$H$2:$H$61,R$8)*Tables!$AB$5)+(INDEX(Tables!$I$2:$I$61,$C13)*INDEX(Tables!$I$2:$I$61,R$8)*Tables!$AB$6)+(INDEX(Tables!$J$2:$J$61,$C13)*INDEX(Tables!$J$2:$J$61,R$8)*Tables!$AB$7))/(INDEX(Tables!$E$2:$E$61,$C13)*INDEX(Tables!$E$2:$E$61,R$8)))</f>
        <v>0</v>
      </c>
      <c r="S13" s="14">
        <f>IF(S$8=0,0,((INDEX(Tables!$F$2:$F$61,$C13)*INDEX(Tables!$F$2:$F$61,S$8)*Tables!$AB$3)+(INDEX(Tables!$G$2:$G$61,$C13)*INDEX(Tables!$G$2:$G$61,S$8)*Tables!$AB$4)+(INDEX(Tables!$H$2:$H$61,$C13)*INDEX(Tables!$H$2:$H$61,S$8)*Tables!$AB$5)+(INDEX(Tables!$I$2:$I$61,$C13)*INDEX(Tables!$I$2:$I$61,S$8)*Tables!$AB$6)+(INDEX(Tables!$J$2:$J$61,$C13)*INDEX(Tables!$J$2:$J$61,S$8)*Tables!$AB$7))/(INDEX(Tables!$E$2:$E$61,$C13)*INDEX(Tables!$E$2:$E$61,S$8)))</f>
        <v>0</v>
      </c>
      <c r="T13" s="14">
        <f>IF(T$8=0,0,((INDEX(Tables!$F$2:$F$61,$C13)*INDEX(Tables!$F$2:$F$61,T$8)*Tables!$AB$3)+(INDEX(Tables!$G$2:$G$61,$C13)*INDEX(Tables!$G$2:$G$61,T$8)*Tables!$AB$4)+(INDEX(Tables!$H$2:$H$61,$C13)*INDEX(Tables!$H$2:$H$61,T$8)*Tables!$AB$5)+(INDEX(Tables!$I$2:$I$61,$C13)*INDEX(Tables!$I$2:$I$61,T$8)*Tables!$AB$6)+(INDEX(Tables!$J$2:$J$61,$C13)*INDEX(Tables!$J$2:$J$61,T$8)*Tables!$AB$7))/(INDEX(Tables!$E$2:$E$61,$C13)*INDEX(Tables!$E$2:$E$61,T$8)))</f>
        <v>0</v>
      </c>
      <c r="U13" s="14">
        <f>IF(U$8=0,0,((INDEX(Tables!$F$2:$F$61,$C13)*INDEX(Tables!$F$2:$F$61,U$8)*Tables!$AB$3)+(INDEX(Tables!$G$2:$G$61,$C13)*INDEX(Tables!$G$2:$G$61,U$8)*Tables!$AB$4)+(INDEX(Tables!$H$2:$H$61,$C13)*INDEX(Tables!$H$2:$H$61,U$8)*Tables!$AB$5)+(INDEX(Tables!$I$2:$I$61,$C13)*INDEX(Tables!$I$2:$I$61,U$8)*Tables!$AB$6)+(INDEX(Tables!$J$2:$J$61,$C13)*INDEX(Tables!$J$2:$J$61,U$8)*Tables!$AB$7))/(INDEX(Tables!$E$2:$E$61,$C13)*INDEX(Tables!$E$2:$E$61,U$8)))</f>
        <v>0</v>
      </c>
      <c r="V13" s="14">
        <f>IF(V$8=0,0,((INDEX(Tables!$F$2:$F$61,$C13)*INDEX(Tables!$F$2:$F$61,V$8)*Tables!$AB$3)+(INDEX(Tables!$G$2:$G$61,$C13)*INDEX(Tables!$G$2:$G$61,V$8)*Tables!$AB$4)+(INDEX(Tables!$H$2:$H$61,$C13)*INDEX(Tables!$H$2:$H$61,V$8)*Tables!$AB$5)+(INDEX(Tables!$I$2:$I$61,$C13)*INDEX(Tables!$I$2:$I$61,V$8)*Tables!$AB$6)+(INDEX(Tables!$J$2:$J$61,$C13)*INDEX(Tables!$J$2:$J$61,V$8)*Tables!$AB$7))/(INDEX(Tables!$E$2:$E$61,$C13)*INDEX(Tables!$E$2:$E$61,V$8)))</f>
        <v>0</v>
      </c>
      <c r="W13" s="14">
        <f>IF(W$8=0,0,((INDEX(Tables!$F$2:$F$61,$C13)*INDEX(Tables!$F$2:$F$61,W$8)*Tables!$AB$3)+(INDEX(Tables!$G$2:$G$61,$C13)*INDEX(Tables!$G$2:$G$61,W$8)*Tables!$AB$4)+(INDEX(Tables!$H$2:$H$61,$C13)*INDEX(Tables!$H$2:$H$61,W$8)*Tables!$AB$5)+(INDEX(Tables!$I$2:$I$61,$C13)*INDEX(Tables!$I$2:$I$61,W$8)*Tables!$AB$6)+(INDEX(Tables!$J$2:$J$61,$C13)*INDEX(Tables!$J$2:$J$61,W$8)*Tables!$AB$7))/(INDEX(Tables!$E$2:$E$61,$C13)*INDEX(Tables!$E$2:$E$61,W$8)))</f>
        <v>0</v>
      </c>
      <c r="X13" s="14">
        <f>IF(X$8=0,0,((INDEX(Tables!$F$2:$F$61,$C13)*INDEX(Tables!$F$2:$F$61,X$8)*Tables!$AB$3)+(INDEX(Tables!$G$2:$G$61,$C13)*INDEX(Tables!$G$2:$G$61,X$8)*Tables!$AB$4)+(INDEX(Tables!$H$2:$H$61,$C13)*INDEX(Tables!$H$2:$H$61,X$8)*Tables!$AB$5)+(INDEX(Tables!$I$2:$I$61,$C13)*INDEX(Tables!$I$2:$I$61,X$8)*Tables!$AB$6)+(INDEX(Tables!$J$2:$J$61,$C13)*INDEX(Tables!$J$2:$J$61,X$8)*Tables!$AB$7))/(INDEX(Tables!$E$2:$E$61,$C13)*INDEX(Tables!$E$2:$E$61,X$8)))</f>
        <v>0</v>
      </c>
      <c r="Y13" s="14">
        <f>IF(Y$8=0,0,((INDEX(Tables!$F$2:$F$61,$C13)*INDEX(Tables!$F$2:$F$61,Y$8)*Tables!$AB$3)+(INDEX(Tables!$G$2:$G$61,$C13)*INDEX(Tables!$G$2:$G$61,Y$8)*Tables!$AB$4)+(INDEX(Tables!$H$2:$H$61,$C13)*INDEX(Tables!$H$2:$H$61,Y$8)*Tables!$AB$5)+(INDEX(Tables!$I$2:$I$61,$C13)*INDEX(Tables!$I$2:$I$61,Y$8)*Tables!$AB$6)+(INDEX(Tables!$J$2:$J$61,$C13)*INDEX(Tables!$J$2:$J$61,Y$8)*Tables!$AB$7))/(INDEX(Tables!$E$2:$E$61,$C13)*INDEX(Tables!$E$2:$E$61,Y$8)))</f>
        <v>0</v>
      </c>
      <c r="Z13" s="14">
        <f>IF(Z$8=0,0,((INDEX(Tables!$F$2:$F$61,$C13)*INDEX(Tables!$F$2:$F$61,Z$8)*Tables!$AB$3)+(INDEX(Tables!$G$2:$G$61,$C13)*INDEX(Tables!$G$2:$G$61,Z$8)*Tables!$AB$4)+(INDEX(Tables!$H$2:$H$61,$C13)*INDEX(Tables!$H$2:$H$61,Z$8)*Tables!$AB$5)+(INDEX(Tables!$I$2:$I$61,$C13)*INDEX(Tables!$I$2:$I$61,Z$8)*Tables!$AB$6)+(INDEX(Tables!$J$2:$J$61,$C13)*INDEX(Tables!$J$2:$J$61,Z$8)*Tables!$AB$7))/(INDEX(Tables!$E$2:$E$61,$C13)*INDEX(Tables!$E$2:$E$61,Z$8)))</f>
        <v>0</v>
      </c>
      <c r="AA13" s="14">
        <f>IF(AA$8=0,0,((INDEX(Tables!$F$2:$F$61,$C13)*INDEX(Tables!$F$2:$F$61,AA$8)*Tables!$AB$3)+(INDEX(Tables!$G$2:$G$61,$C13)*INDEX(Tables!$G$2:$G$61,AA$8)*Tables!$AB$4)+(INDEX(Tables!$H$2:$H$61,$C13)*INDEX(Tables!$H$2:$H$61,AA$8)*Tables!$AB$5)+(INDEX(Tables!$I$2:$I$61,$C13)*INDEX(Tables!$I$2:$I$61,AA$8)*Tables!$AB$6)+(INDEX(Tables!$J$2:$J$61,$C13)*INDEX(Tables!$J$2:$J$61,AA$8)*Tables!$AB$7))/(INDEX(Tables!$E$2:$E$61,$C13)*INDEX(Tables!$E$2:$E$61,AA$8)))</f>
        <v>0</v>
      </c>
      <c r="AB13" s="14">
        <f>IF(AB$8=0,0,((INDEX(Tables!$F$2:$F$61,$C13)*INDEX(Tables!$F$2:$F$61,AB$8)*Tables!$AB$3)+(INDEX(Tables!$G$2:$G$61,$C13)*INDEX(Tables!$G$2:$G$61,AB$8)*Tables!$AB$4)+(INDEX(Tables!$H$2:$H$61,$C13)*INDEX(Tables!$H$2:$H$61,AB$8)*Tables!$AB$5)+(INDEX(Tables!$I$2:$I$61,$C13)*INDEX(Tables!$I$2:$I$61,AB$8)*Tables!$AB$6)+(INDEX(Tables!$J$2:$J$61,$C13)*INDEX(Tables!$J$2:$J$61,AB$8)*Tables!$AB$7))/(INDEX(Tables!$E$2:$E$61,$C13)*INDEX(Tables!$E$2:$E$61,AB$8)))</f>
        <v>0</v>
      </c>
      <c r="AC13" s="14">
        <f>IF(AC$8=0,0,((INDEX(Tables!$F$2:$F$61,$C13)*INDEX(Tables!$F$2:$F$61,AC$8)*Tables!$AB$3)+(INDEX(Tables!$G$2:$G$61,$C13)*INDEX(Tables!$G$2:$G$61,AC$8)*Tables!$AB$4)+(INDEX(Tables!$H$2:$H$61,$C13)*INDEX(Tables!$H$2:$H$61,AC$8)*Tables!$AB$5)+(INDEX(Tables!$I$2:$I$61,$C13)*INDEX(Tables!$I$2:$I$61,AC$8)*Tables!$AB$6)+(INDEX(Tables!$J$2:$J$61,$C13)*INDEX(Tables!$J$2:$J$61,AC$8)*Tables!$AB$7))/(INDEX(Tables!$E$2:$E$61,$C13)*INDEX(Tables!$E$2:$E$61,AC$8)))</f>
        <v>0</v>
      </c>
      <c r="AD13" s="14">
        <f>IF(AD$8=0,0,((INDEX(Tables!$F$2:$F$61,$C13)*INDEX(Tables!$F$2:$F$61,AD$8)*Tables!$AB$3)+(INDEX(Tables!$G$2:$G$61,$C13)*INDEX(Tables!$G$2:$G$61,AD$8)*Tables!$AB$4)+(INDEX(Tables!$H$2:$H$61,$C13)*INDEX(Tables!$H$2:$H$61,AD$8)*Tables!$AB$5)+(INDEX(Tables!$I$2:$I$61,$C13)*INDEX(Tables!$I$2:$I$61,AD$8)*Tables!$AB$6)+(INDEX(Tables!$J$2:$J$61,$C13)*INDEX(Tables!$J$2:$J$61,AD$8)*Tables!$AB$7))/(INDEX(Tables!$E$2:$E$61,$C13)*INDEX(Tables!$E$2:$E$61,AD$8)))</f>
        <v>0</v>
      </c>
      <c r="AE13" s="14">
        <f>IF(AE$8=0,0,((INDEX(Tables!$F$2:$F$61,$C13)*INDEX(Tables!$F$2:$F$61,AE$8)*Tables!$AB$3)+(INDEX(Tables!$G$2:$G$61,$C13)*INDEX(Tables!$G$2:$G$61,AE$8)*Tables!$AB$4)+(INDEX(Tables!$H$2:$H$61,$C13)*INDEX(Tables!$H$2:$H$61,AE$8)*Tables!$AB$5)+(INDEX(Tables!$I$2:$I$61,$C13)*INDEX(Tables!$I$2:$I$61,AE$8)*Tables!$AB$6)+(INDEX(Tables!$J$2:$J$61,$C13)*INDEX(Tables!$J$2:$J$61,AE$8)*Tables!$AB$7))/(INDEX(Tables!$E$2:$E$61,$C13)*INDEX(Tables!$E$2:$E$61,AE$8)))</f>
        <v>0</v>
      </c>
      <c r="AF13" s="14">
        <f>IF(AF$8=0,0,((INDEX(Tables!$F$2:$F$61,$C13)*INDEX(Tables!$F$2:$F$61,AF$8)*Tables!$AB$3)+(INDEX(Tables!$G$2:$G$61,$C13)*INDEX(Tables!$G$2:$G$61,AF$8)*Tables!$AB$4)+(INDEX(Tables!$H$2:$H$61,$C13)*INDEX(Tables!$H$2:$H$61,AF$8)*Tables!$AB$5)+(INDEX(Tables!$I$2:$I$61,$C13)*INDEX(Tables!$I$2:$I$61,AF$8)*Tables!$AB$6)+(INDEX(Tables!$J$2:$J$61,$C13)*INDEX(Tables!$J$2:$J$61,AF$8)*Tables!$AB$7))/(INDEX(Tables!$E$2:$E$61,$C13)*INDEX(Tables!$E$2:$E$61,AF$8)))</f>
        <v>0</v>
      </c>
      <c r="AG13" s="14">
        <f>IF(AG$8=0,0,((INDEX(Tables!$F$2:$F$61,$C13)*INDEX(Tables!$F$2:$F$61,AG$8)*Tables!$AB$3)+(INDEX(Tables!$G$2:$G$61,$C13)*INDEX(Tables!$G$2:$G$61,AG$8)*Tables!$AB$4)+(INDEX(Tables!$H$2:$H$61,$C13)*INDEX(Tables!$H$2:$H$61,AG$8)*Tables!$AB$5)+(INDEX(Tables!$I$2:$I$61,$C13)*INDEX(Tables!$I$2:$I$61,AG$8)*Tables!$AB$6)+(INDEX(Tables!$J$2:$J$61,$C13)*INDEX(Tables!$J$2:$J$61,AG$8)*Tables!$AB$7))/(INDEX(Tables!$E$2:$E$61,$C13)*INDEX(Tables!$E$2:$E$61,AG$8)))</f>
        <v>0</v>
      </c>
      <c r="AH13" s="14">
        <f>IF(AH$8=0,0,((INDEX(Tables!$F$2:$F$61,$C13)*INDEX(Tables!$F$2:$F$61,AH$8)*Tables!$AB$3)+(INDEX(Tables!$G$2:$G$61,$C13)*INDEX(Tables!$G$2:$G$61,AH$8)*Tables!$AB$4)+(INDEX(Tables!$H$2:$H$61,$C13)*INDEX(Tables!$H$2:$H$61,AH$8)*Tables!$AB$5)+(INDEX(Tables!$I$2:$I$61,$C13)*INDEX(Tables!$I$2:$I$61,AH$8)*Tables!$AB$6)+(INDEX(Tables!$J$2:$J$61,$C13)*INDEX(Tables!$J$2:$J$61,AH$8)*Tables!$AB$7))/(INDEX(Tables!$E$2:$E$61,$C13)*INDEX(Tables!$E$2:$E$61,AH$8)))</f>
        <v>0</v>
      </c>
      <c r="AI13" s="14">
        <f>IF(AI$8=0,0,((INDEX(Tables!$F$2:$F$61,$C13)*INDEX(Tables!$F$2:$F$61,AI$8)*Tables!$AB$3)+(INDEX(Tables!$G$2:$G$61,$C13)*INDEX(Tables!$G$2:$G$61,AI$8)*Tables!$AB$4)+(INDEX(Tables!$H$2:$H$61,$C13)*INDEX(Tables!$H$2:$H$61,AI$8)*Tables!$AB$5)+(INDEX(Tables!$I$2:$I$61,$C13)*INDEX(Tables!$I$2:$I$61,AI$8)*Tables!$AB$6)+(INDEX(Tables!$J$2:$J$61,$C13)*INDEX(Tables!$J$2:$J$61,AI$8)*Tables!$AB$7))/(INDEX(Tables!$E$2:$E$61,$C13)*INDEX(Tables!$E$2:$E$61,AI$8)))</f>
        <v>0</v>
      </c>
      <c r="AJ13" s="14">
        <f>IF(AJ$8=0,0,((INDEX(Tables!$F$2:$F$61,$C13)*INDEX(Tables!$F$2:$F$61,AJ$8)*Tables!$AB$3)+(INDEX(Tables!$G$2:$G$61,$C13)*INDEX(Tables!$G$2:$G$61,AJ$8)*Tables!$AB$4)+(INDEX(Tables!$H$2:$H$61,$C13)*INDEX(Tables!$H$2:$H$61,AJ$8)*Tables!$AB$5)+(INDEX(Tables!$I$2:$I$61,$C13)*INDEX(Tables!$I$2:$I$61,AJ$8)*Tables!$AB$6)+(INDEX(Tables!$J$2:$J$61,$C13)*INDEX(Tables!$J$2:$J$61,AJ$8)*Tables!$AB$7))/(INDEX(Tables!$E$2:$E$61,$C13)*INDEX(Tables!$E$2:$E$61,AJ$8)))</f>
        <v>0</v>
      </c>
      <c r="AK13" s="14">
        <f>IF(AK$8=0,0,((INDEX(Tables!$F$2:$F$61,$C13)*INDEX(Tables!$F$2:$F$61,AK$8)*Tables!$AB$3)+(INDEX(Tables!$G$2:$G$61,$C13)*INDEX(Tables!$G$2:$G$61,AK$8)*Tables!$AB$4)+(INDEX(Tables!$H$2:$H$61,$C13)*INDEX(Tables!$H$2:$H$61,AK$8)*Tables!$AB$5)+(INDEX(Tables!$I$2:$I$61,$C13)*INDEX(Tables!$I$2:$I$61,AK$8)*Tables!$AB$6)+(INDEX(Tables!$J$2:$J$61,$C13)*INDEX(Tables!$J$2:$J$61,AK$8)*Tables!$AB$7))/(INDEX(Tables!$E$2:$E$61,$C13)*INDEX(Tables!$E$2:$E$61,AK$8)))</f>
        <v>0</v>
      </c>
      <c r="AL13" s="14">
        <f>IF(AL$8=0,0,((INDEX(Tables!$F$2:$F$61,$C13)*INDEX(Tables!$F$2:$F$61,AL$8)*Tables!$AB$3)+(INDEX(Tables!$G$2:$G$61,$C13)*INDEX(Tables!$G$2:$G$61,AL$8)*Tables!$AB$4)+(INDEX(Tables!$H$2:$H$61,$C13)*INDEX(Tables!$H$2:$H$61,AL$8)*Tables!$AB$5)+(INDEX(Tables!$I$2:$I$61,$C13)*INDEX(Tables!$I$2:$I$61,AL$8)*Tables!$AB$6)+(INDEX(Tables!$J$2:$J$61,$C13)*INDEX(Tables!$J$2:$J$61,AL$8)*Tables!$AB$7))/(INDEX(Tables!$E$2:$E$61,$C13)*INDEX(Tables!$E$2:$E$61,AL$8)))</f>
        <v>0</v>
      </c>
      <c r="AM13" s="14">
        <f>IF(AM$8=0,0,((INDEX(Tables!$F$2:$F$61,$C13)*INDEX(Tables!$F$2:$F$61,AM$8)*Tables!$AB$3)+(INDEX(Tables!$G$2:$G$61,$C13)*INDEX(Tables!$G$2:$G$61,AM$8)*Tables!$AB$4)+(INDEX(Tables!$H$2:$H$61,$C13)*INDEX(Tables!$H$2:$H$61,AM$8)*Tables!$AB$5)+(INDEX(Tables!$I$2:$I$61,$C13)*INDEX(Tables!$I$2:$I$61,AM$8)*Tables!$AB$6)+(INDEX(Tables!$J$2:$J$61,$C13)*INDEX(Tables!$J$2:$J$61,AM$8)*Tables!$AB$7))/(INDEX(Tables!$E$2:$E$61,$C13)*INDEX(Tables!$E$2:$E$61,AM$8)))</f>
        <v>0</v>
      </c>
      <c r="AN13" s="14">
        <f>IF(AN$8=0,0,((INDEX(Tables!$F$2:$F$61,$C13)*INDEX(Tables!$F$2:$F$61,AN$8)*Tables!$AB$3)+(INDEX(Tables!$G$2:$G$61,$C13)*INDEX(Tables!$G$2:$G$61,AN$8)*Tables!$AB$4)+(INDEX(Tables!$H$2:$H$61,$C13)*INDEX(Tables!$H$2:$H$61,AN$8)*Tables!$AB$5)+(INDEX(Tables!$I$2:$I$61,$C13)*INDEX(Tables!$I$2:$I$61,AN$8)*Tables!$AB$6)+(INDEX(Tables!$J$2:$J$61,$C13)*INDEX(Tables!$J$2:$J$61,AN$8)*Tables!$AB$7))/(INDEX(Tables!$E$2:$E$61,$C13)*INDEX(Tables!$E$2:$E$61,AN$8)))</f>
        <v>0</v>
      </c>
      <c r="AO13" s="14">
        <f>IF(AO$8=0,0,((INDEX(Tables!$F$2:$F$61,$C13)*INDEX(Tables!$F$2:$F$61,AO$8)*Tables!$AB$3)+(INDEX(Tables!$G$2:$G$61,$C13)*INDEX(Tables!$G$2:$G$61,AO$8)*Tables!$AB$4)+(INDEX(Tables!$H$2:$H$61,$C13)*INDEX(Tables!$H$2:$H$61,AO$8)*Tables!$AB$5)+(INDEX(Tables!$I$2:$I$61,$C13)*INDEX(Tables!$I$2:$I$61,AO$8)*Tables!$AB$6)+(INDEX(Tables!$J$2:$J$61,$C13)*INDEX(Tables!$J$2:$J$61,AO$8)*Tables!$AB$7))/(INDEX(Tables!$E$2:$E$61,$C13)*INDEX(Tables!$E$2:$E$61,AO$8)))</f>
        <v>0</v>
      </c>
      <c r="AP13" s="14">
        <f>IF(AP$8=0,0,((INDEX(Tables!$F$2:$F$61,$C13)*INDEX(Tables!$F$2:$F$61,AP$8)*Tables!$AB$3)+(INDEX(Tables!$G$2:$G$61,$C13)*INDEX(Tables!$G$2:$G$61,AP$8)*Tables!$AB$4)+(INDEX(Tables!$H$2:$H$61,$C13)*INDEX(Tables!$H$2:$H$61,AP$8)*Tables!$AB$5)+(INDEX(Tables!$I$2:$I$61,$C13)*INDEX(Tables!$I$2:$I$61,AP$8)*Tables!$AB$6)+(INDEX(Tables!$J$2:$J$61,$C13)*INDEX(Tables!$J$2:$J$61,AP$8)*Tables!$AB$7))/(INDEX(Tables!$E$2:$E$61,$C13)*INDEX(Tables!$E$2:$E$61,AP$8)))</f>
        <v>0</v>
      </c>
      <c r="AQ13" s="14">
        <f>IF(AQ$8=0,0,((INDEX(Tables!$F$2:$F$61,$C13)*INDEX(Tables!$F$2:$F$61,AQ$8)*Tables!$AB$3)+(INDEX(Tables!$G$2:$G$61,$C13)*INDEX(Tables!$G$2:$G$61,AQ$8)*Tables!$AB$4)+(INDEX(Tables!$H$2:$H$61,$C13)*INDEX(Tables!$H$2:$H$61,AQ$8)*Tables!$AB$5)+(INDEX(Tables!$I$2:$I$61,$C13)*INDEX(Tables!$I$2:$I$61,AQ$8)*Tables!$AB$6)+(INDEX(Tables!$J$2:$J$61,$C13)*INDEX(Tables!$J$2:$J$61,AQ$8)*Tables!$AB$7))/(INDEX(Tables!$E$2:$E$61,$C13)*INDEX(Tables!$E$2:$E$61,AQ$8)))</f>
        <v>0</v>
      </c>
      <c r="AR13" s="14">
        <f>IF(AR$8=0,0,((INDEX(Tables!$F$2:$F$61,$C13)*INDEX(Tables!$F$2:$F$61,AR$8)*Tables!$AB$3)+(INDEX(Tables!$G$2:$G$61,$C13)*INDEX(Tables!$G$2:$G$61,AR$8)*Tables!$AB$4)+(INDEX(Tables!$H$2:$H$61,$C13)*INDEX(Tables!$H$2:$H$61,AR$8)*Tables!$AB$5)+(INDEX(Tables!$I$2:$I$61,$C13)*INDEX(Tables!$I$2:$I$61,AR$8)*Tables!$AB$6)+(INDEX(Tables!$J$2:$J$61,$C13)*INDEX(Tables!$J$2:$J$61,AR$8)*Tables!$AB$7))/(INDEX(Tables!$E$2:$E$61,$C13)*INDEX(Tables!$E$2:$E$61,AR$8)))</f>
        <v>0</v>
      </c>
      <c r="AS13" s="14">
        <f>IF(AS$8=0,0,((INDEX(Tables!$F$2:$F$61,$C13)*INDEX(Tables!$F$2:$F$61,AS$8)*Tables!$AB$3)+(INDEX(Tables!$G$2:$G$61,$C13)*INDEX(Tables!$G$2:$G$61,AS$8)*Tables!$AB$4)+(INDEX(Tables!$H$2:$H$61,$C13)*INDEX(Tables!$H$2:$H$61,AS$8)*Tables!$AB$5)+(INDEX(Tables!$I$2:$I$61,$C13)*INDEX(Tables!$I$2:$I$61,AS$8)*Tables!$AB$6)+(INDEX(Tables!$J$2:$J$61,$C13)*INDEX(Tables!$J$2:$J$61,AS$8)*Tables!$AB$7))/(INDEX(Tables!$E$2:$E$61,$C13)*INDEX(Tables!$E$2:$E$61,AS$8)))</f>
        <v>0</v>
      </c>
      <c r="AT13" s="14">
        <f>IF(AT$8=0,0,((INDEX(Tables!$F$2:$F$61,$C13)*INDEX(Tables!$F$2:$F$61,AT$8)*Tables!$AB$3)+(INDEX(Tables!$G$2:$G$61,$C13)*INDEX(Tables!$G$2:$G$61,AT$8)*Tables!$AB$4)+(INDEX(Tables!$H$2:$H$61,$C13)*INDEX(Tables!$H$2:$H$61,AT$8)*Tables!$AB$5)+(INDEX(Tables!$I$2:$I$61,$C13)*INDEX(Tables!$I$2:$I$61,AT$8)*Tables!$AB$6)+(INDEX(Tables!$J$2:$J$61,$C13)*INDEX(Tables!$J$2:$J$61,AT$8)*Tables!$AB$7))/(INDEX(Tables!$E$2:$E$61,$C13)*INDEX(Tables!$E$2:$E$61,AT$8)))</f>
        <v>0</v>
      </c>
      <c r="AU13" s="14">
        <f>IF(AU$8=0,0,((INDEX(Tables!$F$2:$F$61,$C13)*INDEX(Tables!$F$2:$F$61,AU$8)*Tables!$AB$3)+(INDEX(Tables!$G$2:$G$61,$C13)*INDEX(Tables!$G$2:$G$61,AU$8)*Tables!$AB$4)+(INDEX(Tables!$H$2:$H$61,$C13)*INDEX(Tables!$H$2:$H$61,AU$8)*Tables!$AB$5)+(INDEX(Tables!$I$2:$I$61,$C13)*INDEX(Tables!$I$2:$I$61,AU$8)*Tables!$AB$6)+(INDEX(Tables!$J$2:$J$61,$C13)*INDEX(Tables!$J$2:$J$61,AU$8)*Tables!$AB$7))/(INDEX(Tables!$E$2:$E$61,$C13)*INDEX(Tables!$E$2:$E$61,AU$8)))</f>
        <v>0</v>
      </c>
      <c r="AV13" s="14">
        <f>IF(AV$8=0,0,((INDEX(Tables!$F$2:$F$61,$C13)*INDEX(Tables!$F$2:$F$61,AV$8)*Tables!$AB$3)+(INDEX(Tables!$G$2:$G$61,$C13)*INDEX(Tables!$G$2:$G$61,AV$8)*Tables!$AB$4)+(INDEX(Tables!$H$2:$H$61,$C13)*INDEX(Tables!$H$2:$H$61,AV$8)*Tables!$AB$5)+(INDEX(Tables!$I$2:$I$61,$C13)*INDEX(Tables!$I$2:$I$61,AV$8)*Tables!$AB$6)+(INDEX(Tables!$J$2:$J$61,$C13)*INDEX(Tables!$J$2:$J$61,AV$8)*Tables!$AB$7))/(INDEX(Tables!$E$2:$E$61,$C13)*INDEX(Tables!$E$2:$E$61,AV$8)))</f>
        <v>0</v>
      </c>
      <c r="AW13" s="14">
        <f>IF(AW$8=0,0,((INDEX(Tables!$F$2:$F$61,$C13)*INDEX(Tables!$F$2:$F$61,AW$8)*Tables!$AB$3)+(INDEX(Tables!$G$2:$G$61,$C13)*INDEX(Tables!$G$2:$G$61,AW$8)*Tables!$AB$4)+(INDEX(Tables!$H$2:$H$61,$C13)*INDEX(Tables!$H$2:$H$61,AW$8)*Tables!$AB$5)+(INDEX(Tables!$I$2:$I$61,$C13)*INDEX(Tables!$I$2:$I$61,AW$8)*Tables!$AB$6)+(INDEX(Tables!$J$2:$J$61,$C13)*INDEX(Tables!$J$2:$J$61,AW$8)*Tables!$AB$7))/(INDEX(Tables!$E$2:$E$61,$C13)*INDEX(Tables!$E$2:$E$61,AW$8)))</f>
        <v>0</v>
      </c>
      <c r="AX13" s="14">
        <f>IF(AX$8=0,0,((INDEX(Tables!$F$2:$F$61,$C13)*INDEX(Tables!$F$2:$F$61,AX$8)*Tables!$AB$3)+(INDEX(Tables!$G$2:$G$61,$C13)*INDEX(Tables!$G$2:$G$61,AX$8)*Tables!$AB$4)+(INDEX(Tables!$H$2:$H$61,$C13)*INDEX(Tables!$H$2:$H$61,AX$8)*Tables!$AB$5)+(INDEX(Tables!$I$2:$I$61,$C13)*INDEX(Tables!$I$2:$I$61,AX$8)*Tables!$AB$6)+(INDEX(Tables!$J$2:$J$61,$C13)*INDEX(Tables!$J$2:$J$61,AX$8)*Tables!$AB$7))/(INDEX(Tables!$E$2:$E$61,$C13)*INDEX(Tables!$E$2:$E$61,AX$8)))</f>
        <v>0</v>
      </c>
      <c r="AY13" s="14">
        <f>IF(AY$8=0,0,((INDEX(Tables!$F$2:$F$61,$C13)*INDEX(Tables!$F$2:$F$61,AY$8)*Tables!$AB$3)+(INDEX(Tables!$G$2:$G$61,$C13)*INDEX(Tables!$G$2:$G$61,AY$8)*Tables!$AB$4)+(INDEX(Tables!$H$2:$H$61,$C13)*INDEX(Tables!$H$2:$H$61,AY$8)*Tables!$AB$5)+(INDEX(Tables!$I$2:$I$61,$C13)*INDEX(Tables!$I$2:$I$61,AY$8)*Tables!$AB$6)+(INDEX(Tables!$J$2:$J$61,$C13)*INDEX(Tables!$J$2:$J$61,AY$8)*Tables!$AB$7))/(INDEX(Tables!$E$2:$E$61,$C13)*INDEX(Tables!$E$2:$E$61,AY$8)))</f>
        <v>0</v>
      </c>
      <c r="AZ13" s="14">
        <f>IF(AZ$8=0,0,((INDEX(Tables!$F$2:$F$61,$C13)*INDEX(Tables!$F$2:$F$61,AZ$8)*Tables!$AB$3)+(INDEX(Tables!$G$2:$G$61,$C13)*INDEX(Tables!$G$2:$G$61,AZ$8)*Tables!$AB$4)+(INDEX(Tables!$H$2:$H$61,$C13)*INDEX(Tables!$H$2:$H$61,AZ$8)*Tables!$AB$5)+(INDEX(Tables!$I$2:$I$61,$C13)*INDEX(Tables!$I$2:$I$61,AZ$8)*Tables!$AB$6)+(INDEX(Tables!$J$2:$J$61,$C13)*INDEX(Tables!$J$2:$J$61,AZ$8)*Tables!$AB$7))/(INDEX(Tables!$E$2:$E$61,$C13)*INDEX(Tables!$E$2:$E$61,AZ$8)))</f>
        <v>0</v>
      </c>
      <c r="BA13" s="14">
        <f>IF(BA$8=0,0,((INDEX(Tables!$F$2:$F$61,$C13)*INDEX(Tables!$F$2:$F$61,BA$8)*Tables!$AB$3)+(INDEX(Tables!$G$2:$G$61,$C13)*INDEX(Tables!$G$2:$G$61,BA$8)*Tables!$AB$4)+(INDEX(Tables!$H$2:$H$61,$C13)*INDEX(Tables!$H$2:$H$61,BA$8)*Tables!$AB$5)+(INDEX(Tables!$I$2:$I$61,$C13)*INDEX(Tables!$I$2:$I$61,BA$8)*Tables!$AB$6)+(INDEX(Tables!$J$2:$J$61,$C13)*INDEX(Tables!$J$2:$J$61,BA$8)*Tables!$AB$7))/(INDEX(Tables!$E$2:$E$61,$C13)*INDEX(Tables!$E$2:$E$61,BA$8)))</f>
        <v>0</v>
      </c>
      <c r="BB13" s="14">
        <f>IF(BB$8=0,0,((INDEX(Tables!$F$2:$F$61,$C13)*INDEX(Tables!$F$2:$F$61,BB$8)*Tables!$AB$3)+(INDEX(Tables!$G$2:$G$61,$C13)*INDEX(Tables!$G$2:$G$61,BB$8)*Tables!$AB$4)+(INDEX(Tables!$H$2:$H$61,$C13)*INDEX(Tables!$H$2:$H$61,BB$8)*Tables!$AB$5)+(INDEX(Tables!$I$2:$I$61,$C13)*INDEX(Tables!$I$2:$I$61,BB$8)*Tables!$AB$6)+(INDEX(Tables!$J$2:$J$61,$C13)*INDEX(Tables!$J$2:$J$61,BB$8)*Tables!$AB$7))/(INDEX(Tables!$E$2:$E$61,$C13)*INDEX(Tables!$E$2:$E$61,BB$8)))</f>
        <v>0</v>
      </c>
      <c r="BC13" s="14">
        <f>IF(BC$8=0,0,((INDEX(Tables!$F$2:$F$61,$C13)*INDEX(Tables!$F$2:$F$61,BC$8)*Tables!$AB$3)+(INDEX(Tables!$G$2:$G$61,$C13)*INDEX(Tables!$G$2:$G$61,BC$8)*Tables!$AB$4)+(INDEX(Tables!$H$2:$H$61,$C13)*INDEX(Tables!$H$2:$H$61,BC$8)*Tables!$AB$5)+(INDEX(Tables!$I$2:$I$61,$C13)*INDEX(Tables!$I$2:$I$61,BC$8)*Tables!$AB$6)+(INDEX(Tables!$J$2:$J$61,$C13)*INDEX(Tables!$J$2:$J$61,BC$8)*Tables!$AB$7))/(INDEX(Tables!$E$2:$E$61,$C13)*INDEX(Tables!$E$2:$E$61,BC$8)))</f>
        <v>0</v>
      </c>
      <c r="BD13" s="14">
        <f>IF(BD$8=0,0,((INDEX(Tables!$F$2:$F$61,$C13)*INDEX(Tables!$F$2:$F$61,BD$8)*Tables!$AB$3)+(INDEX(Tables!$G$2:$G$61,$C13)*INDEX(Tables!$G$2:$G$61,BD$8)*Tables!$AB$4)+(INDEX(Tables!$H$2:$H$61,$C13)*INDEX(Tables!$H$2:$H$61,BD$8)*Tables!$AB$5)+(INDEX(Tables!$I$2:$I$61,$C13)*INDEX(Tables!$I$2:$I$61,BD$8)*Tables!$AB$6)+(INDEX(Tables!$J$2:$J$61,$C13)*INDEX(Tables!$J$2:$J$61,BD$8)*Tables!$AB$7))/(INDEX(Tables!$E$2:$E$61,$C13)*INDEX(Tables!$E$2:$E$61,BD$8)))</f>
        <v>0</v>
      </c>
      <c r="BE13" s="14">
        <f>IF(BE$8=0,0,((INDEX(Tables!$F$2:$F$61,$C13)*INDEX(Tables!$F$2:$F$61,BE$8)*Tables!$AB$3)+(INDEX(Tables!$G$2:$G$61,$C13)*INDEX(Tables!$G$2:$G$61,BE$8)*Tables!$AB$4)+(INDEX(Tables!$H$2:$H$61,$C13)*INDEX(Tables!$H$2:$H$61,BE$8)*Tables!$AB$5)+(INDEX(Tables!$I$2:$I$61,$C13)*INDEX(Tables!$I$2:$I$61,BE$8)*Tables!$AB$6)+(INDEX(Tables!$J$2:$J$61,$C13)*INDEX(Tables!$J$2:$J$61,BE$8)*Tables!$AB$7))/(INDEX(Tables!$E$2:$E$61,$C13)*INDEX(Tables!$E$2:$E$61,BE$8)))</f>
        <v>0</v>
      </c>
      <c r="BF13" s="14">
        <f>IF(BF$8=0,0,((INDEX(Tables!$F$2:$F$61,$C13)*INDEX(Tables!$F$2:$F$61,BF$8)*Tables!$AB$3)+(INDEX(Tables!$G$2:$G$61,$C13)*INDEX(Tables!$G$2:$G$61,BF$8)*Tables!$AB$4)+(INDEX(Tables!$H$2:$H$61,$C13)*INDEX(Tables!$H$2:$H$61,BF$8)*Tables!$AB$5)+(INDEX(Tables!$I$2:$I$61,$C13)*INDEX(Tables!$I$2:$I$61,BF$8)*Tables!$AB$6)+(INDEX(Tables!$J$2:$J$61,$C13)*INDEX(Tables!$J$2:$J$61,BF$8)*Tables!$AB$7))/(INDEX(Tables!$E$2:$E$61,$C13)*INDEX(Tables!$E$2:$E$61,BF$8)))</f>
        <v>0</v>
      </c>
      <c r="BG13" s="14">
        <f>IF(BG$8=0,0,((INDEX(Tables!$F$2:$F$61,$C13)*INDEX(Tables!$F$2:$F$61,BG$8)*Tables!$AB$3)+(INDEX(Tables!$G$2:$G$61,$C13)*INDEX(Tables!$G$2:$G$61,BG$8)*Tables!$AB$4)+(INDEX(Tables!$H$2:$H$61,$C13)*INDEX(Tables!$H$2:$H$61,BG$8)*Tables!$AB$5)+(INDEX(Tables!$I$2:$I$61,$C13)*INDEX(Tables!$I$2:$I$61,BG$8)*Tables!$AB$6)+(INDEX(Tables!$J$2:$J$61,$C13)*INDEX(Tables!$J$2:$J$61,BG$8)*Tables!$AB$7))/(INDEX(Tables!$E$2:$E$61,$C13)*INDEX(Tables!$E$2:$E$61,BG$8)))</f>
        <v>0</v>
      </c>
      <c r="BH13" s="14">
        <f>IF(BH$8=0,0,((INDEX(Tables!$F$2:$F$61,$C13)*INDEX(Tables!$F$2:$F$61,BH$8)*Tables!$AB$3)+(INDEX(Tables!$G$2:$G$61,$C13)*INDEX(Tables!$G$2:$G$61,BH$8)*Tables!$AB$4)+(INDEX(Tables!$H$2:$H$61,$C13)*INDEX(Tables!$H$2:$H$61,BH$8)*Tables!$AB$5)+(INDEX(Tables!$I$2:$I$61,$C13)*INDEX(Tables!$I$2:$I$61,BH$8)*Tables!$AB$6)+(INDEX(Tables!$J$2:$J$61,$C13)*INDEX(Tables!$J$2:$J$61,BH$8)*Tables!$AB$7))/(INDEX(Tables!$E$2:$E$61,$C13)*INDEX(Tables!$E$2:$E$61,BH$8)))</f>
        <v>0</v>
      </c>
      <c r="BI13" s="14">
        <f>IF(BI$8=0,0,((INDEX(Tables!$F$2:$F$61,$C13)*INDEX(Tables!$F$2:$F$61,BI$8)*Tables!$AB$3)+(INDEX(Tables!$G$2:$G$61,$C13)*INDEX(Tables!$G$2:$G$61,BI$8)*Tables!$AB$4)+(INDEX(Tables!$H$2:$H$61,$C13)*INDEX(Tables!$H$2:$H$61,BI$8)*Tables!$AB$5)+(INDEX(Tables!$I$2:$I$61,$C13)*INDEX(Tables!$I$2:$I$61,BI$8)*Tables!$AB$6)+(INDEX(Tables!$J$2:$J$61,$C13)*INDEX(Tables!$J$2:$J$61,BI$8)*Tables!$AB$7))/(INDEX(Tables!$E$2:$E$61,$C13)*INDEX(Tables!$E$2:$E$61,BI$8)))</f>
        <v>0</v>
      </c>
      <c r="BJ13" s="14">
        <f>IF(BJ$8=0,0,((INDEX(Tables!$F$2:$F$61,$C13)*INDEX(Tables!$F$2:$F$61,BJ$8)*Tables!$AB$3)+(INDEX(Tables!$G$2:$G$61,$C13)*INDEX(Tables!$G$2:$G$61,BJ$8)*Tables!$AB$4)+(INDEX(Tables!$H$2:$H$61,$C13)*INDEX(Tables!$H$2:$H$61,BJ$8)*Tables!$AB$5)+(INDEX(Tables!$I$2:$I$61,$C13)*INDEX(Tables!$I$2:$I$61,BJ$8)*Tables!$AB$6)+(INDEX(Tables!$J$2:$J$61,$C13)*INDEX(Tables!$J$2:$J$61,BJ$8)*Tables!$AB$7))/(INDEX(Tables!$E$2:$E$61,$C13)*INDEX(Tables!$E$2:$E$61,BJ$8)))</f>
        <v>0</v>
      </c>
      <c r="BK13" s="16">
        <f>IF(BK$8=0,0,((INDEX(Tables!$F$2:$F$61,$C13)*INDEX(Tables!$F$2:$F$61,BK$8)*Tables!$AB$3)+(INDEX(Tables!$G$2:$G$61,$C13)*INDEX(Tables!$G$2:$G$61,BK$8)*Tables!$AB$4)+(INDEX(Tables!$H$2:$H$61,$C13)*INDEX(Tables!$H$2:$H$61,BK$8)*Tables!$AB$5)+(INDEX(Tables!$I$2:$I$61,$C13)*INDEX(Tables!$I$2:$I$61,BK$8)*Tables!$AB$6)+(INDEX(Tables!$J$2:$J$61,$C13)*INDEX(Tables!$J$2:$J$61,BK$8)*Tables!$AB$7))/(INDEX(Tables!$E$2:$E$61,$C13)*INDEX(Tables!$E$2:$E$61,BK$8)))</f>
        <v>0</v>
      </c>
    </row>
    <row r="14" spans="1:63">
      <c r="A14" s="10">
        <f>IF(ISBLANK(Summary!A14),"",Summary!A14)</f>
        <v>6</v>
      </c>
      <c r="B14" t="str">
        <f>IF(ISBLANK(Summary!B14),"",Summary!B14)</f>
        <v> n‑pentane</v>
      </c>
      <c r="C14" s="10">
        <f>IF(ISBLANK(Summary!$A14),0,Summary!$A14)</f>
        <v>6</v>
      </c>
      <c r="D14" s="13">
        <f>IF($C14=0,0,((INDEX(Tables!$F$2:$F$61,$C14)*INDEX(Tables!$F$2:$F$61,D$8)*Tables!$AB$3)+(INDEX(Tables!$G$2:$G$61,$C14)*INDEX(Tables!$G$2:$G$61,D$8)*Tables!$AB$4)+(INDEX(Tables!$H$2:$H$61,$C14)*INDEX(Tables!$H$2:$H$61,D$8)*Tables!$AB$5)+(INDEX(Tables!$I$2:$I$61,$C14)*INDEX(Tables!$I$2:$I$61,D$8)*Tables!$AB$6)+(INDEX(Tables!$J$2:$J$61,$C14)*INDEX(Tables!$J$2:$J$61,D$8)*Tables!$AB$7))/(INDEX(Tables!$E$2:$E$61,$C14)*INDEX(Tables!$E$2:$E$61,D$8)))</f>
        <v>0.991602986390054</v>
      </c>
      <c r="E14" s="14">
        <f>IF($C14=0,0,((INDEX(Tables!$F$2:$F$61,$C14)*INDEX(Tables!$F$2:$F$61,E$8)*Tables!$AB$3)+(INDEX(Tables!$G$2:$G$61,$C14)*INDEX(Tables!$G$2:$G$61,E$8)*Tables!$AB$4)+(INDEX(Tables!$H$2:$H$61,$C14)*INDEX(Tables!$H$2:$H$61,E$8)*Tables!$AB$5)+(INDEX(Tables!$I$2:$I$61,$C14)*INDEX(Tables!$I$2:$I$61,E$8)*Tables!$AB$6)+(INDEX(Tables!$J$2:$J$61,$C14)*INDEX(Tables!$J$2:$J$61,E$8)*Tables!$AB$7))/(INDEX(Tables!$E$2:$E$61,$C14)*INDEX(Tables!$E$2:$E$61,E$8)))</f>
        <v>0.998764407432035</v>
      </c>
      <c r="F14" s="14">
        <f>IF($C14=0,0,((INDEX(Tables!$F$2:$F$61,$C14)*INDEX(Tables!$F$2:$F$61,F$8)*Tables!$AB$3)+(INDEX(Tables!$G$2:$G$61,$C14)*INDEX(Tables!$G$2:$G$61,F$8)*Tables!$AB$4)+(INDEX(Tables!$H$2:$H$61,$C14)*INDEX(Tables!$H$2:$H$61,F$8)*Tables!$AB$5)+(INDEX(Tables!$I$2:$I$61,$C14)*INDEX(Tables!$I$2:$I$61,F$8)*Tables!$AB$6)+(INDEX(Tables!$J$2:$J$61,$C14)*INDEX(Tables!$J$2:$J$61,F$8)*Tables!$AB$7))/(INDEX(Tables!$E$2:$E$61,$C14)*INDEX(Tables!$E$2:$E$61,F$8)))</f>
        <v>0.999752707196295</v>
      </c>
      <c r="G14" s="14">
        <f>IF($C14=0,0,((INDEX(Tables!$F$2:$F$61,$C14)*INDEX(Tables!$F$2:$F$61,G$8)*Tables!$AB$3)+(INDEX(Tables!$G$2:$G$61,$C14)*INDEX(Tables!$G$2:$G$61,G$8)*Tables!$AB$4)+(INDEX(Tables!$H$2:$H$61,$C14)*INDEX(Tables!$H$2:$H$61,G$8)*Tables!$AB$5)+(INDEX(Tables!$I$2:$I$61,$C14)*INDEX(Tables!$I$2:$I$61,G$8)*Tables!$AB$6)+(INDEX(Tables!$J$2:$J$61,$C14)*INDEX(Tables!$J$2:$J$61,G$8)*Tables!$AB$7))/(INDEX(Tables!$E$2:$E$61,$C14)*INDEX(Tables!$E$2:$E$61,G$8)))</f>
        <v>0.999965009363109</v>
      </c>
      <c r="H14" s="14">
        <f>IF($C14=0,0,((INDEX(Tables!$F$2:$F$61,$C14)*INDEX(Tables!$F$2:$F$61,H$8)*Tables!$AB$3)+(INDEX(Tables!$G$2:$G$61,$C14)*INDEX(Tables!$G$2:$G$61,H$8)*Tables!$AB$4)+(INDEX(Tables!$H$2:$H$61,$C14)*INDEX(Tables!$H$2:$H$61,H$8)*Tables!$AB$5)+(INDEX(Tables!$I$2:$I$61,$C14)*INDEX(Tables!$I$2:$I$61,H$8)*Tables!$AB$6)+(INDEX(Tables!$J$2:$J$61,$C14)*INDEX(Tables!$J$2:$J$61,H$8)*Tables!$AB$7))/(INDEX(Tables!$E$2:$E$61,$C14)*INDEX(Tables!$E$2:$E$61,H$8)))</f>
        <v>0.999965009363109</v>
      </c>
      <c r="I14" s="14">
        <v>1</v>
      </c>
      <c r="J14" s="14">
        <f>IF(J$8=0,0,((INDEX(Tables!$F$2:$F$61,$C14)*INDEX(Tables!$F$2:$F$61,J$8)*Tables!$AB$3)+(INDEX(Tables!$G$2:$G$61,$C14)*INDEX(Tables!$G$2:$G$61,J$8)*Tables!$AB$4)+(INDEX(Tables!$H$2:$H$61,$C14)*INDEX(Tables!$H$2:$H$61,J$8)*Tables!$AB$5)+(INDEX(Tables!$I$2:$I$61,$C14)*INDEX(Tables!$I$2:$I$61,J$8)*Tables!$AB$6)+(INDEX(Tables!$J$2:$J$61,$C14)*INDEX(Tables!$J$2:$J$61,J$8)*Tables!$AB$7))/(INDEX(Tables!$E$2:$E$61,$C14)*INDEX(Tables!$E$2:$E$61,J$8)))</f>
        <v>1</v>
      </c>
      <c r="K14" s="14">
        <f>IF(K$8=0,0,((INDEX(Tables!$F$2:$F$61,$C14)*INDEX(Tables!$F$2:$F$61,K$8)*Tables!$AB$3)+(INDEX(Tables!$G$2:$G$61,$C14)*INDEX(Tables!$G$2:$G$61,K$8)*Tables!$AB$4)+(INDEX(Tables!$H$2:$H$61,$C14)*INDEX(Tables!$H$2:$H$61,K$8)*Tables!$AB$5)+(INDEX(Tables!$I$2:$I$61,$C14)*INDEX(Tables!$I$2:$I$61,K$8)*Tables!$AB$6)+(INDEX(Tables!$J$2:$J$61,$C14)*INDEX(Tables!$J$2:$J$61,K$8)*Tables!$AB$7))/(INDEX(Tables!$E$2:$E$61,$C14)*INDEX(Tables!$E$2:$E$61,K$8)))</f>
        <v>1</v>
      </c>
      <c r="L14" s="14">
        <f>IF(L$8=0,0,((INDEX(Tables!$F$2:$F$61,$C14)*INDEX(Tables!$F$2:$F$61,L$8)*Tables!$AB$3)+(INDEX(Tables!$G$2:$G$61,$C14)*INDEX(Tables!$G$2:$G$61,L$8)*Tables!$AB$4)+(INDEX(Tables!$H$2:$H$61,$C14)*INDEX(Tables!$H$2:$H$61,L$8)*Tables!$AB$5)+(INDEX(Tables!$I$2:$I$61,$C14)*INDEX(Tables!$I$2:$I$61,L$8)*Tables!$AB$6)+(INDEX(Tables!$J$2:$J$61,$C14)*INDEX(Tables!$J$2:$J$61,L$8)*Tables!$AB$7))/(INDEX(Tables!$E$2:$E$61,$C14)*INDEX(Tables!$E$2:$E$61,L$8)))</f>
        <v>0.999984356681478</v>
      </c>
      <c r="M14" s="14">
        <f>IF(M$8=0,0,((INDEX(Tables!$F$2:$F$61,$C14)*INDEX(Tables!$F$2:$F$61,M$8)*Tables!$AB$3)+(INDEX(Tables!$G$2:$G$61,$C14)*INDEX(Tables!$G$2:$G$61,M$8)*Tables!$AB$4)+(INDEX(Tables!$H$2:$H$61,$C14)*INDEX(Tables!$H$2:$H$61,M$8)*Tables!$AB$5)+(INDEX(Tables!$I$2:$I$61,$C14)*INDEX(Tables!$I$2:$I$61,M$8)*Tables!$AB$6)+(INDEX(Tables!$J$2:$J$61,$C14)*INDEX(Tables!$J$2:$J$61,M$8)*Tables!$AB$7))/(INDEX(Tables!$E$2:$E$61,$C14)*INDEX(Tables!$E$2:$E$61,M$8)))</f>
        <v>0</v>
      </c>
      <c r="N14" s="14">
        <f>IF(N$8=0,0,((INDEX(Tables!$F$2:$F$61,$C14)*INDEX(Tables!$F$2:$F$61,N$8)*Tables!$AB$3)+(INDEX(Tables!$G$2:$G$61,$C14)*INDEX(Tables!$G$2:$G$61,N$8)*Tables!$AB$4)+(INDEX(Tables!$H$2:$H$61,$C14)*INDEX(Tables!$H$2:$H$61,N$8)*Tables!$AB$5)+(INDEX(Tables!$I$2:$I$61,$C14)*INDEX(Tables!$I$2:$I$61,N$8)*Tables!$AB$6)+(INDEX(Tables!$J$2:$J$61,$C14)*INDEX(Tables!$J$2:$J$61,N$8)*Tables!$AB$7))/(INDEX(Tables!$E$2:$E$61,$C14)*INDEX(Tables!$E$2:$E$61,N$8)))</f>
        <v>0.782922797281577</v>
      </c>
      <c r="O14" s="14">
        <f>IF(O$8=0,0,((INDEX(Tables!$F$2:$F$61,$C14)*INDEX(Tables!$F$2:$F$61,O$8)*Tables!$AB$3)+(INDEX(Tables!$G$2:$G$61,$C14)*INDEX(Tables!$G$2:$G$61,O$8)*Tables!$AB$4)+(INDEX(Tables!$H$2:$H$61,$C14)*INDEX(Tables!$H$2:$H$61,O$8)*Tables!$AB$5)+(INDEX(Tables!$I$2:$I$61,$C14)*INDEX(Tables!$I$2:$I$61,O$8)*Tables!$AB$6)+(INDEX(Tables!$J$2:$J$61,$C14)*INDEX(Tables!$J$2:$J$61,O$8)*Tables!$AB$7))/(INDEX(Tables!$E$2:$E$61,$C14)*INDEX(Tables!$E$2:$E$61,O$8)))</f>
        <v>0</v>
      </c>
      <c r="P14" s="14">
        <f>IF(P$8=0,0,((INDEX(Tables!$F$2:$F$61,$C14)*INDEX(Tables!$F$2:$F$61,P$8)*Tables!$AB$3)+(INDEX(Tables!$G$2:$G$61,$C14)*INDEX(Tables!$G$2:$G$61,P$8)*Tables!$AB$4)+(INDEX(Tables!$H$2:$H$61,$C14)*INDEX(Tables!$H$2:$H$61,P$8)*Tables!$AB$5)+(INDEX(Tables!$I$2:$I$61,$C14)*INDEX(Tables!$I$2:$I$61,P$8)*Tables!$AB$6)+(INDEX(Tables!$J$2:$J$61,$C14)*INDEX(Tables!$J$2:$J$61,P$8)*Tables!$AB$7))/(INDEX(Tables!$E$2:$E$61,$C14)*INDEX(Tables!$E$2:$E$61,P$8)))</f>
        <v>0</v>
      </c>
      <c r="Q14" s="14">
        <f>IF(Q$8=0,0,((INDEX(Tables!$F$2:$F$61,$C14)*INDEX(Tables!$F$2:$F$61,Q$8)*Tables!$AB$3)+(INDEX(Tables!$G$2:$G$61,$C14)*INDEX(Tables!$G$2:$G$61,Q$8)*Tables!$AB$4)+(INDEX(Tables!$H$2:$H$61,$C14)*INDEX(Tables!$H$2:$H$61,Q$8)*Tables!$AB$5)+(INDEX(Tables!$I$2:$I$61,$C14)*INDEX(Tables!$I$2:$I$61,Q$8)*Tables!$AB$6)+(INDEX(Tables!$J$2:$J$61,$C14)*INDEX(Tables!$J$2:$J$61,Q$8)*Tables!$AB$7))/(INDEX(Tables!$E$2:$E$61,$C14)*INDEX(Tables!$E$2:$E$61,Q$8)))</f>
        <v>0</v>
      </c>
      <c r="R14" s="14">
        <f>IF(R$8=0,0,((INDEX(Tables!$F$2:$F$61,$C14)*INDEX(Tables!$F$2:$F$61,R$8)*Tables!$AB$3)+(INDEX(Tables!$G$2:$G$61,$C14)*INDEX(Tables!$G$2:$G$61,R$8)*Tables!$AB$4)+(INDEX(Tables!$H$2:$H$61,$C14)*INDEX(Tables!$H$2:$H$61,R$8)*Tables!$AB$5)+(INDEX(Tables!$I$2:$I$61,$C14)*INDEX(Tables!$I$2:$I$61,R$8)*Tables!$AB$6)+(INDEX(Tables!$J$2:$J$61,$C14)*INDEX(Tables!$J$2:$J$61,R$8)*Tables!$AB$7))/(INDEX(Tables!$E$2:$E$61,$C14)*INDEX(Tables!$E$2:$E$61,R$8)))</f>
        <v>0</v>
      </c>
      <c r="S14" s="14">
        <f>IF(S$8=0,0,((INDEX(Tables!$F$2:$F$61,$C14)*INDEX(Tables!$F$2:$F$61,S$8)*Tables!$AB$3)+(INDEX(Tables!$G$2:$G$61,$C14)*INDEX(Tables!$G$2:$G$61,S$8)*Tables!$AB$4)+(INDEX(Tables!$H$2:$H$61,$C14)*INDEX(Tables!$H$2:$H$61,S$8)*Tables!$AB$5)+(INDEX(Tables!$I$2:$I$61,$C14)*INDEX(Tables!$I$2:$I$61,S$8)*Tables!$AB$6)+(INDEX(Tables!$J$2:$J$61,$C14)*INDEX(Tables!$J$2:$J$61,S$8)*Tables!$AB$7))/(INDEX(Tables!$E$2:$E$61,$C14)*INDEX(Tables!$E$2:$E$61,S$8)))</f>
        <v>0</v>
      </c>
      <c r="T14" s="14">
        <f>IF(T$8=0,0,((INDEX(Tables!$F$2:$F$61,$C14)*INDEX(Tables!$F$2:$F$61,T$8)*Tables!$AB$3)+(INDEX(Tables!$G$2:$G$61,$C14)*INDEX(Tables!$G$2:$G$61,T$8)*Tables!$AB$4)+(INDEX(Tables!$H$2:$H$61,$C14)*INDEX(Tables!$H$2:$H$61,T$8)*Tables!$AB$5)+(INDEX(Tables!$I$2:$I$61,$C14)*INDEX(Tables!$I$2:$I$61,T$8)*Tables!$AB$6)+(INDEX(Tables!$J$2:$J$61,$C14)*INDEX(Tables!$J$2:$J$61,T$8)*Tables!$AB$7))/(INDEX(Tables!$E$2:$E$61,$C14)*INDEX(Tables!$E$2:$E$61,T$8)))</f>
        <v>0</v>
      </c>
      <c r="U14" s="14">
        <f>IF(U$8=0,0,((INDEX(Tables!$F$2:$F$61,$C14)*INDEX(Tables!$F$2:$F$61,U$8)*Tables!$AB$3)+(INDEX(Tables!$G$2:$G$61,$C14)*INDEX(Tables!$G$2:$G$61,U$8)*Tables!$AB$4)+(INDEX(Tables!$H$2:$H$61,$C14)*INDEX(Tables!$H$2:$H$61,U$8)*Tables!$AB$5)+(INDEX(Tables!$I$2:$I$61,$C14)*INDEX(Tables!$I$2:$I$61,U$8)*Tables!$AB$6)+(INDEX(Tables!$J$2:$J$61,$C14)*INDEX(Tables!$J$2:$J$61,U$8)*Tables!$AB$7))/(INDEX(Tables!$E$2:$E$61,$C14)*INDEX(Tables!$E$2:$E$61,U$8)))</f>
        <v>0</v>
      </c>
      <c r="V14" s="14">
        <f>IF(V$8=0,0,((INDEX(Tables!$F$2:$F$61,$C14)*INDEX(Tables!$F$2:$F$61,V$8)*Tables!$AB$3)+(INDEX(Tables!$G$2:$G$61,$C14)*INDEX(Tables!$G$2:$G$61,V$8)*Tables!$AB$4)+(INDEX(Tables!$H$2:$H$61,$C14)*INDEX(Tables!$H$2:$H$61,V$8)*Tables!$AB$5)+(INDEX(Tables!$I$2:$I$61,$C14)*INDEX(Tables!$I$2:$I$61,V$8)*Tables!$AB$6)+(INDEX(Tables!$J$2:$J$61,$C14)*INDEX(Tables!$J$2:$J$61,V$8)*Tables!$AB$7))/(INDEX(Tables!$E$2:$E$61,$C14)*INDEX(Tables!$E$2:$E$61,V$8)))</f>
        <v>0</v>
      </c>
      <c r="W14" s="14">
        <f>IF(W$8=0,0,((INDEX(Tables!$F$2:$F$61,$C14)*INDEX(Tables!$F$2:$F$61,W$8)*Tables!$AB$3)+(INDEX(Tables!$G$2:$G$61,$C14)*INDEX(Tables!$G$2:$G$61,W$8)*Tables!$AB$4)+(INDEX(Tables!$H$2:$H$61,$C14)*INDEX(Tables!$H$2:$H$61,W$8)*Tables!$AB$5)+(INDEX(Tables!$I$2:$I$61,$C14)*INDEX(Tables!$I$2:$I$61,W$8)*Tables!$AB$6)+(INDEX(Tables!$J$2:$J$61,$C14)*INDEX(Tables!$J$2:$J$61,W$8)*Tables!$AB$7))/(INDEX(Tables!$E$2:$E$61,$C14)*INDEX(Tables!$E$2:$E$61,W$8)))</f>
        <v>0</v>
      </c>
      <c r="X14" s="14">
        <f>IF(X$8=0,0,((INDEX(Tables!$F$2:$F$61,$C14)*INDEX(Tables!$F$2:$F$61,X$8)*Tables!$AB$3)+(INDEX(Tables!$G$2:$G$61,$C14)*INDEX(Tables!$G$2:$G$61,X$8)*Tables!$AB$4)+(INDEX(Tables!$H$2:$H$61,$C14)*INDEX(Tables!$H$2:$H$61,X$8)*Tables!$AB$5)+(INDEX(Tables!$I$2:$I$61,$C14)*INDEX(Tables!$I$2:$I$61,X$8)*Tables!$AB$6)+(INDEX(Tables!$J$2:$J$61,$C14)*INDEX(Tables!$J$2:$J$61,X$8)*Tables!$AB$7))/(INDEX(Tables!$E$2:$E$61,$C14)*INDEX(Tables!$E$2:$E$61,X$8)))</f>
        <v>0</v>
      </c>
      <c r="Y14" s="14">
        <f>IF(Y$8=0,0,((INDEX(Tables!$F$2:$F$61,$C14)*INDEX(Tables!$F$2:$F$61,Y$8)*Tables!$AB$3)+(INDEX(Tables!$G$2:$G$61,$C14)*INDEX(Tables!$G$2:$G$61,Y$8)*Tables!$AB$4)+(INDEX(Tables!$H$2:$H$61,$C14)*INDEX(Tables!$H$2:$H$61,Y$8)*Tables!$AB$5)+(INDEX(Tables!$I$2:$I$61,$C14)*INDEX(Tables!$I$2:$I$61,Y$8)*Tables!$AB$6)+(INDEX(Tables!$J$2:$J$61,$C14)*INDEX(Tables!$J$2:$J$61,Y$8)*Tables!$AB$7))/(INDEX(Tables!$E$2:$E$61,$C14)*INDEX(Tables!$E$2:$E$61,Y$8)))</f>
        <v>0</v>
      </c>
      <c r="Z14" s="14">
        <f>IF(Z$8=0,0,((INDEX(Tables!$F$2:$F$61,$C14)*INDEX(Tables!$F$2:$F$61,Z$8)*Tables!$AB$3)+(INDEX(Tables!$G$2:$G$61,$C14)*INDEX(Tables!$G$2:$G$61,Z$8)*Tables!$AB$4)+(INDEX(Tables!$H$2:$H$61,$C14)*INDEX(Tables!$H$2:$H$61,Z$8)*Tables!$AB$5)+(INDEX(Tables!$I$2:$I$61,$C14)*INDEX(Tables!$I$2:$I$61,Z$8)*Tables!$AB$6)+(INDEX(Tables!$J$2:$J$61,$C14)*INDEX(Tables!$J$2:$J$61,Z$8)*Tables!$AB$7))/(INDEX(Tables!$E$2:$E$61,$C14)*INDEX(Tables!$E$2:$E$61,Z$8)))</f>
        <v>0</v>
      </c>
      <c r="AA14" s="14">
        <f>IF(AA$8=0,0,((INDEX(Tables!$F$2:$F$61,$C14)*INDEX(Tables!$F$2:$F$61,AA$8)*Tables!$AB$3)+(INDEX(Tables!$G$2:$G$61,$C14)*INDEX(Tables!$G$2:$G$61,AA$8)*Tables!$AB$4)+(INDEX(Tables!$H$2:$H$61,$C14)*INDEX(Tables!$H$2:$H$61,AA$8)*Tables!$AB$5)+(INDEX(Tables!$I$2:$I$61,$C14)*INDEX(Tables!$I$2:$I$61,AA$8)*Tables!$AB$6)+(INDEX(Tables!$J$2:$J$61,$C14)*INDEX(Tables!$J$2:$J$61,AA$8)*Tables!$AB$7))/(INDEX(Tables!$E$2:$E$61,$C14)*INDEX(Tables!$E$2:$E$61,AA$8)))</f>
        <v>0</v>
      </c>
      <c r="AB14" s="14">
        <f>IF(AB$8=0,0,((INDEX(Tables!$F$2:$F$61,$C14)*INDEX(Tables!$F$2:$F$61,AB$8)*Tables!$AB$3)+(INDEX(Tables!$G$2:$G$61,$C14)*INDEX(Tables!$G$2:$G$61,AB$8)*Tables!$AB$4)+(INDEX(Tables!$H$2:$H$61,$C14)*INDEX(Tables!$H$2:$H$61,AB$8)*Tables!$AB$5)+(INDEX(Tables!$I$2:$I$61,$C14)*INDEX(Tables!$I$2:$I$61,AB$8)*Tables!$AB$6)+(INDEX(Tables!$J$2:$J$61,$C14)*INDEX(Tables!$J$2:$J$61,AB$8)*Tables!$AB$7))/(INDEX(Tables!$E$2:$E$61,$C14)*INDEX(Tables!$E$2:$E$61,AB$8)))</f>
        <v>0</v>
      </c>
      <c r="AC14" s="14">
        <f>IF(AC$8=0,0,((INDEX(Tables!$F$2:$F$61,$C14)*INDEX(Tables!$F$2:$F$61,AC$8)*Tables!$AB$3)+(INDEX(Tables!$G$2:$G$61,$C14)*INDEX(Tables!$G$2:$G$61,AC$8)*Tables!$AB$4)+(INDEX(Tables!$H$2:$H$61,$C14)*INDEX(Tables!$H$2:$H$61,AC$8)*Tables!$AB$5)+(INDEX(Tables!$I$2:$I$61,$C14)*INDEX(Tables!$I$2:$I$61,AC$8)*Tables!$AB$6)+(INDEX(Tables!$J$2:$J$61,$C14)*INDEX(Tables!$J$2:$J$61,AC$8)*Tables!$AB$7))/(INDEX(Tables!$E$2:$E$61,$C14)*INDEX(Tables!$E$2:$E$61,AC$8)))</f>
        <v>0</v>
      </c>
      <c r="AD14" s="14">
        <f>IF(AD$8=0,0,((INDEX(Tables!$F$2:$F$61,$C14)*INDEX(Tables!$F$2:$F$61,AD$8)*Tables!$AB$3)+(INDEX(Tables!$G$2:$G$61,$C14)*INDEX(Tables!$G$2:$G$61,AD$8)*Tables!$AB$4)+(INDEX(Tables!$H$2:$H$61,$C14)*INDEX(Tables!$H$2:$H$61,AD$8)*Tables!$AB$5)+(INDEX(Tables!$I$2:$I$61,$C14)*INDEX(Tables!$I$2:$I$61,AD$8)*Tables!$AB$6)+(INDEX(Tables!$J$2:$J$61,$C14)*INDEX(Tables!$J$2:$J$61,AD$8)*Tables!$AB$7))/(INDEX(Tables!$E$2:$E$61,$C14)*INDEX(Tables!$E$2:$E$61,AD$8)))</f>
        <v>0</v>
      </c>
      <c r="AE14" s="14">
        <f>IF(AE$8=0,0,((INDEX(Tables!$F$2:$F$61,$C14)*INDEX(Tables!$F$2:$F$61,AE$8)*Tables!$AB$3)+(INDEX(Tables!$G$2:$G$61,$C14)*INDEX(Tables!$G$2:$G$61,AE$8)*Tables!$AB$4)+(INDEX(Tables!$H$2:$H$61,$C14)*INDEX(Tables!$H$2:$H$61,AE$8)*Tables!$AB$5)+(INDEX(Tables!$I$2:$I$61,$C14)*INDEX(Tables!$I$2:$I$61,AE$8)*Tables!$AB$6)+(INDEX(Tables!$J$2:$J$61,$C14)*INDEX(Tables!$J$2:$J$61,AE$8)*Tables!$AB$7))/(INDEX(Tables!$E$2:$E$61,$C14)*INDEX(Tables!$E$2:$E$61,AE$8)))</f>
        <v>0</v>
      </c>
      <c r="AF14" s="14">
        <f>IF(AF$8=0,0,((INDEX(Tables!$F$2:$F$61,$C14)*INDEX(Tables!$F$2:$F$61,AF$8)*Tables!$AB$3)+(INDEX(Tables!$G$2:$G$61,$C14)*INDEX(Tables!$G$2:$G$61,AF$8)*Tables!$AB$4)+(INDEX(Tables!$H$2:$H$61,$C14)*INDEX(Tables!$H$2:$H$61,AF$8)*Tables!$AB$5)+(INDEX(Tables!$I$2:$I$61,$C14)*INDEX(Tables!$I$2:$I$61,AF$8)*Tables!$AB$6)+(INDEX(Tables!$J$2:$J$61,$C14)*INDEX(Tables!$J$2:$J$61,AF$8)*Tables!$AB$7))/(INDEX(Tables!$E$2:$E$61,$C14)*INDEX(Tables!$E$2:$E$61,AF$8)))</f>
        <v>0</v>
      </c>
      <c r="AG14" s="14">
        <f>IF(AG$8=0,0,((INDEX(Tables!$F$2:$F$61,$C14)*INDEX(Tables!$F$2:$F$61,AG$8)*Tables!$AB$3)+(INDEX(Tables!$G$2:$G$61,$C14)*INDEX(Tables!$G$2:$G$61,AG$8)*Tables!$AB$4)+(INDEX(Tables!$H$2:$H$61,$C14)*INDEX(Tables!$H$2:$H$61,AG$8)*Tables!$AB$5)+(INDEX(Tables!$I$2:$I$61,$C14)*INDEX(Tables!$I$2:$I$61,AG$8)*Tables!$AB$6)+(INDEX(Tables!$J$2:$J$61,$C14)*INDEX(Tables!$J$2:$J$61,AG$8)*Tables!$AB$7))/(INDEX(Tables!$E$2:$E$61,$C14)*INDEX(Tables!$E$2:$E$61,AG$8)))</f>
        <v>0</v>
      </c>
      <c r="AH14" s="14">
        <f>IF(AH$8=0,0,((INDEX(Tables!$F$2:$F$61,$C14)*INDEX(Tables!$F$2:$F$61,AH$8)*Tables!$AB$3)+(INDEX(Tables!$G$2:$G$61,$C14)*INDEX(Tables!$G$2:$G$61,AH$8)*Tables!$AB$4)+(INDEX(Tables!$H$2:$H$61,$C14)*INDEX(Tables!$H$2:$H$61,AH$8)*Tables!$AB$5)+(INDEX(Tables!$I$2:$I$61,$C14)*INDEX(Tables!$I$2:$I$61,AH$8)*Tables!$AB$6)+(INDEX(Tables!$J$2:$J$61,$C14)*INDEX(Tables!$J$2:$J$61,AH$8)*Tables!$AB$7))/(INDEX(Tables!$E$2:$E$61,$C14)*INDEX(Tables!$E$2:$E$61,AH$8)))</f>
        <v>0</v>
      </c>
      <c r="AI14" s="14">
        <f>IF(AI$8=0,0,((INDEX(Tables!$F$2:$F$61,$C14)*INDEX(Tables!$F$2:$F$61,AI$8)*Tables!$AB$3)+(INDEX(Tables!$G$2:$G$61,$C14)*INDEX(Tables!$G$2:$G$61,AI$8)*Tables!$AB$4)+(INDEX(Tables!$H$2:$H$61,$C14)*INDEX(Tables!$H$2:$H$61,AI$8)*Tables!$AB$5)+(INDEX(Tables!$I$2:$I$61,$C14)*INDEX(Tables!$I$2:$I$61,AI$8)*Tables!$AB$6)+(INDEX(Tables!$J$2:$J$61,$C14)*INDEX(Tables!$J$2:$J$61,AI$8)*Tables!$AB$7))/(INDEX(Tables!$E$2:$E$61,$C14)*INDEX(Tables!$E$2:$E$61,AI$8)))</f>
        <v>0</v>
      </c>
      <c r="AJ14" s="14">
        <f>IF(AJ$8=0,0,((INDEX(Tables!$F$2:$F$61,$C14)*INDEX(Tables!$F$2:$F$61,AJ$8)*Tables!$AB$3)+(INDEX(Tables!$G$2:$G$61,$C14)*INDEX(Tables!$G$2:$G$61,AJ$8)*Tables!$AB$4)+(INDEX(Tables!$H$2:$H$61,$C14)*INDEX(Tables!$H$2:$H$61,AJ$8)*Tables!$AB$5)+(INDEX(Tables!$I$2:$I$61,$C14)*INDEX(Tables!$I$2:$I$61,AJ$8)*Tables!$AB$6)+(INDEX(Tables!$J$2:$J$61,$C14)*INDEX(Tables!$J$2:$J$61,AJ$8)*Tables!$AB$7))/(INDEX(Tables!$E$2:$E$61,$C14)*INDEX(Tables!$E$2:$E$61,AJ$8)))</f>
        <v>0</v>
      </c>
      <c r="AK14" s="14">
        <f>IF(AK$8=0,0,((INDEX(Tables!$F$2:$F$61,$C14)*INDEX(Tables!$F$2:$F$61,AK$8)*Tables!$AB$3)+(INDEX(Tables!$G$2:$G$61,$C14)*INDEX(Tables!$G$2:$G$61,AK$8)*Tables!$AB$4)+(INDEX(Tables!$H$2:$H$61,$C14)*INDEX(Tables!$H$2:$H$61,AK$8)*Tables!$AB$5)+(INDEX(Tables!$I$2:$I$61,$C14)*INDEX(Tables!$I$2:$I$61,AK$8)*Tables!$AB$6)+(INDEX(Tables!$J$2:$J$61,$C14)*INDEX(Tables!$J$2:$J$61,AK$8)*Tables!$AB$7))/(INDEX(Tables!$E$2:$E$61,$C14)*INDEX(Tables!$E$2:$E$61,AK$8)))</f>
        <v>0</v>
      </c>
      <c r="AL14" s="14">
        <f>IF(AL$8=0,0,((INDEX(Tables!$F$2:$F$61,$C14)*INDEX(Tables!$F$2:$F$61,AL$8)*Tables!$AB$3)+(INDEX(Tables!$G$2:$G$61,$C14)*INDEX(Tables!$G$2:$G$61,AL$8)*Tables!$AB$4)+(INDEX(Tables!$H$2:$H$61,$C14)*INDEX(Tables!$H$2:$H$61,AL$8)*Tables!$AB$5)+(INDEX(Tables!$I$2:$I$61,$C14)*INDEX(Tables!$I$2:$I$61,AL$8)*Tables!$AB$6)+(INDEX(Tables!$J$2:$J$61,$C14)*INDEX(Tables!$J$2:$J$61,AL$8)*Tables!$AB$7))/(INDEX(Tables!$E$2:$E$61,$C14)*INDEX(Tables!$E$2:$E$61,AL$8)))</f>
        <v>0</v>
      </c>
      <c r="AM14" s="14">
        <f>IF(AM$8=0,0,((INDEX(Tables!$F$2:$F$61,$C14)*INDEX(Tables!$F$2:$F$61,AM$8)*Tables!$AB$3)+(INDEX(Tables!$G$2:$G$61,$C14)*INDEX(Tables!$G$2:$G$61,AM$8)*Tables!$AB$4)+(INDEX(Tables!$H$2:$H$61,$C14)*INDEX(Tables!$H$2:$H$61,AM$8)*Tables!$AB$5)+(INDEX(Tables!$I$2:$I$61,$C14)*INDEX(Tables!$I$2:$I$61,AM$8)*Tables!$AB$6)+(INDEX(Tables!$J$2:$J$61,$C14)*INDEX(Tables!$J$2:$J$61,AM$8)*Tables!$AB$7))/(INDEX(Tables!$E$2:$E$61,$C14)*INDEX(Tables!$E$2:$E$61,AM$8)))</f>
        <v>0</v>
      </c>
      <c r="AN14" s="14">
        <f>IF(AN$8=0,0,((INDEX(Tables!$F$2:$F$61,$C14)*INDEX(Tables!$F$2:$F$61,AN$8)*Tables!$AB$3)+(INDEX(Tables!$G$2:$G$61,$C14)*INDEX(Tables!$G$2:$G$61,AN$8)*Tables!$AB$4)+(INDEX(Tables!$H$2:$H$61,$C14)*INDEX(Tables!$H$2:$H$61,AN$8)*Tables!$AB$5)+(INDEX(Tables!$I$2:$I$61,$C14)*INDEX(Tables!$I$2:$I$61,AN$8)*Tables!$AB$6)+(INDEX(Tables!$J$2:$J$61,$C14)*INDEX(Tables!$J$2:$J$61,AN$8)*Tables!$AB$7))/(INDEX(Tables!$E$2:$E$61,$C14)*INDEX(Tables!$E$2:$E$61,AN$8)))</f>
        <v>0</v>
      </c>
      <c r="AO14" s="14">
        <f>IF(AO$8=0,0,((INDEX(Tables!$F$2:$F$61,$C14)*INDEX(Tables!$F$2:$F$61,AO$8)*Tables!$AB$3)+(INDEX(Tables!$G$2:$G$61,$C14)*INDEX(Tables!$G$2:$G$61,AO$8)*Tables!$AB$4)+(INDEX(Tables!$H$2:$H$61,$C14)*INDEX(Tables!$H$2:$H$61,AO$8)*Tables!$AB$5)+(INDEX(Tables!$I$2:$I$61,$C14)*INDEX(Tables!$I$2:$I$61,AO$8)*Tables!$AB$6)+(INDEX(Tables!$J$2:$J$61,$C14)*INDEX(Tables!$J$2:$J$61,AO$8)*Tables!$AB$7))/(INDEX(Tables!$E$2:$E$61,$C14)*INDEX(Tables!$E$2:$E$61,AO$8)))</f>
        <v>0</v>
      </c>
      <c r="AP14" s="14">
        <f>IF(AP$8=0,0,((INDEX(Tables!$F$2:$F$61,$C14)*INDEX(Tables!$F$2:$F$61,AP$8)*Tables!$AB$3)+(INDEX(Tables!$G$2:$G$61,$C14)*INDEX(Tables!$G$2:$G$61,AP$8)*Tables!$AB$4)+(INDEX(Tables!$H$2:$H$61,$C14)*INDEX(Tables!$H$2:$H$61,AP$8)*Tables!$AB$5)+(INDEX(Tables!$I$2:$I$61,$C14)*INDEX(Tables!$I$2:$I$61,AP$8)*Tables!$AB$6)+(INDEX(Tables!$J$2:$J$61,$C14)*INDEX(Tables!$J$2:$J$61,AP$8)*Tables!$AB$7))/(INDEX(Tables!$E$2:$E$61,$C14)*INDEX(Tables!$E$2:$E$61,AP$8)))</f>
        <v>0</v>
      </c>
      <c r="AQ14" s="14">
        <f>IF(AQ$8=0,0,((INDEX(Tables!$F$2:$F$61,$C14)*INDEX(Tables!$F$2:$F$61,AQ$8)*Tables!$AB$3)+(INDEX(Tables!$G$2:$G$61,$C14)*INDEX(Tables!$G$2:$G$61,AQ$8)*Tables!$AB$4)+(INDEX(Tables!$H$2:$H$61,$C14)*INDEX(Tables!$H$2:$H$61,AQ$8)*Tables!$AB$5)+(INDEX(Tables!$I$2:$I$61,$C14)*INDEX(Tables!$I$2:$I$61,AQ$8)*Tables!$AB$6)+(INDEX(Tables!$J$2:$J$61,$C14)*INDEX(Tables!$J$2:$J$61,AQ$8)*Tables!$AB$7))/(INDEX(Tables!$E$2:$E$61,$C14)*INDEX(Tables!$E$2:$E$61,AQ$8)))</f>
        <v>0</v>
      </c>
      <c r="AR14" s="14">
        <f>IF(AR$8=0,0,((INDEX(Tables!$F$2:$F$61,$C14)*INDEX(Tables!$F$2:$F$61,AR$8)*Tables!$AB$3)+(INDEX(Tables!$G$2:$G$61,$C14)*INDEX(Tables!$G$2:$G$61,AR$8)*Tables!$AB$4)+(INDEX(Tables!$H$2:$H$61,$C14)*INDEX(Tables!$H$2:$H$61,AR$8)*Tables!$AB$5)+(INDEX(Tables!$I$2:$I$61,$C14)*INDEX(Tables!$I$2:$I$61,AR$8)*Tables!$AB$6)+(INDEX(Tables!$J$2:$J$61,$C14)*INDEX(Tables!$J$2:$J$61,AR$8)*Tables!$AB$7))/(INDEX(Tables!$E$2:$E$61,$C14)*INDEX(Tables!$E$2:$E$61,AR$8)))</f>
        <v>0</v>
      </c>
      <c r="AS14" s="14">
        <f>IF(AS$8=0,0,((INDEX(Tables!$F$2:$F$61,$C14)*INDEX(Tables!$F$2:$F$61,AS$8)*Tables!$AB$3)+(INDEX(Tables!$G$2:$G$61,$C14)*INDEX(Tables!$G$2:$G$61,AS$8)*Tables!$AB$4)+(INDEX(Tables!$H$2:$H$61,$C14)*INDEX(Tables!$H$2:$H$61,AS$8)*Tables!$AB$5)+(INDEX(Tables!$I$2:$I$61,$C14)*INDEX(Tables!$I$2:$I$61,AS$8)*Tables!$AB$6)+(INDEX(Tables!$J$2:$J$61,$C14)*INDEX(Tables!$J$2:$J$61,AS$8)*Tables!$AB$7))/(INDEX(Tables!$E$2:$E$61,$C14)*INDEX(Tables!$E$2:$E$61,AS$8)))</f>
        <v>0</v>
      </c>
      <c r="AT14" s="14">
        <f>IF(AT$8=0,0,((INDEX(Tables!$F$2:$F$61,$C14)*INDEX(Tables!$F$2:$F$61,AT$8)*Tables!$AB$3)+(INDEX(Tables!$G$2:$G$61,$C14)*INDEX(Tables!$G$2:$G$61,AT$8)*Tables!$AB$4)+(INDEX(Tables!$H$2:$H$61,$C14)*INDEX(Tables!$H$2:$H$61,AT$8)*Tables!$AB$5)+(INDEX(Tables!$I$2:$I$61,$C14)*INDEX(Tables!$I$2:$I$61,AT$8)*Tables!$AB$6)+(INDEX(Tables!$J$2:$J$61,$C14)*INDEX(Tables!$J$2:$J$61,AT$8)*Tables!$AB$7))/(INDEX(Tables!$E$2:$E$61,$C14)*INDEX(Tables!$E$2:$E$61,AT$8)))</f>
        <v>0</v>
      </c>
      <c r="AU14" s="14">
        <f>IF(AU$8=0,0,((INDEX(Tables!$F$2:$F$61,$C14)*INDEX(Tables!$F$2:$F$61,AU$8)*Tables!$AB$3)+(INDEX(Tables!$G$2:$G$61,$C14)*INDEX(Tables!$G$2:$G$61,AU$8)*Tables!$AB$4)+(INDEX(Tables!$H$2:$H$61,$C14)*INDEX(Tables!$H$2:$H$61,AU$8)*Tables!$AB$5)+(INDEX(Tables!$I$2:$I$61,$C14)*INDEX(Tables!$I$2:$I$61,AU$8)*Tables!$AB$6)+(INDEX(Tables!$J$2:$J$61,$C14)*INDEX(Tables!$J$2:$J$61,AU$8)*Tables!$AB$7))/(INDEX(Tables!$E$2:$E$61,$C14)*INDEX(Tables!$E$2:$E$61,AU$8)))</f>
        <v>0</v>
      </c>
      <c r="AV14" s="14">
        <f>IF(AV$8=0,0,((INDEX(Tables!$F$2:$F$61,$C14)*INDEX(Tables!$F$2:$F$61,AV$8)*Tables!$AB$3)+(INDEX(Tables!$G$2:$G$61,$C14)*INDEX(Tables!$G$2:$G$61,AV$8)*Tables!$AB$4)+(INDEX(Tables!$H$2:$H$61,$C14)*INDEX(Tables!$H$2:$H$61,AV$8)*Tables!$AB$5)+(INDEX(Tables!$I$2:$I$61,$C14)*INDEX(Tables!$I$2:$I$61,AV$8)*Tables!$AB$6)+(INDEX(Tables!$J$2:$J$61,$C14)*INDEX(Tables!$J$2:$J$61,AV$8)*Tables!$AB$7))/(INDEX(Tables!$E$2:$E$61,$C14)*INDEX(Tables!$E$2:$E$61,AV$8)))</f>
        <v>0</v>
      </c>
      <c r="AW14" s="14">
        <f>IF(AW$8=0,0,((INDEX(Tables!$F$2:$F$61,$C14)*INDEX(Tables!$F$2:$F$61,AW$8)*Tables!$AB$3)+(INDEX(Tables!$G$2:$G$61,$C14)*INDEX(Tables!$G$2:$G$61,AW$8)*Tables!$AB$4)+(INDEX(Tables!$H$2:$H$61,$C14)*INDEX(Tables!$H$2:$H$61,AW$8)*Tables!$AB$5)+(INDEX(Tables!$I$2:$I$61,$C14)*INDEX(Tables!$I$2:$I$61,AW$8)*Tables!$AB$6)+(INDEX(Tables!$J$2:$J$61,$C14)*INDEX(Tables!$J$2:$J$61,AW$8)*Tables!$AB$7))/(INDEX(Tables!$E$2:$E$61,$C14)*INDEX(Tables!$E$2:$E$61,AW$8)))</f>
        <v>0</v>
      </c>
      <c r="AX14" s="14">
        <f>IF(AX$8=0,0,((INDEX(Tables!$F$2:$F$61,$C14)*INDEX(Tables!$F$2:$F$61,AX$8)*Tables!$AB$3)+(INDEX(Tables!$G$2:$G$61,$C14)*INDEX(Tables!$G$2:$G$61,AX$8)*Tables!$AB$4)+(INDEX(Tables!$H$2:$H$61,$C14)*INDEX(Tables!$H$2:$H$61,AX$8)*Tables!$AB$5)+(INDEX(Tables!$I$2:$I$61,$C14)*INDEX(Tables!$I$2:$I$61,AX$8)*Tables!$AB$6)+(INDEX(Tables!$J$2:$J$61,$C14)*INDEX(Tables!$J$2:$J$61,AX$8)*Tables!$AB$7))/(INDEX(Tables!$E$2:$E$61,$C14)*INDEX(Tables!$E$2:$E$61,AX$8)))</f>
        <v>0</v>
      </c>
      <c r="AY14" s="14">
        <f>IF(AY$8=0,0,((INDEX(Tables!$F$2:$F$61,$C14)*INDEX(Tables!$F$2:$F$61,AY$8)*Tables!$AB$3)+(INDEX(Tables!$G$2:$G$61,$C14)*INDEX(Tables!$G$2:$G$61,AY$8)*Tables!$AB$4)+(INDEX(Tables!$H$2:$H$61,$C14)*INDEX(Tables!$H$2:$H$61,AY$8)*Tables!$AB$5)+(INDEX(Tables!$I$2:$I$61,$C14)*INDEX(Tables!$I$2:$I$61,AY$8)*Tables!$AB$6)+(INDEX(Tables!$J$2:$J$61,$C14)*INDEX(Tables!$J$2:$J$61,AY$8)*Tables!$AB$7))/(INDEX(Tables!$E$2:$E$61,$C14)*INDEX(Tables!$E$2:$E$61,AY$8)))</f>
        <v>0</v>
      </c>
      <c r="AZ14" s="14">
        <f>IF(AZ$8=0,0,((INDEX(Tables!$F$2:$F$61,$C14)*INDEX(Tables!$F$2:$F$61,AZ$8)*Tables!$AB$3)+(INDEX(Tables!$G$2:$G$61,$C14)*INDEX(Tables!$G$2:$G$61,AZ$8)*Tables!$AB$4)+(INDEX(Tables!$H$2:$H$61,$C14)*INDEX(Tables!$H$2:$H$61,AZ$8)*Tables!$AB$5)+(INDEX(Tables!$I$2:$I$61,$C14)*INDEX(Tables!$I$2:$I$61,AZ$8)*Tables!$AB$6)+(INDEX(Tables!$J$2:$J$61,$C14)*INDEX(Tables!$J$2:$J$61,AZ$8)*Tables!$AB$7))/(INDEX(Tables!$E$2:$E$61,$C14)*INDEX(Tables!$E$2:$E$61,AZ$8)))</f>
        <v>0</v>
      </c>
      <c r="BA14" s="14">
        <f>IF(BA$8=0,0,((INDEX(Tables!$F$2:$F$61,$C14)*INDEX(Tables!$F$2:$F$61,BA$8)*Tables!$AB$3)+(INDEX(Tables!$G$2:$G$61,$C14)*INDEX(Tables!$G$2:$G$61,BA$8)*Tables!$AB$4)+(INDEX(Tables!$H$2:$H$61,$C14)*INDEX(Tables!$H$2:$H$61,BA$8)*Tables!$AB$5)+(INDEX(Tables!$I$2:$I$61,$C14)*INDEX(Tables!$I$2:$I$61,BA$8)*Tables!$AB$6)+(INDEX(Tables!$J$2:$J$61,$C14)*INDEX(Tables!$J$2:$J$61,BA$8)*Tables!$AB$7))/(INDEX(Tables!$E$2:$E$61,$C14)*INDEX(Tables!$E$2:$E$61,BA$8)))</f>
        <v>0</v>
      </c>
      <c r="BB14" s="14">
        <f>IF(BB$8=0,0,((INDEX(Tables!$F$2:$F$61,$C14)*INDEX(Tables!$F$2:$F$61,BB$8)*Tables!$AB$3)+(INDEX(Tables!$G$2:$G$61,$C14)*INDEX(Tables!$G$2:$G$61,BB$8)*Tables!$AB$4)+(INDEX(Tables!$H$2:$H$61,$C14)*INDEX(Tables!$H$2:$H$61,BB$8)*Tables!$AB$5)+(INDEX(Tables!$I$2:$I$61,$C14)*INDEX(Tables!$I$2:$I$61,BB$8)*Tables!$AB$6)+(INDEX(Tables!$J$2:$J$61,$C14)*INDEX(Tables!$J$2:$J$61,BB$8)*Tables!$AB$7))/(INDEX(Tables!$E$2:$E$61,$C14)*INDEX(Tables!$E$2:$E$61,BB$8)))</f>
        <v>0</v>
      </c>
      <c r="BC14" s="14">
        <f>IF(BC$8=0,0,((INDEX(Tables!$F$2:$F$61,$C14)*INDEX(Tables!$F$2:$F$61,BC$8)*Tables!$AB$3)+(INDEX(Tables!$G$2:$G$61,$C14)*INDEX(Tables!$G$2:$G$61,BC$8)*Tables!$AB$4)+(INDEX(Tables!$H$2:$H$61,$C14)*INDEX(Tables!$H$2:$H$61,BC$8)*Tables!$AB$5)+(INDEX(Tables!$I$2:$I$61,$C14)*INDEX(Tables!$I$2:$I$61,BC$8)*Tables!$AB$6)+(INDEX(Tables!$J$2:$J$61,$C14)*INDEX(Tables!$J$2:$J$61,BC$8)*Tables!$AB$7))/(INDEX(Tables!$E$2:$E$61,$C14)*INDEX(Tables!$E$2:$E$61,BC$8)))</f>
        <v>0</v>
      </c>
      <c r="BD14" s="14">
        <f>IF(BD$8=0,0,((INDEX(Tables!$F$2:$F$61,$C14)*INDEX(Tables!$F$2:$F$61,BD$8)*Tables!$AB$3)+(INDEX(Tables!$G$2:$G$61,$C14)*INDEX(Tables!$G$2:$G$61,BD$8)*Tables!$AB$4)+(INDEX(Tables!$H$2:$H$61,$C14)*INDEX(Tables!$H$2:$H$61,BD$8)*Tables!$AB$5)+(INDEX(Tables!$I$2:$I$61,$C14)*INDEX(Tables!$I$2:$I$61,BD$8)*Tables!$AB$6)+(INDEX(Tables!$J$2:$J$61,$C14)*INDEX(Tables!$J$2:$J$61,BD$8)*Tables!$AB$7))/(INDEX(Tables!$E$2:$E$61,$C14)*INDEX(Tables!$E$2:$E$61,BD$8)))</f>
        <v>0</v>
      </c>
      <c r="BE14" s="14">
        <f>IF(BE$8=0,0,((INDEX(Tables!$F$2:$F$61,$C14)*INDEX(Tables!$F$2:$F$61,BE$8)*Tables!$AB$3)+(INDEX(Tables!$G$2:$G$61,$C14)*INDEX(Tables!$G$2:$G$61,BE$8)*Tables!$AB$4)+(INDEX(Tables!$H$2:$H$61,$C14)*INDEX(Tables!$H$2:$H$61,BE$8)*Tables!$AB$5)+(INDEX(Tables!$I$2:$I$61,$C14)*INDEX(Tables!$I$2:$I$61,BE$8)*Tables!$AB$6)+(INDEX(Tables!$J$2:$J$61,$C14)*INDEX(Tables!$J$2:$J$61,BE$8)*Tables!$AB$7))/(INDEX(Tables!$E$2:$E$61,$C14)*INDEX(Tables!$E$2:$E$61,BE$8)))</f>
        <v>0</v>
      </c>
      <c r="BF14" s="14">
        <f>IF(BF$8=0,0,((INDEX(Tables!$F$2:$F$61,$C14)*INDEX(Tables!$F$2:$F$61,BF$8)*Tables!$AB$3)+(INDEX(Tables!$G$2:$G$61,$C14)*INDEX(Tables!$G$2:$G$61,BF$8)*Tables!$AB$4)+(INDEX(Tables!$H$2:$H$61,$C14)*INDEX(Tables!$H$2:$H$61,BF$8)*Tables!$AB$5)+(INDEX(Tables!$I$2:$I$61,$C14)*INDEX(Tables!$I$2:$I$61,BF$8)*Tables!$AB$6)+(INDEX(Tables!$J$2:$J$61,$C14)*INDEX(Tables!$J$2:$J$61,BF$8)*Tables!$AB$7))/(INDEX(Tables!$E$2:$E$61,$C14)*INDEX(Tables!$E$2:$E$61,BF$8)))</f>
        <v>0</v>
      </c>
      <c r="BG14" s="14">
        <f>IF(BG$8=0,0,((INDEX(Tables!$F$2:$F$61,$C14)*INDEX(Tables!$F$2:$F$61,BG$8)*Tables!$AB$3)+(INDEX(Tables!$G$2:$G$61,$C14)*INDEX(Tables!$G$2:$G$61,BG$8)*Tables!$AB$4)+(INDEX(Tables!$H$2:$H$61,$C14)*INDEX(Tables!$H$2:$H$61,BG$8)*Tables!$AB$5)+(INDEX(Tables!$I$2:$I$61,$C14)*INDEX(Tables!$I$2:$I$61,BG$8)*Tables!$AB$6)+(INDEX(Tables!$J$2:$J$61,$C14)*INDEX(Tables!$J$2:$J$61,BG$8)*Tables!$AB$7))/(INDEX(Tables!$E$2:$E$61,$C14)*INDEX(Tables!$E$2:$E$61,BG$8)))</f>
        <v>0</v>
      </c>
      <c r="BH14" s="14">
        <f>IF(BH$8=0,0,((INDEX(Tables!$F$2:$F$61,$C14)*INDEX(Tables!$F$2:$F$61,BH$8)*Tables!$AB$3)+(INDEX(Tables!$G$2:$G$61,$C14)*INDEX(Tables!$G$2:$G$61,BH$8)*Tables!$AB$4)+(INDEX(Tables!$H$2:$H$61,$C14)*INDEX(Tables!$H$2:$H$61,BH$8)*Tables!$AB$5)+(INDEX(Tables!$I$2:$I$61,$C14)*INDEX(Tables!$I$2:$I$61,BH$8)*Tables!$AB$6)+(INDEX(Tables!$J$2:$J$61,$C14)*INDEX(Tables!$J$2:$J$61,BH$8)*Tables!$AB$7))/(INDEX(Tables!$E$2:$E$61,$C14)*INDEX(Tables!$E$2:$E$61,BH$8)))</f>
        <v>0</v>
      </c>
      <c r="BI14" s="14">
        <f>IF(BI$8=0,0,((INDEX(Tables!$F$2:$F$61,$C14)*INDEX(Tables!$F$2:$F$61,BI$8)*Tables!$AB$3)+(INDEX(Tables!$G$2:$G$61,$C14)*INDEX(Tables!$G$2:$G$61,BI$8)*Tables!$AB$4)+(INDEX(Tables!$H$2:$H$61,$C14)*INDEX(Tables!$H$2:$H$61,BI$8)*Tables!$AB$5)+(INDEX(Tables!$I$2:$I$61,$C14)*INDEX(Tables!$I$2:$I$61,BI$8)*Tables!$AB$6)+(INDEX(Tables!$J$2:$J$61,$C14)*INDEX(Tables!$J$2:$J$61,BI$8)*Tables!$AB$7))/(INDEX(Tables!$E$2:$E$61,$C14)*INDEX(Tables!$E$2:$E$61,BI$8)))</f>
        <v>0</v>
      </c>
      <c r="BJ14" s="14">
        <f>IF(BJ$8=0,0,((INDEX(Tables!$F$2:$F$61,$C14)*INDEX(Tables!$F$2:$F$61,BJ$8)*Tables!$AB$3)+(INDEX(Tables!$G$2:$G$61,$C14)*INDEX(Tables!$G$2:$G$61,BJ$8)*Tables!$AB$4)+(INDEX(Tables!$H$2:$H$61,$C14)*INDEX(Tables!$H$2:$H$61,BJ$8)*Tables!$AB$5)+(INDEX(Tables!$I$2:$I$61,$C14)*INDEX(Tables!$I$2:$I$61,BJ$8)*Tables!$AB$6)+(INDEX(Tables!$J$2:$J$61,$C14)*INDEX(Tables!$J$2:$J$61,BJ$8)*Tables!$AB$7))/(INDEX(Tables!$E$2:$E$61,$C14)*INDEX(Tables!$E$2:$E$61,BJ$8)))</f>
        <v>0</v>
      </c>
      <c r="BK14" s="16">
        <f>IF(BK$8=0,0,((INDEX(Tables!$F$2:$F$61,$C14)*INDEX(Tables!$F$2:$F$61,BK$8)*Tables!$AB$3)+(INDEX(Tables!$G$2:$G$61,$C14)*INDEX(Tables!$G$2:$G$61,BK$8)*Tables!$AB$4)+(INDEX(Tables!$H$2:$H$61,$C14)*INDEX(Tables!$H$2:$H$61,BK$8)*Tables!$AB$5)+(INDEX(Tables!$I$2:$I$61,$C14)*INDEX(Tables!$I$2:$I$61,BK$8)*Tables!$AB$6)+(INDEX(Tables!$J$2:$J$61,$C14)*INDEX(Tables!$J$2:$J$61,BK$8)*Tables!$AB$7))/(INDEX(Tables!$E$2:$E$61,$C14)*INDEX(Tables!$E$2:$E$61,BK$8)))</f>
        <v>0</v>
      </c>
    </row>
    <row r="15" spans="1:63">
      <c r="A15" s="10">
        <f>IF(ISBLANK(Summary!A15),"",Summary!A15)</f>
        <v>7</v>
      </c>
      <c r="B15" t="str">
        <f>IF(ISBLANK(Summary!B15),"",Summary!B15)</f>
        <v> 2‑methylbutane</v>
      </c>
      <c r="C15" s="10">
        <f>IF(ISBLANK(Summary!$A15),0,Summary!$A15)</f>
        <v>7</v>
      </c>
      <c r="D15" s="13">
        <f>IF($C15=0,0,((INDEX(Tables!$F$2:$F$61,$C15)*INDEX(Tables!$F$2:$F$61,D$8)*Tables!$AB$3)+(INDEX(Tables!$G$2:$G$61,$C15)*INDEX(Tables!$G$2:$G$61,D$8)*Tables!$AB$4)+(INDEX(Tables!$H$2:$H$61,$C15)*INDEX(Tables!$H$2:$H$61,D$8)*Tables!$AB$5)+(INDEX(Tables!$I$2:$I$61,$C15)*INDEX(Tables!$I$2:$I$61,D$8)*Tables!$AB$6)+(INDEX(Tables!$J$2:$J$61,$C15)*INDEX(Tables!$J$2:$J$61,D$8)*Tables!$AB$7))/(INDEX(Tables!$E$2:$E$61,$C15)*INDEX(Tables!$E$2:$E$61,D$8)))</f>
        <v>0.991602986390054</v>
      </c>
      <c r="E15" s="14">
        <f>IF($C15=0,0,((INDEX(Tables!$F$2:$F$61,$C15)*INDEX(Tables!$F$2:$F$61,E$8)*Tables!$AB$3)+(INDEX(Tables!$G$2:$G$61,$C15)*INDEX(Tables!$G$2:$G$61,E$8)*Tables!$AB$4)+(INDEX(Tables!$H$2:$H$61,$C15)*INDEX(Tables!$H$2:$H$61,E$8)*Tables!$AB$5)+(INDEX(Tables!$I$2:$I$61,$C15)*INDEX(Tables!$I$2:$I$61,E$8)*Tables!$AB$6)+(INDEX(Tables!$J$2:$J$61,$C15)*INDEX(Tables!$J$2:$J$61,E$8)*Tables!$AB$7))/(INDEX(Tables!$E$2:$E$61,$C15)*INDEX(Tables!$E$2:$E$61,E$8)))</f>
        <v>0.998764407432035</v>
      </c>
      <c r="F15" s="14">
        <f>IF($C15=0,0,((INDEX(Tables!$F$2:$F$61,$C15)*INDEX(Tables!$F$2:$F$61,F$8)*Tables!$AB$3)+(INDEX(Tables!$G$2:$G$61,$C15)*INDEX(Tables!$G$2:$G$61,F$8)*Tables!$AB$4)+(INDEX(Tables!$H$2:$H$61,$C15)*INDEX(Tables!$H$2:$H$61,F$8)*Tables!$AB$5)+(INDEX(Tables!$I$2:$I$61,$C15)*INDEX(Tables!$I$2:$I$61,F$8)*Tables!$AB$6)+(INDEX(Tables!$J$2:$J$61,$C15)*INDEX(Tables!$J$2:$J$61,F$8)*Tables!$AB$7))/(INDEX(Tables!$E$2:$E$61,$C15)*INDEX(Tables!$E$2:$E$61,F$8)))</f>
        <v>0.999752707196295</v>
      </c>
      <c r="G15" s="14">
        <f>IF($C15=0,0,((INDEX(Tables!$F$2:$F$61,$C15)*INDEX(Tables!$F$2:$F$61,G$8)*Tables!$AB$3)+(INDEX(Tables!$G$2:$G$61,$C15)*INDEX(Tables!$G$2:$G$61,G$8)*Tables!$AB$4)+(INDEX(Tables!$H$2:$H$61,$C15)*INDEX(Tables!$H$2:$H$61,G$8)*Tables!$AB$5)+(INDEX(Tables!$I$2:$I$61,$C15)*INDEX(Tables!$I$2:$I$61,G$8)*Tables!$AB$6)+(INDEX(Tables!$J$2:$J$61,$C15)*INDEX(Tables!$J$2:$J$61,G$8)*Tables!$AB$7))/(INDEX(Tables!$E$2:$E$61,$C15)*INDEX(Tables!$E$2:$E$61,G$8)))</f>
        <v>0.999965009363109</v>
      </c>
      <c r="H15" s="14">
        <f>IF($C15=0,0,((INDEX(Tables!$F$2:$F$61,$C15)*INDEX(Tables!$F$2:$F$61,H$8)*Tables!$AB$3)+(INDEX(Tables!$G$2:$G$61,$C15)*INDEX(Tables!$G$2:$G$61,H$8)*Tables!$AB$4)+(INDEX(Tables!$H$2:$H$61,$C15)*INDEX(Tables!$H$2:$H$61,H$8)*Tables!$AB$5)+(INDEX(Tables!$I$2:$I$61,$C15)*INDEX(Tables!$I$2:$I$61,H$8)*Tables!$AB$6)+(INDEX(Tables!$J$2:$J$61,$C15)*INDEX(Tables!$J$2:$J$61,H$8)*Tables!$AB$7))/(INDEX(Tables!$E$2:$E$61,$C15)*INDEX(Tables!$E$2:$E$61,H$8)))</f>
        <v>0.999965009363109</v>
      </c>
      <c r="I15" s="14">
        <f>IF($C15=0,0,((INDEX(Tables!$F$2:$F$61,$C15)*INDEX(Tables!$F$2:$F$61,I$8)*Tables!$AB$3)+(INDEX(Tables!$G$2:$G$61,$C15)*INDEX(Tables!$G$2:$G$61,I$8)*Tables!$AB$4)+(INDEX(Tables!$H$2:$H$61,$C15)*INDEX(Tables!$H$2:$H$61,I$8)*Tables!$AB$5)+(INDEX(Tables!$I$2:$I$61,$C15)*INDEX(Tables!$I$2:$I$61,I$8)*Tables!$AB$6)+(INDEX(Tables!$J$2:$J$61,$C15)*INDEX(Tables!$J$2:$J$61,I$8)*Tables!$AB$7))/(INDEX(Tables!$E$2:$E$61,$C15)*INDEX(Tables!$E$2:$E$61,I$8)))</f>
        <v>1</v>
      </c>
      <c r="J15" s="14">
        <v>1</v>
      </c>
      <c r="K15" s="14">
        <f>IF(K$8=0,0,((INDEX(Tables!$F$2:$F$61,$C15)*INDEX(Tables!$F$2:$F$61,K$8)*Tables!$AB$3)+(INDEX(Tables!$G$2:$G$61,$C15)*INDEX(Tables!$G$2:$G$61,K$8)*Tables!$AB$4)+(INDEX(Tables!$H$2:$H$61,$C15)*INDEX(Tables!$H$2:$H$61,K$8)*Tables!$AB$5)+(INDEX(Tables!$I$2:$I$61,$C15)*INDEX(Tables!$I$2:$I$61,K$8)*Tables!$AB$6)+(INDEX(Tables!$J$2:$J$61,$C15)*INDEX(Tables!$J$2:$J$61,K$8)*Tables!$AB$7))/(INDEX(Tables!$E$2:$E$61,$C15)*INDEX(Tables!$E$2:$E$61,K$8)))</f>
        <v>1</v>
      </c>
      <c r="L15" s="14">
        <f>IF(L$8=0,0,((INDEX(Tables!$F$2:$F$61,$C15)*INDEX(Tables!$F$2:$F$61,L$8)*Tables!$AB$3)+(INDEX(Tables!$G$2:$G$61,$C15)*INDEX(Tables!$G$2:$G$61,L$8)*Tables!$AB$4)+(INDEX(Tables!$H$2:$H$61,$C15)*INDEX(Tables!$H$2:$H$61,L$8)*Tables!$AB$5)+(INDEX(Tables!$I$2:$I$61,$C15)*INDEX(Tables!$I$2:$I$61,L$8)*Tables!$AB$6)+(INDEX(Tables!$J$2:$J$61,$C15)*INDEX(Tables!$J$2:$J$61,L$8)*Tables!$AB$7))/(INDEX(Tables!$E$2:$E$61,$C15)*INDEX(Tables!$E$2:$E$61,L$8)))</f>
        <v>0.999984356681478</v>
      </c>
      <c r="M15" s="14">
        <f>IF(M$8=0,0,((INDEX(Tables!$F$2:$F$61,$C15)*INDEX(Tables!$F$2:$F$61,M$8)*Tables!$AB$3)+(INDEX(Tables!$G$2:$G$61,$C15)*INDEX(Tables!$G$2:$G$61,M$8)*Tables!$AB$4)+(INDEX(Tables!$H$2:$H$61,$C15)*INDEX(Tables!$H$2:$H$61,M$8)*Tables!$AB$5)+(INDEX(Tables!$I$2:$I$61,$C15)*INDEX(Tables!$I$2:$I$61,M$8)*Tables!$AB$6)+(INDEX(Tables!$J$2:$J$61,$C15)*INDEX(Tables!$J$2:$J$61,M$8)*Tables!$AB$7))/(INDEX(Tables!$E$2:$E$61,$C15)*INDEX(Tables!$E$2:$E$61,M$8)))</f>
        <v>0</v>
      </c>
      <c r="N15" s="14">
        <f>IF(N$8=0,0,((INDEX(Tables!$F$2:$F$61,$C15)*INDEX(Tables!$F$2:$F$61,N$8)*Tables!$AB$3)+(INDEX(Tables!$G$2:$G$61,$C15)*INDEX(Tables!$G$2:$G$61,N$8)*Tables!$AB$4)+(INDEX(Tables!$H$2:$H$61,$C15)*INDEX(Tables!$H$2:$H$61,N$8)*Tables!$AB$5)+(INDEX(Tables!$I$2:$I$61,$C15)*INDEX(Tables!$I$2:$I$61,N$8)*Tables!$AB$6)+(INDEX(Tables!$J$2:$J$61,$C15)*INDEX(Tables!$J$2:$J$61,N$8)*Tables!$AB$7))/(INDEX(Tables!$E$2:$E$61,$C15)*INDEX(Tables!$E$2:$E$61,N$8)))</f>
        <v>0.782922797281577</v>
      </c>
      <c r="O15" s="14">
        <f>IF(O$8=0,0,((INDEX(Tables!$F$2:$F$61,$C15)*INDEX(Tables!$F$2:$F$61,O$8)*Tables!$AB$3)+(INDEX(Tables!$G$2:$G$61,$C15)*INDEX(Tables!$G$2:$G$61,O$8)*Tables!$AB$4)+(INDEX(Tables!$H$2:$H$61,$C15)*INDEX(Tables!$H$2:$H$61,O$8)*Tables!$AB$5)+(INDEX(Tables!$I$2:$I$61,$C15)*INDEX(Tables!$I$2:$I$61,O$8)*Tables!$AB$6)+(INDEX(Tables!$J$2:$J$61,$C15)*INDEX(Tables!$J$2:$J$61,O$8)*Tables!$AB$7))/(INDEX(Tables!$E$2:$E$61,$C15)*INDEX(Tables!$E$2:$E$61,O$8)))</f>
        <v>0</v>
      </c>
      <c r="P15" s="14">
        <f>IF(P$8=0,0,((INDEX(Tables!$F$2:$F$61,$C15)*INDEX(Tables!$F$2:$F$61,P$8)*Tables!$AB$3)+(INDEX(Tables!$G$2:$G$61,$C15)*INDEX(Tables!$G$2:$G$61,P$8)*Tables!$AB$4)+(INDEX(Tables!$H$2:$H$61,$C15)*INDEX(Tables!$H$2:$H$61,P$8)*Tables!$AB$5)+(INDEX(Tables!$I$2:$I$61,$C15)*INDEX(Tables!$I$2:$I$61,P$8)*Tables!$AB$6)+(INDEX(Tables!$J$2:$J$61,$C15)*INDEX(Tables!$J$2:$J$61,P$8)*Tables!$AB$7))/(INDEX(Tables!$E$2:$E$61,$C15)*INDEX(Tables!$E$2:$E$61,P$8)))</f>
        <v>0</v>
      </c>
      <c r="Q15" s="14">
        <f>IF(Q$8=0,0,((INDEX(Tables!$F$2:$F$61,$C15)*INDEX(Tables!$F$2:$F$61,Q$8)*Tables!$AB$3)+(INDEX(Tables!$G$2:$G$61,$C15)*INDEX(Tables!$G$2:$G$61,Q$8)*Tables!$AB$4)+(INDEX(Tables!$H$2:$H$61,$C15)*INDEX(Tables!$H$2:$H$61,Q$8)*Tables!$AB$5)+(INDEX(Tables!$I$2:$I$61,$C15)*INDEX(Tables!$I$2:$I$61,Q$8)*Tables!$AB$6)+(INDEX(Tables!$J$2:$J$61,$C15)*INDEX(Tables!$J$2:$J$61,Q$8)*Tables!$AB$7))/(INDEX(Tables!$E$2:$E$61,$C15)*INDEX(Tables!$E$2:$E$61,Q$8)))</f>
        <v>0</v>
      </c>
      <c r="R15" s="14">
        <f>IF(R$8=0,0,((INDEX(Tables!$F$2:$F$61,$C15)*INDEX(Tables!$F$2:$F$61,R$8)*Tables!$AB$3)+(INDEX(Tables!$G$2:$G$61,$C15)*INDEX(Tables!$G$2:$G$61,R$8)*Tables!$AB$4)+(INDEX(Tables!$H$2:$H$61,$C15)*INDEX(Tables!$H$2:$H$61,R$8)*Tables!$AB$5)+(INDEX(Tables!$I$2:$I$61,$C15)*INDEX(Tables!$I$2:$I$61,R$8)*Tables!$AB$6)+(INDEX(Tables!$J$2:$J$61,$C15)*INDEX(Tables!$J$2:$J$61,R$8)*Tables!$AB$7))/(INDEX(Tables!$E$2:$E$61,$C15)*INDEX(Tables!$E$2:$E$61,R$8)))</f>
        <v>0</v>
      </c>
      <c r="S15" s="14">
        <f>IF(S$8=0,0,((INDEX(Tables!$F$2:$F$61,$C15)*INDEX(Tables!$F$2:$F$61,S$8)*Tables!$AB$3)+(INDEX(Tables!$G$2:$G$61,$C15)*INDEX(Tables!$G$2:$G$61,S$8)*Tables!$AB$4)+(INDEX(Tables!$H$2:$H$61,$C15)*INDEX(Tables!$H$2:$H$61,S$8)*Tables!$AB$5)+(INDEX(Tables!$I$2:$I$61,$C15)*INDEX(Tables!$I$2:$I$61,S$8)*Tables!$AB$6)+(INDEX(Tables!$J$2:$J$61,$C15)*INDEX(Tables!$J$2:$J$61,S$8)*Tables!$AB$7))/(INDEX(Tables!$E$2:$E$61,$C15)*INDEX(Tables!$E$2:$E$61,S$8)))</f>
        <v>0</v>
      </c>
      <c r="T15" s="14">
        <f>IF(T$8=0,0,((INDEX(Tables!$F$2:$F$61,$C15)*INDEX(Tables!$F$2:$F$61,T$8)*Tables!$AB$3)+(INDEX(Tables!$G$2:$G$61,$C15)*INDEX(Tables!$G$2:$G$61,T$8)*Tables!$AB$4)+(INDEX(Tables!$H$2:$H$61,$C15)*INDEX(Tables!$H$2:$H$61,T$8)*Tables!$AB$5)+(INDEX(Tables!$I$2:$I$61,$C15)*INDEX(Tables!$I$2:$I$61,T$8)*Tables!$AB$6)+(INDEX(Tables!$J$2:$J$61,$C15)*INDEX(Tables!$J$2:$J$61,T$8)*Tables!$AB$7))/(INDEX(Tables!$E$2:$E$61,$C15)*INDEX(Tables!$E$2:$E$61,T$8)))</f>
        <v>0</v>
      </c>
      <c r="U15" s="14">
        <f>IF(U$8=0,0,((INDEX(Tables!$F$2:$F$61,$C15)*INDEX(Tables!$F$2:$F$61,U$8)*Tables!$AB$3)+(INDEX(Tables!$G$2:$G$61,$C15)*INDEX(Tables!$G$2:$G$61,U$8)*Tables!$AB$4)+(INDEX(Tables!$H$2:$H$61,$C15)*INDEX(Tables!$H$2:$H$61,U$8)*Tables!$AB$5)+(INDEX(Tables!$I$2:$I$61,$C15)*INDEX(Tables!$I$2:$I$61,U$8)*Tables!$AB$6)+(INDEX(Tables!$J$2:$J$61,$C15)*INDEX(Tables!$J$2:$J$61,U$8)*Tables!$AB$7))/(INDEX(Tables!$E$2:$E$61,$C15)*INDEX(Tables!$E$2:$E$61,U$8)))</f>
        <v>0</v>
      </c>
      <c r="V15" s="14">
        <f>IF(V$8=0,0,((INDEX(Tables!$F$2:$F$61,$C15)*INDEX(Tables!$F$2:$F$61,V$8)*Tables!$AB$3)+(INDEX(Tables!$G$2:$G$61,$C15)*INDEX(Tables!$G$2:$G$61,V$8)*Tables!$AB$4)+(INDEX(Tables!$H$2:$H$61,$C15)*INDEX(Tables!$H$2:$H$61,V$8)*Tables!$AB$5)+(INDEX(Tables!$I$2:$I$61,$C15)*INDEX(Tables!$I$2:$I$61,V$8)*Tables!$AB$6)+(INDEX(Tables!$J$2:$J$61,$C15)*INDEX(Tables!$J$2:$J$61,V$8)*Tables!$AB$7))/(INDEX(Tables!$E$2:$E$61,$C15)*INDEX(Tables!$E$2:$E$61,V$8)))</f>
        <v>0</v>
      </c>
      <c r="W15" s="14">
        <f>IF(W$8=0,0,((INDEX(Tables!$F$2:$F$61,$C15)*INDEX(Tables!$F$2:$F$61,W$8)*Tables!$AB$3)+(INDEX(Tables!$G$2:$G$61,$C15)*INDEX(Tables!$G$2:$G$61,W$8)*Tables!$AB$4)+(INDEX(Tables!$H$2:$H$61,$C15)*INDEX(Tables!$H$2:$H$61,W$8)*Tables!$AB$5)+(INDEX(Tables!$I$2:$I$61,$C15)*INDEX(Tables!$I$2:$I$61,W$8)*Tables!$AB$6)+(INDEX(Tables!$J$2:$J$61,$C15)*INDEX(Tables!$J$2:$J$61,W$8)*Tables!$AB$7))/(INDEX(Tables!$E$2:$E$61,$C15)*INDEX(Tables!$E$2:$E$61,W$8)))</f>
        <v>0</v>
      </c>
      <c r="X15" s="14">
        <f>IF(X$8=0,0,((INDEX(Tables!$F$2:$F$61,$C15)*INDEX(Tables!$F$2:$F$61,X$8)*Tables!$AB$3)+(INDEX(Tables!$G$2:$G$61,$C15)*INDEX(Tables!$G$2:$G$61,X$8)*Tables!$AB$4)+(INDEX(Tables!$H$2:$H$61,$C15)*INDEX(Tables!$H$2:$H$61,X$8)*Tables!$AB$5)+(INDEX(Tables!$I$2:$I$61,$C15)*INDEX(Tables!$I$2:$I$61,X$8)*Tables!$AB$6)+(INDEX(Tables!$J$2:$J$61,$C15)*INDEX(Tables!$J$2:$J$61,X$8)*Tables!$AB$7))/(INDEX(Tables!$E$2:$E$61,$C15)*INDEX(Tables!$E$2:$E$61,X$8)))</f>
        <v>0</v>
      </c>
      <c r="Y15" s="14">
        <f>IF(Y$8=0,0,((INDEX(Tables!$F$2:$F$61,$C15)*INDEX(Tables!$F$2:$F$61,Y$8)*Tables!$AB$3)+(INDEX(Tables!$G$2:$G$61,$C15)*INDEX(Tables!$G$2:$G$61,Y$8)*Tables!$AB$4)+(INDEX(Tables!$H$2:$H$61,$C15)*INDEX(Tables!$H$2:$H$61,Y$8)*Tables!$AB$5)+(INDEX(Tables!$I$2:$I$61,$C15)*INDEX(Tables!$I$2:$I$61,Y$8)*Tables!$AB$6)+(INDEX(Tables!$J$2:$J$61,$C15)*INDEX(Tables!$J$2:$J$61,Y$8)*Tables!$AB$7))/(INDEX(Tables!$E$2:$E$61,$C15)*INDEX(Tables!$E$2:$E$61,Y$8)))</f>
        <v>0</v>
      </c>
      <c r="Z15" s="14">
        <f>IF(Z$8=0,0,((INDEX(Tables!$F$2:$F$61,$C15)*INDEX(Tables!$F$2:$F$61,Z$8)*Tables!$AB$3)+(INDEX(Tables!$G$2:$G$61,$C15)*INDEX(Tables!$G$2:$G$61,Z$8)*Tables!$AB$4)+(INDEX(Tables!$H$2:$H$61,$C15)*INDEX(Tables!$H$2:$H$61,Z$8)*Tables!$AB$5)+(INDEX(Tables!$I$2:$I$61,$C15)*INDEX(Tables!$I$2:$I$61,Z$8)*Tables!$AB$6)+(INDEX(Tables!$J$2:$J$61,$C15)*INDEX(Tables!$J$2:$J$61,Z$8)*Tables!$AB$7))/(INDEX(Tables!$E$2:$E$61,$C15)*INDEX(Tables!$E$2:$E$61,Z$8)))</f>
        <v>0</v>
      </c>
      <c r="AA15" s="14">
        <f>IF(AA$8=0,0,((INDEX(Tables!$F$2:$F$61,$C15)*INDEX(Tables!$F$2:$F$61,AA$8)*Tables!$AB$3)+(INDEX(Tables!$G$2:$G$61,$C15)*INDEX(Tables!$G$2:$G$61,AA$8)*Tables!$AB$4)+(INDEX(Tables!$H$2:$H$61,$C15)*INDEX(Tables!$H$2:$H$61,AA$8)*Tables!$AB$5)+(INDEX(Tables!$I$2:$I$61,$C15)*INDEX(Tables!$I$2:$I$61,AA$8)*Tables!$AB$6)+(INDEX(Tables!$J$2:$J$61,$C15)*INDEX(Tables!$J$2:$J$61,AA$8)*Tables!$AB$7))/(INDEX(Tables!$E$2:$E$61,$C15)*INDEX(Tables!$E$2:$E$61,AA$8)))</f>
        <v>0</v>
      </c>
      <c r="AB15" s="14">
        <f>IF(AB$8=0,0,((INDEX(Tables!$F$2:$F$61,$C15)*INDEX(Tables!$F$2:$F$61,AB$8)*Tables!$AB$3)+(INDEX(Tables!$G$2:$G$61,$C15)*INDEX(Tables!$G$2:$G$61,AB$8)*Tables!$AB$4)+(INDEX(Tables!$H$2:$H$61,$C15)*INDEX(Tables!$H$2:$H$61,AB$8)*Tables!$AB$5)+(INDEX(Tables!$I$2:$I$61,$C15)*INDEX(Tables!$I$2:$I$61,AB$8)*Tables!$AB$6)+(INDEX(Tables!$J$2:$J$61,$C15)*INDEX(Tables!$J$2:$J$61,AB$8)*Tables!$AB$7))/(INDEX(Tables!$E$2:$E$61,$C15)*INDEX(Tables!$E$2:$E$61,AB$8)))</f>
        <v>0</v>
      </c>
      <c r="AC15" s="14">
        <f>IF(AC$8=0,0,((INDEX(Tables!$F$2:$F$61,$C15)*INDEX(Tables!$F$2:$F$61,AC$8)*Tables!$AB$3)+(INDEX(Tables!$G$2:$G$61,$C15)*INDEX(Tables!$G$2:$G$61,AC$8)*Tables!$AB$4)+(INDEX(Tables!$H$2:$H$61,$C15)*INDEX(Tables!$H$2:$H$61,AC$8)*Tables!$AB$5)+(INDEX(Tables!$I$2:$I$61,$C15)*INDEX(Tables!$I$2:$I$61,AC$8)*Tables!$AB$6)+(INDEX(Tables!$J$2:$J$61,$C15)*INDEX(Tables!$J$2:$J$61,AC$8)*Tables!$AB$7))/(INDEX(Tables!$E$2:$E$61,$C15)*INDEX(Tables!$E$2:$E$61,AC$8)))</f>
        <v>0</v>
      </c>
      <c r="AD15" s="14">
        <f>IF(AD$8=0,0,((INDEX(Tables!$F$2:$F$61,$C15)*INDEX(Tables!$F$2:$F$61,AD$8)*Tables!$AB$3)+(INDEX(Tables!$G$2:$G$61,$C15)*INDEX(Tables!$G$2:$G$61,AD$8)*Tables!$AB$4)+(INDEX(Tables!$H$2:$H$61,$C15)*INDEX(Tables!$H$2:$H$61,AD$8)*Tables!$AB$5)+(INDEX(Tables!$I$2:$I$61,$C15)*INDEX(Tables!$I$2:$I$61,AD$8)*Tables!$AB$6)+(INDEX(Tables!$J$2:$J$61,$C15)*INDEX(Tables!$J$2:$J$61,AD$8)*Tables!$AB$7))/(INDEX(Tables!$E$2:$E$61,$C15)*INDEX(Tables!$E$2:$E$61,AD$8)))</f>
        <v>0</v>
      </c>
      <c r="AE15" s="14">
        <f>IF(AE$8=0,0,((INDEX(Tables!$F$2:$F$61,$C15)*INDEX(Tables!$F$2:$F$61,AE$8)*Tables!$AB$3)+(INDEX(Tables!$G$2:$G$61,$C15)*INDEX(Tables!$G$2:$G$61,AE$8)*Tables!$AB$4)+(INDEX(Tables!$H$2:$H$61,$C15)*INDEX(Tables!$H$2:$H$61,AE$8)*Tables!$AB$5)+(INDEX(Tables!$I$2:$I$61,$C15)*INDEX(Tables!$I$2:$I$61,AE$8)*Tables!$AB$6)+(INDEX(Tables!$J$2:$J$61,$C15)*INDEX(Tables!$J$2:$J$61,AE$8)*Tables!$AB$7))/(INDEX(Tables!$E$2:$E$61,$C15)*INDEX(Tables!$E$2:$E$61,AE$8)))</f>
        <v>0</v>
      </c>
      <c r="AF15" s="14">
        <f>IF(AF$8=0,0,((INDEX(Tables!$F$2:$F$61,$C15)*INDEX(Tables!$F$2:$F$61,AF$8)*Tables!$AB$3)+(INDEX(Tables!$G$2:$G$61,$C15)*INDEX(Tables!$G$2:$G$61,AF$8)*Tables!$AB$4)+(INDEX(Tables!$H$2:$H$61,$C15)*INDEX(Tables!$H$2:$H$61,AF$8)*Tables!$AB$5)+(INDEX(Tables!$I$2:$I$61,$C15)*INDEX(Tables!$I$2:$I$61,AF$8)*Tables!$AB$6)+(INDEX(Tables!$J$2:$J$61,$C15)*INDEX(Tables!$J$2:$J$61,AF$8)*Tables!$AB$7))/(INDEX(Tables!$E$2:$E$61,$C15)*INDEX(Tables!$E$2:$E$61,AF$8)))</f>
        <v>0</v>
      </c>
      <c r="AG15" s="14">
        <f>IF(AG$8=0,0,((INDEX(Tables!$F$2:$F$61,$C15)*INDEX(Tables!$F$2:$F$61,AG$8)*Tables!$AB$3)+(INDEX(Tables!$G$2:$G$61,$C15)*INDEX(Tables!$G$2:$G$61,AG$8)*Tables!$AB$4)+(INDEX(Tables!$H$2:$H$61,$C15)*INDEX(Tables!$H$2:$H$61,AG$8)*Tables!$AB$5)+(INDEX(Tables!$I$2:$I$61,$C15)*INDEX(Tables!$I$2:$I$61,AG$8)*Tables!$AB$6)+(INDEX(Tables!$J$2:$J$61,$C15)*INDEX(Tables!$J$2:$J$61,AG$8)*Tables!$AB$7))/(INDEX(Tables!$E$2:$E$61,$C15)*INDEX(Tables!$E$2:$E$61,AG$8)))</f>
        <v>0</v>
      </c>
      <c r="AH15" s="14">
        <f>IF(AH$8=0,0,((INDEX(Tables!$F$2:$F$61,$C15)*INDEX(Tables!$F$2:$F$61,AH$8)*Tables!$AB$3)+(INDEX(Tables!$G$2:$G$61,$C15)*INDEX(Tables!$G$2:$G$61,AH$8)*Tables!$AB$4)+(INDEX(Tables!$H$2:$H$61,$C15)*INDEX(Tables!$H$2:$H$61,AH$8)*Tables!$AB$5)+(INDEX(Tables!$I$2:$I$61,$C15)*INDEX(Tables!$I$2:$I$61,AH$8)*Tables!$AB$6)+(INDEX(Tables!$J$2:$J$61,$C15)*INDEX(Tables!$J$2:$J$61,AH$8)*Tables!$AB$7))/(INDEX(Tables!$E$2:$E$61,$C15)*INDEX(Tables!$E$2:$E$61,AH$8)))</f>
        <v>0</v>
      </c>
      <c r="AI15" s="14">
        <f>IF(AI$8=0,0,((INDEX(Tables!$F$2:$F$61,$C15)*INDEX(Tables!$F$2:$F$61,AI$8)*Tables!$AB$3)+(INDEX(Tables!$G$2:$G$61,$C15)*INDEX(Tables!$G$2:$G$61,AI$8)*Tables!$AB$4)+(INDEX(Tables!$H$2:$H$61,$C15)*INDEX(Tables!$H$2:$H$61,AI$8)*Tables!$AB$5)+(INDEX(Tables!$I$2:$I$61,$C15)*INDEX(Tables!$I$2:$I$61,AI$8)*Tables!$AB$6)+(INDEX(Tables!$J$2:$J$61,$C15)*INDEX(Tables!$J$2:$J$61,AI$8)*Tables!$AB$7))/(INDEX(Tables!$E$2:$E$61,$C15)*INDEX(Tables!$E$2:$E$61,AI$8)))</f>
        <v>0</v>
      </c>
      <c r="AJ15" s="14">
        <f>IF(AJ$8=0,0,((INDEX(Tables!$F$2:$F$61,$C15)*INDEX(Tables!$F$2:$F$61,AJ$8)*Tables!$AB$3)+(INDEX(Tables!$G$2:$G$61,$C15)*INDEX(Tables!$G$2:$G$61,AJ$8)*Tables!$AB$4)+(INDEX(Tables!$H$2:$H$61,$C15)*INDEX(Tables!$H$2:$H$61,AJ$8)*Tables!$AB$5)+(INDEX(Tables!$I$2:$I$61,$C15)*INDEX(Tables!$I$2:$I$61,AJ$8)*Tables!$AB$6)+(INDEX(Tables!$J$2:$J$61,$C15)*INDEX(Tables!$J$2:$J$61,AJ$8)*Tables!$AB$7))/(INDEX(Tables!$E$2:$E$61,$C15)*INDEX(Tables!$E$2:$E$61,AJ$8)))</f>
        <v>0</v>
      </c>
      <c r="AK15" s="14">
        <f>IF(AK$8=0,0,((INDEX(Tables!$F$2:$F$61,$C15)*INDEX(Tables!$F$2:$F$61,AK$8)*Tables!$AB$3)+(INDEX(Tables!$G$2:$G$61,$C15)*INDEX(Tables!$G$2:$G$61,AK$8)*Tables!$AB$4)+(INDEX(Tables!$H$2:$H$61,$C15)*INDEX(Tables!$H$2:$H$61,AK$8)*Tables!$AB$5)+(INDEX(Tables!$I$2:$I$61,$C15)*INDEX(Tables!$I$2:$I$61,AK$8)*Tables!$AB$6)+(INDEX(Tables!$J$2:$J$61,$C15)*INDEX(Tables!$J$2:$J$61,AK$8)*Tables!$AB$7))/(INDEX(Tables!$E$2:$E$61,$C15)*INDEX(Tables!$E$2:$E$61,AK$8)))</f>
        <v>0</v>
      </c>
      <c r="AL15" s="14">
        <f>IF(AL$8=0,0,((INDEX(Tables!$F$2:$F$61,$C15)*INDEX(Tables!$F$2:$F$61,AL$8)*Tables!$AB$3)+(INDEX(Tables!$G$2:$G$61,$C15)*INDEX(Tables!$G$2:$G$61,AL$8)*Tables!$AB$4)+(INDEX(Tables!$H$2:$H$61,$C15)*INDEX(Tables!$H$2:$H$61,AL$8)*Tables!$AB$5)+(INDEX(Tables!$I$2:$I$61,$C15)*INDEX(Tables!$I$2:$I$61,AL$8)*Tables!$AB$6)+(INDEX(Tables!$J$2:$J$61,$C15)*INDEX(Tables!$J$2:$J$61,AL$8)*Tables!$AB$7))/(INDEX(Tables!$E$2:$E$61,$C15)*INDEX(Tables!$E$2:$E$61,AL$8)))</f>
        <v>0</v>
      </c>
      <c r="AM15" s="14">
        <f>IF(AM$8=0,0,((INDEX(Tables!$F$2:$F$61,$C15)*INDEX(Tables!$F$2:$F$61,AM$8)*Tables!$AB$3)+(INDEX(Tables!$G$2:$G$61,$C15)*INDEX(Tables!$G$2:$G$61,AM$8)*Tables!$AB$4)+(INDEX(Tables!$H$2:$H$61,$C15)*INDEX(Tables!$H$2:$H$61,AM$8)*Tables!$AB$5)+(INDEX(Tables!$I$2:$I$61,$C15)*INDEX(Tables!$I$2:$I$61,AM$8)*Tables!$AB$6)+(INDEX(Tables!$J$2:$J$61,$C15)*INDEX(Tables!$J$2:$J$61,AM$8)*Tables!$AB$7))/(INDEX(Tables!$E$2:$E$61,$C15)*INDEX(Tables!$E$2:$E$61,AM$8)))</f>
        <v>0</v>
      </c>
      <c r="AN15" s="14">
        <f>IF(AN$8=0,0,((INDEX(Tables!$F$2:$F$61,$C15)*INDEX(Tables!$F$2:$F$61,AN$8)*Tables!$AB$3)+(INDEX(Tables!$G$2:$G$61,$C15)*INDEX(Tables!$G$2:$G$61,AN$8)*Tables!$AB$4)+(INDEX(Tables!$H$2:$H$61,$C15)*INDEX(Tables!$H$2:$H$61,AN$8)*Tables!$AB$5)+(INDEX(Tables!$I$2:$I$61,$C15)*INDEX(Tables!$I$2:$I$61,AN$8)*Tables!$AB$6)+(INDEX(Tables!$J$2:$J$61,$C15)*INDEX(Tables!$J$2:$J$61,AN$8)*Tables!$AB$7))/(INDEX(Tables!$E$2:$E$61,$C15)*INDEX(Tables!$E$2:$E$61,AN$8)))</f>
        <v>0</v>
      </c>
      <c r="AO15" s="14">
        <f>IF(AO$8=0,0,((INDEX(Tables!$F$2:$F$61,$C15)*INDEX(Tables!$F$2:$F$61,AO$8)*Tables!$AB$3)+(INDEX(Tables!$G$2:$G$61,$C15)*INDEX(Tables!$G$2:$G$61,AO$8)*Tables!$AB$4)+(INDEX(Tables!$H$2:$H$61,$C15)*INDEX(Tables!$H$2:$H$61,AO$8)*Tables!$AB$5)+(INDEX(Tables!$I$2:$I$61,$C15)*INDEX(Tables!$I$2:$I$61,AO$8)*Tables!$AB$6)+(INDEX(Tables!$J$2:$J$61,$C15)*INDEX(Tables!$J$2:$J$61,AO$8)*Tables!$AB$7))/(INDEX(Tables!$E$2:$E$61,$C15)*INDEX(Tables!$E$2:$E$61,AO$8)))</f>
        <v>0</v>
      </c>
      <c r="AP15" s="14">
        <f>IF(AP$8=0,0,((INDEX(Tables!$F$2:$F$61,$C15)*INDEX(Tables!$F$2:$F$61,AP$8)*Tables!$AB$3)+(INDEX(Tables!$G$2:$G$61,$C15)*INDEX(Tables!$G$2:$G$61,AP$8)*Tables!$AB$4)+(INDEX(Tables!$H$2:$H$61,$C15)*INDEX(Tables!$H$2:$H$61,AP$8)*Tables!$AB$5)+(INDEX(Tables!$I$2:$I$61,$C15)*INDEX(Tables!$I$2:$I$61,AP$8)*Tables!$AB$6)+(INDEX(Tables!$J$2:$J$61,$C15)*INDEX(Tables!$J$2:$J$61,AP$8)*Tables!$AB$7))/(INDEX(Tables!$E$2:$E$61,$C15)*INDEX(Tables!$E$2:$E$61,AP$8)))</f>
        <v>0</v>
      </c>
      <c r="AQ15" s="14">
        <f>IF(AQ$8=0,0,((INDEX(Tables!$F$2:$F$61,$C15)*INDEX(Tables!$F$2:$F$61,AQ$8)*Tables!$AB$3)+(INDEX(Tables!$G$2:$G$61,$C15)*INDEX(Tables!$G$2:$G$61,AQ$8)*Tables!$AB$4)+(INDEX(Tables!$H$2:$H$61,$C15)*INDEX(Tables!$H$2:$H$61,AQ$8)*Tables!$AB$5)+(INDEX(Tables!$I$2:$I$61,$C15)*INDEX(Tables!$I$2:$I$61,AQ$8)*Tables!$AB$6)+(INDEX(Tables!$J$2:$J$61,$C15)*INDEX(Tables!$J$2:$J$61,AQ$8)*Tables!$AB$7))/(INDEX(Tables!$E$2:$E$61,$C15)*INDEX(Tables!$E$2:$E$61,AQ$8)))</f>
        <v>0</v>
      </c>
      <c r="AR15" s="14">
        <f>IF(AR$8=0,0,((INDEX(Tables!$F$2:$F$61,$C15)*INDEX(Tables!$F$2:$F$61,AR$8)*Tables!$AB$3)+(INDEX(Tables!$G$2:$G$61,$C15)*INDEX(Tables!$G$2:$G$61,AR$8)*Tables!$AB$4)+(INDEX(Tables!$H$2:$H$61,$C15)*INDEX(Tables!$H$2:$H$61,AR$8)*Tables!$AB$5)+(INDEX(Tables!$I$2:$I$61,$C15)*INDEX(Tables!$I$2:$I$61,AR$8)*Tables!$AB$6)+(INDEX(Tables!$J$2:$J$61,$C15)*INDEX(Tables!$J$2:$J$61,AR$8)*Tables!$AB$7))/(INDEX(Tables!$E$2:$E$61,$C15)*INDEX(Tables!$E$2:$E$61,AR$8)))</f>
        <v>0</v>
      </c>
      <c r="AS15" s="14">
        <f>IF(AS$8=0,0,((INDEX(Tables!$F$2:$F$61,$C15)*INDEX(Tables!$F$2:$F$61,AS$8)*Tables!$AB$3)+(INDEX(Tables!$G$2:$G$61,$C15)*INDEX(Tables!$G$2:$G$61,AS$8)*Tables!$AB$4)+(INDEX(Tables!$H$2:$H$61,$C15)*INDEX(Tables!$H$2:$H$61,AS$8)*Tables!$AB$5)+(INDEX(Tables!$I$2:$I$61,$C15)*INDEX(Tables!$I$2:$I$61,AS$8)*Tables!$AB$6)+(INDEX(Tables!$J$2:$J$61,$C15)*INDEX(Tables!$J$2:$J$61,AS$8)*Tables!$AB$7))/(INDEX(Tables!$E$2:$E$61,$C15)*INDEX(Tables!$E$2:$E$61,AS$8)))</f>
        <v>0</v>
      </c>
      <c r="AT15" s="14">
        <f>IF(AT$8=0,0,((INDEX(Tables!$F$2:$F$61,$C15)*INDEX(Tables!$F$2:$F$61,AT$8)*Tables!$AB$3)+(INDEX(Tables!$G$2:$G$61,$C15)*INDEX(Tables!$G$2:$G$61,AT$8)*Tables!$AB$4)+(INDEX(Tables!$H$2:$H$61,$C15)*INDEX(Tables!$H$2:$H$61,AT$8)*Tables!$AB$5)+(INDEX(Tables!$I$2:$I$61,$C15)*INDEX(Tables!$I$2:$I$61,AT$8)*Tables!$AB$6)+(INDEX(Tables!$J$2:$J$61,$C15)*INDEX(Tables!$J$2:$J$61,AT$8)*Tables!$AB$7))/(INDEX(Tables!$E$2:$E$61,$C15)*INDEX(Tables!$E$2:$E$61,AT$8)))</f>
        <v>0</v>
      </c>
      <c r="AU15" s="14">
        <f>IF(AU$8=0,0,((INDEX(Tables!$F$2:$F$61,$C15)*INDEX(Tables!$F$2:$F$61,AU$8)*Tables!$AB$3)+(INDEX(Tables!$G$2:$G$61,$C15)*INDEX(Tables!$G$2:$G$61,AU$8)*Tables!$AB$4)+(INDEX(Tables!$H$2:$H$61,$C15)*INDEX(Tables!$H$2:$H$61,AU$8)*Tables!$AB$5)+(INDEX(Tables!$I$2:$I$61,$C15)*INDEX(Tables!$I$2:$I$61,AU$8)*Tables!$AB$6)+(INDEX(Tables!$J$2:$J$61,$C15)*INDEX(Tables!$J$2:$J$61,AU$8)*Tables!$AB$7))/(INDEX(Tables!$E$2:$E$61,$C15)*INDEX(Tables!$E$2:$E$61,AU$8)))</f>
        <v>0</v>
      </c>
      <c r="AV15" s="14">
        <f>IF(AV$8=0,0,((INDEX(Tables!$F$2:$F$61,$C15)*INDEX(Tables!$F$2:$F$61,AV$8)*Tables!$AB$3)+(INDEX(Tables!$G$2:$G$61,$C15)*INDEX(Tables!$G$2:$G$61,AV$8)*Tables!$AB$4)+(INDEX(Tables!$H$2:$H$61,$C15)*INDEX(Tables!$H$2:$H$61,AV$8)*Tables!$AB$5)+(INDEX(Tables!$I$2:$I$61,$C15)*INDEX(Tables!$I$2:$I$61,AV$8)*Tables!$AB$6)+(INDEX(Tables!$J$2:$J$61,$C15)*INDEX(Tables!$J$2:$J$61,AV$8)*Tables!$AB$7))/(INDEX(Tables!$E$2:$E$61,$C15)*INDEX(Tables!$E$2:$E$61,AV$8)))</f>
        <v>0</v>
      </c>
      <c r="AW15" s="14">
        <f>IF(AW$8=0,0,((INDEX(Tables!$F$2:$F$61,$C15)*INDEX(Tables!$F$2:$F$61,AW$8)*Tables!$AB$3)+(INDEX(Tables!$G$2:$G$61,$C15)*INDEX(Tables!$G$2:$G$61,AW$8)*Tables!$AB$4)+(INDEX(Tables!$H$2:$H$61,$C15)*INDEX(Tables!$H$2:$H$61,AW$8)*Tables!$AB$5)+(INDEX(Tables!$I$2:$I$61,$C15)*INDEX(Tables!$I$2:$I$61,AW$8)*Tables!$AB$6)+(INDEX(Tables!$J$2:$J$61,$C15)*INDEX(Tables!$J$2:$J$61,AW$8)*Tables!$AB$7))/(INDEX(Tables!$E$2:$E$61,$C15)*INDEX(Tables!$E$2:$E$61,AW$8)))</f>
        <v>0</v>
      </c>
      <c r="AX15" s="14">
        <f>IF(AX$8=0,0,((INDEX(Tables!$F$2:$F$61,$C15)*INDEX(Tables!$F$2:$F$61,AX$8)*Tables!$AB$3)+(INDEX(Tables!$G$2:$G$61,$C15)*INDEX(Tables!$G$2:$G$61,AX$8)*Tables!$AB$4)+(INDEX(Tables!$H$2:$H$61,$C15)*INDEX(Tables!$H$2:$H$61,AX$8)*Tables!$AB$5)+(INDEX(Tables!$I$2:$I$61,$C15)*INDEX(Tables!$I$2:$I$61,AX$8)*Tables!$AB$6)+(INDEX(Tables!$J$2:$J$61,$C15)*INDEX(Tables!$J$2:$J$61,AX$8)*Tables!$AB$7))/(INDEX(Tables!$E$2:$E$61,$C15)*INDEX(Tables!$E$2:$E$61,AX$8)))</f>
        <v>0</v>
      </c>
      <c r="AY15" s="14">
        <f>IF(AY$8=0,0,((INDEX(Tables!$F$2:$F$61,$C15)*INDEX(Tables!$F$2:$F$61,AY$8)*Tables!$AB$3)+(INDEX(Tables!$G$2:$G$61,$C15)*INDEX(Tables!$G$2:$G$61,AY$8)*Tables!$AB$4)+(INDEX(Tables!$H$2:$H$61,$C15)*INDEX(Tables!$H$2:$H$61,AY$8)*Tables!$AB$5)+(INDEX(Tables!$I$2:$I$61,$C15)*INDEX(Tables!$I$2:$I$61,AY$8)*Tables!$AB$6)+(INDEX(Tables!$J$2:$J$61,$C15)*INDEX(Tables!$J$2:$J$61,AY$8)*Tables!$AB$7))/(INDEX(Tables!$E$2:$E$61,$C15)*INDEX(Tables!$E$2:$E$61,AY$8)))</f>
        <v>0</v>
      </c>
      <c r="AZ15" s="14">
        <f>IF(AZ$8=0,0,((INDEX(Tables!$F$2:$F$61,$C15)*INDEX(Tables!$F$2:$F$61,AZ$8)*Tables!$AB$3)+(INDEX(Tables!$G$2:$G$61,$C15)*INDEX(Tables!$G$2:$G$61,AZ$8)*Tables!$AB$4)+(INDEX(Tables!$H$2:$H$61,$C15)*INDEX(Tables!$H$2:$H$61,AZ$8)*Tables!$AB$5)+(INDEX(Tables!$I$2:$I$61,$C15)*INDEX(Tables!$I$2:$I$61,AZ$8)*Tables!$AB$6)+(INDEX(Tables!$J$2:$J$61,$C15)*INDEX(Tables!$J$2:$J$61,AZ$8)*Tables!$AB$7))/(INDEX(Tables!$E$2:$E$61,$C15)*INDEX(Tables!$E$2:$E$61,AZ$8)))</f>
        <v>0</v>
      </c>
      <c r="BA15" s="14">
        <f>IF(BA$8=0,0,((INDEX(Tables!$F$2:$F$61,$C15)*INDEX(Tables!$F$2:$F$61,BA$8)*Tables!$AB$3)+(INDEX(Tables!$G$2:$G$61,$C15)*INDEX(Tables!$G$2:$G$61,BA$8)*Tables!$AB$4)+(INDEX(Tables!$H$2:$H$61,$C15)*INDEX(Tables!$H$2:$H$61,BA$8)*Tables!$AB$5)+(INDEX(Tables!$I$2:$I$61,$C15)*INDEX(Tables!$I$2:$I$61,BA$8)*Tables!$AB$6)+(INDEX(Tables!$J$2:$J$61,$C15)*INDEX(Tables!$J$2:$J$61,BA$8)*Tables!$AB$7))/(INDEX(Tables!$E$2:$E$61,$C15)*INDEX(Tables!$E$2:$E$61,BA$8)))</f>
        <v>0</v>
      </c>
      <c r="BB15" s="14">
        <f>IF(BB$8=0,0,((INDEX(Tables!$F$2:$F$61,$C15)*INDEX(Tables!$F$2:$F$61,BB$8)*Tables!$AB$3)+(INDEX(Tables!$G$2:$G$61,$C15)*INDEX(Tables!$G$2:$G$61,BB$8)*Tables!$AB$4)+(INDEX(Tables!$H$2:$H$61,$C15)*INDEX(Tables!$H$2:$H$61,BB$8)*Tables!$AB$5)+(INDEX(Tables!$I$2:$I$61,$C15)*INDEX(Tables!$I$2:$I$61,BB$8)*Tables!$AB$6)+(INDEX(Tables!$J$2:$J$61,$C15)*INDEX(Tables!$J$2:$J$61,BB$8)*Tables!$AB$7))/(INDEX(Tables!$E$2:$E$61,$C15)*INDEX(Tables!$E$2:$E$61,BB$8)))</f>
        <v>0</v>
      </c>
      <c r="BC15" s="14">
        <f>IF(BC$8=0,0,((INDEX(Tables!$F$2:$F$61,$C15)*INDEX(Tables!$F$2:$F$61,BC$8)*Tables!$AB$3)+(INDEX(Tables!$G$2:$G$61,$C15)*INDEX(Tables!$G$2:$G$61,BC$8)*Tables!$AB$4)+(INDEX(Tables!$H$2:$H$61,$C15)*INDEX(Tables!$H$2:$H$61,BC$8)*Tables!$AB$5)+(INDEX(Tables!$I$2:$I$61,$C15)*INDEX(Tables!$I$2:$I$61,BC$8)*Tables!$AB$6)+(INDEX(Tables!$J$2:$J$61,$C15)*INDEX(Tables!$J$2:$J$61,BC$8)*Tables!$AB$7))/(INDEX(Tables!$E$2:$E$61,$C15)*INDEX(Tables!$E$2:$E$61,BC$8)))</f>
        <v>0</v>
      </c>
      <c r="BD15" s="14">
        <f>IF(BD$8=0,0,((INDEX(Tables!$F$2:$F$61,$C15)*INDEX(Tables!$F$2:$F$61,BD$8)*Tables!$AB$3)+(INDEX(Tables!$G$2:$G$61,$C15)*INDEX(Tables!$G$2:$G$61,BD$8)*Tables!$AB$4)+(INDEX(Tables!$H$2:$H$61,$C15)*INDEX(Tables!$H$2:$H$61,BD$8)*Tables!$AB$5)+(INDEX(Tables!$I$2:$I$61,$C15)*INDEX(Tables!$I$2:$I$61,BD$8)*Tables!$AB$6)+(INDEX(Tables!$J$2:$J$61,$C15)*INDEX(Tables!$J$2:$J$61,BD$8)*Tables!$AB$7))/(INDEX(Tables!$E$2:$E$61,$C15)*INDEX(Tables!$E$2:$E$61,BD$8)))</f>
        <v>0</v>
      </c>
      <c r="BE15" s="14">
        <f>IF(BE$8=0,0,((INDEX(Tables!$F$2:$F$61,$C15)*INDEX(Tables!$F$2:$F$61,BE$8)*Tables!$AB$3)+(INDEX(Tables!$G$2:$G$61,$C15)*INDEX(Tables!$G$2:$G$61,BE$8)*Tables!$AB$4)+(INDEX(Tables!$H$2:$H$61,$C15)*INDEX(Tables!$H$2:$H$61,BE$8)*Tables!$AB$5)+(INDEX(Tables!$I$2:$I$61,$C15)*INDEX(Tables!$I$2:$I$61,BE$8)*Tables!$AB$6)+(INDEX(Tables!$J$2:$J$61,$C15)*INDEX(Tables!$J$2:$J$61,BE$8)*Tables!$AB$7))/(INDEX(Tables!$E$2:$E$61,$C15)*INDEX(Tables!$E$2:$E$61,BE$8)))</f>
        <v>0</v>
      </c>
      <c r="BF15" s="14">
        <f>IF(BF$8=0,0,((INDEX(Tables!$F$2:$F$61,$C15)*INDEX(Tables!$F$2:$F$61,BF$8)*Tables!$AB$3)+(INDEX(Tables!$G$2:$G$61,$C15)*INDEX(Tables!$G$2:$G$61,BF$8)*Tables!$AB$4)+(INDEX(Tables!$H$2:$H$61,$C15)*INDEX(Tables!$H$2:$H$61,BF$8)*Tables!$AB$5)+(INDEX(Tables!$I$2:$I$61,$C15)*INDEX(Tables!$I$2:$I$61,BF$8)*Tables!$AB$6)+(INDEX(Tables!$J$2:$J$61,$C15)*INDEX(Tables!$J$2:$J$61,BF$8)*Tables!$AB$7))/(INDEX(Tables!$E$2:$E$61,$C15)*INDEX(Tables!$E$2:$E$61,BF$8)))</f>
        <v>0</v>
      </c>
      <c r="BG15" s="14">
        <f>IF(BG$8=0,0,((INDEX(Tables!$F$2:$F$61,$C15)*INDEX(Tables!$F$2:$F$61,BG$8)*Tables!$AB$3)+(INDEX(Tables!$G$2:$G$61,$C15)*INDEX(Tables!$G$2:$G$61,BG$8)*Tables!$AB$4)+(INDEX(Tables!$H$2:$H$61,$C15)*INDEX(Tables!$H$2:$H$61,BG$8)*Tables!$AB$5)+(INDEX(Tables!$I$2:$I$61,$C15)*INDEX(Tables!$I$2:$I$61,BG$8)*Tables!$AB$6)+(INDEX(Tables!$J$2:$J$61,$C15)*INDEX(Tables!$J$2:$J$61,BG$8)*Tables!$AB$7))/(INDEX(Tables!$E$2:$E$61,$C15)*INDEX(Tables!$E$2:$E$61,BG$8)))</f>
        <v>0</v>
      </c>
      <c r="BH15" s="14">
        <f>IF(BH$8=0,0,((INDEX(Tables!$F$2:$F$61,$C15)*INDEX(Tables!$F$2:$F$61,BH$8)*Tables!$AB$3)+(INDEX(Tables!$G$2:$G$61,$C15)*INDEX(Tables!$G$2:$G$61,BH$8)*Tables!$AB$4)+(INDEX(Tables!$H$2:$H$61,$C15)*INDEX(Tables!$H$2:$H$61,BH$8)*Tables!$AB$5)+(INDEX(Tables!$I$2:$I$61,$C15)*INDEX(Tables!$I$2:$I$61,BH$8)*Tables!$AB$6)+(INDEX(Tables!$J$2:$J$61,$C15)*INDEX(Tables!$J$2:$J$61,BH$8)*Tables!$AB$7))/(INDEX(Tables!$E$2:$E$61,$C15)*INDEX(Tables!$E$2:$E$61,BH$8)))</f>
        <v>0</v>
      </c>
      <c r="BI15" s="14">
        <f>IF(BI$8=0,0,((INDEX(Tables!$F$2:$F$61,$C15)*INDEX(Tables!$F$2:$F$61,BI$8)*Tables!$AB$3)+(INDEX(Tables!$G$2:$G$61,$C15)*INDEX(Tables!$G$2:$G$61,BI$8)*Tables!$AB$4)+(INDEX(Tables!$H$2:$H$61,$C15)*INDEX(Tables!$H$2:$H$61,BI$8)*Tables!$AB$5)+(INDEX(Tables!$I$2:$I$61,$C15)*INDEX(Tables!$I$2:$I$61,BI$8)*Tables!$AB$6)+(INDEX(Tables!$J$2:$J$61,$C15)*INDEX(Tables!$J$2:$J$61,BI$8)*Tables!$AB$7))/(INDEX(Tables!$E$2:$E$61,$C15)*INDEX(Tables!$E$2:$E$61,BI$8)))</f>
        <v>0</v>
      </c>
      <c r="BJ15" s="14">
        <f>IF(BJ$8=0,0,((INDEX(Tables!$F$2:$F$61,$C15)*INDEX(Tables!$F$2:$F$61,BJ$8)*Tables!$AB$3)+(INDEX(Tables!$G$2:$G$61,$C15)*INDEX(Tables!$G$2:$G$61,BJ$8)*Tables!$AB$4)+(INDEX(Tables!$H$2:$H$61,$C15)*INDEX(Tables!$H$2:$H$61,BJ$8)*Tables!$AB$5)+(INDEX(Tables!$I$2:$I$61,$C15)*INDEX(Tables!$I$2:$I$61,BJ$8)*Tables!$AB$6)+(INDEX(Tables!$J$2:$J$61,$C15)*INDEX(Tables!$J$2:$J$61,BJ$8)*Tables!$AB$7))/(INDEX(Tables!$E$2:$E$61,$C15)*INDEX(Tables!$E$2:$E$61,BJ$8)))</f>
        <v>0</v>
      </c>
      <c r="BK15" s="16">
        <f>IF(BK$8=0,0,((INDEX(Tables!$F$2:$F$61,$C15)*INDEX(Tables!$F$2:$F$61,BK$8)*Tables!$AB$3)+(INDEX(Tables!$G$2:$G$61,$C15)*INDEX(Tables!$G$2:$G$61,BK$8)*Tables!$AB$4)+(INDEX(Tables!$H$2:$H$61,$C15)*INDEX(Tables!$H$2:$H$61,BK$8)*Tables!$AB$5)+(INDEX(Tables!$I$2:$I$61,$C15)*INDEX(Tables!$I$2:$I$61,BK$8)*Tables!$AB$6)+(INDEX(Tables!$J$2:$J$61,$C15)*INDEX(Tables!$J$2:$J$61,BK$8)*Tables!$AB$7))/(INDEX(Tables!$E$2:$E$61,$C15)*INDEX(Tables!$E$2:$E$61,BK$8)))</f>
        <v>0</v>
      </c>
    </row>
    <row r="16" spans="1:63">
      <c r="A16" s="10">
        <f>IF(ISBLANK(Summary!A16),"",Summary!A16)</f>
        <v>8</v>
      </c>
      <c r="B16" t="str">
        <f>IF(ISBLANK(Summary!B16),"",Summary!B16)</f>
        <v> 2,2‑dimethylpropane</v>
      </c>
      <c r="C16" s="10">
        <f>IF(ISBLANK(Summary!$A16),0,Summary!$A16)</f>
        <v>8</v>
      </c>
      <c r="D16" s="13">
        <f>IF($C16=0,0,((INDEX(Tables!$F$2:$F$61,$C16)*INDEX(Tables!$F$2:$F$61,D$8)*Tables!$AB$3)+(INDEX(Tables!$G$2:$G$61,$C16)*INDEX(Tables!$G$2:$G$61,D$8)*Tables!$AB$4)+(INDEX(Tables!$H$2:$H$61,$C16)*INDEX(Tables!$H$2:$H$61,D$8)*Tables!$AB$5)+(INDEX(Tables!$I$2:$I$61,$C16)*INDEX(Tables!$I$2:$I$61,D$8)*Tables!$AB$6)+(INDEX(Tables!$J$2:$J$61,$C16)*INDEX(Tables!$J$2:$J$61,D$8)*Tables!$AB$7))/(INDEX(Tables!$E$2:$E$61,$C16)*INDEX(Tables!$E$2:$E$61,D$8)))</f>
        <v>0.991602986390054</v>
      </c>
      <c r="E16" s="14">
        <f>IF($C16=0,0,((INDEX(Tables!$F$2:$F$61,$C16)*INDEX(Tables!$F$2:$F$61,E$8)*Tables!$AB$3)+(INDEX(Tables!$G$2:$G$61,$C16)*INDEX(Tables!$G$2:$G$61,E$8)*Tables!$AB$4)+(INDEX(Tables!$H$2:$H$61,$C16)*INDEX(Tables!$H$2:$H$61,E$8)*Tables!$AB$5)+(INDEX(Tables!$I$2:$I$61,$C16)*INDEX(Tables!$I$2:$I$61,E$8)*Tables!$AB$6)+(INDEX(Tables!$J$2:$J$61,$C16)*INDEX(Tables!$J$2:$J$61,E$8)*Tables!$AB$7))/(INDEX(Tables!$E$2:$E$61,$C16)*INDEX(Tables!$E$2:$E$61,E$8)))</f>
        <v>0.998764407432035</v>
      </c>
      <c r="F16" s="14">
        <f>IF($C16=0,0,((INDEX(Tables!$F$2:$F$61,$C16)*INDEX(Tables!$F$2:$F$61,F$8)*Tables!$AB$3)+(INDEX(Tables!$G$2:$G$61,$C16)*INDEX(Tables!$G$2:$G$61,F$8)*Tables!$AB$4)+(INDEX(Tables!$H$2:$H$61,$C16)*INDEX(Tables!$H$2:$H$61,F$8)*Tables!$AB$5)+(INDEX(Tables!$I$2:$I$61,$C16)*INDEX(Tables!$I$2:$I$61,F$8)*Tables!$AB$6)+(INDEX(Tables!$J$2:$J$61,$C16)*INDEX(Tables!$J$2:$J$61,F$8)*Tables!$AB$7))/(INDEX(Tables!$E$2:$E$61,$C16)*INDEX(Tables!$E$2:$E$61,F$8)))</f>
        <v>0.999752707196295</v>
      </c>
      <c r="G16" s="14">
        <f>IF($C16=0,0,((INDEX(Tables!$F$2:$F$61,$C16)*INDEX(Tables!$F$2:$F$61,G$8)*Tables!$AB$3)+(INDEX(Tables!$G$2:$G$61,$C16)*INDEX(Tables!$G$2:$G$61,G$8)*Tables!$AB$4)+(INDEX(Tables!$H$2:$H$61,$C16)*INDEX(Tables!$H$2:$H$61,G$8)*Tables!$AB$5)+(INDEX(Tables!$I$2:$I$61,$C16)*INDEX(Tables!$I$2:$I$61,G$8)*Tables!$AB$6)+(INDEX(Tables!$J$2:$J$61,$C16)*INDEX(Tables!$J$2:$J$61,G$8)*Tables!$AB$7))/(INDEX(Tables!$E$2:$E$61,$C16)*INDEX(Tables!$E$2:$E$61,G$8)))</f>
        <v>0.999965009363109</v>
      </c>
      <c r="H16" s="14">
        <f>IF($C16=0,0,((INDEX(Tables!$F$2:$F$61,$C16)*INDEX(Tables!$F$2:$F$61,H$8)*Tables!$AB$3)+(INDEX(Tables!$G$2:$G$61,$C16)*INDEX(Tables!$G$2:$G$61,H$8)*Tables!$AB$4)+(INDEX(Tables!$H$2:$H$61,$C16)*INDEX(Tables!$H$2:$H$61,H$8)*Tables!$AB$5)+(INDEX(Tables!$I$2:$I$61,$C16)*INDEX(Tables!$I$2:$I$61,H$8)*Tables!$AB$6)+(INDEX(Tables!$J$2:$J$61,$C16)*INDEX(Tables!$J$2:$J$61,H$8)*Tables!$AB$7))/(INDEX(Tables!$E$2:$E$61,$C16)*INDEX(Tables!$E$2:$E$61,H$8)))</f>
        <v>0.999965009363109</v>
      </c>
      <c r="I16" s="14">
        <f>IF($C16=0,0,((INDEX(Tables!$F$2:$F$61,$C16)*INDEX(Tables!$F$2:$F$61,I$8)*Tables!$AB$3)+(INDEX(Tables!$G$2:$G$61,$C16)*INDEX(Tables!$G$2:$G$61,I$8)*Tables!$AB$4)+(INDEX(Tables!$H$2:$H$61,$C16)*INDEX(Tables!$H$2:$H$61,I$8)*Tables!$AB$5)+(INDEX(Tables!$I$2:$I$61,$C16)*INDEX(Tables!$I$2:$I$61,I$8)*Tables!$AB$6)+(INDEX(Tables!$J$2:$J$61,$C16)*INDEX(Tables!$J$2:$J$61,I$8)*Tables!$AB$7))/(INDEX(Tables!$E$2:$E$61,$C16)*INDEX(Tables!$E$2:$E$61,I$8)))</f>
        <v>1</v>
      </c>
      <c r="J16" s="14">
        <f>IF($C16=0,0,((INDEX(Tables!$F$2:$F$61,$C16)*INDEX(Tables!$F$2:$F$61,J$8)*Tables!$AB$3)+(INDEX(Tables!$G$2:$G$61,$C16)*INDEX(Tables!$G$2:$G$61,J$8)*Tables!$AB$4)+(INDEX(Tables!$H$2:$H$61,$C16)*INDEX(Tables!$H$2:$H$61,J$8)*Tables!$AB$5)+(INDEX(Tables!$I$2:$I$61,$C16)*INDEX(Tables!$I$2:$I$61,J$8)*Tables!$AB$6)+(INDEX(Tables!$J$2:$J$61,$C16)*INDEX(Tables!$J$2:$J$61,J$8)*Tables!$AB$7))/(INDEX(Tables!$E$2:$E$61,$C16)*INDEX(Tables!$E$2:$E$61,J$8)))</f>
        <v>1</v>
      </c>
      <c r="K16" s="14">
        <v>1</v>
      </c>
      <c r="L16" s="14">
        <f>IF(L$8=0,0,((INDEX(Tables!$F$2:$F$61,$C16)*INDEX(Tables!$F$2:$F$61,L$8)*Tables!$AB$3)+(INDEX(Tables!$G$2:$G$61,$C16)*INDEX(Tables!$G$2:$G$61,L$8)*Tables!$AB$4)+(INDEX(Tables!$H$2:$H$61,$C16)*INDEX(Tables!$H$2:$H$61,L$8)*Tables!$AB$5)+(INDEX(Tables!$I$2:$I$61,$C16)*INDEX(Tables!$I$2:$I$61,L$8)*Tables!$AB$6)+(INDEX(Tables!$J$2:$J$61,$C16)*INDEX(Tables!$J$2:$J$61,L$8)*Tables!$AB$7))/(INDEX(Tables!$E$2:$E$61,$C16)*INDEX(Tables!$E$2:$E$61,L$8)))</f>
        <v>0.999984356681478</v>
      </c>
      <c r="M16" s="14">
        <f>IF(M$8=0,0,((INDEX(Tables!$F$2:$F$61,$C16)*INDEX(Tables!$F$2:$F$61,M$8)*Tables!$AB$3)+(INDEX(Tables!$G$2:$G$61,$C16)*INDEX(Tables!$G$2:$G$61,M$8)*Tables!$AB$4)+(INDEX(Tables!$H$2:$H$61,$C16)*INDEX(Tables!$H$2:$H$61,M$8)*Tables!$AB$5)+(INDEX(Tables!$I$2:$I$61,$C16)*INDEX(Tables!$I$2:$I$61,M$8)*Tables!$AB$6)+(INDEX(Tables!$J$2:$J$61,$C16)*INDEX(Tables!$J$2:$J$61,M$8)*Tables!$AB$7))/(INDEX(Tables!$E$2:$E$61,$C16)*INDEX(Tables!$E$2:$E$61,M$8)))</f>
        <v>0</v>
      </c>
      <c r="N16" s="14">
        <f>IF(N$8=0,0,((INDEX(Tables!$F$2:$F$61,$C16)*INDEX(Tables!$F$2:$F$61,N$8)*Tables!$AB$3)+(INDEX(Tables!$G$2:$G$61,$C16)*INDEX(Tables!$G$2:$G$61,N$8)*Tables!$AB$4)+(INDEX(Tables!$H$2:$H$61,$C16)*INDEX(Tables!$H$2:$H$61,N$8)*Tables!$AB$5)+(INDEX(Tables!$I$2:$I$61,$C16)*INDEX(Tables!$I$2:$I$61,N$8)*Tables!$AB$6)+(INDEX(Tables!$J$2:$J$61,$C16)*INDEX(Tables!$J$2:$J$61,N$8)*Tables!$AB$7))/(INDEX(Tables!$E$2:$E$61,$C16)*INDEX(Tables!$E$2:$E$61,N$8)))</f>
        <v>0.782922797281577</v>
      </c>
      <c r="O16" s="14">
        <f>IF(O$8=0,0,((INDEX(Tables!$F$2:$F$61,$C16)*INDEX(Tables!$F$2:$F$61,O$8)*Tables!$AB$3)+(INDEX(Tables!$G$2:$G$61,$C16)*INDEX(Tables!$G$2:$G$61,O$8)*Tables!$AB$4)+(INDEX(Tables!$H$2:$H$61,$C16)*INDEX(Tables!$H$2:$H$61,O$8)*Tables!$AB$5)+(INDEX(Tables!$I$2:$I$61,$C16)*INDEX(Tables!$I$2:$I$61,O$8)*Tables!$AB$6)+(INDEX(Tables!$J$2:$J$61,$C16)*INDEX(Tables!$J$2:$J$61,O$8)*Tables!$AB$7))/(INDEX(Tables!$E$2:$E$61,$C16)*INDEX(Tables!$E$2:$E$61,O$8)))</f>
        <v>0</v>
      </c>
      <c r="P16" s="14">
        <f>IF(P$8=0,0,((INDEX(Tables!$F$2:$F$61,$C16)*INDEX(Tables!$F$2:$F$61,P$8)*Tables!$AB$3)+(INDEX(Tables!$G$2:$G$61,$C16)*INDEX(Tables!$G$2:$G$61,P$8)*Tables!$AB$4)+(INDEX(Tables!$H$2:$H$61,$C16)*INDEX(Tables!$H$2:$H$61,P$8)*Tables!$AB$5)+(INDEX(Tables!$I$2:$I$61,$C16)*INDEX(Tables!$I$2:$I$61,P$8)*Tables!$AB$6)+(INDEX(Tables!$J$2:$J$61,$C16)*INDEX(Tables!$J$2:$J$61,P$8)*Tables!$AB$7))/(INDEX(Tables!$E$2:$E$61,$C16)*INDEX(Tables!$E$2:$E$61,P$8)))</f>
        <v>0</v>
      </c>
      <c r="Q16" s="14">
        <f>IF(Q$8=0,0,((INDEX(Tables!$F$2:$F$61,$C16)*INDEX(Tables!$F$2:$F$61,Q$8)*Tables!$AB$3)+(INDEX(Tables!$G$2:$G$61,$C16)*INDEX(Tables!$G$2:$G$61,Q$8)*Tables!$AB$4)+(INDEX(Tables!$H$2:$H$61,$C16)*INDEX(Tables!$H$2:$H$61,Q$8)*Tables!$AB$5)+(INDEX(Tables!$I$2:$I$61,$C16)*INDEX(Tables!$I$2:$I$61,Q$8)*Tables!$AB$6)+(INDEX(Tables!$J$2:$J$61,$C16)*INDEX(Tables!$J$2:$J$61,Q$8)*Tables!$AB$7))/(INDEX(Tables!$E$2:$E$61,$C16)*INDEX(Tables!$E$2:$E$61,Q$8)))</f>
        <v>0</v>
      </c>
      <c r="R16" s="14">
        <f>IF(R$8=0,0,((INDEX(Tables!$F$2:$F$61,$C16)*INDEX(Tables!$F$2:$F$61,R$8)*Tables!$AB$3)+(INDEX(Tables!$G$2:$G$61,$C16)*INDEX(Tables!$G$2:$G$61,R$8)*Tables!$AB$4)+(INDEX(Tables!$H$2:$H$61,$C16)*INDEX(Tables!$H$2:$H$61,R$8)*Tables!$AB$5)+(INDEX(Tables!$I$2:$I$61,$C16)*INDEX(Tables!$I$2:$I$61,R$8)*Tables!$AB$6)+(INDEX(Tables!$J$2:$J$61,$C16)*INDEX(Tables!$J$2:$J$61,R$8)*Tables!$AB$7))/(INDEX(Tables!$E$2:$E$61,$C16)*INDEX(Tables!$E$2:$E$61,R$8)))</f>
        <v>0</v>
      </c>
      <c r="S16" s="14">
        <f>IF(S$8=0,0,((INDEX(Tables!$F$2:$F$61,$C16)*INDEX(Tables!$F$2:$F$61,S$8)*Tables!$AB$3)+(INDEX(Tables!$G$2:$G$61,$C16)*INDEX(Tables!$G$2:$G$61,S$8)*Tables!$AB$4)+(INDEX(Tables!$H$2:$H$61,$C16)*INDEX(Tables!$H$2:$H$61,S$8)*Tables!$AB$5)+(INDEX(Tables!$I$2:$I$61,$C16)*INDEX(Tables!$I$2:$I$61,S$8)*Tables!$AB$6)+(INDEX(Tables!$J$2:$J$61,$C16)*INDEX(Tables!$J$2:$J$61,S$8)*Tables!$AB$7))/(INDEX(Tables!$E$2:$E$61,$C16)*INDEX(Tables!$E$2:$E$61,S$8)))</f>
        <v>0</v>
      </c>
      <c r="T16" s="14">
        <f>IF(T$8=0,0,((INDEX(Tables!$F$2:$F$61,$C16)*INDEX(Tables!$F$2:$F$61,T$8)*Tables!$AB$3)+(INDEX(Tables!$G$2:$G$61,$C16)*INDEX(Tables!$G$2:$G$61,T$8)*Tables!$AB$4)+(INDEX(Tables!$H$2:$H$61,$C16)*INDEX(Tables!$H$2:$H$61,T$8)*Tables!$AB$5)+(INDEX(Tables!$I$2:$I$61,$C16)*INDEX(Tables!$I$2:$I$61,T$8)*Tables!$AB$6)+(INDEX(Tables!$J$2:$J$61,$C16)*INDEX(Tables!$J$2:$J$61,T$8)*Tables!$AB$7))/(INDEX(Tables!$E$2:$E$61,$C16)*INDEX(Tables!$E$2:$E$61,T$8)))</f>
        <v>0</v>
      </c>
      <c r="U16" s="14">
        <f>IF(U$8=0,0,((INDEX(Tables!$F$2:$F$61,$C16)*INDEX(Tables!$F$2:$F$61,U$8)*Tables!$AB$3)+(INDEX(Tables!$G$2:$G$61,$C16)*INDEX(Tables!$G$2:$G$61,U$8)*Tables!$AB$4)+(INDEX(Tables!$H$2:$H$61,$C16)*INDEX(Tables!$H$2:$H$61,U$8)*Tables!$AB$5)+(INDEX(Tables!$I$2:$I$61,$C16)*INDEX(Tables!$I$2:$I$61,U$8)*Tables!$AB$6)+(INDEX(Tables!$J$2:$J$61,$C16)*INDEX(Tables!$J$2:$J$61,U$8)*Tables!$AB$7))/(INDEX(Tables!$E$2:$E$61,$C16)*INDEX(Tables!$E$2:$E$61,U$8)))</f>
        <v>0</v>
      </c>
      <c r="V16" s="14">
        <f>IF(V$8=0,0,((INDEX(Tables!$F$2:$F$61,$C16)*INDEX(Tables!$F$2:$F$61,V$8)*Tables!$AB$3)+(INDEX(Tables!$G$2:$G$61,$C16)*INDEX(Tables!$G$2:$G$61,V$8)*Tables!$AB$4)+(INDEX(Tables!$H$2:$H$61,$C16)*INDEX(Tables!$H$2:$H$61,V$8)*Tables!$AB$5)+(INDEX(Tables!$I$2:$I$61,$C16)*INDEX(Tables!$I$2:$I$61,V$8)*Tables!$AB$6)+(INDEX(Tables!$J$2:$J$61,$C16)*INDEX(Tables!$J$2:$J$61,V$8)*Tables!$AB$7))/(INDEX(Tables!$E$2:$E$61,$C16)*INDEX(Tables!$E$2:$E$61,V$8)))</f>
        <v>0</v>
      </c>
      <c r="W16" s="14">
        <f>IF(W$8=0,0,((INDEX(Tables!$F$2:$F$61,$C16)*INDEX(Tables!$F$2:$F$61,W$8)*Tables!$AB$3)+(INDEX(Tables!$G$2:$G$61,$C16)*INDEX(Tables!$G$2:$G$61,W$8)*Tables!$AB$4)+(INDEX(Tables!$H$2:$H$61,$C16)*INDEX(Tables!$H$2:$H$61,W$8)*Tables!$AB$5)+(INDEX(Tables!$I$2:$I$61,$C16)*INDEX(Tables!$I$2:$I$61,W$8)*Tables!$AB$6)+(INDEX(Tables!$J$2:$J$61,$C16)*INDEX(Tables!$J$2:$J$61,W$8)*Tables!$AB$7))/(INDEX(Tables!$E$2:$E$61,$C16)*INDEX(Tables!$E$2:$E$61,W$8)))</f>
        <v>0</v>
      </c>
      <c r="X16" s="14">
        <f>IF(X$8=0,0,((INDEX(Tables!$F$2:$F$61,$C16)*INDEX(Tables!$F$2:$F$61,X$8)*Tables!$AB$3)+(INDEX(Tables!$G$2:$G$61,$C16)*INDEX(Tables!$G$2:$G$61,X$8)*Tables!$AB$4)+(INDEX(Tables!$H$2:$H$61,$C16)*INDEX(Tables!$H$2:$H$61,X$8)*Tables!$AB$5)+(INDEX(Tables!$I$2:$I$61,$C16)*INDEX(Tables!$I$2:$I$61,X$8)*Tables!$AB$6)+(INDEX(Tables!$J$2:$J$61,$C16)*INDEX(Tables!$J$2:$J$61,X$8)*Tables!$AB$7))/(INDEX(Tables!$E$2:$E$61,$C16)*INDEX(Tables!$E$2:$E$61,X$8)))</f>
        <v>0</v>
      </c>
      <c r="Y16" s="14">
        <f>IF(Y$8=0,0,((INDEX(Tables!$F$2:$F$61,$C16)*INDEX(Tables!$F$2:$F$61,Y$8)*Tables!$AB$3)+(INDEX(Tables!$G$2:$G$61,$C16)*INDEX(Tables!$G$2:$G$61,Y$8)*Tables!$AB$4)+(INDEX(Tables!$H$2:$H$61,$C16)*INDEX(Tables!$H$2:$H$61,Y$8)*Tables!$AB$5)+(INDEX(Tables!$I$2:$I$61,$C16)*INDEX(Tables!$I$2:$I$61,Y$8)*Tables!$AB$6)+(INDEX(Tables!$J$2:$J$61,$C16)*INDEX(Tables!$J$2:$J$61,Y$8)*Tables!$AB$7))/(INDEX(Tables!$E$2:$E$61,$C16)*INDEX(Tables!$E$2:$E$61,Y$8)))</f>
        <v>0</v>
      </c>
      <c r="Z16" s="14">
        <f>IF(Z$8=0,0,((INDEX(Tables!$F$2:$F$61,$C16)*INDEX(Tables!$F$2:$F$61,Z$8)*Tables!$AB$3)+(INDEX(Tables!$G$2:$G$61,$C16)*INDEX(Tables!$G$2:$G$61,Z$8)*Tables!$AB$4)+(INDEX(Tables!$H$2:$H$61,$C16)*INDEX(Tables!$H$2:$H$61,Z$8)*Tables!$AB$5)+(INDEX(Tables!$I$2:$I$61,$C16)*INDEX(Tables!$I$2:$I$61,Z$8)*Tables!$AB$6)+(INDEX(Tables!$J$2:$J$61,$C16)*INDEX(Tables!$J$2:$J$61,Z$8)*Tables!$AB$7))/(INDEX(Tables!$E$2:$E$61,$C16)*INDEX(Tables!$E$2:$E$61,Z$8)))</f>
        <v>0</v>
      </c>
      <c r="AA16" s="14">
        <f>IF(AA$8=0,0,((INDEX(Tables!$F$2:$F$61,$C16)*INDEX(Tables!$F$2:$F$61,AA$8)*Tables!$AB$3)+(INDEX(Tables!$G$2:$G$61,$C16)*INDEX(Tables!$G$2:$G$61,AA$8)*Tables!$AB$4)+(INDEX(Tables!$H$2:$H$61,$C16)*INDEX(Tables!$H$2:$H$61,AA$8)*Tables!$AB$5)+(INDEX(Tables!$I$2:$I$61,$C16)*INDEX(Tables!$I$2:$I$61,AA$8)*Tables!$AB$6)+(INDEX(Tables!$J$2:$J$61,$C16)*INDEX(Tables!$J$2:$J$61,AA$8)*Tables!$AB$7))/(INDEX(Tables!$E$2:$E$61,$C16)*INDEX(Tables!$E$2:$E$61,AA$8)))</f>
        <v>0</v>
      </c>
      <c r="AB16" s="14">
        <f>IF(AB$8=0,0,((INDEX(Tables!$F$2:$F$61,$C16)*INDEX(Tables!$F$2:$F$61,AB$8)*Tables!$AB$3)+(INDEX(Tables!$G$2:$G$61,$C16)*INDEX(Tables!$G$2:$G$61,AB$8)*Tables!$AB$4)+(INDEX(Tables!$H$2:$H$61,$C16)*INDEX(Tables!$H$2:$H$61,AB$8)*Tables!$AB$5)+(INDEX(Tables!$I$2:$I$61,$C16)*INDEX(Tables!$I$2:$I$61,AB$8)*Tables!$AB$6)+(INDEX(Tables!$J$2:$J$61,$C16)*INDEX(Tables!$J$2:$J$61,AB$8)*Tables!$AB$7))/(INDEX(Tables!$E$2:$E$61,$C16)*INDEX(Tables!$E$2:$E$61,AB$8)))</f>
        <v>0</v>
      </c>
      <c r="AC16" s="14">
        <f>IF(AC$8=0,0,((INDEX(Tables!$F$2:$F$61,$C16)*INDEX(Tables!$F$2:$F$61,AC$8)*Tables!$AB$3)+(INDEX(Tables!$G$2:$G$61,$C16)*INDEX(Tables!$G$2:$G$61,AC$8)*Tables!$AB$4)+(INDEX(Tables!$H$2:$H$61,$C16)*INDEX(Tables!$H$2:$H$61,AC$8)*Tables!$AB$5)+(INDEX(Tables!$I$2:$I$61,$C16)*INDEX(Tables!$I$2:$I$61,AC$8)*Tables!$AB$6)+(INDEX(Tables!$J$2:$J$61,$C16)*INDEX(Tables!$J$2:$J$61,AC$8)*Tables!$AB$7))/(INDEX(Tables!$E$2:$E$61,$C16)*INDEX(Tables!$E$2:$E$61,AC$8)))</f>
        <v>0</v>
      </c>
      <c r="AD16" s="14">
        <f>IF(AD$8=0,0,((INDEX(Tables!$F$2:$F$61,$C16)*INDEX(Tables!$F$2:$F$61,AD$8)*Tables!$AB$3)+(INDEX(Tables!$G$2:$G$61,$C16)*INDEX(Tables!$G$2:$G$61,AD$8)*Tables!$AB$4)+(INDEX(Tables!$H$2:$H$61,$C16)*INDEX(Tables!$H$2:$H$61,AD$8)*Tables!$AB$5)+(INDEX(Tables!$I$2:$I$61,$C16)*INDEX(Tables!$I$2:$I$61,AD$8)*Tables!$AB$6)+(INDEX(Tables!$J$2:$J$61,$C16)*INDEX(Tables!$J$2:$J$61,AD$8)*Tables!$AB$7))/(INDEX(Tables!$E$2:$E$61,$C16)*INDEX(Tables!$E$2:$E$61,AD$8)))</f>
        <v>0</v>
      </c>
      <c r="AE16" s="14">
        <f>IF(AE$8=0,0,((INDEX(Tables!$F$2:$F$61,$C16)*INDEX(Tables!$F$2:$F$61,AE$8)*Tables!$AB$3)+(INDEX(Tables!$G$2:$G$61,$C16)*INDEX(Tables!$G$2:$G$61,AE$8)*Tables!$AB$4)+(INDEX(Tables!$H$2:$H$61,$C16)*INDEX(Tables!$H$2:$H$61,AE$8)*Tables!$AB$5)+(INDEX(Tables!$I$2:$I$61,$C16)*INDEX(Tables!$I$2:$I$61,AE$8)*Tables!$AB$6)+(INDEX(Tables!$J$2:$J$61,$C16)*INDEX(Tables!$J$2:$J$61,AE$8)*Tables!$AB$7))/(INDEX(Tables!$E$2:$E$61,$C16)*INDEX(Tables!$E$2:$E$61,AE$8)))</f>
        <v>0</v>
      </c>
      <c r="AF16" s="14">
        <f>IF(AF$8=0,0,((INDEX(Tables!$F$2:$F$61,$C16)*INDEX(Tables!$F$2:$F$61,AF$8)*Tables!$AB$3)+(INDEX(Tables!$G$2:$G$61,$C16)*INDEX(Tables!$G$2:$G$61,AF$8)*Tables!$AB$4)+(INDEX(Tables!$H$2:$H$61,$C16)*INDEX(Tables!$H$2:$H$61,AF$8)*Tables!$AB$5)+(INDEX(Tables!$I$2:$I$61,$C16)*INDEX(Tables!$I$2:$I$61,AF$8)*Tables!$AB$6)+(INDEX(Tables!$J$2:$J$61,$C16)*INDEX(Tables!$J$2:$J$61,AF$8)*Tables!$AB$7))/(INDEX(Tables!$E$2:$E$61,$C16)*INDEX(Tables!$E$2:$E$61,AF$8)))</f>
        <v>0</v>
      </c>
      <c r="AG16" s="14">
        <f>IF(AG$8=0,0,((INDEX(Tables!$F$2:$F$61,$C16)*INDEX(Tables!$F$2:$F$61,AG$8)*Tables!$AB$3)+(INDEX(Tables!$G$2:$G$61,$C16)*INDEX(Tables!$G$2:$G$61,AG$8)*Tables!$AB$4)+(INDEX(Tables!$H$2:$H$61,$C16)*INDEX(Tables!$H$2:$H$61,AG$8)*Tables!$AB$5)+(INDEX(Tables!$I$2:$I$61,$C16)*INDEX(Tables!$I$2:$I$61,AG$8)*Tables!$AB$6)+(INDEX(Tables!$J$2:$J$61,$C16)*INDEX(Tables!$J$2:$J$61,AG$8)*Tables!$AB$7))/(INDEX(Tables!$E$2:$E$61,$C16)*INDEX(Tables!$E$2:$E$61,AG$8)))</f>
        <v>0</v>
      </c>
      <c r="AH16" s="14">
        <f>IF(AH$8=0,0,((INDEX(Tables!$F$2:$F$61,$C16)*INDEX(Tables!$F$2:$F$61,AH$8)*Tables!$AB$3)+(INDEX(Tables!$G$2:$G$61,$C16)*INDEX(Tables!$G$2:$G$61,AH$8)*Tables!$AB$4)+(INDEX(Tables!$H$2:$H$61,$C16)*INDEX(Tables!$H$2:$H$61,AH$8)*Tables!$AB$5)+(INDEX(Tables!$I$2:$I$61,$C16)*INDEX(Tables!$I$2:$I$61,AH$8)*Tables!$AB$6)+(INDEX(Tables!$J$2:$J$61,$C16)*INDEX(Tables!$J$2:$J$61,AH$8)*Tables!$AB$7))/(INDEX(Tables!$E$2:$E$61,$C16)*INDEX(Tables!$E$2:$E$61,AH$8)))</f>
        <v>0</v>
      </c>
      <c r="AI16" s="14">
        <f>IF(AI$8=0,0,((INDEX(Tables!$F$2:$F$61,$C16)*INDEX(Tables!$F$2:$F$61,AI$8)*Tables!$AB$3)+(INDEX(Tables!$G$2:$G$61,$C16)*INDEX(Tables!$G$2:$G$61,AI$8)*Tables!$AB$4)+(INDEX(Tables!$H$2:$H$61,$C16)*INDEX(Tables!$H$2:$H$61,AI$8)*Tables!$AB$5)+(INDEX(Tables!$I$2:$I$61,$C16)*INDEX(Tables!$I$2:$I$61,AI$8)*Tables!$AB$6)+(INDEX(Tables!$J$2:$J$61,$C16)*INDEX(Tables!$J$2:$J$61,AI$8)*Tables!$AB$7))/(INDEX(Tables!$E$2:$E$61,$C16)*INDEX(Tables!$E$2:$E$61,AI$8)))</f>
        <v>0</v>
      </c>
      <c r="AJ16" s="14">
        <f>IF(AJ$8=0,0,((INDEX(Tables!$F$2:$F$61,$C16)*INDEX(Tables!$F$2:$F$61,AJ$8)*Tables!$AB$3)+(INDEX(Tables!$G$2:$G$61,$C16)*INDEX(Tables!$G$2:$G$61,AJ$8)*Tables!$AB$4)+(INDEX(Tables!$H$2:$H$61,$C16)*INDEX(Tables!$H$2:$H$61,AJ$8)*Tables!$AB$5)+(INDEX(Tables!$I$2:$I$61,$C16)*INDEX(Tables!$I$2:$I$61,AJ$8)*Tables!$AB$6)+(INDEX(Tables!$J$2:$J$61,$C16)*INDEX(Tables!$J$2:$J$61,AJ$8)*Tables!$AB$7))/(INDEX(Tables!$E$2:$E$61,$C16)*INDEX(Tables!$E$2:$E$61,AJ$8)))</f>
        <v>0</v>
      </c>
      <c r="AK16" s="14">
        <f>IF(AK$8=0,0,((INDEX(Tables!$F$2:$F$61,$C16)*INDEX(Tables!$F$2:$F$61,AK$8)*Tables!$AB$3)+(INDEX(Tables!$G$2:$G$61,$C16)*INDEX(Tables!$G$2:$G$61,AK$8)*Tables!$AB$4)+(INDEX(Tables!$H$2:$H$61,$C16)*INDEX(Tables!$H$2:$H$61,AK$8)*Tables!$AB$5)+(INDEX(Tables!$I$2:$I$61,$C16)*INDEX(Tables!$I$2:$I$61,AK$8)*Tables!$AB$6)+(INDEX(Tables!$J$2:$J$61,$C16)*INDEX(Tables!$J$2:$J$61,AK$8)*Tables!$AB$7))/(INDEX(Tables!$E$2:$E$61,$C16)*INDEX(Tables!$E$2:$E$61,AK$8)))</f>
        <v>0</v>
      </c>
      <c r="AL16" s="14">
        <f>IF(AL$8=0,0,((INDEX(Tables!$F$2:$F$61,$C16)*INDEX(Tables!$F$2:$F$61,AL$8)*Tables!$AB$3)+(INDEX(Tables!$G$2:$G$61,$C16)*INDEX(Tables!$G$2:$G$61,AL$8)*Tables!$AB$4)+(INDEX(Tables!$H$2:$H$61,$C16)*INDEX(Tables!$H$2:$H$61,AL$8)*Tables!$AB$5)+(INDEX(Tables!$I$2:$I$61,$C16)*INDEX(Tables!$I$2:$I$61,AL$8)*Tables!$AB$6)+(INDEX(Tables!$J$2:$J$61,$C16)*INDEX(Tables!$J$2:$J$61,AL$8)*Tables!$AB$7))/(INDEX(Tables!$E$2:$E$61,$C16)*INDEX(Tables!$E$2:$E$61,AL$8)))</f>
        <v>0</v>
      </c>
      <c r="AM16" s="14">
        <f>IF(AM$8=0,0,((INDEX(Tables!$F$2:$F$61,$C16)*INDEX(Tables!$F$2:$F$61,AM$8)*Tables!$AB$3)+(INDEX(Tables!$G$2:$G$61,$C16)*INDEX(Tables!$G$2:$G$61,AM$8)*Tables!$AB$4)+(INDEX(Tables!$H$2:$H$61,$C16)*INDEX(Tables!$H$2:$H$61,AM$8)*Tables!$AB$5)+(INDEX(Tables!$I$2:$I$61,$C16)*INDEX(Tables!$I$2:$I$61,AM$8)*Tables!$AB$6)+(INDEX(Tables!$J$2:$J$61,$C16)*INDEX(Tables!$J$2:$J$61,AM$8)*Tables!$AB$7))/(INDEX(Tables!$E$2:$E$61,$C16)*INDEX(Tables!$E$2:$E$61,AM$8)))</f>
        <v>0</v>
      </c>
      <c r="AN16" s="14">
        <f>IF(AN$8=0,0,((INDEX(Tables!$F$2:$F$61,$C16)*INDEX(Tables!$F$2:$F$61,AN$8)*Tables!$AB$3)+(INDEX(Tables!$G$2:$G$61,$C16)*INDEX(Tables!$G$2:$G$61,AN$8)*Tables!$AB$4)+(INDEX(Tables!$H$2:$H$61,$C16)*INDEX(Tables!$H$2:$H$61,AN$8)*Tables!$AB$5)+(INDEX(Tables!$I$2:$I$61,$C16)*INDEX(Tables!$I$2:$I$61,AN$8)*Tables!$AB$6)+(INDEX(Tables!$J$2:$J$61,$C16)*INDEX(Tables!$J$2:$J$61,AN$8)*Tables!$AB$7))/(INDEX(Tables!$E$2:$E$61,$C16)*INDEX(Tables!$E$2:$E$61,AN$8)))</f>
        <v>0</v>
      </c>
      <c r="AO16" s="14">
        <f>IF(AO$8=0,0,((INDEX(Tables!$F$2:$F$61,$C16)*INDEX(Tables!$F$2:$F$61,AO$8)*Tables!$AB$3)+(INDEX(Tables!$G$2:$G$61,$C16)*INDEX(Tables!$G$2:$G$61,AO$8)*Tables!$AB$4)+(INDEX(Tables!$H$2:$H$61,$C16)*INDEX(Tables!$H$2:$H$61,AO$8)*Tables!$AB$5)+(INDEX(Tables!$I$2:$I$61,$C16)*INDEX(Tables!$I$2:$I$61,AO$8)*Tables!$AB$6)+(INDEX(Tables!$J$2:$J$61,$C16)*INDEX(Tables!$J$2:$J$61,AO$8)*Tables!$AB$7))/(INDEX(Tables!$E$2:$E$61,$C16)*INDEX(Tables!$E$2:$E$61,AO$8)))</f>
        <v>0</v>
      </c>
      <c r="AP16" s="14">
        <f>IF(AP$8=0,0,((INDEX(Tables!$F$2:$F$61,$C16)*INDEX(Tables!$F$2:$F$61,AP$8)*Tables!$AB$3)+(INDEX(Tables!$G$2:$G$61,$C16)*INDEX(Tables!$G$2:$G$61,AP$8)*Tables!$AB$4)+(INDEX(Tables!$H$2:$H$61,$C16)*INDEX(Tables!$H$2:$H$61,AP$8)*Tables!$AB$5)+(INDEX(Tables!$I$2:$I$61,$C16)*INDEX(Tables!$I$2:$I$61,AP$8)*Tables!$AB$6)+(INDEX(Tables!$J$2:$J$61,$C16)*INDEX(Tables!$J$2:$J$61,AP$8)*Tables!$AB$7))/(INDEX(Tables!$E$2:$E$61,$C16)*INDEX(Tables!$E$2:$E$61,AP$8)))</f>
        <v>0</v>
      </c>
      <c r="AQ16" s="14">
        <f>IF(AQ$8=0,0,((INDEX(Tables!$F$2:$F$61,$C16)*INDEX(Tables!$F$2:$F$61,AQ$8)*Tables!$AB$3)+(INDEX(Tables!$G$2:$G$61,$C16)*INDEX(Tables!$G$2:$G$61,AQ$8)*Tables!$AB$4)+(INDEX(Tables!$H$2:$H$61,$C16)*INDEX(Tables!$H$2:$H$61,AQ$8)*Tables!$AB$5)+(INDEX(Tables!$I$2:$I$61,$C16)*INDEX(Tables!$I$2:$I$61,AQ$8)*Tables!$AB$6)+(INDEX(Tables!$J$2:$J$61,$C16)*INDEX(Tables!$J$2:$J$61,AQ$8)*Tables!$AB$7))/(INDEX(Tables!$E$2:$E$61,$C16)*INDEX(Tables!$E$2:$E$61,AQ$8)))</f>
        <v>0</v>
      </c>
      <c r="AR16" s="14">
        <f>IF(AR$8=0,0,((INDEX(Tables!$F$2:$F$61,$C16)*INDEX(Tables!$F$2:$F$61,AR$8)*Tables!$AB$3)+(INDEX(Tables!$G$2:$G$61,$C16)*INDEX(Tables!$G$2:$G$61,AR$8)*Tables!$AB$4)+(INDEX(Tables!$H$2:$H$61,$C16)*INDEX(Tables!$H$2:$H$61,AR$8)*Tables!$AB$5)+(INDEX(Tables!$I$2:$I$61,$C16)*INDEX(Tables!$I$2:$I$61,AR$8)*Tables!$AB$6)+(INDEX(Tables!$J$2:$J$61,$C16)*INDEX(Tables!$J$2:$J$61,AR$8)*Tables!$AB$7))/(INDEX(Tables!$E$2:$E$61,$C16)*INDEX(Tables!$E$2:$E$61,AR$8)))</f>
        <v>0</v>
      </c>
      <c r="AS16" s="14">
        <f>IF(AS$8=0,0,((INDEX(Tables!$F$2:$F$61,$C16)*INDEX(Tables!$F$2:$F$61,AS$8)*Tables!$AB$3)+(INDEX(Tables!$G$2:$G$61,$C16)*INDEX(Tables!$G$2:$G$61,AS$8)*Tables!$AB$4)+(INDEX(Tables!$H$2:$H$61,$C16)*INDEX(Tables!$H$2:$H$61,AS$8)*Tables!$AB$5)+(INDEX(Tables!$I$2:$I$61,$C16)*INDEX(Tables!$I$2:$I$61,AS$8)*Tables!$AB$6)+(INDEX(Tables!$J$2:$J$61,$C16)*INDEX(Tables!$J$2:$J$61,AS$8)*Tables!$AB$7))/(INDEX(Tables!$E$2:$E$61,$C16)*INDEX(Tables!$E$2:$E$61,AS$8)))</f>
        <v>0</v>
      </c>
      <c r="AT16" s="14">
        <f>IF(AT$8=0,0,((INDEX(Tables!$F$2:$F$61,$C16)*INDEX(Tables!$F$2:$F$61,AT$8)*Tables!$AB$3)+(INDEX(Tables!$G$2:$G$61,$C16)*INDEX(Tables!$G$2:$G$61,AT$8)*Tables!$AB$4)+(INDEX(Tables!$H$2:$H$61,$C16)*INDEX(Tables!$H$2:$H$61,AT$8)*Tables!$AB$5)+(INDEX(Tables!$I$2:$I$61,$C16)*INDEX(Tables!$I$2:$I$61,AT$8)*Tables!$AB$6)+(INDEX(Tables!$J$2:$J$61,$C16)*INDEX(Tables!$J$2:$J$61,AT$8)*Tables!$AB$7))/(INDEX(Tables!$E$2:$E$61,$C16)*INDEX(Tables!$E$2:$E$61,AT$8)))</f>
        <v>0</v>
      </c>
      <c r="AU16" s="14">
        <f>IF(AU$8=0,0,((INDEX(Tables!$F$2:$F$61,$C16)*INDEX(Tables!$F$2:$F$61,AU$8)*Tables!$AB$3)+(INDEX(Tables!$G$2:$G$61,$C16)*INDEX(Tables!$G$2:$G$61,AU$8)*Tables!$AB$4)+(INDEX(Tables!$H$2:$H$61,$C16)*INDEX(Tables!$H$2:$H$61,AU$8)*Tables!$AB$5)+(INDEX(Tables!$I$2:$I$61,$C16)*INDEX(Tables!$I$2:$I$61,AU$8)*Tables!$AB$6)+(INDEX(Tables!$J$2:$J$61,$C16)*INDEX(Tables!$J$2:$J$61,AU$8)*Tables!$AB$7))/(INDEX(Tables!$E$2:$E$61,$C16)*INDEX(Tables!$E$2:$E$61,AU$8)))</f>
        <v>0</v>
      </c>
      <c r="AV16" s="14">
        <f>IF(AV$8=0,0,((INDEX(Tables!$F$2:$F$61,$C16)*INDEX(Tables!$F$2:$F$61,AV$8)*Tables!$AB$3)+(INDEX(Tables!$G$2:$G$61,$C16)*INDEX(Tables!$G$2:$G$61,AV$8)*Tables!$AB$4)+(INDEX(Tables!$H$2:$H$61,$C16)*INDEX(Tables!$H$2:$H$61,AV$8)*Tables!$AB$5)+(INDEX(Tables!$I$2:$I$61,$C16)*INDEX(Tables!$I$2:$I$61,AV$8)*Tables!$AB$6)+(INDEX(Tables!$J$2:$J$61,$C16)*INDEX(Tables!$J$2:$J$61,AV$8)*Tables!$AB$7))/(INDEX(Tables!$E$2:$E$61,$C16)*INDEX(Tables!$E$2:$E$61,AV$8)))</f>
        <v>0</v>
      </c>
      <c r="AW16" s="14">
        <f>IF(AW$8=0,0,((INDEX(Tables!$F$2:$F$61,$C16)*INDEX(Tables!$F$2:$F$61,AW$8)*Tables!$AB$3)+(INDEX(Tables!$G$2:$G$61,$C16)*INDEX(Tables!$G$2:$G$61,AW$8)*Tables!$AB$4)+(INDEX(Tables!$H$2:$H$61,$C16)*INDEX(Tables!$H$2:$H$61,AW$8)*Tables!$AB$5)+(INDEX(Tables!$I$2:$I$61,$C16)*INDEX(Tables!$I$2:$I$61,AW$8)*Tables!$AB$6)+(INDEX(Tables!$J$2:$J$61,$C16)*INDEX(Tables!$J$2:$J$61,AW$8)*Tables!$AB$7))/(INDEX(Tables!$E$2:$E$61,$C16)*INDEX(Tables!$E$2:$E$61,AW$8)))</f>
        <v>0</v>
      </c>
      <c r="AX16" s="14">
        <f>IF(AX$8=0,0,((INDEX(Tables!$F$2:$F$61,$C16)*INDEX(Tables!$F$2:$F$61,AX$8)*Tables!$AB$3)+(INDEX(Tables!$G$2:$G$61,$C16)*INDEX(Tables!$G$2:$G$61,AX$8)*Tables!$AB$4)+(INDEX(Tables!$H$2:$H$61,$C16)*INDEX(Tables!$H$2:$H$61,AX$8)*Tables!$AB$5)+(INDEX(Tables!$I$2:$I$61,$C16)*INDEX(Tables!$I$2:$I$61,AX$8)*Tables!$AB$6)+(INDEX(Tables!$J$2:$J$61,$C16)*INDEX(Tables!$J$2:$J$61,AX$8)*Tables!$AB$7))/(INDEX(Tables!$E$2:$E$61,$C16)*INDEX(Tables!$E$2:$E$61,AX$8)))</f>
        <v>0</v>
      </c>
      <c r="AY16" s="14">
        <f>IF(AY$8=0,0,((INDEX(Tables!$F$2:$F$61,$C16)*INDEX(Tables!$F$2:$F$61,AY$8)*Tables!$AB$3)+(INDEX(Tables!$G$2:$G$61,$C16)*INDEX(Tables!$G$2:$G$61,AY$8)*Tables!$AB$4)+(INDEX(Tables!$H$2:$H$61,$C16)*INDEX(Tables!$H$2:$H$61,AY$8)*Tables!$AB$5)+(INDEX(Tables!$I$2:$I$61,$C16)*INDEX(Tables!$I$2:$I$61,AY$8)*Tables!$AB$6)+(INDEX(Tables!$J$2:$J$61,$C16)*INDEX(Tables!$J$2:$J$61,AY$8)*Tables!$AB$7))/(INDEX(Tables!$E$2:$E$61,$C16)*INDEX(Tables!$E$2:$E$61,AY$8)))</f>
        <v>0</v>
      </c>
      <c r="AZ16" s="14">
        <f>IF(AZ$8=0,0,((INDEX(Tables!$F$2:$F$61,$C16)*INDEX(Tables!$F$2:$F$61,AZ$8)*Tables!$AB$3)+(INDEX(Tables!$G$2:$G$61,$C16)*INDEX(Tables!$G$2:$G$61,AZ$8)*Tables!$AB$4)+(INDEX(Tables!$H$2:$H$61,$C16)*INDEX(Tables!$H$2:$H$61,AZ$8)*Tables!$AB$5)+(INDEX(Tables!$I$2:$I$61,$C16)*INDEX(Tables!$I$2:$I$61,AZ$8)*Tables!$AB$6)+(INDEX(Tables!$J$2:$J$61,$C16)*INDEX(Tables!$J$2:$J$61,AZ$8)*Tables!$AB$7))/(INDEX(Tables!$E$2:$E$61,$C16)*INDEX(Tables!$E$2:$E$61,AZ$8)))</f>
        <v>0</v>
      </c>
      <c r="BA16" s="14">
        <f>IF(BA$8=0,0,((INDEX(Tables!$F$2:$F$61,$C16)*INDEX(Tables!$F$2:$F$61,BA$8)*Tables!$AB$3)+(INDEX(Tables!$G$2:$G$61,$C16)*INDEX(Tables!$G$2:$G$61,BA$8)*Tables!$AB$4)+(INDEX(Tables!$H$2:$H$61,$C16)*INDEX(Tables!$H$2:$H$61,BA$8)*Tables!$AB$5)+(INDEX(Tables!$I$2:$I$61,$C16)*INDEX(Tables!$I$2:$I$61,BA$8)*Tables!$AB$6)+(INDEX(Tables!$J$2:$J$61,$C16)*INDEX(Tables!$J$2:$J$61,BA$8)*Tables!$AB$7))/(INDEX(Tables!$E$2:$E$61,$C16)*INDEX(Tables!$E$2:$E$61,BA$8)))</f>
        <v>0</v>
      </c>
      <c r="BB16" s="14">
        <f>IF(BB$8=0,0,((INDEX(Tables!$F$2:$F$61,$C16)*INDEX(Tables!$F$2:$F$61,BB$8)*Tables!$AB$3)+(INDEX(Tables!$G$2:$G$61,$C16)*INDEX(Tables!$G$2:$G$61,BB$8)*Tables!$AB$4)+(INDEX(Tables!$H$2:$H$61,$C16)*INDEX(Tables!$H$2:$H$61,BB$8)*Tables!$AB$5)+(INDEX(Tables!$I$2:$I$61,$C16)*INDEX(Tables!$I$2:$I$61,BB$8)*Tables!$AB$6)+(INDEX(Tables!$J$2:$J$61,$C16)*INDEX(Tables!$J$2:$J$61,BB$8)*Tables!$AB$7))/(INDEX(Tables!$E$2:$E$61,$C16)*INDEX(Tables!$E$2:$E$61,BB$8)))</f>
        <v>0</v>
      </c>
      <c r="BC16" s="14">
        <f>IF(BC$8=0,0,((INDEX(Tables!$F$2:$F$61,$C16)*INDEX(Tables!$F$2:$F$61,BC$8)*Tables!$AB$3)+(INDEX(Tables!$G$2:$G$61,$C16)*INDEX(Tables!$G$2:$G$61,BC$8)*Tables!$AB$4)+(INDEX(Tables!$H$2:$H$61,$C16)*INDEX(Tables!$H$2:$H$61,BC$8)*Tables!$AB$5)+(INDEX(Tables!$I$2:$I$61,$C16)*INDEX(Tables!$I$2:$I$61,BC$8)*Tables!$AB$6)+(INDEX(Tables!$J$2:$J$61,$C16)*INDEX(Tables!$J$2:$J$61,BC$8)*Tables!$AB$7))/(INDEX(Tables!$E$2:$E$61,$C16)*INDEX(Tables!$E$2:$E$61,BC$8)))</f>
        <v>0</v>
      </c>
      <c r="BD16" s="14">
        <f>IF(BD$8=0,0,((INDEX(Tables!$F$2:$F$61,$C16)*INDEX(Tables!$F$2:$F$61,BD$8)*Tables!$AB$3)+(INDEX(Tables!$G$2:$G$61,$C16)*INDEX(Tables!$G$2:$G$61,BD$8)*Tables!$AB$4)+(INDEX(Tables!$H$2:$H$61,$C16)*INDEX(Tables!$H$2:$H$61,BD$8)*Tables!$AB$5)+(INDEX(Tables!$I$2:$I$61,$C16)*INDEX(Tables!$I$2:$I$61,BD$8)*Tables!$AB$6)+(INDEX(Tables!$J$2:$J$61,$C16)*INDEX(Tables!$J$2:$J$61,BD$8)*Tables!$AB$7))/(INDEX(Tables!$E$2:$E$61,$C16)*INDEX(Tables!$E$2:$E$61,BD$8)))</f>
        <v>0</v>
      </c>
      <c r="BE16" s="14">
        <f>IF(BE$8=0,0,((INDEX(Tables!$F$2:$F$61,$C16)*INDEX(Tables!$F$2:$F$61,BE$8)*Tables!$AB$3)+(INDEX(Tables!$G$2:$G$61,$C16)*INDEX(Tables!$G$2:$G$61,BE$8)*Tables!$AB$4)+(INDEX(Tables!$H$2:$H$61,$C16)*INDEX(Tables!$H$2:$H$61,BE$8)*Tables!$AB$5)+(INDEX(Tables!$I$2:$I$61,$C16)*INDEX(Tables!$I$2:$I$61,BE$8)*Tables!$AB$6)+(INDEX(Tables!$J$2:$J$61,$C16)*INDEX(Tables!$J$2:$J$61,BE$8)*Tables!$AB$7))/(INDEX(Tables!$E$2:$E$61,$C16)*INDEX(Tables!$E$2:$E$61,BE$8)))</f>
        <v>0</v>
      </c>
      <c r="BF16" s="14">
        <f>IF(BF$8=0,0,((INDEX(Tables!$F$2:$F$61,$C16)*INDEX(Tables!$F$2:$F$61,BF$8)*Tables!$AB$3)+(INDEX(Tables!$G$2:$G$61,$C16)*INDEX(Tables!$G$2:$G$61,BF$8)*Tables!$AB$4)+(INDEX(Tables!$H$2:$H$61,$C16)*INDEX(Tables!$H$2:$H$61,BF$8)*Tables!$AB$5)+(INDEX(Tables!$I$2:$I$61,$C16)*INDEX(Tables!$I$2:$I$61,BF$8)*Tables!$AB$6)+(INDEX(Tables!$J$2:$J$61,$C16)*INDEX(Tables!$J$2:$J$61,BF$8)*Tables!$AB$7))/(INDEX(Tables!$E$2:$E$61,$C16)*INDEX(Tables!$E$2:$E$61,BF$8)))</f>
        <v>0</v>
      </c>
      <c r="BG16" s="14">
        <f>IF(BG$8=0,0,((INDEX(Tables!$F$2:$F$61,$C16)*INDEX(Tables!$F$2:$F$61,BG$8)*Tables!$AB$3)+(INDEX(Tables!$G$2:$G$61,$C16)*INDEX(Tables!$G$2:$G$61,BG$8)*Tables!$AB$4)+(INDEX(Tables!$H$2:$H$61,$C16)*INDEX(Tables!$H$2:$H$61,BG$8)*Tables!$AB$5)+(INDEX(Tables!$I$2:$I$61,$C16)*INDEX(Tables!$I$2:$I$61,BG$8)*Tables!$AB$6)+(INDEX(Tables!$J$2:$J$61,$C16)*INDEX(Tables!$J$2:$J$61,BG$8)*Tables!$AB$7))/(INDEX(Tables!$E$2:$E$61,$C16)*INDEX(Tables!$E$2:$E$61,BG$8)))</f>
        <v>0</v>
      </c>
      <c r="BH16" s="14">
        <f>IF(BH$8=0,0,((INDEX(Tables!$F$2:$F$61,$C16)*INDEX(Tables!$F$2:$F$61,BH$8)*Tables!$AB$3)+(INDEX(Tables!$G$2:$G$61,$C16)*INDEX(Tables!$G$2:$G$61,BH$8)*Tables!$AB$4)+(INDEX(Tables!$H$2:$H$61,$C16)*INDEX(Tables!$H$2:$H$61,BH$8)*Tables!$AB$5)+(INDEX(Tables!$I$2:$I$61,$C16)*INDEX(Tables!$I$2:$I$61,BH$8)*Tables!$AB$6)+(INDEX(Tables!$J$2:$J$61,$C16)*INDEX(Tables!$J$2:$J$61,BH$8)*Tables!$AB$7))/(INDEX(Tables!$E$2:$E$61,$C16)*INDEX(Tables!$E$2:$E$61,BH$8)))</f>
        <v>0</v>
      </c>
      <c r="BI16" s="14">
        <f>IF(BI$8=0,0,((INDEX(Tables!$F$2:$F$61,$C16)*INDEX(Tables!$F$2:$F$61,BI$8)*Tables!$AB$3)+(INDEX(Tables!$G$2:$G$61,$C16)*INDEX(Tables!$G$2:$G$61,BI$8)*Tables!$AB$4)+(INDEX(Tables!$H$2:$H$61,$C16)*INDEX(Tables!$H$2:$H$61,BI$8)*Tables!$AB$5)+(INDEX(Tables!$I$2:$I$61,$C16)*INDEX(Tables!$I$2:$I$61,BI$8)*Tables!$AB$6)+(INDEX(Tables!$J$2:$J$61,$C16)*INDEX(Tables!$J$2:$J$61,BI$8)*Tables!$AB$7))/(INDEX(Tables!$E$2:$E$61,$C16)*INDEX(Tables!$E$2:$E$61,BI$8)))</f>
        <v>0</v>
      </c>
      <c r="BJ16" s="14">
        <f>IF(BJ$8=0,0,((INDEX(Tables!$F$2:$F$61,$C16)*INDEX(Tables!$F$2:$F$61,BJ$8)*Tables!$AB$3)+(INDEX(Tables!$G$2:$G$61,$C16)*INDEX(Tables!$G$2:$G$61,BJ$8)*Tables!$AB$4)+(INDEX(Tables!$H$2:$H$61,$C16)*INDEX(Tables!$H$2:$H$61,BJ$8)*Tables!$AB$5)+(INDEX(Tables!$I$2:$I$61,$C16)*INDEX(Tables!$I$2:$I$61,BJ$8)*Tables!$AB$6)+(INDEX(Tables!$J$2:$J$61,$C16)*INDEX(Tables!$J$2:$J$61,BJ$8)*Tables!$AB$7))/(INDEX(Tables!$E$2:$E$61,$C16)*INDEX(Tables!$E$2:$E$61,BJ$8)))</f>
        <v>0</v>
      </c>
      <c r="BK16" s="16">
        <f>IF(BK$8=0,0,((INDEX(Tables!$F$2:$F$61,$C16)*INDEX(Tables!$F$2:$F$61,BK$8)*Tables!$AB$3)+(INDEX(Tables!$G$2:$G$61,$C16)*INDEX(Tables!$G$2:$G$61,BK$8)*Tables!$AB$4)+(INDEX(Tables!$H$2:$H$61,$C16)*INDEX(Tables!$H$2:$H$61,BK$8)*Tables!$AB$5)+(INDEX(Tables!$I$2:$I$61,$C16)*INDEX(Tables!$I$2:$I$61,BK$8)*Tables!$AB$6)+(INDEX(Tables!$J$2:$J$61,$C16)*INDEX(Tables!$J$2:$J$61,BK$8)*Tables!$AB$7))/(INDEX(Tables!$E$2:$E$61,$C16)*INDEX(Tables!$E$2:$E$61,BK$8)))</f>
        <v>0</v>
      </c>
    </row>
    <row r="17" spans="1:63">
      <c r="A17" s="10">
        <f>IF(ISBLANK(Summary!A17),"",Summary!A17)</f>
        <v>9</v>
      </c>
      <c r="B17" t="str">
        <f>IF(ISBLANK(Summary!B17),"",Summary!B17)</f>
        <v> n‑hexane</v>
      </c>
      <c r="C17" s="10">
        <f>IF(ISBLANK(Summary!$A17),0,Summary!$A17)</f>
        <v>9</v>
      </c>
      <c r="D17" s="13">
        <f>IF($C17=0,0,((INDEX(Tables!$F$2:$F$61,$C17)*INDEX(Tables!$F$2:$F$61,D$8)*Tables!$AB$3)+(INDEX(Tables!$G$2:$G$61,$C17)*INDEX(Tables!$G$2:$G$61,D$8)*Tables!$AB$4)+(INDEX(Tables!$H$2:$H$61,$C17)*INDEX(Tables!$H$2:$H$61,D$8)*Tables!$AB$5)+(INDEX(Tables!$I$2:$I$61,$C17)*INDEX(Tables!$I$2:$I$61,D$8)*Tables!$AB$6)+(INDEX(Tables!$J$2:$J$61,$C17)*INDEX(Tables!$J$2:$J$61,D$8)*Tables!$AB$7))/(INDEX(Tables!$E$2:$E$61,$C17)*INDEX(Tables!$E$2:$E$61,D$8)))</f>
        <v>0.990864135969909</v>
      </c>
      <c r="E17" s="14">
        <f>IF($C17=0,0,((INDEX(Tables!$F$2:$F$61,$C17)*INDEX(Tables!$F$2:$F$61,E$8)*Tables!$AB$3)+(INDEX(Tables!$G$2:$G$61,$C17)*INDEX(Tables!$G$2:$G$61,E$8)*Tables!$AB$4)+(INDEX(Tables!$H$2:$H$61,$C17)*INDEX(Tables!$H$2:$H$61,E$8)*Tables!$AB$5)+(INDEX(Tables!$I$2:$I$61,$C17)*INDEX(Tables!$I$2:$I$61,E$8)*Tables!$AB$6)+(INDEX(Tables!$J$2:$J$61,$C17)*INDEX(Tables!$J$2:$J$61,E$8)*Tables!$AB$7))/(INDEX(Tables!$E$2:$E$61,$C17)*INDEX(Tables!$E$2:$E$61,E$8)))</f>
        <v>0.998470814553571</v>
      </c>
      <c r="F17" s="14">
        <f>IF($C17=0,0,((INDEX(Tables!$F$2:$F$61,$C17)*INDEX(Tables!$F$2:$F$61,F$8)*Tables!$AB$3)+(INDEX(Tables!$G$2:$G$61,$C17)*INDEX(Tables!$G$2:$G$61,F$8)*Tables!$AB$4)+(INDEX(Tables!$H$2:$H$61,$C17)*INDEX(Tables!$H$2:$H$61,F$8)*Tables!$AB$5)+(INDEX(Tables!$I$2:$I$61,$C17)*INDEX(Tables!$I$2:$I$61,F$8)*Tables!$AB$6)+(INDEX(Tables!$J$2:$J$61,$C17)*INDEX(Tables!$J$2:$J$61,F$8)*Tables!$AB$7))/(INDEX(Tables!$E$2:$E$61,$C17)*INDEX(Tables!$E$2:$E$61,F$8)))</f>
        <v>0.999612681709761</v>
      </c>
      <c r="G17" s="14">
        <f>IF($C17=0,0,((INDEX(Tables!$F$2:$F$61,$C17)*INDEX(Tables!$F$2:$F$61,G$8)*Tables!$AB$3)+(INDEX(Tables!$G$2:$G$61,$C17)*INDEX(Tables!$G$2:$G$61,G$8)*Tables!$AB$4)+(INDEX(Tables!$H$2:$H$61,$C17)*INDEX(Tables!$H$2:$H$61,G$8)*Tables!$AB$5)+(INDEX(Tables!$I$2:$I$61,$C17)*INDEX(Tables!$I$2:$I$61,G$8)*Tables!$AB$6)+(INDEX(Tables!$J$2:$J$61,$C17)*INDEX(Tables!$J$2:$J$61,G$8)*Tables!$AB$7))/(INDEX(Tables!$E$2:$E$61,$C17)*INDEX(Tables!$E$2:$E$61,G$8)))</f>
        <v>0.999902575318391</v>
      </c>
      <c r="H17" s="14">
        <f>IF($C17=0,0,((INDEX(Tables!$F$2:$F$61,$C17)*INDEX(Tables!$F$2:$F$61,H$8)*Tables!$AB$3)+(INDEX(Tables!$G$2:$G$61,$C17)*INDEX(Tables!$G$2:$G$61,H$8)*Tables!$AB$4)+(INDEX(Tables!$H$2:$H$61,$C17)*INDEX(Tables!$H$2:$H$61,H$8)*Tables!$AB$5)+(INDEX(Tables!$I$2:$I$61,$C17)*INDEX(Tables!$I$2:$I$61,H$8)*Tables!$AB$6)+(INDEX(Tables!$J$2:$J$61,$C17)*INDEX(Tables!$J$2:$J$61,H$8)*Tables!$AB$7))/(INDEX(Tables!$E$2:$E$61,$C17)*INDEX(Tables!$E$2:$E$61,H$8)))</f>
        <v>0.999902575318391</v>
      </c>
      <c r="I17" s="14">
        <f>IF($C17=0,0,((INDEX(Tables!$F$2:$F$61,$C17)*INDEX(Tables!$F$2:$F$61,I$8)*Tables!$AB$3)+(INDEX(Tables!$G$2:$G$61,$C17)*INDEX(Tables!$G$2:$G$61,I$8)*Tables!$AB$4)+(INDEX(Tables!$H$2:$H$61,$C17)*INDEX(Tables!$H$2:$H$61,I$8)*Tables!$AB$5)+(INDEX(Tables!$I$2:$I$61,$C17)*INDEX(Tables!$I$2:$I$61,I$8)*Tables!$AB$6)+(INDEX(Tables!$J$2:$J$61,$C17)*INDEX(Tables!$J$2:$J$61,I$8)*Tables!$AB$7))/(INDEX(Tables!$E$2:$E$61,$C17)*INDEX(Tables!$E$2:$E$61,I$8)))</f>
        <v>0.999984356681478</v>
      </c>
      <c r="J17" s="14">
        <f>IF($C17=0,0,((INDEX(Tables!$F$2:$F$61,$C17)*INDEX(Tables!$F$2:$F$61,J$8)*Tables!$AB$3)+(INDEX(Tables!$G$2:$G$61,$C17)*INDEX(Tables!$G$2:$G$61,J$8)*Tables!$AB$4)+(INDEX(Tables!$H$2:$H$61,$C17)*INDEX(Tables!$H$2:$H$61,J$8)*Tables!$AB$5)+(INDEX(Tables!$I$2:$I$61,$C17)*INDEX(Tables!$I$2:$I$61,J$8)*Tables!$AB$6)+(INDEX(Tables!$J$2:$J$61,$C17)*INDEX(Tables!$J$2:$J$61,J$8)*Tables!$AB$7))/(INDEX(Tables!$E$2:$E$61,$C17)*INDEX(Tables!$E$2:$E$61,J$8)))</f>
        <v>0.999984356681478</v>
      </c>
      <c r="K17" s="14">
        <f>IF($C17=0,0,((INDEX(Tables!$F$2:$F$61,$C17)*INDEX(Tables!$F$2:$F$61,K$8)*Tables!$AB$3)+(INDEX(Tables!$G$2:$G$61,$C17)*INDEX(Tables!$G$2:$G$61,K$8)*Tables!$AB$4)+(INDEX(Tables!$H$2:$H$61,$C17)*INDEX(Tables!$H$2:$H$61,K$8)*Tables!$AB$5)+(INDEX(Tables!$I$2:$I$61,$C17)*INDEX(Tables!$I$2:$I$61,K$8)*Tables!$AB$6)+(INDEX(Tables!$J$2:$J$61,$C17)*INDEX(Tables!$J$2:$J$61,K$8)*Tables!$AB$7))/(INDEX(Tables!$E$2:$E$61,$C17)*INDEX(Tables!$E$2:$E$61,K$8)))</f>
        <v>0.999984356681478</v>
      </c>
      <c r="L17" s="14">
        <v>1</v>
      </c>
      <c r="M17" s="14">
        <f>IF(M$8=0,0,((INDEX(Tables!$F$2:$F$61,$C17)*INDEX(Tables!$F$2:$F$61,M$8)*Tables!$AB$3)+(INDEX(Tables!$G$2:$G$61,$C17)*INDEX(Tables!$G$2:$G$61,M$8)*Tables!$AB$4)+(INDEX(Tables!$H$2:$H$61,$C17)*INDEX(Tables!$H$2:$H$61,M$8)*Tables!$AB$5)+(INDEX(Tables!$I$2:$I$61,$C17)*INDEX(Tables!$I$2:$I$61,M$8)*Tables!$AB$6)+(INDEX(Tables!$J$2:$J$61,$C17)*INDEX(Tables!$J$2:$J$61,M$8)*Tables!$AB$7))/(INDEX(Tables!$E$2:$E$61,$C17)*INDEX(Tables!$E$2:$E$61,M$8)))</f>
        <v>0</v>
      </c>
      <c r="N17" s="14">
        <f>IF(N$8=0,0,((INDEX(Tables!$F$2:$F$61,$C17)*INDEX(Tables!$F$2:$F$61,N$8)*Tables!$AB$3)+(INDEX(Tables!$G$2:$G$61,$C17)*INDEX(Tables!$G$2:$G$61,N$8)*Tables!$AB$4)+(INDEX(Tables!$H$2:$H$61,$C17)*INDEX(Tables!$H$2:$H$61,N$8)*Tables!$AB$5)+(INDEX(Tables!$I$2:$I$61,$C17)*INDEX(Tables!$I$2:$I$61,N$8)*Tables!$AB$6)+(INDEX(Tables!$J$2:$J$61,$C17)*INDEX(Tables!$J$2:$J$61,N$8)*Tables!$AB$7))/(INDEX(Tables!$E$2:$E$61,$C17)*INDEX(Tables!$E$2:$E$61,N$8)))</f>
        <v>0.783830185799618</v>
      </c>
      <c r="O17" s="14">
        <f>IF(O$8=0,0,((INDEX(Tables!$F$2:$F$61,$C17)*INDEX(Tables!$F$2:$F$61,O$8)*Tables!$AB$3)+(INDEX(Tables!$G$2:$G$61,$C17)*INDEX(Tables!$G$2:$G$61,O$8)*Tables!$AB$4)+(INDEX(Tables!$H$2:$H$61,$C17)*INDEX(Tables!$H$2:$H$61,O$8)*Tables!$AB$5)+(INDEX(Tables!$I$2:$I$61,$C17)*INDEX(Tables!$I$2:$I$61,O$8)*Tables!$AB$6)+(INDEX(Tables!$J$2:$J$61,$C17)*INDEX(Tables!$J$2:$J$61,O$8)*Tables!$AB$7))/(INDEX(Tables!$E$2:$E$61,$C17)*INDEX(Tables!$E$2:$E$61,O$8)))</f>
        <v>0</v>
      </c>
      <c r="P17" s="14">
        <f>IF(P$8=0,0,((INDEX(Tables!$F$2:$F$61,$C17)*INDEX(Tables!$F$2:$F$61,P$8)*Tables!$AB$3)+(INDEX(Tables!$G$2:$G$61,$C17)*INDEX(Tables!$G$2:$G$61,P$8)*Tables!$AB$4)+(INDEX(Tables!$H$2:$H$61,$C17)*INDEX(Tables!$H$2:$H$61,P$8)*Tables!$AB$5)+(INDEX(Tables!$I$2:$I$61,$C17)*INDEX(Tables!$I$2:$I$61,P$8)*Tables!$AB$6)+(INDEX(Tables!$J$2:$J$61,$C17)*INDEX(Tables!$J$2:$J$61,P$8)*Tables!$AB$7))/(INDEX(Tables!$E$2:$E$61,$C17)*INDEX(Tables!$E$2:$E$61,P$8)))</f>
        <v>0</v>
      </c>
      <c r="Q17" s="14">
        <f>IF(Q$8=0,0,((INDEX(Tables!$F$2:$F$61,$C17)*INDEX(Tables!$F$2:$F$61,Q$8)*Tables!$AB$3)+(INDEX(Tables!$G$2:$G$61,$C17)*INDEX(Tables!$G$2:$G$61,Q$8)*Tables!$AB$4)+(INDEX(Tables!$H$2:$H$61,$C17)*INDEX(Tables!$H$2:$H$61,Q$8)*Tables!$AB$5)+(INDEX(Tables!$I$2:$I$61,$C17)*INDEX(Tables!$I$2:$I$61,Q$8)*Tables!$AB$6)+(INDEX(Tables!$J$2:$J$61,$C17)*INDEX(Tables!$J$2:$J$61,Q$8)*Tables!$AB$7))/(INDEX(Tables!$E$2:$E$61,$C17)*INDEX(Tables!$E$2:$E$61,Q$8)))</f>
        <v>0</v>
      </c>
      <c r="R17" s="14">
        <f>IF(R$8=0,0,((INDEX(Tables!$F$2:$F$61,$C17)*INDEX(Tables!$F$2:$F$61,R$8)*Tables!$AB$3)+(INDEX(Tables!$G$2:$G$61,$C17)*INDEX(Tables!$G$2:$G$61,R$8)*Tables!$AB$4)+(INDEX(Tables!$H$2:$H$61,$C17)*INDEX(Tables!$H$2:$H$61,R$8)*Tables!$AB$5)+(INDEX(Tables!$I$2:$I$61,$C17)*INDEX(Tables!$I$2:$I$61,R$8)*Tables!$AB$6)+(INDEX(Tables!$J$2:$J$61,$C17)*INDEX(Tables!$J$2:$J$61,R$8)*Tables!$AB$7))/(INDEX(Tables!$E$2:$E$61,$C17)*INDEX(Tables!$E$2:$E$61,R$8)))</f>
        <v>0</v>
      </c>
      <c r="S17" s="14">
        <f>IF(S$8=0,0,((INDEX(Tables!$F$2:$F$61,$C17)*INDEX(Tables!$F$2:$F$61,S$8)*Tables!$AB$3)+(INDEX(Tables!$G$2:$G$61,$C17)*INDEX(Tables!$G$2:$G$61,S$8)*Tables!$AB$4)+(INDEX(Tables!$H$2:$H$61,$C17)*INDEX(Tables!$H$2:$H$61,S$8)*Tables!$AB$5)+(INDEX(Tables!$I$2:$I$61,$C17)*INDEX(Tables!$I$2:$I$61,S$8)*Tables!$AB$6)+(INDEX(Tables!$J$2:$J$61,$C17)*INDEX(Tables!$J$2:$J$61,S$8)*Tables!$AB$7))/(INDEX(Tables!$E$2:$E$61,$C17)*INDEX(Tables!$E$2:$E$61,S$8)))</f>
        <v>0</v>
      </c>
      <c r="T17" s="14">
        <f>IF(T$8=0,0,((INDEX(Tables!$F$2:$F$61,$C17)*INDEX(Tables!$F$2:$F$61,T$8)*Tables!$AB$3)+(INDEX(Tables!$G$2:$G$61,$C17)*INDEX(Tables!$G$2:$G$61,T$8)*Tables!$AB$4)+(INDEX(Tables!$H$2:$H$61,$C17)*INDEX(Tables!$H$2:$H$61,T$8)*Tables!$AB$5)+(INDEX(Tables!$I$2:$I$61,$C17)*INDEX(Tables!$I$2:$I$61,T$8)*Tables!$AB$6)+(INDEX(Tables!$J$2:$J$61,$C17)*INDEX(Tables!$J$2:$J$61,T$8)*Tables!$AB$7))/(INDEX(Tables!$E$2:$E$61,$C17)*INDEX(Tables!$E$2:$E$61,T$8)))</f>
        <v>0</v>
      </c>
      <c r="U17" s="14">
        <f>IF(U$8=0,0,((INDEX(Tables!$F$2:$F$61,$C17)*INDEX(Tables!$F$2:$F$61,U$8)*Tables!$AB$3)+(INDEX(Tables!$G$2:$G$61,$C17)*INDEX(Tables!$G$2:$G$61,U$8)*Tables!$AB$4)+(INDEX(Tables!$H$2:$H$61,$C17)*INDEX(Tables!$H$2:$H$61,U$8)*Tables!$AB$5)+(INDEX(Tables!$I$2:$I$61,$C17)*INDEX(Tables!$I$2:$I$61,U$8)*Tables!$AB$6)+(INDEX(Tables!$J$2:$J$61,$C17)*INDEX(Tables!$J$2:$J$61,U$8)*Tables!$AB$7))/(INDEX(Tables!$E$2:$E$61,$C17)*INDEX(Tables!$E$2:$E$61,U$8)))</f>
        <v>0</v>
      </c>
      <c r="V17" s="14">
        <f>IF(V$8=0,0,((INDEX(Tables!$F$2:$F$61,$C17)*INDEX(Tables!$F$2:$F$61,V$8)*Tables!$AB$3)+(INDEX(Tables!$G$2:$G$61,$C17)*INDEX(Tables!$G$2:$G$61,V$8)*Tables!$AB$4)+(INDEX(Tables!$H$2:$H$61,$C17)*INDEX(Tables!$H$2:$H$61,V$8)*Tables!$AB$5)+(INDEX(Tables!$I$2:$I$61,$C17)*INDEX(Tables!$I$2:$I$61,V$8)*Tables!$AB$6)+(INDEX(Tables!$J$2:$J$61,$C17)*INDEX(Tables!$J$2:$J$61,V$8)*Tables!$AB$7))/(INDEX(Tables!$E$2:$E$61,$C17)*INDEX(Tables!$E$2:$E$61,V$8)))</f>
        <v>0</v>
      </c>
      <c r="W17" s="14">
        <f>IF(W$8=0,0,((INDEX(Tables!$F$2:$F$61,$C17)*INDEX(Tables!$F$2:$F$61,W$8)*Tables!$AB$3)+(INDEX(Tables!$G$2:$G$61,$C17)*INDEX(Tables!$G$2:$G$61,W$8)*Tables!$AB$4)+(INDEX(Tables!$H$2:$H$61,$C17)*INDEX(Tables!$H$2:$H$61,W$8)*Tables!$AB$5)+(INDEX(Tables!$I$2:$I$61,$C17)*INDEX(Tables!$I$2:$I$61,W$8)*Tables!$AB$6)+(INDEX(Tables!$J$2:$J$61,$C17)*INDEX(Tables!$J$2:$J$61,W$8)*Tables!$AB$7))/(INDEX(Tables!$E$2:$E$61,$C17)*INDEX(Tables!$E$2:$E$61,W$8)))</f>
        <v>0</v>
      </c>
      <c r="X17" s="14">
        <f>IF(X$8=0,0,((INDEX(Tables!$F$2:$F$61,$C17)*INDEX(Tables!$F$2:$F$61,X$8)*Tables!$AB$3)+(INDEX(Tables!$G$2:$G$61,$C17)*INDEX(Tables!$G$2:$G$61,X$8)*Tables!$AB$4)+(INDEX(Tables!$H$2:$H$61,$C17)*INDEX(Tables!$H$2:$H$61,X$8)*Tables!$AB$5)+(INDEX(Tables!$I$2:$I$61,$C17)*INDEX(Tables!$I$2:$I$61,X$8)*Tables!$AB$6)+(INDEX(Tables!$J$2:$J$61,$C17)*INDEX(Tables!$J$2:$J$61,X$8)*Tables!$AB$7))/(INDEX(Tables!$E$2:$E$61,$C17)*INDEX(Tables!$E$2:$E$61,X$8)))</f>
        <v>0</v>
      </c>
      <c r="Y17" s="14">
        <f>IF(Y$8=0,0,((INDEX(Tables!$F$2:$F$61,$C17)*INDEX(Tables!$F$2:$F$61,Y$8)*Tables!$AB$3)+(INDEX(Tables!$G$2:$G$61,$C17)*INDEX(Tables!$G$2:$G$61,Y$8)*Tables!$AB$4)+(INDEX(Tables!$H$2:$H$61,$C17)*INDEX(Tables!$H$2:$H$61,Y$8)*Tables!$AB$5)+(INDEX(Tables!$I$2:$I$61,$C17)*INDEX(Tables!$I$2:$I$61,Y$8)*Tables!$AB$6)+(INDEX(Tables!$J$2:$J$61,$C17)*INDEX(Tables!$J$2:$J$61,Y$8)*Tables!$AB$7))/(INDEX(Tables!$E$2:$E$61,$C17)*INDEX(Tables!$E$2:$E$61,Y$8)))</f>
        <v>0</v>
      </c>
      <c r="Z17" s="14">
        <f>IF(Z$8=0,0,((INDEX(Tables!$F$2:$F$61,$C17)*INDEX(Tables!$F$2:$F$61,Z$8)*Tables!$AB$3)+(INDEX(Tables!$G$2:$G$61,$C17)*INDEX(Tables!$G$2:$G$61,Z$8)*Tables!$AB$4)+(INDEX(Tables!$H$2:$H$61,$C17)*INDEX(Tables!$H$2:$H$61,Z$8)*Tables!$AB$5)+(INDEX(Tables!$I$2:$I$61,$C17)*INDEX(Tables!$I$2:$I$61,Z$8)*Tables!$AB$6)+(INDEX(Tables!$J$2:$J$61,$C17)*INDEX(Tables!$J$2:$J$61,Z$8)*Tables!$AB$7))/(INDEX(Tables!$E$2:$E$61,$C17)*INDEX(Tables!$E$2:$E$61,Z$8)))</f>
        <v>0</v>
      </c>
      <c r="AA17" s="14">
        <f>IF(AA$8=0,0,((INDEX(Tables!$F$2:$F$61,$C17)*INDEX(Tables!$F$2:$F$61,AA$8)*Tables!$AB$3)+(INDEX(Tables!$G$2:$G$61,$C17)*INDEX(Tables!$G$2:$G$61,AA$8)*Tables!$AB$4)+(INDEX(Tables!$H$2:$H$61,$C17)*INDEX(Tables!$H$2:$H$61,AA$8)*Tables!$AB$5)+(INDEX(Tables!$I$2:$I$61,$C17)*INDEX(Tables!$I$2:$I$61,AA$8)*Tables!$AB$6)+(INDEX(Tables!$J$2:$J$61,$C17)*INDEX(Tables!$J$2:$J$61,AA$8)*Tables!$AB$7))/(INDEX(Tables!$E$2:$E$61,$C17)*INDEX(Tables!$E$2:$E$61,AA$8)))</f>
        <v>0</v>
      </c>
      <c r="AB17" s="14">
        <f>IF(AB$8=0,0,((INDEX(Tables!$F$2:$F$61,$C17)*INDEX(Tables!$F$2:$F$61,AB$8)*Tables!$AB$3)+(INDEX(Tables!$G$2:$G$61,$C17)*INDEX(Tables!$G$2:$G$61,AB$8)*Tables!$AB$4)+(INDEX(Tables!$H$2:$H$61,$C17)*INDEX(Tables!$H$2:$H$61,AB$8)*Tables!$AB$5)+(INDEX(Tables!$I$2:$I$61,$C17)*INDEX(Tables!$I$2:$I$61,AB$8)*Tables!$AB$6)+(INDEX(Tables!$J$2:$J$61,$C17)*INDEX(Tables!$J$2:$J$61,AB$8)*Tables!$AB$7))/(INDEX(Tables!$E$2:$E$61,$C17)*INDEX(Tables!$E$2:$E$61,AB$8)))</f>
        <v>0</v>
      </c>
      <c r="AC17" s="14">
        <f>IF(AC$8=0,0,((INDEX(Tables!$F$2:$F$61,$C17)*INDEX(Tables!$F$2:$F$61,AC$8)*Tables!$AB$3)+(INDEX(Tables!$G$2:$G$61,$C17)*INDEX(Tables!$G$2:$G$61,AC$8)*Tables!$AB$4)+(INDEX(Tables!$H$2:$H$61,$C17)*INDEX(Tables!$H$2:$H$61,AC$8)*Tables!$AB$5)+(INDEX(Tables!$I$2:$I$61,$C17)*INDEX(Tables!$I$2:$I$61,AC$8)*Tables!$AB$6)+(INDEX(Tables!$J$2:$J$61,$C17)*INDEX(Tables!$J$2:$J$61,AC$8)*Tables!$AB$7))/(INDEX(Tables!$E$2:$E$61,$C17)*INDEX(Tables!$E$2:$E$61,AC$8)))</f>
        <v>0</v>
      </c>
      <c r="AD17" s="14">
        <f>IF(AD$8=0,0,((INDEX(Tables!$F$2:$F$61,$C17)*INDEX(Tables!$F$2:$F$61,AD$8)*Tables!$AB$3)+(INDEX(Tables!$G$2:$G$61,$C17)*INDEX(Tables!$G$2:$G$61,AD$8)*Tables!$AB$4)+(INDEX(Tables!$H$2:$H$61,$C17)*INDEX(Tables!$H$2:$H$61,AD$8)*Tables!$AB$5)+(INDEX(Tables!$I$2:$I$61,$C17)*INDEX(Tables!$I$2:$I$61,AD$8)*Tables!$AB$6)+(INDEX(Tables!$J$2:$J$61,$C17)*INDEX(Tables!$J$2:$J$61,AD$8)*Tables!$AB$7))/(INDEX(Tables!$E$2:$E$61,$C17)*INDEX(Tables!$E$2:$E$61,AD$8)))</f>
        <v>0</v>
      </c>
      <c r="AE17" s="14">
        <f>IF(AE$8=0,0,((INDEX(Tables!$F$2:$F$61,$C17)*INDEX(Tables!$F$2:$F$61,AE$8)*Tables!$AB$3)+(INDEX(Tables!$G$2:$G$61,$C17)*INDEX(Tables!$G$2:$G$61,AE$8)*Tables!$AB$4)+(INDEX(Tables!$H$2:$H$61,$C17)*INDEX(Tables!$H$2:$H$61,AE$8)*Tables!$AB$5)+(INDEX(Tables!$I$2:$I$61,$C17)*INDEX(Tables!$I$2:$I$61,AE$8)*Tables!$AB$6)+(INDEX(Tables!$J$2:$J$61,$C17)*INDEX(Tables!$J$2:$J$61,AE$8)*Tables!$AB$7))/(INDEX(Tables!$E$2:$E$61,$C17)*INDEX(Tables!$E$2:$E$61,AE$8)))</f>
        <v>0</v>
      </c>
      <c r="AF17" s="14">
        <f>IF(AF$8=0,0,((INDEX(Tables!$F$2:$F$61,$C17)*INDEX(Tables!$F$2:$F$61,AF$8)*Tables!$AB$3)+(INDEX(Tables!$G$2:$G$61,$C17)*INDEX(Tables!$G$2:$G$61,AF$8)*Tables!$AB$4)+(INDEX(Tables!$H$2:$H$61,$C17)*INDEX(Tables!$H$2:$H$61,AF$8)*Tables!$AB$5)+(INDEX(Tables!$I$2:$I$61,$C17)*INDEX(Tables!$I$2:$I$61,AF$8)*Tables!$AB$6)+(INDEX(Tables!$J$2:$J$61,$C17)*INDEX(Tables!$J$2:$J$61,AF$8)*Tables!$AB$7))/(INDEX(Tables!$E$2:$E$61,$C17)*INDEX(Tables!$E$2:$E$61,AF$8)))</f>
        <v>0</v>
      </c>
      <c r="AG17" s="14">
        <f>IF(AG$8=0,0,((INDEX(Tables!$F$2:$F$61,$C17)*INDEX(Tables!$F$2:$F$61,AG$8)*Tables!$AB$3)+(INDEX(Tables!$G$2:$G$61,$C17)*INDEX(Tables!$G$2:$G$61,AG$8)*Tables!$AB$4)+(INDEX(Tables!$H$2:$H$61,$C17)*INDEX(Tables!$H$2:$H$61,AG$8)*Tables!$AB$5)+(INDEX(Tables!$I$2:$I$61,$C17)*INDEX(Tables!$I$2:$I$61,AG$8)*Tables!$AB$6)+(INDEX(Tables!$J$2:$J$61,$C17)*INDEX(Tables!$J$2:$J$61,AG$8)*Tables!$AB$7))/(INDEX(Tables!$E$2:$E$61,$C17)*INDEX(Tables!$E$2:$E$61,AG$8)))</f>
        <v>0</v>
      </c>
      <c r="AH17" s="14">
        <f>IF(AH$8=0,0,((INDEX(Tables!$F$2:$F$61,$C17)*INDEX(Tables!$F$2:$F$61,AH$8)*Tables!$AB$3)+(INDEX(Tables!$G$2:$G$61,$C17)*INDEX(Tables!$G$2:$G$61,AH$8)*Tables!$AB$4)+(INDEX(Tables!$H$2:$H$61,$C17)*INDEX(Tables!$H$2:$H$61,AH$8)*Tables!$AB$5)+(INDEX(Tables!$I$2:$I$61,$C17)*INDEX(Tables!$I$2:$I$61,AH$8)*Tables!$AB$6)+(INDEX(Tables!$J$2:$J$61,$C17)*INDEX(Tables!$J$2:$J$61,AH$8)*Tables!$AB$7))/(INDEX(Tables!$E$2:$E$61,$C17)*INDEX(Tables!$E$2:$E$61,AH$8)))</f>
        <v>0</v>
      </c>
      <c r="AI17" s="14">
        <f>IF(AI$8=0,0,((INDEX(Tables!$F$2:$F$61,$C17)*INDEX(Tables!$F$2:$F$61,AI$8)*Tables!$AB$3)+(INDEX(Tables!$G$2:$G$61,$C17)*INDEX(Tables!$G$2:$G$61,AI$8)*Tables!$AB$4)+(INDEX(Tables!$H$2:$H$61,$C17)*INDEX(Tables!$H$2:$H$61,AI$8)*Tables!$AB$5)+(INDEX(Tables!$I$2:$I$61,$C17)*INDEX(Tables!$I$2:$I$61,AI$8)*Tables!$AB$6)+(INDEX(Tables!$J$2:$J$61,$C17)*INDEX(Tables!$J$2:$J$61,AI$8)*Tables!$AB$7))/(INDEX(Tables!$E$2:$E$61,$C17)*INDEX(Tables!$E$2:$E$61,AI$8)))</f>
        <v>0</v>
      </c>
      <c r="AJ17" s="14">
        <f>IF(AJ$8=0,0,((INDEX(Tables!$F$2:$F$61,$C17)*INDEX(Tables!$F$2:$F$61,AJ$8)*Tables!$AB$3)+(INDEX(Tables!$G$2:$G$61,$C17)*INDEX(Tables!$G$2:$G$61,AJ$8)*Tables!$AB$4)+(INDEX(Tables!$H$2:$H$61,$C17)*INDEX(Tables!$H$2:$H$61,AJ$8)*Tables!$AB$5)+(INDEX(Tables!$I$2:$I$61,$C17)*INDEX(Tables!$I$2:$I$61,AJ$8)*Tables!$AB$6)+(INDEX(Tables!$J$2:$J$61,$C17)*INDEX(Tables!$J$2:$J$61,AJ$8)*Tables!$AB$7))/(INDEX(Tables!$E$2:$E$61,$C17)*INDEX(Tables!$E$2:$E$61,AJ$8)))</f>
        <v>0</v>
      </c>
      <c r="AK17" s="14">
        <f>IF(AK$8=0,0,((INDEX(Tables!$F$2:$F$61,$C17)*INDEX(Tables!$F$2:$F$61,AK$8)*Tables!$AB$3)+(INDEX(Tables!$G$2:$G$61,$C17)*INDEX(Tables!$G$2:$G$61,AK$8)*Tables!$AB$4)+(INDEX(Tables!$H$2:$H$61,$C17)*INDEX(Tables!$H$2:$H$61,AK$8)*Tables!$AB$5)+(INDEX(Tables!$I$2:$I$61,$C17)*INDEX(Tables!$I$2:$I$61,AK$8)*Tables!$AB$6)+(INDEX(Tables!$J$2:$J$61,$C17)*INDEX(Tables!$J$2:$J$61,AK$8)*Tables!$AB$7))/(INDEX(Tables!$E$2:$E$61,$C17)*INDEX(Tables!$E$2:$E$61,AK$8)))</f>
        <v>0</v>
      </c>
      <c r="AL17" s="14">
        <f>IF(AL$8=0,0,((INDEX(Tables!$F$2:$F$61,$C17)*INDEX(Tables!$F$2:$F$61,AL$8)*Tables!$AB$3)+(INDEX(Tables!$G$2:$G$61,$C17)*INDEX(Tables!$G$2:$G$61,AL$8)*Tables!$AB$4)+(INDEX(Tables!$H$2:$H$61,$C17)*INDEX(Tables!$H$2:$H$61,AL$8)*Tables!$AB$5)+(INDEX(Tables!$I$2:$I$61,$C17)*INDEX(Tables!$I$2:$I$61,AL$8)*Tables!$AB$6)+(INDEX(Tables!$J$2:$J$61,$C17)*INDEX(Tables!$J$2:$J$61,AL$8)*Tables!$AB$7))/(INDEX(Tables!$E$2:$E$61,$C17)*INDEX(Tables!$E$2:$E$61,AL$8)))</f>
        <v>0</v>
      </c>
      <c r="AM17" s="14">
        <f>IF(AM$8=0,0,((INDEX(Tables!$F$2:$F$61,$C17)*INDEX(Tables!$F$2:$F$61,AM$8)*Tables!$AB$3)+(INDEX(Tables!$G$2:$G$61,$C17)*INDEX(Tables!$G$2:$G$61,AM$8)*Tables!$AB$4)+(INDEX(Tables!$H$2:$H$61,$C17)*INDEX(Tables!$H$2:$H$61,AM$8)*Tables!$AB$5)+(INDEX(Tables!$I$2:$I$61,$C17)*INDEX(Tables!$I$2:$I$61,AM$8)*Tables!$AB$6)+(INDEX(Tables!$J$2:$J$61,$C17)*INDEX(Tables!$J$2:$J$61,AM$8)*Tables!$AB$7))/(INDEX(Tables!$E$2:$E$61,$C17)*INDEX(Tables!$E$2:$E$61,AM$8)))</f>
        <v>0</v>
      </c>
      <c r="AN17" s="14">
        <f>IF(AN$8=0,0,((INDEX(Tables!$F$2:$F$61,$C17)*INDEX(Tables!$F$2:$F$61,AN$8)*Tables!$AB$3)+(INDEX(Tables!$G$2:$G$61,$C17)*INDEX(Tables!$G$2:$G$61,AN$8)*Tables!$AB$4)+(INDEX(Tables!$H$2:$H$61,$C17)*INDEX(Tables!$H$2:$H$61,AN$8)*Tables!$AB$5)+(INDEX(Tables!$I$2:$I$61,$C17)*INDEX(Tables!$I$2:$I$61,AN$8)*Tables!$AB$6)+(INDEX(Tables!$J$2:$J$61,$C17)*INDEX(Tables!$J$2:$J$61,AN$8)*Tables!$AB$7))/(INDEX(Tables!$E$2:$E$61,$C17)*INDEX(Tables!$E$2:$E$61,AN$8)))</f>
        <v>0</v>
      </c>
      <c r="AO17" s="14">
        <f>IF(AO$8=0,0,((INDEX(Tables!$F$2:$F$61,$C17)*INDEX(Tables!$F$2:$F$61,AO$8)*Tables!$AB$3)+(INDEX(Tables!$G$2:$G$61,$C17)*INDEX(Tables!$G$2:$G$61,AO$8)*Tables!$AB$4)+(INDEX(Tables!$H$2:$H$61,$C17)*INDEX(Tables!$H$2:$H$61,AO$8)*Tables!$AB$5)+(INDEX(Tables!$I$2:$I$61,$C17)*INDEX(Tables!$I$2:$I$61,AO$8)*Tables!$AB$6)+(INDEX(Tables!$J$2:$J$61,$C17)*INDEX(Tables!$J$2:$J$61,AO$8)*Tables!$AB$7))/(INDEX(Tables!$E$2:$E$61,$C17)*INDEX(Tables!$E$2:$E$61,AO$8)))</f>
        <v>0</v>
      </c>
      <c r="AP17" s="14">
        <f>IF(AP$8=0,0,((INDEX(Tables!$F$2:$F$61,$C17)*INDEX(Tables!$F$2:$F$61,AP$8)*Tables!$AB$3)+(INDEX(Tables!$G$2:$G$61,$C17)*INDEX(Tables!$G$2:$G$61,AP$8)*Tables!$AB$4)+(INDEX(Tables!$H$2:$H$61,$C17)*INDEX(Tables!$H$2:$H$61,AP$8)*Tables!$AB$5)+(INDEX(Tables!$I$2:$I$61,$C17)*INDEX(Tables!$I$2:$I$61,AP$8)*Tables!$AB$6)+(INDEX(Tables!$J$2:$J$61,$C17)*INDEX(Tables!$J$2:$J$61,AP$8)*Tables!$AB$7))/(INDEX(Tables!$E$2:$E$61,$C17)*INDEX(Tables!$E$2:$E$61,AP$8)))</f>
        <v>0</v>
      </c>
      <c r="AQ17" s="14">
        <f>IF(AQ$8=0,0,((INDEX(Tables!$F$2:$F$61,$C17)*INDEX(Tables!$F$2:$F$61,AQ$8)*Tables!$AB$3)+(INDEX(Tables!$G$2:$G$61,$C17)*INDEX(Tables!$G$2:$G$61,AQ$8)*Tables!$AB$4)+(INDEX(Tables!$H$2:$H$61,$C17)*INDEX(Tables!$H$2:$H$61,AQ$8)*Tables!$AB$5)+(INDEX(Tables!$I$2:$I$61,$C17)*INDEX(Tables!$I$2:$I$61,AQ$8)*Tables!$AB$6)+(INDEX(Tables!$J$2:$J$61,$C17)*INDEX(Tables!$J$2:$J$61,AQ$8)*Tables!$AB$7))/(INDEX(Tables!$E$2:$E$61,$C17)*INDEX(Tables!$E$2:$E$61,AQ$8)))</f>
        <v>0</v>
      </c>
      <c r="AR17" s="14">
        <f>IF(AR$8=0,0,((INDEX(Tables!$F$2:$F$61,$C17)*INDEX(Tables!$F$2:$F$61,AR$8)*Tables!$AB$3)+(INDEX(Tables!$G$2:$G$61,$C17)*INDEX(Tables!$G$2:$G$61,AR$8)*Tables!$AB$4)+(INDEX(Tables!$H$2:$H$61,$C17)*INDEX(Tables!$H$2:$H$61,AR$8)*Tables!$AB$5)+(INDEX(Tables!$I$2:$I$61,$C17)*INDEX(Tables!$I$2:$I$61,AR$8)*Tables!$AB$6)+(INDEX(Tables!$J$2:$J$61,$C17)*INDEX(Tables!$J$2:$J$61,AR$8)*Tables!$AB$7))/(INDEX(Tables!$E$2:$E$61,$C17)*INDEX(Tables!$E$2:$E$61,AR$8)))</f>
        <v>0</v>
      </c>
      <c r="AS17" s="14">
        <f>IF(AS$8=0,0,((INDEX(Tables!$F$2:$F$61,$C17)*INDEX(Tables!$F$2:$F$61,AS$8)*Tables!$AB$3)+(INDEX(Tables!$G$2:$G$61,$C17)*INDEX(Tables!$G$2:$G$61,AS$8)*Tables!$AB$4)+(INDEX(Tables!$H$2:$H$61,$C17)*INDEX(Tables!$H$2:$H$61,AS$8)*Tables!$AB$5)+(INDEX(Tables!$I$2:$I$61,$C17)*INDEX(Tables!$I$2:$I$61,AS$8)*Tables!$AB$6)+(INDEX(Tables!$J$2:$J$61,$C17)*INDEX(Tables!$J$2:$J$61,AS$8)*Tables!$AB$7))/(INDEX(Tables!$E$2:$E$61,$C17)*INDEX(Tables!$E$2:$E$61,AS$8)))</f>
        <v>0</v>
      </c>
      <c r="AT17" s="14">
        <f>IF(AT$8=0,0,((INDEX(Tables!$F$2:$F$61,$C17)*INDEX(Tables!$F$2:$F$61,AT$8)*Tables!$AB$3)+(INDEX(Tables!$G$2:$G$61,$C17)*INDEX(Tables!$G$2:$G$61,AT$8)*Tables!$AB$4)+(INDEX(Tables!$H$2:$H$61,$C17)*INDEX(Tables!$H$2:$H$61,AT$8)*Tables!$AB$5)+(INDEX(Tables!$I$2:$I$61,$C17)*INDEX(Tables!$I$2:$I$61,AT$8)*Tables!$AB$6)+(INDEX(Tables!$J$2:$J$61,$C17)*INDEX(Tables!$J$2:$J$61,AT$8)*Tables!$AB$7))/(INDEX(Tables!$E$2:$E$61,$C17)*INDEX(Tables!$E$2:$E$61,AT$8)))</f>
        <v>0</v>
      </c>
      <c r="AU17" s="14">
        <f>IF(AU$8=0,0,((INDEX(Tables!$F$2:$F$61,$C17)*INDEX(Tables!$F$2:$F$61,AU$8)*Tables!$AB$3)+(INDEX(Tables!$G$2:$G$61,$C17)*INDEX(Tables!$G$2:$G$61,AU$8)*Tables!$AB$4)+(INDEX(Tables!$H$2:$H$61,$C17)*INDEX(Tables!$H$2:$H$61,AU$8)*Tables!$AB$5)+(INDEX(Tables!$I$2:$I$61,$C17)*INDEX(Tables!$I$2:$I$61,AU$8)*Tables!$AB$6)+(INDEX(Tables!$J$2:$J$61,$C17)*INDEX(Tables!$J$2:$J$61,AU$8)*Tables!$AB$7))/(INDEX(Tables!$E$2:$E$61,$C17)*INDEX(Tables!$E$2:$E$61,AU$8)))</f>
        <v>0</v>
      </c>
      <c r="AV17" s="14">
        <f>IF(AV$8=0,0,((INDEX(Tables!$F$2:$F$61,$C17)*INDEX(Tables!$F$2:$F$61,AV$8)*Tables!$AB$3)+(INDEX(Tables!$G$2:$G$61,$C17)*INDEX(Tables!$G$2:$G$61,AV$8)*Tables!$AB$4)+(INDEX(Tables!$H$2:$H$61,$C17)*INDEX(Tables!$H$2:$H$61,AV$8)*Tables!$AB$5)+(INDEX(Tables!$I$2:$I$61,$C17)*INDEX(Tables!$I$2:$I$61,AV$8)*Tables!$AB$6)+(INDEX(Tables!$J$2:$J$61,$C17)*INDEX(Tables!$J$2:$J$61,AV$8)*Tables!$AB$7))/(INDEX(Tables!$E$2:$E$61,$C17)*INDEX(Tables!$E$2:$E$61,AV$8)))</f>
        <v>0</v>
      </c>
      <c r="AW17" s="14">
        <f>IF(AW$8=0,0,((INDEX(Tables!$F$2:$F$61,$C17)*INDEX(Tables!$F$2:$F$61,AW$8)*Tables!$AB$3)+(INDEX(Tables!$G$2:$G$61,$C17)*INDEX(Tables!$G$2:$G$61,AW$8)*Tables!$AB$4)+(INDEX(Tables!$H$2:$H$61,$C17)*INDEX(Tables!$H$2:$H$61,AW$8)*Tables!$AB$5)+(INDEX(Tables!$I$2:$I$61,$C17)*INDEX(Tables!$I$2:$I$61,AW$8)*Tables!$AB$6)+(INDEX(Tables!$J$2:$J$61,$C17)*INDEX(Tables!$J$2:$J$61,AW$8)*Tables!$AB$7))/(INDEX(Tables!$E$2:$E$61,$C17)*INDEX(Tables!$E$2:$E$61,AW$8)))</f>
        <v>0</v>
      </c>
      <c r="AX17" s="14">
        <f>IF(AX$8=0,0,((INDEX(Tables!$F$2:$F$61,$C17)*INDEX(Tables!$F$2:$F$61,AX$8)*Tables!$AB$3)+(INDEX(Tables!$G$2:$G$61,$C17)*INDEX(Tables!$G$2:$G$61,AX$8)*Tables!$AB$4)+(INDEX(Tables!$H$2:$H$61,$C17)*INDEX(Tables!$H$2:$H$61,AX$8)*Tables!$AB$5)+(INDEX(Tables!$I$2:$I$61,$C17)*INDEX(Tables!$I$2:$I$61,AX$8)*Tables!$AB$6)+(INDEX(Tables!$J$2:$J$61,$C17)*INDEX(Tables!$J$2:$J$61,AX$8)*Tables!$AB$7))/(INDEX(Tables!$E$2:$E$61,$C17)*INDEX(Tables!$E$2:$E$61,AX$8)))</f>
        <v>0</v>
      </c>
      <c r="AY17" s="14">
        <f>IF(AY$8=0,0,((INDEX(Tables!$F$2:$F$61,$C17)*INDEX(Tables!$F$2:$F$61,AY$8)*Tables!$AB$3)+(INDEX(Tables!$G$2:$G$61,$C17)*INDEX(Tables!$G$2:$G$61,AY$8)*Tables!$AB$4)+(INDEX(Tables!$H$2:$H$61,$C17)*INDEX(Tables!$H$2:$H$61,AY$8)*Tables!$AB$5)+(INDEX(Tables!$I$2:$I$61,$C17)*INDEX(Tables!$I$2:$I$61,AY$8)*Tables!$AB$6)+(INDEX(Tables!$J$2:$J$61,$C17)*INDEX(Tables!$J$2:$J$61,AY$8)*Tables!$AB$7))/(INDEX(Tables!$E$2:$E$61,$C17)*INDEX(Tables!$E$2:$E$61,AY$8)))</f>
        <v>0</v>
      </c>
      <c r="AZ17" s="14">
        <f>IF(AZ$8=0,0,((INDEX(Tables!$F$2:$F$61,$C17)*INDEX(Tables!$F$2:$F$61,AZ$8)*Tables!$AB$3)+(INDEX(Tables!$G$2:$G$61,$C17)*INDEX(Tables!$G$2:$G$61,AZ$8)*Tables!$AB$4)+(INDEX(Tables!$H$2:$H$61,$C17)*INDEX(Tables!$H$2:$H$61,AZ$8)*Tables!$AB$5)+(INDEX(Tables!$I$2:$I$61,$C17)*INDEX(Tables!$I$2:$I$61,AZ$8)*Tables!$AB$6)+(INDEX(Tables!$J$2:$J$61,$C17)*INDEX(Tables!$J$2:$J$61,AZ$8)*Tables!$AB$7))/(INDEX(Tables!$E$2:$E$61,$C17)*INDEX(Tables!$E$2:$E$61,AZ$8)))</f>
        <v>0</v>
      </c>
      <c r="BA17" s="14">
        <f>IF(BA$8=0,0,((INDEX(Tables!$F$2:$F$61,$C17)*INDEX(Tables!$F$2:$F$61,BA$8)*Tables!$AB$3)+(INDEX(Tables!$G$2:$G$61,$C17)*INDEX(Tables!$G$2:$G$61,BA$8)*Tables!$AB$4)+(INDEX(Tables!$H$2:$H$61,$C17)*INDEX(Tables!$H$2:$H$61,BA$8)*Tables!$AB$5)+(INDEX(Tables!$I$2:$I$61,$C17)*INDEX(Tables!$I$2:$I$61,BA$8)*Tables!$AB$6)+(INDEX(Tables!$J$2:$J$61,$C17)*INDEX(Tables!$J$2:$J$61,BA$8)*Tables!$AB$7))/(INDEX(Tables!$E$2:$E$61,$C17)*INDEX(Tables!$E$2:$E$61,BA$8)))</f>
        <v>0</v>
      </c>
      <c r="BB17" s="14">
        <f>IF(BB$8=0,0,((INDEX(Tables!$F$2:$F$61,$C17)*INDEX(Tables!$F$2:$F$61,BB$8)*Tables!$AB$3)+(INDEX(Tables!$G$2:$G$61,$C17)*INDEX(Tables!$G$2:$G$61,BB$8)*Tables!$AB$4)+(INDEX(Tables!$H$2:$H$61,$C17)*INDEX(Tables!$H$2:$H$61,BB$8)*Tables!$AB$5)+(INDEX(Tables!$I$2:$I$61,$C17)*INDEX(Tables!$I$2:$I$61,BB$8)*Tables!$AB$6)+(INDEX(Tables!$J$2:$J$61,$C17)*INDEX(Tables!$J$2:$J$61,BB$8)*Tables!$AB$7))/(INDEX(Tables!$E$2:$E$61,$C17)*INDEX(Tables!$E$2:$E$61,BB$8)))</f>
        <v>0</v>
      </c>
      <c r="BC17" s="14">
        <f>IF(BC$8=0,0,((INDEX(Tables!$F$2:$F$61,$C17)*INDEX(Tables!$F$2:$F$61,BC$8)*Tables!$AB$3)+(INDEX(Tables!$G$2:$G$61,$C17)*INDEX(Tables!$G$2:$G$61,BC$8)*Tables!$AB$4)+(INDEX(Tables!$H$2:$H$61,$C17)*INDEX(Tables!$H$2:$H$61,BC$8)*Tables!$AB$5)+(INDEX(Tables!$I$2:$I$61,$C17)*INDEX(Tables!$I$2:$I$61,BC$8)*Tables!$AB$6)+(INDEX(Tables!$J$2:$J$61,$C17)*INDEX(Tables!$J$2:$J$61,BC$8)*Tables!$AB$7))/(INDEX(Tables!$E$2:$E$61,$C17)*INDEX(Tables!$E$2:$E$61,BC$8)))</f>
        <v>0</v>
      </c>
      <c r="BD17" s="14">
        <f>IF(BD$8=0,0,((INDEX(Tables!$F$2:$F$61,$C17)*INDEX(Tables!$F$2:$F$61,BD$8)*Tables!$AB$3)+(INDEX(Tables!$G$2:$G$61,$C17)*INDEX(Tables!$G$2:$G$61,BD$8)*Tables!$AB$4)+(INDEX(Tables!$H$2:$H$61,$C17)*INDEX(Tables!$H$2:$H$61,BD$8)*Tables!$AB$5)+(INDEX(Tables!$I$2:$I$61,$C17)*INDEX(Tables!$I$2:$I$61,BD$8)*Tables!$AB$6)+(INDEX(Tables!$J$2:$J$61,$C17)*INDEX(Tables!$J$2:$J$61,BD$8)*Tables!$AB$7))/(INDEX(Tables!$E$2:$E$61,$C17)*INDEX(Tables!$E$2:$E$61,BD$8)))</f>
        <v>0</v>
      </c>
      <c r="BE17" s="14">
        <f>IF(BE$8=0,0,((INDEX(Tables!$F$2:$F$61,$C17)*INDEX(Tables!$F$2:$F$61,BE$8)*Tables!$AB$3)+(INDEX(Tables!$G$2:$G$61,$C17)*INDEX(Tables!$G$2:$G$61,BE$8)*Tables!$AB$4)+(INDEX(Tables!$H$2:$H$61,$C17)*INDEX(Tables!$H$2:$H$61,BE$8)*Tables!$AB$5)+(INDEX(Tables!$I$2:$I$61,$C17)*INDEX(Tables!$I$2:$I$61,BE$8)*Tables!$AB$6)+(INDEX(Tables!$J$2:$J$61,$C17)*INDEX(Tables!$J$2:$J$61,BE$8)*Tables!$AB$7))/(INDEX(Tables!$E$2:$E$61,$C17)*INDEX(Tables!$E$2:$E$61,BE$8)))</f>
        <v>0</v>
      </c>
      <c r="BF17" s="14">
        <f>IF(BF$8=0,0,((INDEX(Tables!$F$2:$F$61,$C17)*INDEX(Tables!$F$2:$F$61,BF$8)*Tables!$AB$3)+(INDEX(Tables!$G$2:$G$61,$C17)*INDEX(Tables!$G$2:$G$61,BF$8)*Tables!$AB$4)+(INDEX(Tables!$H$2:$H$61,$C17)*INDEX(Tables!$H$2:$H$61,BF$8)*Tables!$AB$5)+(INDEX(Tables!$I$2:$I$61,$C17)*INDEX(Tables!$I$2:$I$61,BF$8)*Tables!$AB$6)+(INDEX(Tables!$J$2:$J$61,$C17)*INDEX(Tables!$J$2:$J$61,BF$8)*Tables!$AB$7))/(INDEX(Tables!$E$2:$E$61,$C17)*INDEX(Tables!$E$2:$E$61,BF$8)))</f>
        <v>0</v>
      </c>
      <c r="BG17" s="14">
        <f>IF(BG$8=0,0,((INDEX(Tables!$F$2:$F$61,$C17)*INDEX(Tables!$F$2:$F$61,BG$8)*Tables!$AB$3)+(INDEX(Tables!$G$2:$G$61,$C17)*INDEX(Tables!$G$2:$G$61,BG$8)*Tables!$AB$4)+(INDEX(Tables!$H$2:$H$61,$C17)*INDEX(Tables!$H$2:$H$61,BG$8)*Tables!$AB$5)+(INDEX(Tables!$I$2:$I$61,$C17)*INDEX(Tables!$I$2:$I$61,BG$8)*Tables!$AB$6)+(INDEX(Tables!$J$2:$J$61,$C17)*INDEX(Tables!$J$2:$J$61,BG$8)*Tables!$AB$7))/(INDEX(Tables!$E$2:$E$61,$C17)*INDEX(Tables!$E$2:$E$61,BG$8)))</f>
        <v>0</v>
      </c>
      <c r="BH17" s="14">
        <f>IF(BH$8=0,0,((INDEX(Tables!$F$2:$F$61,$C17)*INDEX(Tables!$F$2:$F$61,BH$8)*Tables!$AB$3)+(INDEX(Tables!$G$2:$G$61,$C17)*INDEX(Tables!$G$2:$G$61,BH$8)*Tables!$AB$4)+(INDEX(Tables!$H$2:$H$61,$C17)*INDEX(Tables!$H$2:$H$61,BH$8)*Tables!$AB$5)+(INDEX(Tables!$I$2:$I$61,$C17)*INDEX(Tables!$I$2:$I$61,BH$8)*Tables!$AB$6)+(INDEX(Tables!$J$2:$J$61,$C17)*INDEX(Tables!$J$2:$J$61,BH$8)*Tables!$AB$7))/(INDEX(Tables!$E$2:$E$61,$C17)*INDEX(Tables!$E$2:$E$61,BH$8)))</f>
        <v>0</v>
      </c>
      <c r="BI17" s="14">
        <f>IF(BI$8=0,0,((INDEX(Tables!$F$2:$F$61,$C17)*INDEX(Tables!$F$2:$F$61,BI$8)*Tables!$AB$3)+(INDEX(Tables!$G$2:$G$61,$C17)*INDEX(Tables!$G$2:$G$61,BI$8)*Tables!$AB$4)+(INDEX(Tables!$H$2:$H$61,$C17)*INDEX(Tables!$H$2:$H$61,BI$8)*Tables!$AB$5)+(INDEX(Tables!$I$2:$I$61,$C17)*INDEX(Tables!$I$2:$I$61,BI$8)*Tables!$AB$6)+(INDEX(Tables!$J$2:$J$61,$C17)*INDEX(Tables!$J$2:$J$61,BI$8)*Tables!$AB$7))/(INDEX(Tables!$E$2:$E$61,$C17)*INDEX(Tables!$E$2:$E$61,BI$8)))</f>
        <v>0</v>
      </c>
      <c r="BJ17" s="14">
        <f>IF(BJ$8=0,0,((INDEX(Tables!$F$2:$F$61,$C17)*INDEX(Tables!$F$2:$F$61,BJ$8)*Tables!$AB$3)+(INDEX(Tables!$G$2:$G$61,$C17)*INDEX(Tables!$G$2:$G$61,BJ$8)*Tables!$AB$4)+(INDEX(Tables!$H$2:$H$61,$C17)*INDEX(Tables!$H$2:$H$61,BJ$8)*Tables!$AB$5)+(INDEX(Tables!$I$2:$I$61,$C17)*INDEX(Tables!$I$2:$I$61,BJ$8)*Tables!$AB$6)+(INDEX(Tables!$J$2:$J$61,$C17)*INDEX(Tables!$J$2:$J$61,BJ$8)*Tables!$AB$7))/(INDEX(Tables!$E$2:$E$61,$C17)*INDEX(Tables!$E$2:$E$61,BJ$8)))</f>
        <v>0</v>
      </c>
      <c r="BK17" s="16">
        <f>IF(BK$8=0,0,((INDEX(Tables!$F$2:$F$61,$C17)*INDEX(Tables!$F$2:$F$61,BK$8)*Tables!$AB$3)+(INDEX(Tables!$G$2:$G$61,$C17)*INDEX(Tables!$G$2:$G$61,BK$8)*Tables!$AB$4)+(INDEX(Tables!$H$2:$H$61,$C17)*INDEX(Tables!$H$2:$H$61,BK$8)*Tables!$AB$5)+(INDEX(Tables!$I$2:$I$61,$C17)*INDEX(Tables!$I$2:$I$61,BK$8)*Tables!$AB$6)+(INDEX(Tables!$J$2:$J$61,$C17)*INDEX(Tables!$J$2:$J$61,BK$8)*Tables!$AB$7))/(INDEX(Tables!$E$2:$E$61,$C17)*INDEX(Tables!$E$2:$E$61,BK$8)))</f>
        <v>0</v>
      </c>
    </row>
    <row r="18" spans="1:63">
      <c r="A18" s="10">
        <f>IF(ISBLANK(Summary!A18),"",Summary!A18)</f>
        <v>52</v>
      </c>
      <c r="B18" t="str">
        <f>IF(ISBLANK(Summary!B18),"",Summary!B18)</f>
        <v> nitrogen</v>
      </c>
      <c r="C18" s="10">
        <f>IF(ISBLANK(Summary!$A18),0,Summary!$A18)</f>
        <v>52</v>
      </c>
      <c r="D18" s="13">
        <f>IF($C18=0,0,((INDEX(Tables!$F$2:$F$61,$C18)*INDEX(Tables!$F$2:$F$61,D$8)*Tables!$AB$3)+(INDEX(Tables!$G$2:$G$61,$C18)*INDEX(Tables!$G$2:$G$61,D$8)*Tables!$AB$4)+(INDEX(Tables!$H$2:$H$61,$C18)*INDEX(Tables!$H$2:$H$61,D$8)*Tables!$AB$5)+(INDEX(Tables!$I$2:$I$61,$C18)*INDEX(Tables!$I$2:$I$61,D$8)*Tables!$AB$6)+(INDEX(Tables!$J$2:$J$61,$C18)*INDEX(Tables!$J$2:$J$61,D$8)*Tables!$AB$7))/(INDEX(Tables!$E$2:$E$61,$C18)*INDEX(Tables!$E$2:$E$61,D$8)))</f>
        <v>0</v>
      </c>
      <c r="E18" s="14">
        <f>IF($C18=0,0,((INDEX(Tables!$F$2:$F$61,$C18)*INDEX(Tables!$F$2:$F$61,E$8)*Tables!$AB$3)+(INDEX(Tables!$G$2:$G$61,$C18)*INDEX(Tables!$G$2:$G$61,E$8)*Tables!$AB$4)+(INDEX(Tables!$H$2:$H$61,$C18)*INDEX(Tables!$H$2:$H$61,E$8)*Tables!$AB$5)+(INDEX(Tables!$I$2:$I$61,$C18)*INDEX(Tables!$I$2:$I$61,E$8)*Tables!$AB$6)+(INDEX(Tables!$J$2:$J$61,$C18)*INDEX(Tables!$J$2:$J$61,E$8)*Tables!$AB$7))/(INDEX(Tables!$E$2:$E$61,$C18)*INDEX(Tables!$E$2:$E$61,E$8)))</f>
        <v>0</v>
      </c>
      <c r="F18" s="14">
        <f>IF($C18=0,0,((INDEX(Tables!$F$2:$F$61,$C18)*INDEX(Tables!$F$2:$F$61,F$8)*Tables!$AB$3)+(INDEX(Tables!$G$2:$G$61,$C18)*INDEX(Tables!$G$2:$G$61,F$8)*Tables!$AB$4)+(INDEX(Tables!$H$2:$H$61,$C18)*INDEX(Tables!$H$2:$H$61,F$8)*Tables!$AB$5)+(INDEX(Tables!$I$2:$I$61,$C18)*INDEX(Tables!$I$2:$I$61,F$8)*Tables!$AB$6)+(INDEX(Tables!$J$2:$J$61,$C18)*INDEX(Tables!$J$2:$J$61,F$8)*Tables!$AB$7))/(INDEX(Tables!$E$2:$E$61,$C18)*INDEX(Tables!$E$2:$E$61,F$8)))</f>
        <v>0</v>
      </c>
      <c r="G18" s="14">
        <f>IF($C18=0,0,((INDEX(Tables!$F$2:$F$61,$C18)*INDEX(Tables!$F$2:$F$61,G$8)*Tables!$AB$3)+(INDEX(Tables!$G$2:$G$61,$C18)*INDEX(Tables!$G$2:$G$61,G$8)*Tables!$AB$4)+(INDEX(Tables!$H$2:$H$61,$C18)*INDEX(Tables!$H$2:$H$61,G$8)*Tables!$AB$5)+(INDEX(Tables!$I$2:$I$61,$C18)*INDEX(Tables!$I$2:$I$61,G$8)*Tables!$AB$6)+(INDEX(Tables!$J$2:$J$61,$C18)*INDEX(Tables!$J$2:$J$61,G$8)*Tables!$AB$7))/(INDEX(Tables!$E$2:$E$61,$C18)*INDEX(Tables!$E$2:$E$61,G$8)))</f>
        <v>0</v>
      </c>
      <c r="H18" s="14">
        <f>IF($C18=0,0,((INDEX(Tables!$F$2:$F$61,$C18)*INDEX(Tables!$F$2:$F$61,H$8)*Tables!$AB$3)+(INDEX(Tables!$G$2:$G$61,$C18)*INDEX(Tables!$G$2:$G$61,H$8)*Tables!$AB$4)+(INDEX(Tables!$H$2:$H$61,$C18)*INDEX(Tables!$H$2:$H$61,H$8)*Tables!$AB$5)+(INDEX(Tables!$I$2:$I$61,$C18)*INDEX(Tables!$I$2:$I$61,H$8)*Tables!$AB$6)+(INDEX(Tables!$J$2:$J$61,$C18)*INDEX(Tables!$J$2:$J$61,H$8)*Tables!$AB$7))/(INDEX(Tables!$E$2:$E$61,$C18)*INDEX(Tables!$E$2:$E$61,H$8)))</f>
        <v>0</v>
      </c>
      <c r="I18" s="14">
        <f>IF($C18=0,0,((INDEX(Tables!$F$2:$F$61,$C18)*INDEX(Tables!$F$2:$F$61,I$8)*Tables!$AB$3)+(INDEX(Tables!$G$2:$G$61,$C18)*INDEX(Tables!$G$2:$G$61,I$8)*Tables!$AB$4)+(INDEX(Tables!$H$2:$H$61,$C18)*INDEX(Tables!$H$2:$H$61,I$8)*Tables!$AB$5)+(INDEX(Tables!$I$2:$I$61,$C18)*INDEX(Tables!$I$2:$I$61,I$8)*Tables!$AB$6)+(INDEX(Tables!$J$2:$J$61,$C18)*INDEX(Tables!$J$2:$J$61,I$8)*Tables!$AB$7))/(INDEX(Tables!$E$2:$E$61,$C18)*INDEX(Tables!$E$2:$E$61,I$8)))</f>
        <v>0</v>
      </c>
      <c r="J18" s="14">
        <f>IF($C18=0,0,((INDEX(Tables!$F$2:$F$61,$C18)*INDEX(Tables!$F$2:$F$61,J$8)*Tables!$AB$3)+(INDEX(Tables!$G$2:$G$61,$C18)*INDEX(Tables!$G$2:$G$61,J$8)*Tables!$AB$4)+(INDEX(Tables!$H$2:$H$61,$C18)*INDEX(Tables!$H$2:$H$61,J$8)*Tables!$AB$5)+(INDEX(Tables!$I$2:$I$61,$C18)*INDEX(Tables!$I$2:$I$61,J$8)*Tables!$AB$6)+(INDEX(Tables!$J$2:$J$61,$C18)*INDEX(Tables!$J$2:$J$61,J$8)*Tables!$AB$7))/(INDEX(Tables!$E$2:$E$61,$C18)*INDEX(Tables!$E$2:$E$61,J$8)))</f>
        <v>0</v>
      </c>
      <c r="K18" s="14">
        <f>IF($C18=0,0,((INDEX(Tables!$F$2:$F$61,$C18)*INDEX(Tables!$F$2:$F$61,K$8)*Tables!$AB$3)+(INDEX(Tables!$G$2:$G$61,$C18)*INDEX(Tables!$G$2:$G$61,K$8)*Tables!$AB$4)+(INDEX(Tables!$H$2:$H$61,$C18)*INDEX(Tables!$H$2:$H$61,K$8)*Tables!$AB$5)+(INDEX(Tables!$I$2:$I$61,$C18)*INDEX(Tables!$I$2:$I$61,K$8)*Tables!$AB$6)+(INDEX(Tables!$J$2:$J$61,$C18)*INDEX(Tables!$J$2:$J$61,K$8)*Tables!$AB$7))/(INDEX(Tables!$E$2:$E$61,$C18)*INDEX(Tables!$E$2:$E$61,K$8)))</f>
        <v>0</v>
      </c>
      <c r="L18" s="14">
        <f>IF($C18=0,0,((INDEX(Tables!$F$2:$F$61,$C18)*INDEX(Tables!$F$2:$F$61,L$8)*Tables!$AB$3)+(INDEX(Tables!$G$2:$G$61,$C18)*INDEX(Tables!$G$2:$G$61,L$8)*Tables!$AB$4)+(INDEX(Tables!$H$2:$H$61,$C18)*INDEX(Tables!$H$2:$H$61,L$8)*Tables!$AB$5)+(INDEX(Tables!$I$2:$I$61,$C18)*INDEX(Tables!$I$2:$I$61,L$8)*Tables!$AB$6)+(INDEX(Tables!$J$2:$J$61,$C18)*INDEX(Tables!$J$2:$J$61,L$8)*Tables!$AB$7))/(INDEX(Tables!$E$2:$E$61,$C18)*INDEX(Tables!$E$2:$E$61,L$8)))</f>
        <v>0</v>
      </c>
      <c r="M18" s="14">
        <v>1</v>
      </c>
      <c r="N18" s="14">
        <f>IF(N$8=0,0,((INDEX(Tables!$F$2:$F$61,$C18)*INDEX(Tables!$F$2:$F$61,N$8)*Tables!$AB$3)+(INDEX(Tables!$G$2:$G$61,$C18)*INDEX(Tables!$G$2:$G$61,N$8)*Tables!$AB$4)+(INDEX(Tables!$H$2:$H$61,$C18)*INDEX(Tables!$H$2:$H$61,N$8)*Tables!$AB$5)+(INDEX(Tables!$I$2:$I$61,$C18)*INDEX(Tables!$I$2:$I$61,N$8)*Tables!$AB$6)+(INDEX(Tables!$J$2:$J$61,$C18)*INDEX(Tables!$J$2:$J$61,N$8)*Tables!$AB$7))/(INDEX(Tables!$E$2:$E$61,$C18)*INDEX(Tables!$E$2:$E$61,N$8)))</f>
        <v>0</v>
      </c>
      <c r="O18" s="14">
        <f>IF(O$8=0,0,((INDEX(Tables!$F$2:$F$61,$C18)*INDEX(Tables!$F$2:$F$61,O$8)*Tables!$AB$3)+(INDEX(Tables!$G$2:$G$61,$C18)*INDEX(Tables!$G$2:$G$61,O$8)*Tables!$AB$4)+(INDEX(Tables!$H$2:$H$61,$C18)*INDEX(Tables!$H$2:$H$61,O$8)*Tables!$AB$5)+(INDEX(Tables!$I$2:$I$61,$C18)*INDEX(Tables!$I$2:$I$61,O$8)*Tables!$AB$6)+(INDEX(Tables!$J$2:$J$61,$C18)*INDEX(Tables!$J$2:$J$61,O$8)*Tables!$AB$7))/(INDEX(Tables!$E$2:$E$61,$C18)*INDEX(Tables!$E$2:$E$61,O$8)))</f>
        <v>0</v>
      </c>
      <c r="P18" s="14">
        <f>IF(P$8=0,0,((INDEX(Tables!$F$2:$F$61,$C18)*INDEX(Tables!$F$2:$F$61,P$8)*Tables!$AB$3)+(INDEX(Tables!$G$2:$G$61,$C18)*INDEX(Tables!$G$2:$G$61,P$8)*Tables!$AB$4)+(INDEX(Tables!$H$2:$H$61,$C18)*INDEX(Tables!$H$2:$H$61,P$8)*Tables!$AB$5)+(INDEX(Tables!$I$2:$I$61,$C18)*INDEX(Tables!$I$2:$I$61,P$8)*Tables!$AB$6)+(INDEX(Tables!$J$2:$J$61,$C18)*INDEX(Tables!$J$2:$J$61,P$8)*Tables!$AB$7))/(INDEX(Tables!$E$2:$E$61,$C18)*INDEX(Tables!$E$2:$E$61,P$8)))</f>
        <v>0</v>
      </c>
      <c r="Q18" s="14">
        <f>IF(Q$8=0,0,((INDEX(Tables!$F$2:$F$61,$C18)*INDEX(Tables!$F$2:$F$61,Q$8)*Tables!$AB$3)+(INDEX(Tables!$G$2:$G$61,$C18)*INDEX(Tables!$G$2:$G$61,Q$8)*Tables!$AB$4)+(INDEX(Tables!$H$2:$H$61,$C18)*INDEX(Tables!$H$2:$H$61,Q$8)*Tables!$AB$5)+(INDEX(Tables!$I$2:$I$61,$C18)*INDEX(Tables!$I$2:$I$61,Q$8)*Tables!$AB$6)+(INDEX(Tables!$J$2:$J$61,$C18)*INDEX(Tables!$J$2:$J$61,Q$8)*Tables!$AB$7))/(INDEX(Tables!$E$2:$E$61,$C18)*INDEX(Tables!$E$2:$E$61,Q$8)))</f>
        <v>0</v>
      </c>
      <c r="R18" s="14">
        <f>IF(R$8=0,0,((INDEX(Tables!$F$2:$F$61,$C18)*INDEX(Tables!$F$2:$F$61,R$8)*Tables!$AB$3)+(INDEX(Tables!$G$2:$G$61,$C18)*INDEX(Tables!$G$2:$G$61,R$8)*Tables!$AB$4)+(INDEX(Tables!$H$2:$H$61,$C18)*INDEX(Tables!$H$2:$H$61,R$8)*Tables!$AB$5)+(INDEX(Tables!$I$2:$I$61,$C18)*INDEX(Tables!$I$2:$I$61,R$8)*Tables!$AB$6)+(INDEX(Tables!$J$2:$J$61,$C18)*INDEX(Tables!$J$2:$J$61,R$8)*Tables!$AB$7))/(INDEX(Tables!$E$2:$E$61,$C18)*INDEX(Tables!$E$2:$E$61,R$8)))</f>
        <v>0</v>
      </c>
      <c r="S18" s="14">
        <f>IF(S$8=0,0,((INDEX(Tables!$F$2:$F$61,$C18)*INDEX(Tables!$F$2:$F$61,S$8)*Tables!$AB$3)+(INDEX(Tables!$G$2:$G$61,$C18)*INDEX(Tables!$G$2:$G$61,S$8)*Tables!$AB$4)+(INDEX(Tables!$H$2:$H$61,$C18)*INDEX(Tables!$H$2:$H$61,S$8)*Tables!$AB$5)+(INDEX(Tables!$I$2:$I$61,$C18)*INDEX(Tables!$I$2:$I$61,S$8)*Tables!$AB$6)+(INDEX(Tables!$J$2:$J$61,$C18)*INDEX(Tables!$J$2:$J$61,S$8)*Tables!$AB$7))/(INDEX(Tables!$E$2:$E$61,$C18)*INDEX(Tables!$E$2:$E$61,S$8)))</f>
        <v>0</v>
      </c>
      <c r="T18" s="14">
        <f>IF(T$8=0,0,((INDEX(Tables!$F$2:$F$61,$C18)*INDEX(Tables!$F$2:$F$61,T$8)*Tables!$AB$3)+(INDEX(Tables!$G$2:$G$61,$C18)*INDEX(Tables!$G$2:$G$61,T$8)*Tables!$AB$4)+(INDEX(Tables!$H$2:$H$61,$C18)*INDEX(Tables!$H$2:$H$61,T$8)*Tables!$AB$5)+(INDEX(Tables!$I$2:$I$61,$C18)*INDEX(Tables!$I$2:$I$61,T$8)*Tables!$AB$6)+(INDEX(Tables!$J$2:$J$61,$C18)*INDEX(Tables!$J$2:$J$61,T$8)*Tables!$AB$7))/(INDEX(Tables!$E$2:$E$61,$C18)*INDEX(Tables!$E$2:$E$61,T$8)))</f>
        <v>0</v>
      </c>
      <c r="U18" s="14">
        <f>IF(U$8=0,0,((INDEX(Tables!$F$2:$F$61,$C18)*INDEX(Tables!$F$2:$F$61,U$8)*Tables!$AB$3)+(INDEX(Tables!$G$2:$G$61,$C18)*INDEX(Tables!$G$2:$G$61,U$8)*Tables!$AB$4)+(INDEX(Tables!$H$2:$H$61,$C18)*INDEX(Tables!$H$2:$H$61,U$8)*Tables!$AB$5)+(INDEX(Tables!$I$2:$I$61,$C18)*INDEX(Tables!$I$2:$I$61,U$8)*Tables!$AB$6)+(INDEX(Tables!$J$2:$J$61,$C18)*INDEX(Tables!$J$2:$J$61,U$8)*Tables!$AB$7))/(INDEX(Tables!$E$2:$E$61,$C18)*INDEX(Tables!$E$2:$E$61,U$8)))</f>
        <v>0</v>
      </c>
      <c r="V18" s="14">
        <f>IF(V$8=0,0,((INDEX(Tables!$F$2:$F$61,$C18)*INDEX(Tables!$F$2:$F$61,V$8)*Tables!$AB$3)+(INDEX(Tables!$G$2:$G$61,$C18)*INDEX(Tables!$G$2:$G$61,V$8)*Tables!$AB$4)+(INDEX(Tables!$H$2:$H$61,$C18)*INDEX(Tables!$H$2:$H$61,V$8)*Tables!$AB$5)+(INDEX(Tables!$I$2:$I$61,$C18)*INDEX(Tables!$I$2:$I$61,V$8)*Tables!$AB$6)+(INDEX(Tables!$J$2:$J$61,$C18)*INDEX(Tables!$J$2:$J$61,V$8)*Tables!$AB$7))/(INDEX(Tables!$E$2:$E$61,$C18)*INDEX(Tables!$E$2:$E$61,V$8)))</f>
        <v>0</v>
      </c>
      <c r="W18" s="14">
        <f>IF(W$8=0,0,((INDEX(Tables!$F$2:$F$61,$C18)*INDEX(Tables!$F$2:$F$61,W$8)*Tables!$AB$3)+(INDEX(Tables!$G$2:$G$61,$C18)*INDEX(Tables!$G$2:$G$61,W$8)*Tables!$AB$4)+(INDEX(Tables!$H$2:$H$61,$C18)*INDEX(Tables!$H$2:$H$61,W$8)*Tables!$AB$5)+(INDEX(Tables!$I$2:$I$61,$C18)*INDEX(Tables!$I$2:$I$61,W$8)*Tables!$AB$6)+(INDEX(Tables!$J$2:$J$61,$C18)*INDEX(Tables!$J$2:$J$61,W$8)*Tables!$AB$7))/(INDEX(Tables!$E$2:$E$61,$C18)*INDEX(Tables!$E$2:$E$61,W$8)))</f>
        <v>0</v>
      </c>
      <c r="X18" s="14">
        <f>IF(X$8=0,0,((INDEX(Tables!$F$2:$F$61,$C18)*INDEX(Tables!$F$2:$F$61,X$8)*Tables!$AB$3)+(INDEX(Tables!$G$2:$G$61,$C18)*INDEX(Tables!$G$2:$G$61,X$8)*Tables!$AB$4)+(INDEX(Tables!$H$2:$H$61,$C18)*INDEX(Tables!$H$2:$H$61,X$8)*Tables!$AB$5)+(INDEX(Tables!$I$2:$I$61,$C18)*INDEX(Tables!$I$2:$I$61,X$8)*Tables!$AB$6)+(INDEX(Tables!$J$2:$J$61,$C18)*INDEX(Tables!$J$2:$J$61,X$8)*Tables!$AB$7))/(INDEX(Tables!$E$2:$E$61,$C18)*INDEX(Tables!$E$2:$E$61,X$8)))</f>
        <v>0</v>
      </c>
      <c r="Y18" s="14">
        <f>IF(Y$8=0,0,((INDEX(Tables!$F$2:$F$61,$C18)*INDEX(Tables!$F$2:$F$61,Y$8)*Tables!$AB$3)+(INDEX(Tables!$G$2:$G$61,$C18)*INDEX(Tables!$G$2:$G$61,Y$8)*Tables!$AB$4)+(INDEX(Tables!$H$2:$H$61,$C18)*INDEX(Tables!$H$2:$H$61,Y$8)*Tables!$AB$5)+(INDEX(Tables!$I$2:$I$61,$C18)*INDEX(Tables!$I$2:$I$61,Y$8)*Tables!$AB$6)+(INDEX(Tables!$J$2:$J$61,$C18)*INDEX(Tables!$J$2:$J$61,Y$8)*Tables!$AB$7))/(INDEX(Tables!$E$2:$E$61,$C18)*INDEX(Tables!$E$2:$E$61,Y$8)))</f>
        <v>0</v>
      </c>
      <c r="Z18" s="14">
        <f>IF(Z$8=0,0,((INDEX(Tables!$F$2:$F$61,$C18)*INDEX(Tables!$F$2:$F$61,Z$8)*Tables!$AB$3)+(INDEX(Tables!$G$2:$G$61,$C18)*INDEX(Tables!$G$2:$G$61,Z$8)*Tables!$AB$4)+(INDEX(Tables!$H$2:$H$61,$C18)*INDEX(Tables!$H$2:$H$61,Z$8)*Tables!$AB$5)+(INDEX(Tables!$I$2:$I$61,$C18)*INDEX(Tables!$I$2:$I$61,Z$8)*Tables!$AB$6)+(INDEX(Tables!$J$2:$J$61,$C18)*INDEX(Tables!$J$2:$J$61,Z$8)*Tables!$AB$7))/(INDEX(Tables!$E$2:$E$61,$C18)*INDEX(Tables!$E$2:$E$61,Z$8)))</f>
        <v>0</v>
      </c>
      <c r="AA18" s="14">
        <f>IF(AA$8=0,0,((INDEX(Tables!$F$2:$F$61,$C18)*INDEX(Tables!$F$2:$F$61,AA$8)*Tables!$AB$3)+(INDEX(Tables!$G$2:$G$61,$C18)*INDEX(Tables!$G$2:$G$61,AA$8)*Tables!$AB$4)+(INDEX(Tables!$H$2:$H$61,$C18)*INDEX(Tables!$H$2:$H$61,AA$8)*Tables!$AB$5)+(INDEX(Tables!$I$2:$I$61,$C18)*INDEX(Tables!$I$2:$I$61,AA$8)*Tables!$AB$6)+(INDEX(Tables!$J$2:$J$61,$C18)*INDEX(Tables!$J$2:$J$61,AA$8)*Tables!$AB$7))/(INDEX(Tables!$E$2:$E$61,$C18)*INDEX(Tables!$E$2:$E$61,AA$8)))</f>
        <v>0</v>
      </c>
      <c r="AB18" s="14">
        <f>IF(AB$8=0,0,((INDEX(Tables!$F$2:$F$61,$C18)*INDEX(Tables!$F$2:$F$61,AB$8)*Tables!$AB$3)+(INDEX(Tables!$G$2:$G$61,$C18)*INDEX(Tables!$G$2:$G$61,AB$8)*Tables!$AB$4)+(INDEX(Tables!$H$2:$H$61,$C18)*INDEX(Tables!$H$2:$H$61,AB$8)*Tables!$AB$5)+(INDEX(Tables!$I$2:$I$61,$C18)*INDEX(Tables!$I$2:$I$61,AB$8)*Tables!$AB$6)+(INDEX(Tables!$J$2:$J$61,$C18)*INDEX(Tables!$J$2:$J$61,AB$8)*Tables!$AB$7))/(INDEX(Tables!$E$2:$E$61,$C18)*INDEX(Tables!$E$2:$E$61,AB$8)))</f>
        <v>0</v>
      </c>
      <c r="AC18" s="14">
        <f>IF(AC$8=0,0,((INDEX(Tables!$F$2:$F$61,$C18)*INDEX(Tables!$F$2:$F$61,AC$8)*Tables!$AB$3)+(INDEX(Tables!$G$2:$G$61,$C18)*INDEX(Tables!$G$2:$G$61,AC$8)*Tables!$AB$4)+(INDEX(Tables!$H$2:$H$61,$C18)*INDEX(Tables!$H$2:$H$61,AC$8)*Tables!$AB$5)+(INDEX(Tables!$I$2:$I$61,$C18)*INDEX(Tables!$I$2:$I$61,AC$8)*Tables!$AB$6)+(INDEX(Tables!$J$2:$J$61,$C18)*INDEX(Tables!$J$2:$J$61,AC$8)*Tables!$AB$7))/(INDEX(Tables!$E$2:$E$61,$C18)*INDEX(Tables!$E$2:$E$61,AC$8)))</f>
        <v>0</v>
      </c>
      <c r="AD18" s="14">
        <f>IF(AD$8=0,0,((INDEX(Tables!$F$2:$F$61,$C18)*INDEX(Tables!$F$2:$F$61,AD$8)*Tables!$AB$3)+(INDEX(Tables!$G$2:$G$61,$C18)*INDEX(Tables!$G$2:$G$61,AD$8)*Tables!$AB$4)+(INDEX(Tables!$H$2:$H$61,$C18)*INDEX(Tables!$H$2:$H$61,AD$8)*Tables!$AB$5)+(INDEX(Tables!$I$2:$I$61,$C18)*INDEX(Tables!$I$2:$I$61,AD$8)*Tables!$AB$6)+(INDEX(Tables!$J$2:$J$61,$C18)*INDEX(Tables!$J$2:$J$61,AD$8)*Tables!$AB$7))/(INDEX(Tables!$E$2:$E$61,$C18)*INDEX(Tables!$E$2:$E$61,AD$8)))</f>
        <v>0</v>
      </c>
      <c r="AE18" s="14">
        <f>IF(AE$8=0,0,((INDEX(Tables!$F$2:$F$61,$C18)*INDEX(Tables!$F$2:$F$61,AE$8)*Tables!$AB$3)+(INDEX(Tables!$G$2:$G$61,$C18)*INDEX(Tables!$G$2:$G$61,AE$8)*Tables!$AB$4)+(INDEX(Tables!$H$2:$H$61,$C18)*INDEX(Tables!$H$2:$H$61,AE$8)*Tables!$AB$5)+(INDEX(Tables!$I$2:$I$61,$C18)*INDEX(Tables!$I$2:$I$61,AE$8)*Tables!$AB$6)+(INDEX(Tables!$J$2:$J$61,$C18)*INDEX(Tables!$J$2:$J$61,AE$8)*Tables!$AB$7))/(INDEX(Tables!$E$2:$E$61,$C18)*INDEX(Tables!$E$2:$E$61,AE$8)))</f>
        <v>0</v>
      </c>
      <c r="AF18" s="14">
        <f>IF(AF$8=0,0,((INDEX(Tables!$F$2:$F$61,$C18)*INDEX(Tables!$F$2:$F$61,AF$8)*Tables!$AB$3)+(INDEX(Tables!$G$2:$G$61,$C18)*INDEX(Tables!$G$2:$G$61,AF$8)*Tables!$AB$4)+(INDEX(Tables!$H$2:$H$61,$C18)*INDEX(Tables!$H$2:$H$61,AF$8)*Tables!$AB$5)+(INDEX(Tables!$I$2:$I$61,$C18)*INDEX(Tables!$I$2:$I$61,AF$8)*Tables!$AB$6)+(INDEX(Tables!$J$2:$J$61,$C18)*INDEX(Tables!$J$2:$J$61,AF$8)*Tables!$AB$7))/(INDEX(Tables!$E$2:$E$61,$C18)*INDEX(Tables!$E$2:$E$61,AF$8)))</f>
        <v>0</v>
      </c>
      <c r="AG18" s="14">
        <f>IF(AG$8=0,0,((INDEX(Tables!$F$2:$F$61,$C18)*INDEX(Tables!$F$2:$F$61,AG$8)*Tables!$AB$3)+(INDEX(Tables!$G$2:$G$61,$C18)*INDEX(Tables!$G$2:$G$61,AG$8)*Tables!$AB$4)+(INDEX(Tables!$H$2:$H$61,$C18)*INDEX(Tables!$H$2:$H$61,AG$8)*Tables!$AB$5)+(INDEX(Tables!$I$2:$I$61,$C18)*INDEX(Tables!$I$2:$I$61,AG$8)*Tables!$AB$6)+(INDEX(Tables!$J$2:$J$61,$C18)*INDEX(Tables!$J$2:$J$61,AG$8)*Tables!$AB$7))/(INDEX(Tables!$E$2:$E$61,$C18)*INDEX(Tables!$E$2:$E$61,AG$8)))</f>
        <v>0</v>
      </c>
      <c r="AH18" s="14">
        <f>IF(AH$8=0,0,((INDEX(Tables!$F$2:$F$61,$C18)*INDEX(Tables!$F$2:$F$61,AH$8)*Tables!$AB$3)+(INDEX(Tables!$G$2:$G$61,$C18)*INDEX(Tables!$G$2:$G$61,AH$8)*Tables!$AB$4)+(INDEX(Tables!$H$2:$H$61,$C18)*INDEX(Tables!$H$2:$H$61,AH$8)*Tables!$AB$5)+(INDEX(Tables!$I$2:$I$61,$C18)*INDEX(Tables!$I$2:$I$61,AH$8)*Tables!$AB$6)+(INDEX(Tables!$J$2:$J$61,$C18)*INDEX(Tables!$J$2:$J$61,AH$8)*Tables!$AB$7))/(INDEX(Tables!$E$2:$E$61,$C18)*INDEX(Tables!$E$2:$E$61,AH$8)))</f>
        <v>0</v>
      </c>
      <c r="AI18" s="14">
        <f>IF(AI$8=0,0,((INDEX(Tables!$F$2:$F$61,$C18)*INDEX(Tables!$F$2:$F$61,AI$8)*Tables!$AB$3)+(INDEX(Tables!$G$2:$G$61,$C18)*INDEX(Tables!$G$2:$G$61,AI$8)*Tables!$AB$4)+(INDEX(Tables!$H$2:$H$61,$C18)*INDEX(Tables!$H$2:$H$61,AI$8)*Tables!$AB$5)+(INDEX(Tables!$I$2:$I$61,$C18)*INDEX(Tables!$I$2:$I$61,AI$8)*Tables!$AB$6)+(INDEX(Tables!$J$2:$J$61,$C18)*INDEX(Tables!$J$2:$J$61,AI$8)*Tables!$AB$7))/(INDEX(Tables!$E$2:$E$61,$C18)*INDEX(Tables!$E$2:$E$61,AI$8)))</f>
        <v>0</v>
      </c>
      <c r="AJ18" s="14">
        <f>IF(AJ$8=0,0,((INDEX(Tables!$F$2:$F$61,$C18)*INDEX(Tables!$F$2:$F$61,AJ$8)*Tables!$AB$3)+(INDEX(Tables!$G$2:$G$61,$C18)*INDEX(Tables!$G$2:$G$61,AJ$8)*Tables!$AB$4)+(INDEX(Tables!$H$2:$H$61,$C18)*INDEX(Tables!$H$2:$H$61,AJ$8)*Tables!$AB$5)+(INDEX(Tables!$I$2:$I$61,$C18)*INDEX(Tables!$I$2:$I$61,AJ$8)*Tables!$AB$6)+(INDEX(Tables!$J$2:$J$61,$C18)*INDEX(Tables!$J$2:$J$61,AJ$8)*Tables!$AB$7))/(INDEX(Tables!$E$2:$E$61,$C18)*INDEX(Tables!$E$2:$E$61,AJ$8)))</f>
        <v>0</v>
      </c>
      <c r="AK18" s="14">
        <f>IF(AK$8=0,0,((INDEX(Tables!$F$2:$F$61,$C18)*INDEX(Tables!$F$2:$F$61,AK$8)*Tables!$AB$3)+(INDEX(Tables!$G$2:$G$61,$C18)*INDEX(Tables!$G$2:$G$61,AK$8)*Tables!$AB$4)+(INDEX(Tables!$H$2:$H$61,$C18)*INDEX(Tables!$H$2:$H$61,AK$8)*Tables!$AB$5)+(INDEX(Tables!$I$2:$I$61,$C18)*INDEX(Tables!$I$2:$I$61,AK$8)*Tables!$AB$6)+(INDEX(Tables!$J$2:$J$61,$C18)*INDEX(Tables!$J$2:$J$61,AK$8)*Tables!$AB$7))/(INDEX(Tables!$E$2:$E$61,$C18)*INDEX(Tables!$E$2:$E$61,AK$8)))</f>
        <v>0</v>
      </c>
      <c r="AL18" s="14">
        <f>IF(AL$8=0,0,((INDEX(Tables!$F$2:$F$61,$C18)*INDEX(Tables!$F$2:$F$61,AL$8)*Tables!$AB$3)+(INDEX(Tables!$G$2:$G$61,$C18)*INDEX(Tables!$G$2:$G$61,AL$8)*Tables!$AB$4)+(INDEX(Tables!$H$2:$H$61,$C18)*INDEX(Tables!$H$2:$H$61,AL$8)*Tables!$AB$5)+(INDEX(Tables!$I$2:$I$61,$C18)*INDEX(Tables!$I$2:$I$61,AL$8)*Tables!$AB$6)+(INDEX(Tables!$J$2:$J$61,$C18)*INDEX(Tables!$J$2:$J$61,AL$8)*Tables!$AB$7))/(INDEX(Tables!$E$2:$E$61,$C18)*INDEX(Tables!$E$2:$E$61,AL$8)))</f>
        <v>0</v>
      </c>
      <c r="AM18" s="14">
        <f>IF(AM$8=0,0,((INDEX(Tables!$F$2:$F$61,$C18)*INDEX(Tables!$F$2:$F$61,AM$8)*Tables!$AB$3)+(INDEX(Tables!$G$2:$G$61,$C18)*INDEX(Tables!$G$2:$G$61,AM$8)*Tables!$AB$4)+(INDEX(Tables!$H$2:$H$61,$C18)*INDEX(Tables!$H$2:$H$61,AM$8)*Tables!$AB$5)+(INDEX(Tables!$I$2:$I$61,$C18)*INDEX(Tables!$I$2:$I$61,AM$8)*Tables!$AB$6)+(INDEX(Tables!$J$2:$J$61,$C18)*INDEX(Tables!$J$2:$J$61,AM$8)*Tables!$AB$7))/(INDEX(Tables!$E$2:$E$61,$C18)*INDEX(Tables!$E$2:$E$61,AM$8)))</f>
        <v>0</v>
      </c>
      <c r="AN18" s="14">
        <f>IF(AN$8=0,0,((INDEX(Tables!$F$2:$F$61,$C18)*INDEX(Tables!$F$2:$F$61,AN$8)*Tables!$AB$3)+(INDEX(Tables!$G$2:$G$61,$C18)*INDEX(Tables!$G$2:$G$61,AN$8)*Tables!$AB$4)+(INDEX(Tables!$H$2:$H$61,$C18)*INDEX(Tables!$H$2:$H$61,AN$8)*Tables!$AB$5)+(INDEX(Tables!$I$2:$I$61,$C18)*INDEX(Tables!$I$2:$I$61,AN$8)*Tables!$AB$6)+(INDEX(Tables!$J$2:$J$61,$C18)*INDEX(Tables!$J$2:$J$61,AN$8)*Tables!$AB$7))/(INDEX(Tables!$E$2:$E$61,$C18)*INDEX(Tables!$E$2:$E$61,AN$8)))</f>
        <v>0</v>
      </c>
      <c r="AO18" s="14">
        <f>IF(AO$8=0,0,((INDEX(Tables!$F$2:$F$61,$C18)*INDEX(Tables!$F$2:$F$61,AO$8)*Tables!$AB$3)+(INDEX(Tables!$G$2:$G$61,$C18)*INDEX(Tables!$G$2:$G$61,AO$8)*Tables!$AB$4)+(INDEX(Tables!$H$2:$H$61,$C18)*INDEX(Tables!$H$2:$H$61,AO$8)*Tables!$AB$5)+(INDEX(Tables!$I$2:$I$61,$C18)*INDEX(Tables!$I$2:$I$61,AO$8)*Tables!$AB$6)+(INDEX(Tables!$J$2:$J$61,$C18)*INDEX(Tables!$J$2:$J$61,AO$8)*Tables!$AB$7))/(INDEX(Tables!$E$2:$E$61,$C18)*INDEX(Tables!$E$2:$E$61,AO$8)))</f>
        <v>0</v>
      </c>
      <c r="AP18" s="14">
        <f>IF(AP$8=0,0,((INDEX(Tables!$F$2:$F$61,$C18)*INDEX(Tables!$F$2:$F$61,AP$8)*Tables!$AB$3)+(INDEX(Tables!$G$2:$G$61,$C18)*INDEX(Tables!$G$2:$G$61,AP$8)*Tables!$AB$4)+(INDEX(Tables!$H$2:$H$61,$C18)*INDEX(Tables!$H$2:$H$61,AP$8)*Tables!$AB$5)+(INDEX(Tables!$I$2:$I$61,$C18)*INDEX(Tables!$I$2:$I$61,AP$8)*Tables!$AB$6)+(INDEX(Tables!$J$2:$J$61,$C18)*INDEX(Tables!$J$2:$J$61,AP$8)*Tables!$AB$7))/(INDEX(Tables!$E$2:$E$61,$C18)*INDEX(Tables!$E$2:$E$61,AP$8)))</f>
        <v>0</v>
      </c>
      <c r="AQ18" s="14">
        <f>IF(AQ$8=0,0,((INDEX(Tables!$F$2:$F$61,$C18)*INDEX(Tables!$F$2:$F$61,AQ$8)*Tables!$AB$3)+(INDEX(Tables!$G$2:$G$61,$C18)*INDEX(Tables!$G$2:$G$61,AQ$8)*Tables!$AB$4)+(INDEX(Tables!$H$2:$H$61,$C18)*INDEX(Tables!$H$2:$H$61,AQ$8)*Tables!$AB$5)+(INDEX(Tables!$I$2:$I$61,$C18)*INDEX(Tables!$I$2:$I$61,AQ$8)*Tables!$AB$6)+(INDEX(Tables!$J$2:$J$61,$C18)*INDEX(Tables!$J$2:$J$61,AQ$8)*Tables!$AB$7))/(INDEX(Tables!$E$2:$E$61,$C18)*INDEX(Tables!$E$2:$E$61,AQ$8)))</f>
        <v>0</v>
      </c>
      <c r="AR18" s="14">
        <f>IF(AR$8=0,0,((INDEX(Tables!$F$2:$F$61,$C18)*INDEX(Tables!$F$2:$F$61,AR$8)*Tables!$AB$3)+(INDEX(Tables!$G$2:$G$61,$C18)*INDEX(Tables!$G$2:$G$61,AR$8)*Tables!$AB$4)+(INDEX(Tables!$H$2:$H$61,$C18)*INDEX(Tables!$H$2:$H$61,AR$8)*Tables!$AB$5)+(INDEX(Tables!$I$2:$I$61,$C18)*INDEX(Tables!$I$2:$I$61,AR$8)*Tables!$AB$6)+(INDEX(Tables!$J$2:$J$61,$C18)*INDEX(Tables!$J$2:$J$61,AR$8)*Tables!$AB$7))/(INDEX(Tables!$E$2:$E$61,$C18)*INDEX(Tables!$E$2:$E$61,AR$8)))</f>
        <v>0</v>
      </c>
      <c r="AS18" s="14">
        <f>IF(AS$8=0,0,((INDEX(Tables!$F$2:$F$61,$C18)*INDEX(Tables!$F$2:$F$61,AS$8)*Tables!$AB$3)+(INDEX(Tables!$G$2:$G$61,$C18)*INDEX(Tables!$G$2:$G$61,AS$8)*Tables!$AB$4)+(INDEX(Tables!$H$2:$H$61,$C18)*INDEX(Tables!$H$2:$H$61,AS$8)*Tables!$AB$5)+(INDEX(Tables!$I$2:$I$61,$C18)*INDEX(Tables!$I$2:$I$61,AS$8)*Tables!$AB$6)+(INDEX(Tables!$J$2:$J$61,$C18)*INDEX(Tables!$J$2:$J$61,AS$8)*Tables!$AB$7))/(INDEX(Tables!$E$2:$E$61,$C18)*INDEX(Tables!$E$2:$E$61,AS$8)))</f>
        <v>0</v>
      </c>
      <c r="AT18" s="14">
        <f>IF(AT$8=0,0,((INDEX(Tables!$F$2:$F$61,$C18)*INDEX(Tables!$F$2:$F$61,AT$8)*Tables!$AB$3)+(INDEX(Tables!$G$2:$G$61,$C18)*INDEX(Tables!$G$2:$G$61,AT$8)*Tables!$AB$4)+(INDEX(Tables!$H$2:$H$61,$C18)*INDEX(Tables!$H$2:$H$61,AT$8)*Tables!$AB$5)+(INDEX(Tables!$I$2:$I$61,$C18)*INDEX(Tables!$I$2:$I$61,AT$8)*Tables!$AB$6)+(INDEX(Tables!$J$2:$J$61,$C18)*INDEX(Tables!$J$2:$J$61,AT$8)*Tables!$AB$7))/(INDEX(Tables!$E$2:$E$61,$C18)*INDEX(Tables!$E$2:$E$61,AT$8)))</f>
        <v>0</v>
      </c>
      <c r="AU18" s="14">
        <f>IF(AU$8=0,0,((INDEX(Tables!$F$2:$F$61,$C18)*INDEX(Tables!$F$2:$F$61,AU$8)*Tables!$AB$3)+(INDEX(Tables!$G$2:$G$61,$C18)*INDEX(Tables!$G$2:$G$61,AU$8)*Tables!$AB$4)+(INDEX(Tables!$H$2:$H$61,$C18)*INDEX(Tables!$H$2:$H$61,AU$8)*Tables!$AB$5)+(INDEX(Tables!$I$2:$I$61,$C18)*INDEX(Tables!$I$2:$I$61,AU$8)*Tables!$AB$6)+(INDEX(Tables!$J$2:$J$61,$C18)*INDEX(Tables!$J$2:$J$61,AU$8)*Tables!$AB$7))/(INDEX(Tables!$E$2:$E$61,$C18)*INDEX(Tables!$E$2:$E$61,AU$8)))</f>
        <v>0</v>
      </c>
      <c r="AV18" s="14">
        <f>IF(AV$8=0,0,((INDEX(Tables!$F$2:$F$61,$C18)*INDEX(Tables!$F$2:$F$61,AV$8)*Tables!$AB$3)+(INDEX(Tables!$G$2:$G$61,$C18)*INDEX(Tables!$G$2:$G$61,AV$8)*Tables!$AB$4)+(INDEX(Tables!$H$2:$H$61,$C18)*INDEX(Tables!$H$2:$H$61,AV$8)*Tables!$AB$5)+(INDEX(Tables!$I$2:$I$61,$C18)*INDEX(Tables!$I$2:$I$61,AV$8)*Tables!$AB$6)+(INDEX(Tables!$J$2:$J$61,$C18)*INDEX(Tables!$J$2:$J$61,AV$8)*Tables!$AB$7))/(INDEX(Tables!$E$2:$E$61,$C18)*INDEX(Tables!$E$2:$E$61,AV$8)))</f>
        <v>0</v>
      </c>
      <c r="AW18" s="14">
        <f>IF(AW$8=0,0,((INDEX(Tables!$F$2:$F$61,$C18)*INDEX(Tables!$F$2:$F$61,AW$8)*Tables!$AB$3)+(INDEX(Tables!$G$2:$G$61,$C18)*INDEX(Tables!$G$2:$G$61,AW$8)*Tables!$AB$4)+(INDEX(Tables!$H$2:$H$61,$C18)*INDEX(Tables!$H$2:$H$61,AW$8)*Tables!$AB$5)+(INDEX(Tables!$I$2:$I$61,$C18)*INDEX(Tables!$I$2:$I$61,AW$8)*Tables!$AB$6)+(INDEX(Tables!$J$2:$J$61,$C18)*INDEX(Tables!$J$2:$J$61,AW$8)*Tables!$AB$7))/(INDEX(Tables!$E$2:$E$61,$C18)*INDEX(Tables!$E$2:$E$61,AW$8)))</f>
        <v>0</v>
      </c>
      <c r="AX18" s="14">
        <f>IF(AX$8=0,0,((INDEX(Tables!$F$2:$F$61,$C18)*INDEX(Tables!$F$2:$F$61,AX$8)*Tables!$AB$3)+(INDEX(Tables!$G$2:$G$61,$C18)*INDEX(Tables!$G$2:$G$61,AX$8)*Tables!$AB$4)+(INDEX(Tables!$H$2:$H$61,$C18)*INDEX(Tables!$H$2:$H$61,AX$8)*Tables!$AB$5)+(INDEX(Tables!$I$2:$I$61,$C18)*INDEX(Tables!$I$2:$I$61,AX$8)*Tables!$AB$6)+(INDEX(Tables!$J$2:$J$61,$C18)*INDEX(Tables!$J$2:$J$61,AX$8)*Tables!$AB$7))/(INDEX(Tables!$E$2:$E$61,$C18)*INDEX(Tables!$E$2:$E$61,AX$8)))</f>
        <v>0</v>
      </c>
      <c r="AY18" s="14">
        <f>IF(AY$8=0,0,((INDEX(Tables!$F$2:$F$61,$C18)*INDEX(Tables!$F$2:$F$61,AY$8)*Tables!$AB$3)+(INDEX(Tables!$G$2:$G$61,$C18)*INDEX(Tables!$G$2:$G$61,AY$8)*Tables!$AB$4)+(INDEX(Tables!$H$2:$H$61,$C18)*INDEX(Tables!$H$2:$H$61,AY$8)*Tables!$AB$5)+(INDEX(Tables!$I$2:$I$61,$C18)*INDEX(Tables!$I$2:$I$61,AY$8)*Tables!$AB$6)+(INDEX(Tables!$J$2:$J$61,$C18)*INDEX(Tables!$J$2:$J$61,AY$8)*Tables!$AB$7))/(INDEX(Tables!$E$2:$E$61,$C18)*INDEX(Tables!$E$2:$E$61,AY$8)))</f>
        <v>0</v>
      </c>
      <c r="AZ18" s="14">
        <f>IF(AZ$8=0,0,((INDEX(Tables!$F$2:$F$61,$C18)*INDEX(Tables!$F$2:$F$61,AZ$8)*Tables!$AB$3)+(INDEX(Tables!$G$2:$G$61,$C18)*INDEX(Tables!$G$2:$G$61,AZ$8)*Tables!$AB$4)+(INDEX(Tables!$H$2:$H$61,$C18)*INDEX(Tables!$H$2:$H$61,AZ$8)*Tables!$AB$5)+(INDEX(Tables!$I$2:$I$61,$C18)*INDEX(Tables!$I$2:$I$61,AZ$8)*Tables!$AB$6)+(INDEX(Tables!$J$2:$J$61,$C18)*INDEX(Tables!$J$2:$J$61,AZ$8)*Tables!$AB$7))/(INDEX(Tables!$E$2:$E$61,$C18)*INDEX(Tables!$E$2:$E$61,AZ$8)))</f>
        <v>0</v>
      </c>
      <c r="BA18" s="14">
        <f>IF(BA$8=0,0,((INDEX(Tables!$F$2:$F$61,$C18)*INDEX(Tables!$F$2:$F$61,BA$8)*Tables!$AB$3)+(INDEX(Tables!$G$2:$G$61,$C18)*INDEX(Tables!$G$2:$G$61,BA$8)*Tables!$AB$4)+(INDEX(Tables!$H$2:$H$61,$C18)*INDEX(Tables!$H$2:$H$61,BA$8)*Tables!$AB$5)+(INDEX(Tables!$I$2:$I$61,$C18)*INDEX(Tables!$I$2:$I$61,BA$8)*Tables!$AB$6)+(INDEX(Tables!$J$2:$J$61,$C18)*INDEX(Tables!$J$2:$J$61,BA$8)*Tables!$AB$7))/(INDEX(Tables!$E$2:$E$61,$C18)*INDEX(Tables!$E$2:$E$61,BA$8)))</f>
        <v>0</v>
      </c>
      <c r="BB18" s="14">
        <f>IF(BB$8=0,0,((INDEX(Tables!$F$2:$F$61,$C18)*INDEX(Tables!$F$2:$F$61,BB$8)*Tables!$AB$3)+(INDEX(Tables!$G$2:$G$61,$C18)*INDEX(Tables!$G$2:$G$61,BB$8)*Tables!$AB$4)+(INDEX(Tables!$H$2:$H$61,$C18)*INDEX(Tables!$H$2:$H$61,BB$8)*Tables!$AB$5)+(INDEX(Tables!$I$2:$I$61,$C18)*INDEX(Tables!$I$2:$I$61,BB$8)*Tables!$AB$6)+(INDEX(Tables!$J$2:$J$61,$C18)*INDEX(Tables!$J$2:$J$61,BB$8)*Tables!$AB$7))/(INDEX(Tables!$E$2:$E$61,$C18)*INDEX(Tables!$E$2:$E$61,BB$8)))</f>
        <v>0</v>
      </c>
      <c r="BC18" s="14">
        <f>IF(BC$8=0,0,((INDEX(Tables!$F$2:$F$61,$C18)*INDEX(Tables!$F$2:$F$61,BC$8)*Tables!$AB$3)+(INDEX(Tables!$G$2:$G$61,$C18)*INDEX(Tables!$G$2:$G$61,BC$8)*Tables!$AB$4)+(INDEX(Tables!$H$2:$H$61,$C18)*INDEX(Tables!$H$2:$H$61,BC$8)*Tables!$AB$5)+(INDEX(Tables!$I$2:$I$61,$C18)*INDEX(Tables!$I$2:$I$61,BC$8)*Tables!$AB$6)+(INDEX(Tables!$J$2:$J$61,$C18)*INDEX(Tables!$J$2:$J$61,BC$8)*Tables!$AB$7))/(INDEX(Tables!$E$2:$E$61,$C18)*INDEX(Tables!$E$2:$E$61,BC$8)))</f>
        <v>0</v>
      </c>
      <c r="BD18" s="14">
        <f>IF(BD$8=0,0,((INDEX(Tables!$F$2:$F$61,$C18)*INDEX(Tables!$F$2:$F$61,BD$8)*Tables!$AB$3)+(INDEX(Tables!$G$2:$G$61,$C18)*INDEX(Tables!$G$2:$G$61,BD$8)*Tables!$AB$4)+(INDEX(Tables!$H$2:$H$61,$C18)*INDEX(Tables!$H$2:$H$61,BD$8)*Tables!$AB$5)+(INDEX(Tables!$I$2:$I$61,$C18)*INDEX(Tables!$I$2:$I$61,BD$8)*Tables!$AB$6)+(INDEX(Tables!$J$2:$J$61,$C18)*INDEX(Tables!$J$2:$J$61,BD$8)*Tables!$AB$7))/(INDEX(Tables!$E$2:$E$61,$C18)*INDEX(Tables!$E$2:$E$61,BD$8)))</f>
        <v>0</v>
      </c>
      <c r="BE18" s="14">
        <f>IF(BE$8=0,0,((INDEX(Tables!$F$2:$F$61,$C18)*INDEX(Tables!$F$2:$F$61,BE$8)*Tables!$AB$3)+(INDEX(Tables!$G$2:$G$61,$C18)*INDEX(Tables!$G$2:$G$61,BE$8)*Tables!$AB$4)+(INDEX(Tables!$H$2:$H$61,$C18)*INDEX(Tables!$H$2:$H$61,BE$8)*Tables!$AB$5)+(INDEX(Tables!$I$2:$I$61,$C18)*INDEX(Tables!$I$2:$I$61,BE$8)*Tables!$AB$6)+(INDEX(Tables!$J$2:$J$61,$C18)*INDEX(Tables!$J$2:$J$61,BE$8)*Tables!$AB$7))/(INDEX(Tables!$E$2:$E$61,$C18)*INDEX(Tables!$E$2:$E$61,BE$8)))</f>
        <v>0</v>
      </c>
      <c r="BF18" s="14">
        <f>IF(BF$8=0,0,((INDEX(Tables!$F$2:$F$61,$C18)*INDEX(Tables!$F$2:$F$61,BF$8)*Tables!$AB$3)+(INDEX(Tables!$G$2:$G$61,$C18)*INDEX(Tables!$G$2:$G$61,BF$8)*Tables!$AB$4)+(INDEX(Tables!$H$2:$H$61,$C18)*INDEX(Tables!$H$2:$H$61,BF$8)*Tables!$AB$5)+(INDEX(Tables!$I$2:$I$61,$C18)*INDEX(Tables!$I$2:$I$61,BF$8)*Tables!$AB$6)+(INDEX(Tables!$J$2:$J$61,$C18)*INDEX(Tables!$J$2:$J$61,BF$8)*Tables!$AB$7))/(INDEX(Tables!$E$2:$E$61,$C18)*INDEX(Tables!$E$2:$E$61,BF$8)))</f>
        <v>0</v>
      </c>
      <c r="BG18" s="14">
        <f>IF(BG$8=0,0,((INDEX(Tables!$F$2:$F$61,$C18)*INDEX(Tables!$F$2:$F$61,BG$8)*Tables!$AB$3)+(INDEX(Tables!$G$2:$G$61,$C18)*INDEX(Tables!$G$2:$G$61,BG$8)*Tables!$AB$4)+(INDEX(Tables!$H$2:$H$61,$C18)*INDEX(Tables!$H$2:$H$61,BG$8)*Tables!$AB$5)+(INDEX(Tables!$I$2:$I$61,$C18)*INDEX(Tables!$I$2:$I$61,BG$8)*Tables!$AB$6)+(INDEX(Tables!$J$2:$J$61,$C18)*INDEX(Tables!$J$2:$J$61,BG$8)*Tables!$AB$7))/(INDEX(Tables!$E$2:$E$61,$C18)*INDEX(Tables!$E$2:$E$61,BG$8)))</f>
        <v>0</v>
      </c>
      <c r="BH18" s="14">
        <f>IF(BH$8=0,0,((INDEX(Tables!$F$2:$F$61,$C18)*INDEX(Tables!$F$2:$F$61,BH$8)*Tables!$AB$3)+(INDEX(Tables!$G$2:$G$61,$C18)*INDEX(Tables!$G$2:$G$61,BH$8)*Tables!$AB$4)+(INDEX(Tables!$H$2:$H$61,$C18)*INDEX(Tables!$H$2:$H$61,BH$8)*Tables!$AB$5)+(INDEX(Tables!$I$2:$I$61,$C18)*INDEX(Tables!$I$2:$I$61,BH$8)*Tables!$AB$6)+(INDEX(Tables!$J$2:$J$61,$C18)*INDEX(Tables!$J$2:$J$61,BH$8)*Tables!$AB$7))/(INDEX(Tables!$E$2:$E$61,$C18)*INDEX(Tables!$E$2:$E$61,BH$8)))</f>
        <v>0</v>
      </c>
      <c r="BI18" s="14">
        <f>IF(BI$8=0,0,((INDEX(Tables!$F$2:$F$61,$C18)*INDEX(Tables!$F$2:$F$61,BI$8)*Tables!$AB$3)+(INDEX(Tables!$G$2:$G$61,$C18)*INDEX(Tables!$G$2:$G$61,BI$8)*Tables!$AB$4)+(INDEX(Tables!$H$2:$H$61,$C18)*INDEX(Tables!$H$2:$H$61,BI$8)*Tables!$AB$5)+(INDEX(Tables!$I$2:$I$61,$C18)*INDEX(Tables!$I$2:$I$61,BI$8)*Tables!$AB$6)+(INDEX(Tables!$J$2:$J$61,$C18)*INDEX(Tables!$J$2:$J$61,BI$8)*Tables!$AB$7))/(INDEX(Tables!$E$2:$E$61,$C18)*INDEX(Tables!$E$2:$E$61,BI$8)))</f>
        <v>0</v>
      </c>
      <c r="BJ18" s="14">
        <f>IF(BJ$8=0,0,((INDEX(Tables!$F$2:$F$61,$C18)*INDEX(Tables!$F$2:$F$61,BJ$8)*Tables!$AB$3)+(INDEX(Tables!$G$2:$G$61,$C18)*INDEX(Tables!$G$2:$G$61,BJ$8)*Tables!$AB$4)+(INDEX(Tables!$H$2:$H$61,$C18)*INDEX(Tables!$H$2:$H$61,BJ$8)*Tables!$AB$5)+(INDEX(Tables!$I$2:$I$61,$C18)*INDEX(Tables!$I$2:$I$61,BJ$8)*Tables!$AB$6)+(INDEX(Tables!$J$2:$J$61,$C18)*INDEX(Tables!$J$2:$J$61,BJ$8)*Tables!$AB$7))/(INDEX(Tables!$E$2:$E$61,$C18)*INDEX(Tables!$E$2:$E$61,BJ$8)))</f>
        <v>0</v>
      </c>
      <c r="BK18" s="16">
        <f>IF(BK$8=0,0,((INDEX(Tables!$F$2:$F$61,$C18)*INDEX(Tables!$F$2:$F$61,BK$8)*Tables!$AB$3)+(INDEX(Tables!$G$2:$G$61,$C18)*INDEX(Tables!$G$2:$G$61,BK$8)*Tables!$AB$4)+(INDEX(Tables!$H$2:$H$61,$C18)*INDEX(Tables!$H$2:$H$61,BK$8)*Tables!$AB$5)+(INDEX(Tables!$I$2:$I$61,$C18)*INDEX(Tables!$I$2:$I$61,BK$8)*Tables!$AB$6)+(INDEX(Tables!$J$2:$J$61,$C18)*INDEX(Tables!$J$2:$J$61,BK$8)*Tables!$AB$7))/(INDEX(Tables!$E$2:$E$61,$C18)*INDEX(Tables!$E$2:$E$61,BK$8)))</f>
        <v>0</v>
      </c>
    </row>
    <row r="19" spans="1:63">
      <c r="A19" s="10">
        <f>IF(ISBLANK(Summary!A19),"",Summary!A19)</f>
        <v>54</v>
      </c>
      <c r="B19" t="str">
        <f>IF(ISBLANK(Summary!B19),"",Summary!B19)</f>
        <v> carbon dioxide</v>
      </c>
      <c r="C19" s="10">
        <f>IF(ISBLANK(Summary!$A19),0,Summary!$A19)</f>
        <v>54</v>
      </c>
      <c r="D19" s="13">
        <f>IF($C19=0,0,((INDEX(Tables!$F$2:$F$61,$C19)*INDEX(Tables!$F$2:$F$61,D$8)*Tables!$AB$3)+(INDEX(Tables!$G$2:$G$61,$C19)*INDEX(Tables!$G$2:$G$61,D$8)*Tables!$AB$4)+(INDEX(Tables!$H$2:$H$61,$C19)*INDEX(Tables!$H$2:$H$61,D$8)*Tables!$AB$5)+(INDEX(Tables!$I$2:$I$61,$C19)*INDEX(Tables!$I$2:$I$61,D$8)*Tables!$AB$6)+(INDEX(Tables!$J$2:$J$61,$C19)*INDEX(Tables!$J$2:$J$61,D$8)*Tables!$AB$7))/(INDEX(Tables!$E$2:$E$61,$C19)*INDEX(Tables!$E$2:$E$61,D$8)))</f>
        <v>0.755086685092814</v>
      </c>
      <c r="E19" s="14">
        <f>IF($C19=0,0,((INDEX(Tables!$F$2:$F$61,$C19)*INDEX(Tables!$F$2:$F$61,E$8)*Tables!$AB$3)+(INDEX(Tables!$G$2:$G$61,$C19)*INDEX(Tables!$G$2:$G$61,E$8)*Tables!$AB$4)+(INDEX(Tables!$H$2:$H$61,$C19)*INDEX(Tables!$H$2:$H$61,E$8)*Tables!$AB$5)+(INDEX(Tables!$I$2:$I$61,$C19)*INDEX(Tables!$I$2:$I$61,E$8)*Tables!$AB$6)+(INDEX(Tables!$J$2:$J$61,$C19)*INDEX(Tables!$J$2:$J$61,E$8)*Tables!$AB$7))/(INDEX(Tables!$E$2:$E$61,$C19)*INDEX(Tables!$E$2:$E$61,E$8)))</f>
        <v>0.773784772303547</v>
      </c>
      <c r="F19" s="14">
        <f>IF($C19=0,0,((INDEX(Tables!$F$2:$F$61,$C19)*INDEX(Tables!$F$2:$F$61,F$8)*Tables!$AB$3)+(INDEX(Tables!$G$2:$G$61,$C19)*INDEX(Tables!$G$2:$G$61,F$8)*Tables!$AB$4)+(INDEX(Tables!$H$2:$H$61,$C19)*INDEX(Tables!$H$2:$H$61,F$8)*Tables!$AB$5)+(INDEX(Tables!$I$2:$I$61,$C19)*INDEX(Tables!$I$2:$I$61,F$8)*Tables!$AB$6)+(INDEX(Tables!$J$2:$J$61,$C19)*INDEX(Tables!$J$2:$J$61,F$8)*Tables!$AB$7))/(INDEX(Tables!$E$2:$E$61,$C19)*INDEX(Tables!$E$2:$E$61,F$8)))</f>
        <v>0.779072967793435</v>
      </c>
      <c r="G19" s="14">
        <f>IF($C19=0,0,((INDEX(Tables!$F$2:$F$61,$C19)*INDEX(Tables!$F$2:$F$61,G$8)*Tables!$AB$3)+(INDEX(Tables!$G$2:$G$61,$C19)*INDEX(Tables!$G$2:$G$61,G$8)*Tables!$AB$4)+(INDEX(Tables!$H$2:$H$61,$C19)*INDEX(Tables!$H$2:$H$61,G$8)*Tables!$AB$5)+(INDEX(Tables!$I$2:$I$61,$C19)*INDEX(Tables!$I$2:$I$61,G$8)*Tables!$AB$6)+(INDEX(Tables!$J$2:$J$61,$C19)*INDEX(Tables!$J$2:$J$61,G$8)*Tables!$AB$7))/(INDEX(Tables!$E$2:$E$61,$C19)*INDEX(Tables!$E$2:$E$61,G$8)))</f>
        <v>0.781520013917009</v>
      </c>
      <c r="H19" s="14">
        <f>IF($C19=0,0,((INDEX(Tables!$F$2:$F$61,$C19)*INDEX(Tables!$F$2:$F$61,H$8)*Tables!$AB$3)+(INDEX(Tables!$G$2:$G$61,$C19)*INDEX(Tables!$G$2:$G$61,H$8)*Tables!$AB$4)+(INDEX(Tables!$H$2:$H$61,$C19)*INDEX(Tables!$H$2:$H$61,H$8)*Tables!$AB$5)+(INDEX(Tables!$I$2:$I$61,$C19)*INDEX(Tables!$I$2:$I$61,H$8)*Tables!$AB$6)+(INDEX(Tables!$J$2:$J$61,$C19)*INDEX(Tables!$J$2:$J$61,H$8)*Tables!$AB$7))/(INDEX(Tables!$E$2:$E$61,$C19)*INDEX(Tables!$E$2:$E$61,H$8)))</f>
        <v>0.781520013917009</v>
      </c>
      <c r="I19" s="14">
        <f>IF($C19=0,0,((INDEX(Tables!$F$2:$F$61,$C19)*INDEX(Tables!$F$2:$F$61,I$8)*Tables!$AB$3)+(INDEX(Tables!$G$2:$G$61,$C19)*INDEX(Tables!$G$2:$G$61,I$8)*Tables!$AB$4)+(INDEX(Tables!$H$2:$H$61,$C19)*INDEX(Tables!$H$2:$H$61,I$8)*Tables!$AB$5)+(INDEX(Tables!$I$2:$I$61,$C19)*INDEX(Tables!$I$2:$I$61,I$8)*Tables!$AB$6)+(INDEX(Tables!$J$2:$J$61,$C19)*INDEX(Tables!$J$2:$J$61,I$8)*Tables!$AB$7))/(INDEX(Tables!$E$2:$E$61,$C19)*INDEX(Tables!$E$2:$E$61,I$8)))</f>
        <v>0.782922797281577</v>
      </c>
      <c r="J19" s="14">
        <f>IF($C19=0,0,((INDEX(Tables!$F$2:$F$61,$C19)*INDEX(Tables!$F$2:$F$61,J$8)*Tables!$AB$3)+(INDEX(Tables!$G$2:$G$61,$C19)*INDEX(Tables!$G$2:$G$61,J$8)*Tables!$AB$4)+(INDEX(Tables!$H$2:$H$61,$C19)*INDEX(Tables!$H$2:$H$61,J$8)*Tables!$AB$5)+(INDEX(Tables!$I$2:$I$61,$C19)*INDEX(Tables!$I$2:$I$61,J$8)*Tables!$AB$6)+(INDEX(Tables!$J$2:$J$61,$C19)*INDEX(Tables!$J$2:$J$61,J$8)*Tables!$AB$7))/(INDEX(Tables!$E$2:$E$61,$C19)*INDEX(Tables!$E$2:$E$61,J$8)))</f>
        <v>0.782922797281577</v>
      </c>
      <c r="K19" s="14">
        <f>IF($C19=0,0,((INDEX(Tables!$F$2:$F$61,$C19)*INDEX(Tables!$F$2:$F$61,K$8)*Tables!$AB$3)+(INDEX(Tables!$G$2:$G$61,$C19)*INDEX(Tables!$G$2:$G$61,K$8)*Tables!$AB$4)+(INDEX(Tables!$H$2:$H$61,$C19)*INDEX(Tables!$H$2:$H$61,K$8)*Tables!$AB$5)+(INDEX(Tables!$I$2:$I$61,$C19)*INDEX(Tables!$I$2:$I$61,K$8)*Tables!$AB$6)+(INDEX(Tables!$J$2:$J$61,$C19)*INDEX(Tables!$J$2:$J$61,K$8)*Tables!$AB$7))/(INDEX(Tables!$E$2:$E$61,$C19)*INDEX(Tables!$E$2:$E$61,K$8)))</f>
        <v>0.782922797281577</v>
      </c>
      <c r="L19" s="14">
        <f>IF($C19=0,0,((INDEX(Tables!$F$2:$F$61,$C19)*INDEX(Tables!$F$2:$F$61,L$8)*Tables!$AB$3)+(INDEX(Tables!$G$2:$G$61,$C19)*INDEX(Tables!$G$2:$G$61,L$8)*Tables!$AB$4)+(INDEX(Tables!$H$2:$H$61,$C19)*INDEX(Tables!$H$2:$H$61,L$8)*Tables!$AB$5)+(INDEX(Tables!$I$2:$I$61,$C19)*INDEX(Tables!$I$2:$I$61,L$8)*Tables!$AB$6)+(INDEX(Tables!$J$2:$J$61,$C19)*INDEX(Tables!$J$2:$J$61,L$8)*Tables!$AB$7))/(INDEX(Tables!$E$2:$E$61,$C19)*INDEX(Tables!$E$2:$E$61,L$8)))</f>
        <v>0.783830185799618</v>
      </c>
      <c r="M19" s="14">
        <f>IF($C19=0,0,((INDEX(Tables!$F$2:$F$61,$C19)*INDEX(Tables!$F$2:$F$61,M$8)*Tables!$AB$3)+(INDEX(Tables!$G$2:$G$61,$C19)*INDEX(Tables!$G$2:$G$61,M$8)*Tables!$AB$4)+(INDEX(Tables!$H$2:$H$61,$C19)*INDEX(Tables!$H$2:$H$61,M$8)*Tables!$AB$5)+(INDEX(Tables!$I$2:$I$61,$C19)*INDEX(Tables!$I$2:$I$61,M$8)*Tables!$AB$6)+(INDEX(Tables!$J$2:$J$61,$C19)*INDEX(Tables!$J$2:$J$61,M$8)*Tables!$AB$7))/(INDEX(Tables!$E$2:$E$61,$C19)*INDEX(Tables!$E$2:$E$61,M$8)))</f>
        <v>0</v>
      </c>
      <c r="N19" s="14">
        <v>1</v>
      </c>
      <c r="O19" s="14">
        <f>IF(O$8=0,0,((INDEX(Tables!$F$2:$F$61,$C19)*INDEX(Tables!$F$2:$F$61,O$8)*Tables!$AB$3)+(INDEX(Tables!$G$2:$G$61,$C19)*INDEX(Tables!$G$2:$G$61,O$8)*Tables!$AB$4)+(INDEX(Tables!$H$2:$H$61,$C19)*INDEX(Tables!$H$2:$H$61,O$8)*Tables!$AB$5)+(INDEX(Tables!$I$2:$I$61,$C19)*INDEX(Tables!$I$2:$I$61,O$8)*Tables!$AB$6)+(INDEX(Tables!$J$2:$J$61,$C19)*INDEX(Tables!$J$2:$J$61,O$8)*Tables!$AB$7))/(INDEX(Tables!$E$2:$E$61,$C19)*INDEX(Tables!$E$2:$E$61,O$8)))</f>
        <v>0.6</v>
      </c>
      <c r="P19" s="14">
        <f>IF(P$8=0,0,((INDEX(Tables!$F$2:$F$61,$C19)*INDEX(Tables!$F$2:$F$61,P$8)*Tables!$AB$3)+(INDEX(Tables!$G$2:$G$61,$C19)*INDEX(Tables!$G$2:$G$61,P$8)*Tables!$AB$4)+(INDEX(Tables!$H$2:$H$61,$C19)*INDEX(Tables!$H$2:$H$61,P$8)*Tables!$AB$5)+(INDEX(Tables!$I$2:$I$61,$C19)*INDEX(Tables!$I$2:$I$61,P$8)*Tables!$AB$6)+(INDEX(Tables!$J$2:$J$61,$C19)*INDEX(Tables!$J$2:$J$61,P$8)*Tables!$AB$7))/(INDEX(Tables!$E$2:$E$61,$C19)*INDEX(Tables!$E$2:$E$61,P$8)))</f>
        <v>0</v>
      </c>
      <c r="Q19" s="14">
        <f>IF(Q$8=0,0,((INDEX(Tables!$F$2:$F$61,$C19)*INDEX(Tables!$F$2:$F$61,Q$8)*Tables!$AB$3)+(INDEX(Tables!$G$2:$G$61,$C19)*INDEX(Tables!$G$2:$G$61,Q$8)*Tables!$AB$4)+(INDEX(Tables!$H$2:$H$61,$C19)*INDEX(Tables!$H$2:$H$61,Q$8)*Tables!$AB$5)+(INDEX(Tables!$I$2:$I$61,$C19)*INDEX(Tables!$I$2:$I$61,Q$8)*Tables!$AB$6)+(INDEX(Tables!$J$2:$J$61,$C19)*INDEX(Tables!$J$2:$J$61,Q$8)*Tables!$AB$7))/(INDEX(Tables!$E$2:$E$61,$C19)*INDEX(Tables!$E$2:$E$61,Q$8)))</f>
        <v>0</v>
      </c>
      <c r="R19" s="14">
        <f>IF(R$8=0,0,((INDEX(Tables!$F$2:$F$61,$C19)*INDEX(Tables!$F$2:$F$61,R$8)*Tables!$AB$3)+(INDEX(Tables!$G$2:$G$61,$C19)*INDEX(Tables!$G$2:$G$61,R$8)*Tables!$AB$4)+(INDEX(Tables!$H$2:$H$61,$C19)*INDEX(Tables!$H$2:$H$61,R$8)*Tables!$AB$5)+(INDEX(Tables!$I$2:$I$61,$C19)*INDEX(Tables!$I$2:$I$61,R$8)*Tables!$AB$6)+(INDEX(Tables!$J$2:$J$61,$C19)*INDEX(Tables!$J$2:$J$61,R$8)*Tables!$AB$7))/(INDEX(Tables!$E$2:$E$61,$C19)*INDEX(Tables!$E$2:$E$61,R$8)))</f>
        <v>0</v>
      </c>
      <c r="S19" s="14">
        <f>IF(S$8=0,0,((INDEX(Tables!$F$2:$F$61,$C19)*INDEX(Tables!$F$2:$F$61,S$8)*Tables!$AB$3)+(INDEX(Tables!$G$2:$G$61,$C19)*INDEX(Tables!$G$2:$G$61,S$8)*Tables!$AB$4)+(INDEX(Tables!$H$2:$H$61,$C19)*INDEX(Tables!$H$2:$H$61,S$8)*Tables!$AB$5)+(INDEX(Tables!$I$2:$I$61,$C19)*INDEX(Tables!$I$2:$I$61,S$8)*Tables!$AB$6)+(INDEX(Tables!$J$2:$J$61,$C19)*INDEX(Tables!$J$2:$J$61,S$8)*Tables!$AB$7))/(INDEX(Tables!$E$2:$E$61,$C19)*INDEX(Tables!$E$2:$E$61,S$8)))</f>
        <v>0</v>
      </c>
      <c r="T19" s="14">
        <f>IF(T$8=0,0,((INDEX(Tables!$F$2:$F$61,$C19)*INDEX(Tables!$F$2:$F$61,T$8)*Tables!$AB$3)+(INDEX(Tables!$G$2:$G$61,$C19)*INDEX(Tables!$G$2:$G$61,T$8)*Tables!$AB$4)+(INDEX(Tables!$H$2:$H$61,$C19)*INDEX(Tables!$H$2:$H$61,T$8)*Tables!$AB$5)+(INDEX(Tables!$I$2:$I$61,$C19)*INDEX(Tables!$I$2:$I$61,T$8)*Tables!$AB$6)+(INDEX(Tables!$J$2:$J$61,$C19)*INDEX(Tables!$J$2:$J$61,T$8)*Tables!$AB$7))/(INDEX(Tables!$E$2:$E$61,$C19)*INDEX(Tables!$E$2:$E$61,T$8)))</f>
        <v>0</v>
      </c>
      <c r="U19" s="14">
        <f>IF(U$8=0,0,((INDEX(Tables!$F$2:$F$61,$C19)*INDEX(Tables!$F$2:$F$61,U$8)*Tables!$AB$3)+(INDEX(Tables!$G$2:$G$61,$C19)*INDEX(Tables!$G$2:$G$61,U$8)*Tables!$AB$4)+(INDEX(Tables!$H$2:$H$61,$C19)*INDEX(Tables!$H$2:$H$61,U$8)*Tables!$AB$5)+(INDEX(Tables!$I$2:$I$61,$C19)*INDEX(Tables!$I$2:$I$61,U$8)*Tables!$AB$6)+(INDEX(Tables!$J$2:$J$61,$C19)*INDEX(Tables!$J$2:$J$61,U$8)*Tables!$AB$7))/(INDEX(Tables!$E$2:$E$61,$C19)*INDEX(Tables!$E$2:$E$61,U$8)))</f>
        <v>0</v>
      </c>
      <c r="V19" s="14">
        <f>IF(V$8=0,0,((INDEX(Tables!$F$2:$F$61,$C19)*INDEX(Tables!$F$2:$F$61,V$8)*Tables!$AB$3)+(INDEX(Tables!$G$2:$G$61,$C19)*INDEX(Tables!$G$2:$G$61,V$8)*Tables!$AB$4)+(INDEX(Tables!$H$2:$H$61,$C19)*INDEX(Tables!$H$2:$H$61,V$8)*Tables!$AB$5)+(INDEX(Tables!$I$2:$I$61,$C19)*INDEX(Tables!$I$2:$I$61,V$8)*Tables!$AB$6)+(INDEX(Tables!$J$2:$J$61,$C19)*INDEX(Tables!$J$2:$J$61,V$8)*Tables!$AB$7))/(INDEX(Tables!$E$2:$E$61,$C19)*INDEX(Tables!$E$2:$E$61,V$8)))</f>
        <v>0</v>
      </c>
      <c r="W19" s="14">
        <f>IF(W$8=0,0,((INDEX(Tables!$F$2:$F$61,$C19)*INDEX(Tables!$F$2:$F$61,W$8)*Tables!$AB$3)+(INDEX(Tables!$G$2:$G$61,$C19)*INDEX(Tables!$G$2:$G$61,W$8)*Tables!$AB$4)+(INDEX(Tables!$H$2:$H$61,$C19)*INDEX(Tables!$H$2:$H$61,W$8)*Tables!$AB$5)+(INDEX(Tables!$I$2:$I$61,$C19)*INDEX(Tables!$I$2:$I$61,W$8)*Tables!$AB$6)+(INDEX(Tables!$J$2:$J$61,$C19)*INDEX(Tables!$J$2:$J$61,W$8)*Tables!$AB$7))/(INDEX(Tables!$E$2:$E$61,$C19)*INDEX(Tables!$E$2:$E$61,W$8)))</f>
        <v>0</v>
      </c>
      <c r="X19" s="14">
        <f>IF(X$8=0,0,((INDEX(Tables!$F$2:$F$61,$C19)*INDEX(Tables!$F$2:$F$61,X$8)*Tables!$AB$3)+(INDEX(Tables!$G$2:$G$61,$C19)*INDEX(Tables!$G$2:$G$61,X$8)*Tables!$AB$4)+(INDEX(Tables!$H$2:$H$61,$C19)*INDEX(Tables!$H$2:$H$61,X$8)*Tables!$AB$5)+(INDEX(Tables!$I$2:$I$61,$C19)*INDEX(Tables!$I$2:$I$61,X$8)*Tables!$AB$6)+(INDEX(Tables!$J$2:$J$61,$C19)*INDEX(Tables!$J$2:$J$61,X$8)*Tables!$AB$7))/(INDEX(Tables!$E$2:$E$61,$C19)*INDEX(Tables!$E$2:$E$61,X$8)))</f>
        <v>0</v>
      </c>
      <c r="Y19" s="14">
        <f>IF(Y$8=0,0,((INDEX(Tables!$F$2:$F$61,$C19)*INDEX(Tables!$F$2:$F$61,Y$8)*Tables!$AB$3)+(INDEX(Tables!$G$2:$G$61,$C19)*INDEX(Tables!$G$2:$G$61,Y$8)*Tables!$AB$4)+(INDEX(Tables!$H$2:$H$61,$C19)*INDEX(Tables!$H$2:$H$61,Y$8)*Tables!$AB$5)+(INDEX(Tables!$I$2:$I$61,$C19)*INDEX(Tables!$I$2:$I$61,Y$8)*Tables!$AB$6)+(INDEX(Tables!$J$2:$J$61,$C19)*INDEX(Tables!$J$2:$J$61,Y$8)*Tables!$AB$7))/(INDEX(Tables!$E$2:$E$61,$C19)*INDEX(Tables!$E$2:$E$61,Y$8)))</f>
        <v>0</v>
      </c>
      <c r="Z19" s="14">
        <f>IF(Z$8=0,0,((INDEX(Tables!$F$2:$F$61,$C19)*INDEX(Tables!$F$2:$F$61,Z$8)*Tables!$AB$3)+(INDEX(Tables!$G$2:$G$61,$C19)*INDEX(Tables!$G$2:$G$61,Z$8)*Tables!$AB$4)+(INDEX(Tables!$H$2:$H$61,$C19)*INDEX(Tables!$H$2:$H$61,Z$8)*Tables!$AB$5)+(INDEX(Tables!$I$2:$I$61,$C19)*INDEX(Tables!$I$2:$I$61,Z$8)*Tables!$AB$6)+(INDEX(Tables!$J$2:$J$61,$C19)*INDEX(Tables!$J$2:$J$61,Z$8)*Tables!$AB$7))/(INDEX(Tables!$E$2:$E$61,$C19)*INDEX(Tables!$E$2:$E$61,Z$8)))</f>
        <v>0</v>
      </c>
      <c r="AA19" s="14">
        <f>IF(AA$8=0,0,((INDEX(Tables!$F$2:$F$61,$C19)*INDEX(Tables!$F$2:$F$61,AA$8)*Tables!$AB$3)+(INDEX(Tables!$G$2:$G$61,$C19)*INDEX(Tables!$G$2:$G$61,AA$8)*Tables!$AB$4)+(INDEX(Tables!$H$2:$H$61,$C19)*INDEX(Tables!$H$2:$H$61,AA$8)*Tables!$AB$5)+(INDEX(Tables!$I$2:$I$61,$C19)*INDEX(Tables!$I$2:$I$61,AA$8)*Tables!$AB$6)+(INDEX(Tables!$J$2:$J$61,$C19)*INDEX(Tables!$J$2:$J$61,AA$8)*Tables!$AB$7))/(INDEX(Tables!$E$2:$E$61,$C19)*INDEX(Tables!$E$2:$E$61,AA$8)))</f>
        <v>0</v>
      </c>
      <c r="AB19" s="14">
        <f>IF(AB$8=0,0,((INDEX(Tables!$F$2:$F$61,$C19)*INDEX(Tables!$F$2:$F$61,AB$8)*Tables!$AB$3)+(INDEX(Tables!$G$2:$G$61,$C19)*INDEX(Tables!$G$2:$G$61,AB$8)*Tables!$AB$4)+(INDEX(Tables!$H$2:$H$61,$C19)*INDEX(Tables!$H$2:$H$61,AB$8)*Tables!$AB$5)+(INDEX(Tables!$I$2:$I$61,$C19)*INDEX(Tables!$I$2:$I$61,AB$8)*Tables!$AB$6)+(INDEX(Tables!$J$2:$J$61,$C19)*INDEX(Tables!$J$2:$J$61,AB$8)*Tables!$AB$7))/(INDEX(Tables!$E$2:$E$61,$C19)*INDEX(Tables!$E$2:$E$61,AB$8)))</f>
        <v>0</v>
      </c>
      <c r="AC19" s="14">
        <f>IF(AC$8=0,0,((INDEX(Tables!$F$2:$F$61,$C19)*INDEX(Tables!$F$2:$F$61,AC$8)*Tables!$AB$3)+(INDEX(Tables!$G$2:$G$61,$C19)*INDEX(Tables!$G$2:$G$61,AC$8)*Tables!$AB$4)+(INDEX(Tables!$H$2:$H$61,$C19)*INDEX(Tables!$H$2:$H$61,AC$8)*Tables!$AB$5)+(INDEX(Tables!$I$2:$I$61,$C19)*INDEX(Tables!$I$2:$I$61,AC$8)*Tables!$AB$6)+(INDEX(Tables!$J$2:$J$61,$C19)*INDEX(Tables!$J$2:$J$61,AC$8)*Tables!$AB$7))/(INDEX(Tables!$E$2:$E$61,$C19)*INDEX(Tables!$E$2:$E$61,AC$8)))</f>
        <v>0</v>
      </c>
      <c r="AD19" s="14">
        <f>IF(AD$8=0,0,((INDEX(Tables!$F$2:$F$61,$C19)*INDEX(Tables!$F$2:$F$61,AD$8)*Tables!$AB$3)+(INDEX(Tables!$G$2:$G$61,$C19)*INDEX(Tables!$G$2:$G$61,AD$8)*Tables!$AB$4)+(INDEX(Tables!$H$2:$H$61,$C19)*INDEX(Tables!$H$2:$H$61,AD$8)*Tables!$AB$5)+(INDEX(Tables!$I$2:$I$61,$C19)*INDEX(Tables!$I$2:$I$61,AD$8)*Tables!$AB$6)+(INDEX(Tables!$J$2:$J$61,$C19)*INDEX(Tables!$J$2:$J$61,AD$8)*Tables!$AB$7))/(INDEX(Tables!$E$2:$E$61,$C19)*INDEX(Tables!$E$2:$E$61,AD$8)))</f>
        <v>0</v>
      </c>
      <c r="AE19" s="14">
        <f>IF(AE$8=0,0,((INDEX(Tables!$F$2:$F$61,$C19)*INDEX(Tables!$F$2:$F$61,AE$8)*Tables!$AB$3)+(INDEX(Tables!$G$2:$G$61,$C19)*INDEX(Tables!$G$2:$G$61,AE$8)*Tables!$AB$4)+(INDEX(Tables!$H$2:$H$61,$C19)*INDEX(Tables!$H$2:$H$61,AE$8)*Tables!$AB$5)+(INDEX(Tables!$I$2:$I$61,$C19)*INDEX(Tables!$I$2:$I$61,AE$8)*Tables!$AB$6)+(INDEX(Tables!$J$2:$J$61,$C19)*INDEX(Tables!$J$2:$J$61,AE$8)*Tables!$AB$7))/(INDEX(Tables!$E$2:$E$61,$C19)*INDEX(Tables!$E$2:$E$61,AE$8)))</f>
        <v>0</v>
      </c>
      <c r="AF19" s="14">
        <f>IF(AF$8=0,0,((INDEX(Tables!$F$2:$F$61,$C19)*INDEX(Tables!$F$2:$F$61,AF$8)*Tables!$AB$3)+(INDEX(Tables!$G$2:$G$61,$C19)*INDEX(Tables!$G$2:$G$61,AF$8)*Tables!$AB$4)+(INDEX(Tables!$H$2:$H$61,$C19)*INDEX(Tables!$H$2:$H$61,AF$8)*Tables!$AB$5)+(INDEX(Tables!$I$2:$I$61,$C19)*INDEX(Tables!$I$2:$I$61,AF$8)*Tables!$AB$6)+(INDEX(Tables!$J$2:$J$61,$C19)*INDEX(Tables!$J$2:$J$61,AF$8)*Tables!$AB$7))/(INDEX(Tables!$E$2:$E$61,$C19)*INDEX(Tables!$E$2:$E$61,AF$8)))</f>
        <v>0</v>
      </c>
      <c r="AG19" s="14">
        <f>IF(AG$8=0,0,((INDEX(Tables!$F$2:$F$61,$C19)*INDEX(Tables!$F$2:$F$61,AG$8)*Tables!$AB$3)+(INDEX(Tables!$G$2:$G$61,$C19)*INDEX(Tables!$G$2:$G$61,AG$8)*Tables!$AB$4)+(INDEX(Tables!$H$2:$H$61,$C19)*INDEX(Tables!$H$2:$H$61,AG$8)*Tables!$AB$5)+(INDEX(Tables!$I$2:$I$61,$C19)*INDEX(Tables!$I$2:$I$61,AG$8)*Tables!$AB$6)+(INDEX(Tables!$J$2:$J$61,$C19)*INDEX(Tables!$J$2:$J$61,AG$8)*Tables!$AB$7))/(INDEX(Tables!$E$2:$E$61,$C19)*INDEX(Tables!$E$2:$E$61,AG$8)))</f>
        <v>0</v>
      </c>
      <c r="AH19" s="14">
        <f>IF(AH$8=0,0,((INDEX(Tables!$F$2:$F$61,$C19)*INDEX(Tables!$F$2:$F$61,AH$8)*Tables!$AB$3)+(INDEX(Tables!$G$2:$G$61,$C19)*INDEX(Tables!$G$2:$G$61,AH$8)*Tables!$AB$4)+(INDEX(Tables!$H$2:$H$61,$C19)*INDEX(Tables!$H$2:$H$61,AH$8)*Tables!$AB$5)+(INDEX(Tables!$I$2:$I$61,$C19)*INDEX(Tables!$I$2:$I$61,AH$8)*Tables!$AB$6)+(INDEX(Tables!$J$2:$J$61,$C19)*INDEX(Tables!$J$2:$J$61,AH$8)*Tables!$AB$7))/(INDEX(Tables!$E$2:$E$61,$C19)*INDEX(Tables!$E$2:$E$61,AH$8)))</f>
        <v>0</v>
      </c>
      <c r="AI19" s="14">
        <f>IF(AI$8=0,0,((INDEX(Tables!$F$2:$F$61,$C19)*INDEX(Tables!$F$2:$F$61,AI$8)*Tables!$AB$3)+(INDEX(Tables!$G$2:$G$61,$C19)*INDEX(Tables!$G$2:$G$61,AI$8)*Tables!$AB$4)+(INDEX(Tables!$H$2:$H$61,$C19)*INDEX(Tables!$H$2:$H$61,AI$8)*Tables!$AB$5)+(INDEX(Tables!$I$2:$I$61,$C19)*INDEX(Tables!$I$2:$I$61,AI$8)*Tables!$AB$6)+(INDEX(Tables!$J$2:$J$61,$C19)*INDEX(Tables!$J$2:$J$61,AI$8)*Tables!$AB$7))/(INDEX(Tables!$E$2:$E$61,$C19)*INDEX(Tables!$E$2:$E$61,AI$8)))</f>
        <v>0</v>
      </c>
      <c r="AJ19" s="14">
        <f>IF(AJ$8=0,0,((INDEX(Tables!$F$2:$F$61,$C19)*INDEX(Tables!$F$2:$F$61,AJ$8)*Tables!$AB$3)+(INDEX(Tables!$G$2:$G$61,$C19)*INDEX(Tables!$G$2:$G$61,AJ$8)*Tables!$AB$4)+(INDEX(Tables!$H$2:$H$61,$C19)*INDEX(Tables!$H$2:$H$61,AJ$8)*Tables!$AB$5)+(INDEX(Tables!$I$2:$I$61,$C19)*INDEX(Tables!$I$2:$I$61,AJ$8)*Tables!$AB$6)+(INDEX(Tables!$J$2:$J$61,$C19)*INDEX(Tables!$J$2:$J$61,AJ$8)*Tables!$AB$7))/(INDEX(Tables!$E$2:$E$61,$C19)*INDEX(Tables!$E$2:$E$61,AJ$8)))</f>
        <v>0</v>
      </c>
      <c r="AK19" s="14">
        <f>IF(AK$8=0,0,((INDEX(Tables!$F$2:$F$61,$C19)*INDEX(Tables!$F$2:$F$61,AK$8)*Tables!$AB$3)+(INDEX(Tables!$G$2:$G$61,$C19)*INDEX(Tables!$G$2:$G$61,AK$8)*Tables!$AB$4)+(INDEX(Tables!$H$2:$H$61,$C19)*INDEX(Tables!$H$2:$H$61,AK$8)*Tables!$AB$5)+(INDEX(Tables!$I$2:$I$61,$C19)*INDEX(Tables!$I$2:$I$61,AK$8)*Tables!$AB$6)+(INDEX(Tables!$J$2:$J$61,$C19)*INDEX(Tables!$J$2:$J$61,AK$8)*Tables!$AB$7))/(INDEX(Tables!$E$2:$E$61,$C19)*INDEX(Tables!$E$2:$E$61,AK$8)))</f>
        <v>0</v>
      </c>
      <c r="AL19" s="14">
        <f>IF(AL$8=0,0,((INDEX(Tables!$F$2:$F$61,$C19)*INDEX(Tables!$F$2:$F$61,AL$8)*Tables!$AB$3)+(INDEX(Tables!$G$2:$G$61,$C19)*INDEX(Tables!$G$2:$G$61,AL$8)*Tables!$AB$4)+(INDEX(Tables!$H$2:$H$61,$C19)*INDEX(Tables!$H$2:$H$61,AL$8)*Tables!$AB$5)+(INDEX(Tables!$I$2:$I$61,$C19)*INDEX(Tables!$I$2:$I$61,AL$8)*Tables!$AB$6)+(INDEX(Tables!$J$2:$J$61,$C19)*INDEX(Tables!$J$2:$J$61,AL$8)*Tables!$AB$7))/(INDEX(Tables!$E$2:$E$61,$C19)*INDEX(Tables!$E$2:$E$61,AL$8)))</f>
        <v>0</v>
      </c>
      <c r="AM19" s="14">
        <f>IF(AM$8=0,0,((INDEX(Tables!$F$2:$F$61,$C19)*INDEX(Tables!$F$2:$F$61,AM$8)*Tables!$AB$3)+(INDEX(Tables!$G$2:$G$61,$C19)*INDEX(Tables!$G$2:$G$61,AM$8)*Tables!$AB$4)+(INDEX(Tables!$H$2:$H$61,$C19)*INDEX(Tables!$H$2:$H$61,AM$8)*Tables!$AB$5)+(INDEX(Tables!$I$2:$I$61,$C19)*INDEX(Tables!$I$2:$I$61,AM$8)*Tables!$AB$6)+(INDEX(Tables!$J$2:$J$61,$C19)*INDEX(Tables!$J$2:$J$61,AM$8)*Tables!$AB$7))/(INDEX(Tables!$E$2:$E$61,$C19)*INDEX(Tables!$E$2:$E$61,AM$8)))</f>
        <v>0</v>
      </c>
      <c r="AN19" s="14">
        <f>IF(AN$8=0,0,((INDEX(Tables!$F$2:$F$61,$C19)*INDEX(Tables!$F$2:$F$61,AN$8)*Tables!$AB$3)+(INDEX(Tables!$G$2:$G$61,$C19)*INDEX(Tables!$G$2:$G$61,AN$8)*Tables!$AB$4)+(INDEX(Tables!$H$2:$H$61,$C19)*INDEX(Tables!$H$2:$H$61,AN$8)*Tables!$AB$5)+(INDEX(Tables!$I$2:$I$61,$C19)*INDEX(Tables!$I$2:$I$61,AN$8)*Tables!$AB$6)+(INDEX(Tables!$J$2:$J$61,$C19)*INDEX(Tables!$J$2:$J$61,AN$8)*Tables!$AB$7))/(INDEX(Tables!$E$2:$E$61,$C19)*INDEX(Tables!$E$2:$E$61,AN$8)))</f>
        <v>0</v>
      </c>
      <c r="AO19" s="14">
        <f>IF(AO$8=0,0,((INDEX(Tables!$F$2:$F$61,$C19)*INDEX(Tables!$F$2:$F$61,AO$8)*Tables!$AB$3)+(INDEX(Tables!$G$2:$G$61,$C19)*INDEX(Tables!$G$2:$G$61,AO$8)*Tables!$AB$4)+(INDEX(Tables!$H$2:$H$61,$C19)*INDEX(Tables!$H$2:$H$61,AO$8)*Tables!$AB$5)+(INDEX(Tables!$I$2:$I$61,$C19)*INDEX(Tables!$I$2:$I$61,AO$8)*Tables!$AB$6)+(INDEX(Tables!$J$2:$J$61,$C19)*INDEX(Tables!$J$2:$J$61,AO$8)*Tables!$AB$7))/(INDEX(Tables!$E$2:$E$61,$C19)*INDEX(Tables!$E$2:$E$61,AO$8)))</f>
        <v>0</v>
      </c>
      <c r="AP19" s="14">
        <f>IF(AP$8=0,0,((INDEX(Tables!$F$2:$F$61,$C19)*INDEX(Tables!$F$2:$F$61,AP$8)*Tables!$AB$3)+(INDEX(Tables!$G$2:$G$61,$C19)*INDEX(Tables!$G$2:$G$61,AP$8)*Tables!$AB$4)+(INDEX(Tables!$H$2:$H$61,$C19)*INDEX(Tables!$H$2:$H$61,AP$8)*Tables!$AB$5)+(INDEX(Tables!$I$2:$I$61,$C19)*INDEX(Tables!$I$2:$I$61,AP$8)*Tables!$AB$6)+(INDEX(Tables!$J$2:$J$61,$C19)*INDEX(Tables!$J$2:$J$61,AP$8)*Tables!$AB$7))/(INDEX(Tables!$E$2:$E$61,$C19)*INDEX(Tables!$E$2:$E$61,AP$8)))</f>
        <v>0</v>
      </c>
      <c r="AQ19" s="14">
        <f>IF(AQ$8=0,0,((INDEX(Tables!$F$2:$F$61,$C19)*INDEX(Tables!$F$2:$F$61,AQ$8)*Tables!$AB$3)+(INDEX(Tables!$G$2:$G$61,$C19)*INDEX(Tables!$G$2:$G$61,AQ$8)*Tables!$AB$4)+(INDEX(Tables!$H$2:$H$61,$C19)*INDEX(Tables!$H$2:$H$61,AQ$8)*Tables!$AB$5)+(INDEX(Tables!$I$2:$I$61,$C19)*INDEX(Tables!$I$2:$I$61,AQ$8)*Tables!$AB$6)+(INDEX(Tables!$J$2:$J$61,$C19)*INDEX(Tables!$J$2:$J$61,AQ$8)*Tables!$AB$7))/(INDEX(Tables!$E$2:$E$61,$C19)*INDEX(Tables!$E$2:$E$61,AQ$8)))</f>
        <v>0</v>
      </c>
      <c r="AR19" s="14">
        <f>IF(AR$8=0,0,((INDEX(Tables!$F$2:$F$61,$C19)*INDEX(Tables!$F$2:$F$61,AR$8)*Tables!$AB$3)+(INDEX(Tables!$G$2:$G$61,$C19)*INDEX(Tables!$G$2:$G$61,AR$8)*Tables!$AB$4)+(INDEX(Tables!$H$2:$H$61,$C19)*INDEX(Tables!$H$2:$H$61,AR$8)*Tables!$AB$5)+(INDEX(Tables!$I$2:$I$61,$C19)*INDEX(Tables!$I$2:$I$61,AR$8)*Tables!$AB$6)+(INDEX(Tables!$J$2:$J$61,$C19)*INDEX(Tables!$J$2:$J$61,AR$8)*Tables!$AB$7))/(INDEX(Tables!$E$2:$E$61,$C19)*INDEX(Tables!$E$2:$E$61,AR$8)))</f>
        <v>0</v>
      </c>
      <c r="AS19" s="14">
        <f>IF(AS$8=0,0,((INDEX(Tables!$F$2:$F$61,$C19)*INDEX(Tables!$F$2:$F$61,AS$8)*Tables!$AB$3)+(INDEX(Tables!$G$2:$G$61,$C19)*INDEX(Tables!$G$2:$G$61,AS$8)*Tables!$AB$4)+(INDEX(Tables!$H$2:$H$61,$C19)*INDEX(Tables!$H$2:$H$61,AS$8)*Tables!$AB$5)+(INDEX(Tables!$I$2:$I$61,$C19)*INDEX(Tables!$I$2:$I$61,AS$8)*Tables!$AB$6)+(INDEX(Tables!$J$2:$J$61,$C19)*INDEX(Tables!$J$2:$J$61,AS$8)*Tables!$AB$7))/(INDEX(Tables!$E$2:$E$61,$C19)*INDEX(Tables!$E$2:$E$61,AS$8)))</f>
        <v>0</v>
      </c>
      <c r="AT19" s="14">
        <f>IF(AT$8=0,0,((INDEX(Tables!$F$2:$F$61,$C19)*INDEX(Tables!$F$2:$F$61,AT$8)*Tables!$AB$3)+(INDEX(Tables!$G$2:$G$61,$C19)*INDEX(Tables!$G$2:$G$61,AT$8)*Tables!$AB$4)+(INDEX(Tables!$H$2:$H$61,$C19)*INDEX(Tables!$H$2:$H$61,AT$8)*Tables!$AB$5)+(INDEX(Tables!$I$2:$I$61,$C19)*INDEX(Tables!$I$2:$I$61,AT$8)*Tables!$AB$6)+(INDEX(Tables!$J$2:$J$61,$C19)*INDEX(Tables!$J$2:$J$61,AT$8)*Tables!$AB$7))/(INDEX(Tables!$E$2:$E$61,$C19)*INDEX(Tables!$E$2:$E$61,AT$8)))</f>
        <v>0</v>
      </c>
      <c r="AU19" s="14">
        <f>IF(AU$8=0,0,((INDEX(Tables!$F$2:$F$61,$C19)*INDEX(Tables!$F$2:$F$61,AU$8)*Tables!$AB$3)+(INDEX(Tables!$G$2:$G$61,$C19)*INDEX(Tables!$G$2:$G$61,AU$8)*Tables!$AB$4)+(INDEX(Tables!$H$2:$H$61,$C19)*INDEX(Tables!$H$2:$H$61,AU$8)*Tables!$AB$5)+(INDEX(Tables!$I$2:$I$61,$C19)*INDEX(Tables!$I$2:$I$61,AU$8)*Tables!$AB$6)+(INDEX(Tables!$J$2:$J$61,$C19)*INDEX(Tables!$J$2:$J$61,AU$8)*Tables!$AB$7))/(INDEX(Tables!$E$2:$E$61,$C19)*INDEX(Tables!$E$2:$E$61,AU$8)))</f>
        <v>0</v>
      </c>
      <c r="AV19" s="14">
        <f>IF(AV$8=0,0,((INDEX(Tables!$F$2:$F$61,$C19)*INDEX(Tables!$F$2:$F$61,AV$8)*Tables!$AB$3)+(INDEX(Tables!$G$2:$G$61,$C19)*INDEX(Tables!$G$2:$G$61,AV$8)*Tables!$AB$4)+(INDEX(Tables!$H$2:$H$61,$C19)*INDEX(Tables!$H$2:$H$61,AV$8)*Tables!$AB$5)+(INDEX(Tables!$I$2:$I$61,$C19)*INDEX(Tables!$I$2:$I$61,AV$8)*Tables!$AB$6)+(INDEX(Tables!$J$2:$J$61,$C19)*INDEX(Tables!$J$2:$J$61,AV$8)*Tables!$AB$7))/(INDEX(Tables!$E$2:$E$61,$C19)*INDEX(Tables!$E$2:$E$61,AV$8)))</f>
        <v>0</v>
      </c>
      <c r="AW19" s="14">
        <f>IF(AW$8=0,0,((INDEX(Tables!$F$2:$F$61,$C19)*INDEX(Tables!$F$2:$F$61,AW$8)*Tables!$AB$3)+(INDEX(Tables!$G$2:$G$61,$C19)*INDEX(Tables!$G$2:$G$61,AW$8)*Tables!$AB$4)+(INDEX(Tables!$H$2:$H$61,$C19)*INDEX(Tables!$H$2:$H$61,AW$8)*Tables!$AB$5)+(INDEX(Tables!$I$2:$I$61,$C19)*INDEX(Tables!$I$2:$I$61,AW$8)*Tables!$AB$6)+(INDEX(Tables!$J$2:$J$61,$C19)*INDEX(Tables!$J$2:$J$61,AW$8)*Tables!$AB$7))/(INDEX(Tables!$E$2:$E$61,$C19)*INDEX(Tables!$E$2:$E$61,AW$8)))</f>
        <v>0</v>
      </c>
      <c r="AX19" s="14">
        <f>IF(AX$8=0,0,((INDEX(Tables!$F$2:$F$61,$C19)*INDEX(Tables!$F$2:$F$61,AX$8)*Tables!$AB$3)+(INDEX(Tables!$G$2:$G$61,$C19)*INDEX(Tables!$G$2:$G$61,AX$8)*Tables!$AB$4)+(INDEX(Tables!$H$2:$H$61,$C19)*INDEX(Tables!$H$2:$H$61,AX$8)*Tables!$AB$5)+(INDEX(Tables!$I$2:$I$61,$C19)*INDEX(Tables!$I$2:$I$61,AX$8)*Tables!$AB$6)+(INDEX(Tables!$J$2:$J$61,$C19)*INDEX(Tables!$J$2:$J$61,AX$8)*Tables!$AB$7))/(INDEX(Tables!$E$2:$E$61,$C19)*INDEX(Tables!$E$2:$E$61,AX$8)))</f>
        <v>0</v>
      </c>
      <c r="AY19" s="14">
        <f>IF(AY$8=0,0,((INDEX(Tables!$F$2:$F$61,$C19)*INDEX(Tables!$F$2:$F$61,AY$8)*Tables!$AB$3)+(INDEX(Tables!$G$2:$G$61,$C19)*INDEX(Tables!$G$2:$G$61,AY$8)*Tables!$AB$4)+(INDEX(Tables!$H$2:$H$61,$C19)*INDEX(Tables!$H$2:$H$61,AY$8)*Tables!$AB$5)+(INDEX(Tables!$I$2:$I$61,$C19)*INDEX(Tables!$I$2:$I$61,AY$8)*Tables!$AB$6)+(INDEX(Tables!$J$2:$J$61,$C19)*INDEX(Tables!$J$2:$J$61,AY$8)*Tables!$AB$7))/(INDEX(Tables!$E$2:$E$61,$C19)*INDEX(Tables!$E$2:$E$61,AY$8)))</f>
        <v>0</v>
      </c>
      <c r="AZ19" s="14">
        <f>IF(AZ$8=0,0,((INDEX(Tables!$F$2:$F$61,$C19)*INDEX(Tables!$F$2:$F$61,AZ$8)*Tables!$AB$3)+(INDEX(Tables!$G$2:$G$61,$C19)*INDEX(Tables!$G$2:$G$61,AZ$8)*Tables!$AB$4)+(INDEX(Tables!$H$2:$H$61,$C19)*INDEX(Tables!$H$2:$H$61,AZ$8)*Tables!$AB$5)+(INDEX(Tables!$I$2:$I$61,$C19)*INDEX(Tables!$I$2:$I$61,AZ$8)*Tables!$AB$6)+(INDEX(Tables!$J$2:$J$61,$C19)*INDEX(Tables!$J$2:$J$61,AZ$8)*Tables!$AB$7))/(INDEX(Tables!$E$2:$E$61,$C19)*INDEX(Tables!$E$2:$E$61,AZ$8)))</f>
        <v>0</v>
      </c>
      <c r="BA19" s="14">
        <f>IF(BA$8=0,0,((INDEX(Tables!$F$2:$F$61,$C19)*INDEX(Tables!$F$2:$F$61,BA$8)*Tables!$AB$3)+(INDEX(Tables!$G$2:$G$61,$C19)*INDEX(Tables!$G$2:$G$61,BA$8)*Tables!$AB$4)+(INDEX(Tables!$H$2:$H$61,$C19)*INDEX(Tables!$H$2:$H$61,BA$8)*Tables!$AB$5)+(INDEX(Tables!$I$2:$I$61,$C19)*INDEX(Tables!$I$2:$I$61,BA$8)*Tables!$AB$6)+(INDEX(Tables!$J$2:$J$61,$C19)*INDEX(Tables!$J$2:$J$61,BA$8)*Tables!$AB$7))/(INDEX(Tables!$E$2:$E$61,$C19)*INDEX(Tables!$E$2:$E$61,BA$8)))</f>
        <v>0</v>
      </c>
      <c r="BB19" s="14">
        <f>IF(BB$8=0,0,((INDEX(Tables!$F$2:$F$61,$C19)*INDEX(Tables!$F$2:$F$61,BB$8)*Tables!$AB$3)+(INDEX(Tables!$G$2:$G$61,$C19)*INDEX(Tables!$G$2:$G$61,BB$8)*Tables!$AB$4)+(INDEX(Tables!$H$2:$H$61,$C19)*INDEX(Tables!$H$2:$H$61,BB$8)*Tables!$AB$5)+(INDEX(Tables!$I$2:$I$61,$C19)*INDEX(Tables!$I$2:$I$61,BB$8)*Tables!$AB$6)+(INDEX(Tables!$J$2:$J$61,$C19)*INDEX(Tables!$J$2:$J$61,BB$8)*Tables!$AB$7))/(INDEX(Tables!$E$2:$E$61,$C19)*INDEX(Tables!$E$2:$E$61,BB$8)))</f>
        <v>0</v>
      </c>
      <c r="BC19" s="14">
        <f>IF(BC$8=0,0,((INDEX(Tables!$F$2:$F$61,$C19)*INDEX(Tables!$F$2:$F$61,BC$8)*Tables!$AB$3)+(INDEX(Tables!$G$2:$G$61,$C19)*INDEX(Tables!$G$2:$G$61,BC$8)*Tables!$AB$4)+(INDEX(Tables!$H$2:$H$61,$C19)*INDEX(Tables!$H$2:$H$61,BC$8)*Tables!$AB$5)+(INDEX(Tables!$I$2:$I$61,$C19)*INDEX(Tables!$I$2:$I$61,BC$8)*Tables!$AB$6)+(INDEX(Tables!$J$2:$J$61,$C19)*INDEX(Tables!$J$2:$J$61,BC$8)*Tables!$AB$7))/(INDEX(Tables!$E$2:$E$61,$C19)*INDEX(Tables!$E$2:$E$61,BC$8)))</f>
        <v>0</v>
      </c>
      <c r="BD19" s="14">
        <f>IF(BD$8=0,0,((INDEX(Tables!$F$2:$F$61,$C19)*INDEX(Tables!$F$2:$F$61,BD$8)*Tables!$AB$3)+(INDEX(Tables!$G$2:$G$61,$C19)*INDEX(Tables!$G$2:$G$61,BD$8)*Tables!$AB$4)+(INDEX(Tables!$H$2:$H$61,$C19)*INDEX(Tables!$H$2:$H$61,BD$8)*Tables!$AB$5)+(INDEX(Tables!$I$2:$I$61,$C19)*INDEX(Tables!$I$2:$I$61,BD$8)*Tables!$AB$6)+(INDEX(Tables!$J$2:$J$61,$C19)*INDEX(Tables!$J$2:$J$61,BD$8)*Tables!$AB$7))/(INDEX(Tables!$E$2:$E$61,$C19)*INDEX(Tables!$E$2:$E$61,BD$8)))</f>
        <v>0</v>
      </c>
      <c r="BE19" s="14">
        <f>IF(BE$8=0,0,((INDEX(Tables!$F$2:$F$61,$C19)*INDEX(Tables!$F$2:$F$61,BE$8)*Tables!$AB$3)+(INDEX(Tables!$G$2:$G$61,$C19)*INDEX(Tables!$G$2:$G$61,BE$8)*Tables!$AB$4)+(INDEX(Tables!$H$2:$H$61,$C19)*INDEX(Tables!$H$2:$H$61,BE$8)*Tables!$AB$5)+(INDEX(Tables!$I$2:$I$61,$C19)*INDEX(Tables!$I$2:$I$61,BE$8)*Tables!$AB$6)+(INDEX(Tables!$J$2:$J$61,$C19)*INDEX(Tables!$J$2:$J$61,BE$8)*Tables!$AB$7))/(INDEX(Tables!$E$2:$E$61,$C19)*INDEX(Tables!$E$2:$E$61,BE$8)))</f>
        <v>0</v>
      </c>
      <c r="BF19" s="14">
        <f>IF(BF$8=0,0,((INDEX(Tables!$F$2:$F$61,$C19)*INDEX(Tables!$F$2:$F$61,BF$8)*Tables!$AB$3)+(INDEX(Tables!$G$2:$G$61,$C19)*INDEX(Tables!$G$2:$G$61,BF$8)*Tables!$AB$4)+(INDEX(Tables!$H$2:$H$61,$C19)*INDEX(Tables!$H$2:$H$61,BF$8)*Tables!$AB$5)+(INDEX(Tables!$I$2:$I$61,$C19)*INDEX(Tables!$I$2:$I$61,BF$8)*Tables!$AB$6)+(INDEX(Tables!$J$2:$J$61,$C19)*INDEX(Tables!$J$2:$J$61,BF$8)*Tables!$AB$7))/(INDEX(Tables!$E$2:$E$61,$C19)*INDEX(Tables!$E$2:$E$61,BF$8)))</f>
        <v>0</v>
      </c>
      <c r="BG19" s="14">
        <f>IF(BG$8=0,0,((INDEX(Tables!$F$2:$F$61,$C19)*INDEX(Tables!$F$2:$F$61,BG$8)*Tables!$AB$3)+(INDEX(Tables!$G$2:$G$61,$C19)*INDEX(Tables!$G$2:$G$61,BG$8)*Tables!$AB$4)+(INDEX(Tables!$H$2:$H$61,$C19)*INDEX(Tables!$H$2:$H$61,BG$8)*Tables!$AB$5)+(INDEX(Tables!$I$2:$I$61,$C19)*INDEX(Tables!$I$2:$I$61,BG$8)*Tables!$AB$6)+(INDEX(Tables!$J$2:$J$61,$C19)*INDEX(Tables!$J$2:$J$61,BG$8)*Tables!$AB$7))/(INDEX(Tables!$E$2:$E$61,$C19)*INDEX(Tables!$E$2:$E$61,BG$8)))</f>
        <v>0</v>
      </c>
      <c r="BH19" s="14">
        <f>IF(BH$8=0,0,((INDEX(Tables!$F$2:$F$61,$C19)*INDEX(Tables!$F$2:$F$61,BH$8)*Tables!$AB$3)+(INDEX(Tables!$G$2:$G$61,$C19)*INDEX(Tables!$G$2:$G$61,BH$8)*Tables!$AB$4)+(INDEX(Tables!$H$2:$H$61,$C19)*INDEX(Tables!$H$2:$H$61,BH$8)*Tables!$AB$5)+(INDEX(Tables!$I$2:$I$61,$C19)*INDEX(Tables!$I$2:$I$61,BH$8)*Tables!$AB$6)+(INDEX(Tables!$J$2:$J$61,$C19)*INDEX(Tables!$J$2:$J$61,BH$8)*Tables!$AB$7))/(INDEX(Tables!$E$2:$E$61,$C19)*INDEX(Tables!$E$2:$E$61,BH$8)))</f>
        <v>0</v>
      </c>
      <c r="BI19" s="14">
        <f>IF(BI$8=0,0,((INDEX(Tables!$F$2:$F$61,$C19)*INDEX(Tables!$F$2:$F$61,BI$8)*Tables!$AB$3)+(INDEX(Tables!$G$2:$G$61,$C19)*INDEX(Tables!$G$2:$G$61,BI$8)*Tables!$AB$4)+(INDEX(Tables!$H$2:$H$61,$C19)*INDEX(Tables!$H$2:$H$61,BI$8)*Tables!$AB$5)+(INDEX(Tables!$I$2:$I$61,$C19)*INDEX(Tables!$I$2:$I$61,BI$8)*Tables!$AB$6)+(INDEX(Tables!$J$2:$J$61,$C19)*INDEX(Tables!$J$2:$J$61,BI$8)*Tables!$AB$7))/(INDEX(Tables!$E$2:$E$61,$C19)*INDEX(Tables!$E$2:$E$61,BI$8)))</f>
        <v>0</v>
      </c>
      <c r="BJ19" s="14">
        <f>IF(BJ$8=0,0,((INDEX(Tables!$F$2:$F$61,$C19)*INDEX(Tables!$F$2:$F$61,BJ$8)*Tables!$AB$3)+(INDEX(Tables!$G$2:$G$61,$C19)*INDEX(Tables!$G$2:$G$61,BJ$8)*Tables!$AB$4)+(INDEX(Tables!$H$2:$H$61,$C19)*INDEX(Tables!$H$2:$H$61,BJ$8)*Tables!$AB$5)+(INDEX(Tables!$I$2:$I$61,$C19)*INDEX(Tables!$I$2:$I$61,BJ$8)*Tables!$AB$6)+(INDEX(Tables!$J$2:$J$61,$C19)*INDEX(Tables!$J$2:$J$61,BJ$8)*Tables!$AB$7))/(INDEX(Tables!$E$2:$E$61,$C19)*INDEX(Tables!$E$2:$E$61,BJ$8)))</f>
        <v>0</v>
      </c>
      <c r="BK19" s="16">
        <f>IF(BK$8=0,0,((INDEX(Tables!$F$2:$F$61,$C19)*INDEX(Tables!$F$2:$F$61,BK$8)*Tables!$AB$3)+(INDEX(Tables!$G$2:$G$61,$C19)*INDEX(Tables!$G$2:$G$61,BK$8)*Tables!$AB$4)+(INDEX(Tables!$H$2:$H$61,$C19)*INDEX(Tables!$H$2:$H$61,BK$8)*Tables!$AB$5)+(INDEX(Tables!$I$2:$I$61,$C19)*INDEX(Tables!$I$2:$I$61,BK$8)*Tables!$AB$6)+(INDEX(Tables!$J$2:$J$61,$C19)*INDEX(Tables!$J$2:$J$61,BK$8)*Tables!$AB$7))/(INDEX(Tables!$E$2:$E$61,$C19)*INDEX(Tables!$E$2:$E$61,BK$8)))</f>
        <v>0</v>
      </c>
    </row>
    <row r="20" spans="1:63">
      <c r="A20" s="10">
        <f>IF(ISBLANK(Summary!A20),"",Summary!A20)</f>
        <v>53</v>
      </c>
      <c r="B20" t="str">
        <f>IF(ISBLANK(Summary!B20),"",Summary!B20)</f>
        <v> oxygen</v>
      </c>
      <c r="C20" s="10">
        <f>IF(ISBLANK(Summary!$A20),0,Summary!$A20)</f>
        <v>53</v>
      </c>
      <c r="D20" s="13">
        <f>IF($C20=0,0,((INDEX(Tables!$F$2:$F$61,$C20)*INDEX(Tables!$F$2:$F$61,D$8)*Tables!$AB$3)+(INDEX(Tables!$G$2:$G$61,$C20)*INDEX(Tables!$G$2:$G$61,D$8)*Tables!$AB$4)+(INDEX(Tables!$H$2:$H$61,$C20)*INDEX(Tables!$H$2:$H$61,D$8)*Tables!$AB$5)+(INDEX(Tables!$I$2:$I$61,$C20)*INDEX(Tables!$I$2:$I$61,D$8)*Tables!$AB$6)+(INDEX(Tables!$J$2:$J$61,$C20)*INDEX(Tables!$J$2:$J$61,D$8)*Tables!$AB$7))/(INDEX(Tables!$E$2:$E$61,$C20)*INDEX(Tables!$E$2:$E$61,D$8)))</f>
        <v>0</v>
      </c>
      <c r="E20" s="14">
        <f>IF($C20=0,0,((INDEX(Tables!$F$2:$F$61,$C20)*INDEX(Tables!$F$2:$F$61,E$8)*Tables!$AB$3)+(INDEX(Tables!$G$2:$G$61,$C20)*INDEX(Tables!$G$2:$G$61,E$8)*Tables!$AB$4)+(INDEX(Tables!$H$2:$H$61,$C20)*INDEX(Tables!$H$2:$H$61,E$8)*Tables!$AB$5)+(INDEX(Tables!$I$2:$I$61,$C20)*INDEX(Tables!$I$2:$I$61,E$8)*Tables!$AB$6)+(INDEX(Tables!$J$2:$J$61,$C20)*INDEX(Tables!$J$2:$J$61,E$8)*Tables!$AB$7))/(INDEX(Tables!$E$2:$E$61,$C20)*INDEX(Tables!$E$2:$E$61,E$8)))</f>
        <v>0</v>
      </c>
      <c r="F20" s="14">
        <f>IF($C20=0,0,((INDEX(Tables!$F$2:$F$61,$C20)*INDEX(Tables!$F$2:$F$61,F$8)*Tables!$AB$3)+(INDEX(Tables!$G$2:$G$61,$C20)*INDEX(Tables!$G$2:$G$61,F$8)*Tables!$AB$4)+(INDEX(Tables!$H$2:$H$61,$C20)*INDEX(Tables!$H$2:$H$61,F$8)*Tables!$AB$5)+(INDEX(Tables!$I$2:$I$61,$C20)*INDEX(Tables!$I$2:$I$61,F$8)*Tables!$AB$6)+(INDEX(Tables!$J$2:$J$61,$C20)*INDEX(Tables!$J$2:$J$61,F$8)*Tables!$AB$7))/(INDEX(Tables!$E$2:$E$61,$C20)*INDEX(Tables!$E$2:$E$61,F$8)))</f>
        <v>0</v>
      </c>
      <c r="G20" s="14">
        <f>IF($C20=0,0,((INDEX(Tables!$F$2:$F$61,$C20)*INDEX(Tables!$F$2:$F$61,G$8)*Tables!$AB$3)+(INDEX(Tables!$G$2:$G$61,$C20)*INDEX(Tables!$G$2:$G$61,G$8)*Tables!$AB$4)+(INDEX(Tables!$H$2:$H$61,$C20)*INDEX(Tables!$H$2:$H$61,G$8)*Tables!$AB$5)+(INDEX(Tables!$I$2:$I$61,$C20)*INDEX(Tables!$I$2:$I$61,G$8)*Tables!$AB$6)+(INDEX(Tables!$J$2:$J$61,$C20)*INDEX(Tables!$J$2:$J$61,G$8)*Tables!$AB$7))/(INDEX(Tables!$E$2:$E$61,$C20)*INDEX(Tables!$E$2:$E$61,G$8)))</f>
        <v>0</v>
      </c>
      <c r="H20" s="14">
        <f>IF($C20=0,0,((INDEX(Tables!$F$2:$F$61,$C20)*INDEX(Tables!$F$2:$F$61,H$8)*Tables!$AB$3)+(INDEX(Tables!$G$2:$G$61,$C20)*INDEX(Tables!$G$2:$G$61,H$8)*Tables!$AB$4)+(INDEX(Tables!$H$2:$H$61,$C20)*INDEX(Tables!$H$2:$H$61,H$8)*Tables!$AB$5)+(INDEX(Tables!$I$2:$I$61,$C20)*INDEX(Tables!$I$2:$I$61,H$8)*Tables!$AB$6)+(INDEX(Tables!$J$2:$J$61,$C20)*INDEX(Tables!$J$2:$J$61,H$8)*Tables!$AB$7))/(INDEX(Tables!$E$2:$E$61,$C20)*INDEX(Tables!$E$2:$E$61,H$8)))</f>
        <v>0</v>
      </c>
      <c r="I20" s="14">
        <f>IF($C20=0,0,((INDEX(Tables!$F$2:$F$61,$C20)*INDEX(Tables!$F$2:$F$61,I$8)*Tables!$AB$3)+(INDEX(Tables!$G$2:$G$61,$C20)*INDEX(Tables!$G$2:$G$61,I$8)*Tables!$AB$4)+(INDEX(Tables!$H$2:$H$61,$C20)*INDEX(Tables!$H$2:$H$61,I$8)*Tables!$AB$5)+(INDEX(Tables!$I$2:$I$61,$C20)*INDEX(Tables!$I$2:$I$61,I$8)*Tables!$AB$6)+(INDEX(Tables!$J$2:$J$61,$C20)*INDEX(Tables!$J$2:$J$61,I$8)*Tables!$AB$7))/(INDEX(Tables!$E$2:$E$61,$C20)*INDEX(Tables!$E$2:$E$61,I$8)))</f>
        <v>0</v>
      </c>
      <c r="J20" s="14">
        <f>IF($C20=0,0,((INDEX(Tables!$F$2:$F$61,$C20)*INDEX(Tables!$F$2:$F$61,J$8)*Tables!$AB$3)+(INDEX(Tables!$G$2:$G$61,$C20)*INDEX(Tables!$G$2:$G$61,J$8)*Tables!$AB$4)+(INDEX(Tables!$H$2:$H$61,$C20)*INDEX(Tables!$H$2:$H$61,J$8)*Tables!$AB$5)+(INDEX(Tables!$I$2:$I$61,$C20)*INDEX(Tables!$I$2:$I$61,J$8)*Tables!$AB$6)+(INDEX(Tables!$J$2:$J$61,$C20)*INDEX(Tables!$J$2:$J$61,J$8)*Tables!$AB$7))/(INDEX(Tables!$E$2:$E$61,$C20)*INDEX(Tables!$E$2:$E$61,J$8)))</f>
        <v>0</v>
      </c>
      <c r="K20" s="14">
        <f>IF($C20=0,0,((INDEX(Tables!$F$2:$F$61,$C20)*INDEX(Tables!$F$2:$F$61,K$8)*Tables!$AB$3)+(INDEX(Tables!$G$2:$G$61,$C20)*INDEX(Tables!$G$2:$G$61,K$8)*Tables!$AB$4)+(INDEX(Tables!$H$2:$H$61,$C20)*INDEX(Tables!$H$2:$H$61,K$8)*Tables!$AB$5)+(INDEX(Tables!$I$2:$I$61,$C20)*INDEX(Tables!$I$2:$I$61,K$8)*Tables!$AB$6)+(INDEX(Tables!$J$2:$J$61,$C20)*INDEX(Tables!$J$2:$J$61,K$8)*Tables!$AB$7))/(INDEX(Tables!$E$2:$E$61,$C20)*INDEX(Tables!$E$2:$E$61,K$8)))</f>
        <v>0</v>
      </c>
      <c r="L20" s="14">
        <f>IF($C20=0,0,((INDEX(Tables!$F$2:$F$61,$C20)*INDEX(Tables!$F$2:$F$61,L$8)*Tables!$AB$3)+(INDEX(Tables!$G$2:$G$61,$C20)*INDEX(Tables!$G$2:$G$61,L$8)*Tables!$AB$4)+(INDEX(Tables!$H$2:$H$61,$C20)*INDEX(Tables!$H$2:$H$61,L$8)*Tables!$AB$5)+(INDEX(Tables!$I$2:$I$61,$C20)*INDEX(Tables!$I$2:$I$61,L$8)*Tables!$AB$6)+(INDEX(Tables!$J$2:$J$61,$C20)*INDEX(Tables!$J$2:$J$61,L$8)*Tables!$AB$7))/(INDEX(Tables!$E$2:$E$61,$C20)*INDEX(Tables!$E$2:$E$61,L$8)))</f>
        <v>0</v>
      </c>
      <c r="M20" s="14">
        <f>IF($C20=0,0,((INDEX(Tables!$F$2:$F$61,$C20)*INDEX(Tables!$F$2:$F$61,M$8)*Tables!$AB$3)+(INDEX(Tables!$G$2:$G$61,$C20)*INDEX(Tables!$G$2:$G$61,M$8)*Tables!$AB$4)+(INDEX(Tables!$H$2:$H$61,$C20)*INDEX(Tables!$H$2:$H$61,M$8)*Tables!$AB$5)+(INDEX(Tables!$I$2:$I$61,$C20)*INDEX(Tables!$I$2:$I$61,M$8)*Tables!$AB$6)+(INDEX(Tables!$J$2:$J$61,$C20)*INDEX(Tables!$J$2:$J$61,M$8)*Tables!$AB$7))/(INDEX(Tables!$E$2:$E$61,$C20)*INDEX(Tables!$E$2:$E$61,M$8)))</f>
        <v>0</v>
      </c>
      <c r="N20" s="14">
        <f>IF($C20=0,0,((INDEX(Tables!$F$2:$F$61,$C20)*INDEX(Tables!$F$2:$F$61,N$8)*Tables!$AB$3)+(INDEX(Tables!$G$2:$G$61,$C20)*INDEX(Tables!$G$2:$G$61,N$8)*Tables!$AB$4)+(INDEX(Tables!$H$2:$H$61,$C20)*INDEX(Tables!$H$2:$H$61,N$8)*Tables!$AB$5)+(INDEX(Tables!$I$2:$I$61,$C20)*INDEX(Tables!$I$2:$I$61,N$8)*Tables!$AB$6)+(INDEX(Tables!$J$2:$J$61,$C20)*INDEX(Tables!$J$2:$J$61,N$8)*Tables!$AB$7))/(INDEX(Tables!$E$2:$E$61,$C20)*INDEX(Tables!$E$2:$E$61,N$8)))</f>
        <v>0.6</v>
      </c>
      <c r="O20" s="14">
        <v>1</v>
      </c>
      <c r="P20" s="14">
        <f>IF(P$8=0,0,((INDEX(Tables!$F$2:$F$61,$C20)*INDEX(Tables!$F$2:$F$61,P$8)*Tables!$AB$3)+(INDEX(Tables!$G$2:$G$61,$C20)*INDEX(Tables!$G$2:$G$61,P$8)*Tables!$AB$4)+(INDEX(Tables!$H$2:$H$61,$C20)*INDEX(Tables!$H$2:$H$61,P$8)*Tables!$AB$5)+(INDEX(Tables!$I$2:$I$61,$C20)*INDEX(Tables!$I$2:$I$61,P$8)*Tables!$AB$6)+(INDEX(Tables!$J$2:$J$61,$C20)*INDEX(Tables!$J$2:$J$61,P$8)*Tables!$AB$7))/(INDEX(Tables!$E$2:$E$61,$C20)*INDEX(Tables!$E$2:$E$61,P$8)))</f>
        <v>0</v>
      </c>
      <c r="Q20" s="14">
        <f>IF(Q$8=0,0,((INDEX(Tables!$F$2:$F$61,$C20)*INDEX(Tables!$F$2:$F$61,Q$8)*Tables!$AB$3)+(INDEX(Tables!$G$2:$G$61,$C20)*INDEX(Tables!$G$2:$G$61,Q$8)*Tables!$AB$4)+(INDEX(Tables!$H$2:$H$61,$C20)*INDEX(Tables!$H$2:$H$61,Q$8)*Tables!$AB$5)+(INDEX(Tables!$I$2:$I$61,$C20)*INDEX(Tables!$I$2:$I$61,Q$8)*Tables!$AB$6)+(INDEX(Tables!$J$2:$J$61,$C20)*INDEX(Tables!$J$2:$J$61,Q$8)*Tables!$AB$7))/(INDEX(Tables!$E$2:$E$61,$C20)*INDEX(Tables!$E$2:$E$61,Q$8)))</f>
        <v>0</v>
      </c>
      <c r="R20" s="14">
        <f>IF(R$8=0,0,((INDEX(Tables!$F$2:$F$61,$C20)*INDEX(Tables!$F$2:$F$61,R$8)*Tables!$AB$3)+(INDEX(Tables!$G$2:$G$61,$C20)*INDEX(Tables!$G$2:$G$61,R$8)*Tables!$AB$4)+(INDEX(Tables!$H$2:$H$61,$C20)*INDEX(Tables!$H$2:$H$61,R$8)*Tables!$AB$5)+(INDEX(Tables!$I$2:$I$61,$C20)*INDEX(Tables!$I$2:$I$61,R$8)*Tables!$AB$6)+(INDEX(Tables!$J$2:$J$61,$C20)*INDEX(Tables!$J$2:$J$61,R$8)*Tables!$AB$7))/(INDEX(Tables!$E$2:$E$61,$C20)*INDEX(Tables!$E$2:$E$61,R$8)))</f>
        <v>0</v>
      </c>
      <c r="S20" s="14">
        <f>IF(S$8=0,0,((INDEX(Tables!$F$2:$F$61,$C20)*INDEX(Tables!$F$2:$F$61,S$8)*Tables!$AB$3)+(INDEX(Tables!$G$2:$G$61,$C20)*INDEX(Tables!$G$2:$G$61,S$8)*Tables!$AB$4)+(INDEX(Tables!$H$2:$H$61,$C20)*INDEX(Tables!$H$2:$H$61,S$8)*Tables!$AB$5)+(INDEX(Tables!$I$2:$I$61,$C20)*INDEX(Tables!$I$2:$I$61,S$8)*Tables!$AB$6)+(INDEX(Tables!$J$2:$J$61,$C20)*INDEX(Tables!$J$2:$J$61,S$8)*Tables!$AB$7))/(INDEX(Tables!$E$2:$E$61,$C20)*INDEX(Tables!$E$2:$E$61,S$8)))</f>
        <v>0</v>
      </c>
      <c r="T20" s="14">
        <f>IF(T$8=0,0,((INDEX(Tables!$F$2:$F$61,$C20)*INDEX(Tables!$F$2:$F$61,T$8)*Tables!$AB$3)+(INDEX(Tables!$G$2:$G$61,$C20)*INDEX(Tables!$G$2:$G$61,T$8)*Tables!$AB$4)+(INDEX(Tables!$H$2:$H$61,$C20)*INDEX(Tables!$H$2:$H$61,T$8)*Tables!$AB$5)+(INDEX(Tables!$I$2:$I$61,$C20)*INDEX(Tables!$I$2:$I$61,T$8)*Tables!$AB$6)+(INDEX(Tables!$J$2:$J$61,$C20)*INDEX(Tables!$J$2:$J$61,T$8)*Tables!$AB$7))/(INDEX(Tables!$E$2:$E$61,$C20)*INDEX(Tables!$E$2:$E$61,T$8)))</f>
        <v>0</v>
      </c>
      <c r="U20" s="14">
        <f>IF(U$8=0,0,((INDEX(Tables!$F$2:$F$61,$C20)*INDEX(Tables!$F$2:$F$61,U$8)*Tables!$AB$3)+(INDEX(Tables!$G$2:$G$61,$C20)*INDEX(Tables!$G$2:$G$61,U$8)*Tables!$AB$4)+(INDEX(Tables!$H$2:$H$61,$C20)*INDEX(Tables!$H$2:$H$61,U$8)*Tables!$AB$5)+(INDEX(Tables!$I$2:$I$61,$C20)*INDEX(Tables!$I$2:$I$61,U$8)*Tables!$AB$6)+(INDEX(Tables!$J$2:$J$61,$C20)*INDEX(Tables!$J$2:$J$61,U$8)*Tables!$AB$7))/(INDEX(Tables!$E$2:$E$61,$C20)*INDEX(Tables!$E$2:$E$61,U$8)))</f>
        <v>0</v>
      </c>
      <c r="V20" s="14">
        <f>IF(V$8=0,0,((INDEX(Tables!$F$2:$F$61,$C20)*INDEX(Tables!$F$2:$F$61,V$8)*Tables!$AB$3)+(INDEX(Tables!$G$2:$G$61,$C20)*INDEX(Tables!$G$2:$G$61,V$8)*Tables!$AB$4)+(INDEX(Tables!$H$2:$H$61,$C20)*INDEX(Tables!$H$2:$H$61,V$8)*Tables!$AB$5)+(INDEX(Tables!$I$2:$I$61,$C20)*INDEX(Tables!$I$2:$I$61,V$8)*Tables!$AB$6)+(INDEX(Tables!$J$2:$J$61,$C20)*INDEX(Tables!$J$2:$J$61,V$8)*Tables!$AB$7))/(INDEX(Tables!$E$2:$E$61,$C20)*INDEX(Tables!$E$2:$E$61,V$8)))</f>
        <v>0</v>
      </c>
      <c r="W20" s="14">
        <f>IF(W$8=0,0,((INDEX(Tables!$F$2:$F$61,$C20)*INDEX(Tables!$F$2:$F$61,W$8)*Tables!$AB$3)+(INDEX(Tables!$G$2:$G$61,$C20)*INDEX(Tables!$G$2:$G$61,W$8)*Tables!$AB$4)+(INDEX(Tables!$H$2:$H$61,$C20)*INDEX(Tables!$H$2:$H$61,W$8)*Tables!$AB$5)+(INDEX(Tables!$I$2:$I$61,$C20)*INDEX(Tables!$I$2:$I$61,W$8)*Tables!$AB$6)+(INDEX(Tables!$J$2:$J$61,$C20)*INDEX(Tables!$J$2:$J$61,W$8)*Tables!$AB$7))/(INDEX(Tables!$E$2:$E$61,$C20)*INDEX(Tables!$E$2:$E$61,W$8)))</f>
        <v>0</v>
      </c>
      <c r="X20" s="14">
        <f>IF(X$8=0,0,((INDEX(Tables!$F$2:$F$61,$C20)*INDEX(Tables!$F$2:$F$61,X$8)*Tables!$AB$3)+(INDEX(Tables!$G$2:$G$61,$C20)*INDEX(Tables!$G$2:$G$61,X$8)*Tables!$AB$4)+(INDEX(Tables!$H$2:$H$61,$C20)*INDEX(Tables!$H$2:$H$61,X$8)*Tables!$AB$5)+(INDEX(Tables!$I$2:$I$61,$C20)*INDEX(Tables!$I$2:$I$61,X$8)*Tables!$AB$6)+(INDEX(Tables!$J$2:$J$61,$C20)*INDEX(Tables!$J$2:$J$61,X$8)*Tables!$AB$7))/(INDEX(Tables!$E$2:$E$61,$C20)*INDEX(Tables!$E$2:$E$61,X$8)))</f>
        <v>0</v>
      </c>
      <c r="Y20" s="14">
        <f>IF(Y$8=0,0,((INDEX(Tables!$F$2:$F$61,$C20)*INDEX(Tables!$F$2:$F$61,Y$8)*Tables!$AB$3)+(INDEX(Tables!$G$2:$G$61,$C20)*INDEX(Tables!$G$2:$G$61,Y$8)*Tables!$AB$4)+(INDEX(Tables!$H$2:$H$61,$C20)*INDEX(Tables!$H$2:$H$61,Y$8)*Tables!$AB$5)+(INDEX(Tables!$I$2:$I$61,$C20)*INDEX(Tables!$I$2:$I$61,Y$8)*Tables!$AB$6)+(INDEX(Tables!$J$2:$J$61,$C20)*INDEX(Tables!$J$2:$J$61,Y$8)*Tables!$AB$7))/(INDEX(Tables!$E$2:$E$61,$C20)*INDEX(Tables!$E$2:$E$61,Y$8)))</f>
        <v>0</v>
      </c>
      <c r="Z20" s="14">
        <f>IF(Z$8=0,0,((INDEX(Tables!$F$2:$F$61,$C20)*INDEX(Tables!$F$2:$F$61,Z$8)*Tables!$AB$3)+(INDEX(Tables!$G$2:$G$61,$C20)*INDEX(Tables!$G$2:$G$61,Z$8)*Tables!$AB$4)+(INDEX(Tables!$H$2:$H$61,$C20)*INDEX(Tables!$H$2:$H$61,Z$8)*Tables!$AB$5)+(INDEX(Tables!$I$2:$I$61,$C20)*INDEX(Tables!$I$2:$I$61,Z$8)*Tables!$AB$6)+(INDEX(Tables!$J$2:$J$61,$C20)*INDEX(Tables!$J$2:$J$61,Z$8)*Tables!$AB$7))/(INDEX(Tables!$E$2:$E$61,$C20)*INDEX(Tables!$E$2:$E$61,Z$8)))</f>
        <v>0</v>
      </c>
      <c r="AA20" s="14">
        <f>IF(AA$8=0,0,((INDEX(Tables!$F$2:$F$61,$C20)*INDEX(Tables!$F$2:$F$61,AA$8)*Tables!$AB$3)+(INDEX(Tables!$G$2:$G$61,$C20)*INDEX(Tables!$G$2:$G$61,AA$8)*Tables!$AB$4)+(INDEX(Tables!$H$2:$H$61,$C20)*INDEX(Tables!$H$2:$H$61,AA$8)*Tables!$AB$5)+(INDEX(Tables!$I$2:$I$61,$C20)*INDEX(Tables!$I$2:$I$61,AA$8)*Tables!$AB$6)+(INDEX(Tables!$J$2:$J$61,$C20)*INDEX(Tables!$J$2:$J$61,AA$8)*Tables!$AB$7))/(INDEX(Tables!$E$2:$E$61,$C20)*INDEX(Tables!$E$2:$E$61,AA$8)))</f>
        <v>0</v>
      </c>
      <c r="AB20" s="14">
        <f>IF(AB$8=0,0,((INDEX(Tables!$F$2:$F$61,$C20)*INDEX(Tables!$F$2:$F$61,AB$8)*Tables!$AB$3)+(INDEX(Tables!$G$2:$G$61,$C20)*INDEX(Tables!$G$2:$G$61,AB$8)*Tables!$AB$4)+(INDEX(Tables!$H$2:$H$61,$C20)*INDEX(Tables!$H$2:$H$61,AB$8)*Tables!$AB$5)+(INDEX(Tables!$I$2:$I$61,$C20)*INDEX(Tables!$I$2:$I$61,AB$8)*Tables!$AB$6)+(INDEX(Tables!$J$2:$J$61,$C20)*INDEX(Tables!$J$2:$J$61,AB$8)*Tables!$AB$7))/(INDEX(Tables!$E$2:$E$61,$C20)*INDEX(Tables!$E$2:$E$61,AB$8)))</f>
        <v>0</v>
      </c>
      <c r="AC20" s="14">
        <f>IF(AC$8=0,0,((INDEX(Tables!$F$2:$F$61,$C20)*INDEX(Tables!$F$2:$F$61,AC$8)*Tables!$AB$3)+(INDEX(Tables!$G$2:$G$61,$C20)*INDEX(Tables!$G$2:$G$61,AC$8)*Tables!$AB$4)+(INDEX(Tables!$H$2:$H$61,$C20)*INDEX(Tables!$H$2:$H$61,AC$8)*Tables!$AB$5)+(INDEX(Tables!$I$2:$I$61,$C20)*INDEX(Tables!$I$2:$I$61,AC$8)*Tables!$AB$6)+(INDEX(Tables!$J$2:$J$61,$C20)*INDEX(Tables!$J$2:$J$61,AC$8)*Tables!$AB$7))/(INDEX(Tables!$E$2:$E$61,$C20)*INDEX(Tables!$E$2:$E$61,AC$8)))</f>
        <v>0</v>
      </c>
      <c r="AD20" s="14">
        <f>IF(AD$8=0,0,((INDEX(Tables!$F$2:$F$61,$C20)*INDEX(Tables!$F$2:$F$61,AD$8)*Tables!$AB$3)+(INDEX(Tables!$G$2:$G$61,$C20)*INDEX(Tables!$G$2:$G$61,AD$8)*Tables!$AB$4)+(INDEX(Tables!$H$2:$H$61,$C20)*INDEX(Tables!$H$2:$H$61,AD$8)*Tables!$AB$5)+(INDEX(Tables!$I$2:$I$61,$C20)*INDEX(Tables!$I$2:$I$61,AD$8)*Tables!$AB$6)+(INDEX(Tables!$J$2:$J$61,$C20)*INDEX(Tables!$J$2:$J$61,AD$8)*Tables!$AB$7))/(INDEX(Tables!$E$2:$E$61,$C20)*INDEX(Tables!$E$2:$E$61,AD$8)))</f>
        <v>0</v>
      </c>
      <c r="AE20" s="14">
        <f>IF(AE$8=0,0,((INDEX(Tables!$F$2:$F$61,$C20)*INDEX(Tables!$F$2:$F$61,AE$8)*Tables!$AB$3)+(INDEX(Tables!$G$2:$G$61,$C20)*INDEX(Tables!$G$2:$G$61,AE$8)*Tables!$AB$4)+(INDEX(Tables!$H$2:$H$61,$C20)*INDEX(Tables!$H$2:$H$61,AE$8)*Tables!$AB$5)+(INDEX(Tables!$I$2:$I$61,$C20)*INDEX(Tables!$I$2:$I$61,AE$8)*Tables!$AB$6)+(INDEX(Tables!$J$2:$J$61,$C20)*INDEX(Tables!$J$2:$J$61,AE$8)*Tables!$AB$7))/(INDEX(Tables!$E$2:$E$61,$C20)*INDEX(Tables!$E$2:$E$61,AE$8)))</f>
        <v>0</v>
      </c>
      <c r="AF20" s="14">
        <f>IF(AF$8=0,0,((INDEX(Tables!$F$2:$F$61,$C20)*INDEX(Tables!$F$2:$F$61,AF$8)*Tables!$AB$3)+(INDEX(Tables!$G$2:$G$61,$C20)*INDEX(Tables!$G$2:$G$61,AF$8)*Tables!$AB$4)+(INDEX(Tables!$H$2:$H$61,$C20)*INDEX(Tables!$H$2:$H$61,AF$8)*Tables!$AB$5)+(INDEX(Tables!$I$2:$I$61,$C20)*INDEX(Tables!$I$2:$I$61,AF$8)*Tables!$AB$6)+(INDEX(Tables!$J$2:$J$61,$C20)*INDEX(Tables!$J$2:$J$61,AF$8)*Tables!$AB$7))/(INDEX(Tables!$E$2:$E$61,$C20)*INDEX(Tables!$E$2:$E$61,AF$8)))</f>
        <v>0</v>
      </c>
      <c r="AG20" s="14">
        <f>IF(AG$8=0,0,((INDEX(Tables!$F$2:$F$61,$C20)*INDEX(Tables!$F$2:$F$61,AG$8)*Tables!$AB$3)+(INDEX(Tables!$G$2:$G$61,$C20)*INDEX(Tables!$G$2:$G$61,AG$8)*Tables!$AB$4)+(INDEX(Tables!$H$2:$H$61,$C20)*INDEX(Tables!$H$2:$H$61,AG$8)*Tables!$AB$5)+(INDEX(Tables!$I$2:$I$61,$C20)*INDEX(Tables!$I$2:$I$61,AG$8)*Tables!$AB$6)+(INDEX(Tables!$J$2:$J$61,$C20)*INDEX(Tables!$J$2:$J$61,AG$8)*Tables!$AB$7))/(INDEX(Tables!$E$2:$E$61,$C20)*INDEX(Tables!$E$2:$E$61,AG$8)))</f>
        <v>0</v>
      </c>
      <c r="AH20" s="14">
        <f>IF(AH$8=0,0,((INDEX(Tables!$F$2:$F$61,$C20)*INDEX(Tables!$F$2:$F$61,AH$8)*Tables!$AB$3)+(INDEX(Tables!$G$2:$G$61,$C20)*INDEX(Tables!$G$2:$G$61,AH$8)*Tables!$AB$4)+(INDEX(Tables!$H$2:$H$61,$C20)*INDEX(Tables!$H$2:$H$61,AH$8)*Tables!$AB$5)+(INDEX(Tables!$I$2:$I$61,$C20)*INDEX(Tables!$I$2:$I$61,AH$8)*Tables!$AB$6)+(INDEX(Tables!$J$2:$J$61,$C20)*INDEX(Tables!$J$2:$J$61,AH$8)*Tables!$AB$7))/(INDEX(Tables!$E$2:$E$61,$C20)*INDEX(Tables!$E$2:$E$61,AH$8)))</f>
        <v>0</v>
      </c>
      <c r="AI20" s="14">
        <f>IF(AI$8=0,0,((INDEX(Tables!$F$2:$F$61,$C20)*INDEX(Tables!$F$2:$F$61,AI$8)*Tables!$AB$3)+(INDEX(Tables!$G$2:$G$61,$C20)*INDEX(Tables!$G$2:$G$61,AI$8)*Tables!$AB$4)+(INDEX(Tables!$H$2:$H$61,$C20)*INDEX(Tables!$H$2:$H$61,AI$8)*Tables!$AB$5)+(INDEX(Tables!$I$2:$I$61,$C20)*INDEX(Tables!$I$2:$I$61,AI$8)*Tables!$AB$6)+(INDEX(Tables!$J$2:$J$61,$C20)*INDEX(Tables!$J$2:$J$61,AI$8)*Tables!$AB$7))/(INDEX(Tables!$E$2:$E$61,$C20)*INDEX(Tables!$E$2:$E$61,AI$8)))</f>
        <v>0</v>
      </c>
      <c r="AJ20" s="14">
        <f>IF(AJ$8=0,0,((INDEX(Tables!$F$2:$F$61,$C20)*INDEX(Tables!$F$2:$F$61,AJ$8)*Tables!$AB$3)+(INDEX(Tables!$G$2:$G$61,$C20)*INDEX(Tables!$G$2:$G$61,AJ$8)*Tables!$AB$4)+(INDEX(Tables!$H$2:$H$61,$C20)*INDEX(Tables!$H$2:$H$61,AJ$8)*Tables!$AB$5)+(INDEX(Tables!$I$2:$I$61,$C20)*INDEX(Tables!$I$2:$I$61,AJ$8)*Tables!$AB$6)+(INDEX(Tables!$J$2:$J$61,$C20)*INDEX(Tables!$J$2:$J$61,AJ$8)*Tables!$AB$7))/(INDEX(Tables!$E$2:$E$61,$C20)*INDEX(Tables!$E$2:$E$61,AJ$8)))</f>
        <v>0</v>
      </c>
      <c r="AK20" s="14">
        <f>IF(AK$8=0,0,((INDEX(Tables!$F$2:$F$61,$C20)*INDEX(Tables!$F$2:$F$61,AK$8)*Tables!$AB$3)+(INDEX(Tables!$G$2:$G$61,$C20)*INDEX(Tables!$G$2:$G$61,AK$8)*Tables!$AB$4)+(INDEX(Tables!$H$2:$H$61,$C20)*INDEX(Tables!$H$2:$H$61,AK$8)*Tables!$AB$5)+(INDEX(Tables!$I$2:$I$61,$C20)*INDEX(Tables!$I$2:$I$61,AK$8)*Tables!$AB$6)+(INDEX(Tables!$J$2:$J$61,$C20)*INDEX(Tables!$J$2:$J$61,AK$8)*Tables!$AB$7))/(INDEX(Tables!$E$2:$E$61,$C20)*INDEX(Tables!$E$2:$E$61,AK$8)))</f>
        <v>0</v>
      </c>
      <c r="AL20" s="14">
        <f>IF(AL$8=0,0,((INDEX(Tables!$F$2:$F$61,$C20)*INDEX(Tables!$F$2:$F$61,AL$8)*Tables!$AB$3)+(INDEX(Tables!$G$2:$G$61,$C20)*INDEX(Tables!$G$2:$G$61,AL$8)*Tables!$AB$4)+(INDEX(Tables!$H$2:$H$61,$C20)*INDEX(Tables!$H$2:$H$61,AL$8)*Tables!$AB$5)+(INDEX(Tables!$I$2:$I$61,$C20)*INDEX(Tables!$I$2:$I$61,AL$8)*Tables!$AB$6)+(INDEX(Tables!$J$2:$J$61,$C20)*INDEX(Tables!$J$2:$J$61,AL$8)*Tables!$AB$7))/(INDEX(Tables!$E$2:$E$61,$C20)*INDEX(Tables!$E$2:$E$61,AL$8)))</f>
        <v>0</v>
      </c>
      <c r="AM20" s="14">
        <f>IF(AM$8=0,0,((INDEX(Tables!$F$2:$F$61,$C20)*INDEX(Tables!$F$2:$F$61,AM$8)*Tables!$AB$3)+(INDEX(Tables!$G$2:$G$61,$C20)*INDEX(Tables!$G$2:$G$61,AM$8)*Tables!$AB$4)+(INDEX(Tables!$H$2:$H$61,$C20)*INDEX(Tables!$H$2:$H$61,AM$8)*Tables!$AB$5)+(INDEX(Tables!$I$2:$I$61,$C20)*INDEX(Tables!$I$2:$I$61,AM$8)*Tables!$AB$6)+(INDEX(Tables!$J$2:$J$61,$C20)*INDEX(Tables!$J$2:$J$61,AM$8)*Tables!$AB$7))/(INDEX(Tables!$E$2:$E$61,$C20)*INDEX(Tables!$E$2:$E$61,AM$8)))</f>
        <v>0</v>
      </c>
      <c r="AN20" s="14">
        <f>IF(AN$8=0,0,((INDEX(Tables!$F$2:$F$61,$C20)*INDEX(Tables!$F$2:$F$61,AN$8)*Tables!$AB$3)+(INDEX(Tables!$G$2:$G$61,$C20)*INDEX(Tables!$G$2:$G$61,AN$8)*Tables!$AB$4)+(INDEX(Tables!$H$2:$H$61,$C20)*INDEX(Tables!$H$2:$H$61,AN$8)*Tables!$AB$5)+(INDEX(Tables!$I$2:$I$61,$C20)*INDEX(Tables!$I$2:$I$61,AN$8)*Tables!$AB$6)+(INDEX(Tables!$J$2:$J$61,$C20)*INDEX(Tables!$J$2:$J$61,AN$8)*Tables!$AB$7))/(INDEX(Tables!$E$2:$E$61,$C20)*INDEX(Tables!$E$2:$E$61,AN$8)))</f>
        <v>0</v>
      </c>
      <c r="AO20" s="14">
        <f>IF(AO$8=0,0,((INDEX(Tables!$F$2:$F$61,$C20)*INDEX(Tables!$F$2:$F$61,AO$8)*Tables!$AB$3)+(INDEX(Tables!$G$2:$G$61,$C20)*INDEX(Tables!$G$2:$G$61,AO$8)*Tables!$AB$4)+(INDEX(Tables!$H$2:$H$61,$C20)*INDEX(Tables!$H$2:$H$61,AO$8)*Tables!$AB$5)+(INDEX(Tables!$I$2:$I$61,$C20)*INDEX(Tables!$I$2:$I$61,AO$8)*Tables!$AB$6)+(INDEX(Tables!$J$2:$J$61,$C20)*INDEX(Tables!$J$2:$J$61,AO$8)*Tables!$AB$7))/(INDEX(Tables!$E$2:$E$61,$C20)*INDEX(Tables!$E$2:$E$61,AO$8)))</f>
        <v>0</v>
      </c>
      <c r="AP20" s="14">
        <f>IF(AP$8=0,0,((INDEX(Tables!$F$2:$F$61,$C20)*INDEX(Tables!$F$2:$F$61,AP$8)*Tables!$AB$3)+(INDEX(Tables!$G$2:$G$61,$C20)*INDEX(Tables!$G$2:$G$61,AP$8)*Tables!$AB$4)+(INDEX(Tables!$H$2:$H$61,$C20)*INDEX(Tables!$H$2:$H$61,AP$8)*Tables!$AB$5)+(INDEX(Tables!$I$2:$I$61,$C20)*INDEX(Tables!$I$2:$I$61,AP$8)*Tables!$AB$6)+(INDEX(Tables!$J$2:$J$61,$C20)*INDEX(Tables!$J$2:$J$61,AP$8)*Tables!$AB$7))/(INDEX(Tables!$E$2:$E$61,$C20)*INDEX(Tables!$E$2:$E$61,AP$8)))</f>
        <v>0</v>
      </c>
      <c r="AQ20" s="14">
        <f>IF(AQ$8=0,0,((INDEX(Tables!$F$2:$F$61,$C20)*INDEX(Tables!$F$2:$F$61,AQ$8)*Tables!$AB$3)+(INDEX(Tables!$G$2:$G$61,$C20)*INDEX(Tables!$G$2:$G$61,AQ$8)*Tables!$AB$4)+(INDEX(Tables!$H$2:$H$61,$C20)*INDEX(Tables!$H$2:$H$61,AQ$8)*Tables!$AB$5)+(INDEX(Tables!$I$2:$I$61,$C20)*INDEX(Tables!$I$2:$I$61,AQ$8)*Tables!$AB$6)+(INDEX(Tables!$J$2:$J$61,$C20)*INDEX(Tables!$J$2:$J$61,AQ$8)*Tables!$AB$7))/(INDEX(Tables!$E$2:$E$61,$C20)*INDEX(Tables!$E$2:$E$61,AQ$8)))</f>
        <v>0</v>
      </c>
      <c r="AR20" s="14">
        <f>IF(AR$8=0,0,((INDEX(Tables!$F$2:$F$61,$C20)*INDEX(Tables!$F$2:$F$61,AR$8)*Tables!$AB$3)+(INDEX(Tables!$G$2:$G$61,$C20)*INDEX(Tables!$G$2:$G$61,AR$8)*Tables!$AB$4)+(INDEX(Tables!$H$2:$H$61,$C20)*INDEX(Tables!$H$2:$H$61,AR$8)*Tables!$AB$5)+(INDEX(Tables!$I$2:$I$61,$C20)*INDEX(Tables!$I$2:$I$61,AR$8)*Tables!$AB$6)+(INDEX(Tables!$J$2:$J$61,$C20)*INDEX(Tables!$J$2:$J$61,AR$8)*Tables!$AB$7))/(INDEX(Tables!$E$2:$E$61,$C20)*INDEX(Tables!$E$2:$E$61,AR$8)))</f>
        <v>0</v>
      </c>
      <c r="AS20" s="14">
        <f>IF(AS$8=0,0,((INDEX(Tables!$F$2:$F$61,$C20)*INDEX(Tables!$F$2:$F$61,AS$8)*Tables!$AB$3)+(INDEX(Tables!$G$2:$G$61,$C20)*INDEX(Tables!$G$2:$G$61,AS$8)*Tables!$AB$4)+(INDEX(Tables!$H$2:$H$61,$C20)*INDEX(Tables!$H$2:$H$61,AS$8)*Tables!$AB$5)+(INDEX(Tables!$I$2:$I$61,$C20)*INDEX(Tables!$I$2:$I$61,AS$8)*Tables!$AB$6)+(INDEX(Tables!$J$2:$J$61,$C20)*INDEX(Tables!$J$2:$J$61,AS$8)*Tables!$AB$7))/(INDEX(Tables!$E$2:$E$61,$C20)*INDEX(Tables!$E$2:$E$61,AS$8)))</f>
        <v>0</v>
      </c>
      <c r="AT20" s="14">
        <f>IF(AT$8=0,0,((INDEX(Tables!$F$2:$F$61,$C20)*INDEX(Tables!$F$2:$F$61,AT$8)*Tables!$AB$3)+(INDEX(Tables!$G$2:$G$61,$C20)*INDEX(Tables!$G$2:$G$61,AT$8)*Tables!$AB$4)+(INDEX(Tables!$H$2:$H$61,$C20)*INDEX(Tables!$H$2:$H$61,AT$8)*Tables!$AB$5)+(INDEX(Tables!$I$2:$I$61,$C20)*INDEX(Tables!$I$2:$I$61,AT$8)*Tables!$AB$6)+(INDEX(Tables!$J$2:$J$61,$C20)*INDEX(Tables!$J$2:$J$61,AT$8)*Tables!$AB$7))/(INDEX(Tables!$E$2:$E$61,$C20)*INDEX(Tables!$E$2:$E$61,AT$8)))</f>
        <v>0</v>
      </c>
      <c r="AU20" s="14">
        <f>IF(AU$8=0,0,((INDEX(Tables!$F$2:$F$61,$C20)*INDEX(Tables!$F$2:$F$61,AU$8)*Tables!$AB$3)+(INDEX(Tables!$G$2:$G$61,$C20)*INDEX(Tables!$G$2:$G$61,AU$8)*Tables!$AB$4)+(INDEX(Tables!$H$2:$H$61,$C20)*INDEX(Tables!$H$2:$H$61,AU$8)*Tables!$AB$5)+(INDEX(Tables!$I$2:$I$61,$C20)*INDEX(Tables!$I$2:$I$61,AU$8)*Tables!$AB$6)+(INDEX(Tables!$J$2:$J$61,$C20)*INDEX(Tables!$J$2:$J$61,AU$8)*Tables!$AB$7))/(INDEX(Tables!$E$2:$E$61,$C20)*INDEX(Tables!$E$2:$E$61,AU$8)))</f>
        <v>0</v>
      </c>
      <c r="AV20" s="14">
        <f>IF(AV$8=0,0,((INDEX(Tables!$F$2:$F$61,$C20)*INDEX(Tables!$F$2:$F$61,AV$8)*Tables!$AB$3)+(INDEX(Tables!$G$2:$G$61,$C20)*INDEX(Tables!$G$2:$G$61,AV$8)*Tables!$AB$4)+(INDEX(Tables!$H$2:$H$61,$C20)*INDEX(Tables!$H$2:$H$61,AV$8)*Tables!$AB$5)+(INDEX(Tables!$I$2:$I$61,$C20)*INDEX(Tables!$I$2:$I$61,AV$8)*Tables!$AB$6)+(INDEX(Tables!$J$2:$J$61,$C20)*INDEX(Tables!$J$2:$J$61,AV$8)*Tables!$AB$7))/(INDEX(Tables!$E$2:$E$61,$C20)*INDEX(Tables!$E$2:$E$61,AV$8)))</f>
        <v>0</v>
      </c>
      <c r="AW20" s="14">
        <f>IF(AW$8=0,0,((INDEX(Tables!$F$2:$F$61,$C20)*INDEX(Tables!$F$2:$F$61,AW$8)*Tables!$AB$3)+(INDEX(Tables!$G$2:$G$61,$C20)*INDEX(Tables!$G$2:$G$61,AW$8)*Tables!$AB$4)+(INDEX(Tables!$H$2:$H$61,$C20)*INDEX(Tables!$H$2:$H$61,AW$8)*Tables!$AB$5)+(INDEX(Tables!$I$2:$I$61,$C20)*INDEX(Tables!$I$2:$I$61,AW$8)*Tables!$AB$6)+(INDEX(Tables!$J$2:$J$61,$C20)*INDEX(Tables!$J$2:$J$61,AW$8)*Tables!$AB$7))/(INDEX(Tables!$E$2:$E$61,$C20)*INDEX(Tables!$E$2:$E$61,AW$8)))</f>
        <v>0</v>
      </c>
      <c r="AX20" s="14">
        <f>IF(AX$8=0,0,((INDEX(Tables!$F$2:$F$61,$C20)*INDEX(Tables!$F$2:$F$61,AX$8)*Tables!$AB$3)+(INDEX(Tables!$G$2:$G$61,$C20)*INDEX(Tables!$G$2:$G$61,AX$8)*Tables!$AB$4)+(INDEX(Tables!$H$2:$H$61,$C20)*INDEX(Tables!$H$2:$H$61,AX$8)*Tables!$AB$5)+(INDEX(Tables!$I$2:$I$61,$C20)*INDEX(Tables!$I$2:$I$61,AX$8)*Tables!$AB$6)+(INDEX(Tables!$J$2:$J$61,$C20)*INDEX(Tables!$J$2:$J$61,AX$8)*Tables!$AB$7))/(INDEX(Tables!$E$2:$E$61,$C20)*INDEX(Tables!$E$2:$E$61,AX$8)))</f>
        <v>0</v>
      </c>
      <c r="AY20" s="14">
        <f>IF(AY$8=0,0,((INDEX(Tables!$F$2:$F$61,$C20)*INDEX(Tables!$F$2:$F$61,AY$8)*Tables!$AB$3)+(INDEX(Tables!$G$2:$G$61,$C20)*INDEX(Tables!$G$2:$G$61,AY$8)*Tables!$AB$4)+(INDEX(Tables!$H$2:$H$61,$C20)*INDEX(Tables!$H$2:$H$61,AY$8)*Tables!$AB$5)+(INDEX(Tables!$I$2:$I$61,$C20)*INDEX(Tables!$I$2:$I$61,AY$8)*Tables!$AB$6)+(INDEX(Tables!$J$2:$J$61,$C20)*INDEX(Tables!$J$2:$J$61,AY$8)*Tables!$AB$7))/(INDEX(Tables!$E$2:$E$61,$C20)*INDEX(Tables!$E$2:$E$61,AY$8)))</f>
        <v>0</v>
      </c>
      <c r="AZ20" s="14">
        <f>IF(AZ$8=0,0,((INDEX(Tables!$F$2:$F$61,$C20)*INDEX(Tables!$F$2:$F$61,AZ$8)*Tables!$AB$3)+(INDEX(Tables!$G$2:$G$61,$C20)*INDEX(Tables!$G$2:$G$61,AZ$8)*Tables!$AB$4)+(INDEX(Tables!$H$2:$H$61,$C20)*INDEX(Tables!$H$2:$H$61,AZ$8)*Tables!$AB$5)+(INDEX(Tables!$I$2:$I$61,$C20)*INDEX(Tables!$I$2:$I$61,AZ$8)*Tables!$AB$6)+(INDEX(Tables!$J$2:$J$61,$C20)*INDEX(Tables!$J$2:$J$61,AZ$8)*Tables!$AB$7))/(INDEX(Tables!$E$2:$E$61,$C20)*INDEX(Tables!$E$2:$E$61,AZ$8)))</f>
        <v>0</v>
      </c>
      <c r="BA20" s="14">
        <f>IF(BA$8=0,0,((INDEX(Tables!$F$2:$F$61,$C20)*INDEX(Tables!$F$2:$F$61,BA$8)*Tables!$AB$3)+(INDEX(Tables!$G$2:$G$61,$C20)*INDEX(Tables!$G$2:$G$61,BA$8)*Tables!$AB$4)+(INDEX(Tables!$H$2:$H$61,$C20)*INDEX(Tables!$H$2:$H$61,BA$8)*Tables!$AB$5)+(INDEX(Tables!$I$2:$I$61,$C20)*INDEX(Tables!$I$2:$I$61,BA$8)*Tables!$AB$6)+(INDEX(Tables!$J$2:$J$61,$C20)*INDEX(Tables!$J$2:$J$61,BA$8)*Tables!$AB$7))/(INDEX(Tables!$E$2:$E$61,$C20)*INDEX(Tables!$E$2:$E$61,BA$8)))</f>
        <v>0</v>
      </c>
      <c r="BB20" s="14">
        <f>IF(BB$8=0,0,((INDEX(Tables!$F$2:$F$61,$C20)*INDEX(Tables!$F$2:$F$61,BB$8)*Tables!$AB$3)+(INDEX(Tables!$G$2:$G$61,$C20)*INDEX(Tables!$G$2:$G$61,BB$8)*Tables!$AB$4)+(INDEX(Tables!$H$2:$H$61,$C20)*INDEX(Tables!$H$2:$H$61,BB$8)*Tables!$AB$5)+(INDEX(Tables!$I$2:$I$61,$C20)*INDEX(Tables!$I$2:$I$61,BB$8)*Tables!$AB$6)+(INDEX(Tables!$J$2:$J$61,$C20)*INDEX(Tables!$J$2:$J$61,BB$8)*Tables!$AB$7))/(INDEX(Tables!$E$2:$E$61,$C20)*INDEX(Tables!$E$2:$E$61,BB$8)))</f>
        <v>0</v>
      </c>
      <c r="BC20" s="14">
        <f>IF(BC$8=0,0,((INDEX(Tables!$F$2:$F$61,$C20)*INDEX(Tables!$F$2:$F$61,BC$8)*Tables!$AB$3)+(INDEX(Tables!$G$2:$G$61,$C20)*INDEX(Tables!$G$2:$G$61,BC$8)*Tables!$AB$4)+(INDEX(Tables!$H$2:$H$61,$C20)*INDEX(Tables!$H$2:$H$61,BC$8)*Tables!$AB$5)+(INDEX(Tables!$I$2:$I$61,$C20)*INDEX(Tables!$I$2:$I$61,BC$8)*Tables!$AB$6)+(INDEX(Tables!$J$2:$J$61,$C20)*INDEX(Tables!$J$2:$J$61,BC$8)*Tables!$AB$7))/(INDEX(Tables!$E$2:$E$61,$C20)*INDEX(Tables!$E$2:$E$61,BC$8)))</f>
        <v>0</v>
      </c>
      <c r="BD20" s="14">
        <f>IF(BD$8=0,0,((INDEX(Tables!$F$2:$F$61,$C20)*INDEX(Tables!$F$2:$F$61,BD$8)*Tables!$AB$3)+(INDEX(Tables!$G$2:$G$61,$C20)*INDEX(Tables!$G$2:$G$61,BD$8)*Tables!$AB$4)+(INDEX(Tables!$H$2:$H$61,$C20)*INDEX(Tables!$H$2:$H$61,BD$8)*Tables!$AB$5)+(INDEX(Tables!$I$2:$I$61,$C20)*INDEX(Tables!$I$2:$I$61,BD$8)*Tables!$AB$6)+(INDEX(Tables!$J$2:$J$61,$C20)*INDEX(Tables!$J$2:$J$61,BD$8)*Tables!$AB$7))/(INDEX(Tables!$E$2:$E$61,$C20)*INDEX(Tables!$E$2:$E$61,BD$8)))</f>
        <v>0</v>
      </c>
      <c r="BE20" s="14">
        <f>IF(BE$8=0,0,((INDEX(Tables!$F$2:$F$61,$C20)*INDEX(Tables!$F$2:$F$61,BE$8)*Tables!$AB$3)+(INDEX(Tables!$G$2:$G$61,$C20)*INDEX(Tables!$G$2:$G$61,BE$8)*Tables!$AB$4)+(INDEX(Tables!$H$2:$H$61,$C20)*INDEX(Tables!$H$2:$H$61,BE$8)*Tables!$AB$5)+(INDEX(Tables!$I$2:$I$61,$C20)*INDEX(Tables!$I$2:$I$61,BE$8)*Tables!$AB$6)+(INDEX(Tables!$J$2:$J$61,$C20)*INDEX(Tables!$J$2:$J$61,BE$8)*Tables!$AB$7))/(INDEX(Tables!$E$2:$E$61,$C20)*INDEX(Tables!$E$2:$E$61,BE$8)))</f>
        <v>0</v>
      </c>
      <c r="BF20" s="14">
        <f>IF(BF$8=0,0,((INDEX(Tables!$F$2:$F$61,$C20)*INDEX(Tables!$F$2:$F$61,BF$8)*Tables!$AB$3)+(INDEX(Tables!$G$2:$G$61,$C20)*INDEX(Tables!$G$2:$G$61,BF$8)*Tables!$AB$4)+(INDEX(Tables!$H$2:$H$61,$C20)*INDEX(Tables!$H$2:$H$61,BF$8)*Tables!$AB$5)+(INDEX(Tables!$I$2:$I$61,$C20)*INDEX(Tables!$I$2:$I$61,BF$8)*Tables!$AB$6)+(INDEX(Tables!$J$2:$J$61,$C20)*INDEX(Tables!$J$2:$J$61,BF$8)*Tables!$AB$7))/(INDEX(Tables!$E$2:$E$61,$C20)*INDEX(Tables!$E$2:$E$61,BF$8)))</f>
        <v>0</v>
      </c>
      <c r="BG20" s="14">
        <f>IF(BG$8=0,0,((INDEX(Tables!$F$2:$F$61,$C20)*INDEX(Tables!$F$2:$F$61,BG$8)*Tables!$AB$3)+(INDEX(Tables!$G$2:$G$61,$C20)*INDEX(Tables!$G$2:$G$61,BG$8)*Tables!$AB$4)+(INDEX(Tables!$H$2:$H$61,$C20)*INDEX(Tables!$H$2:$H$61,BG$8)*Tables!$AB$5)+(INDEX(Tables!$I$2:$I$61,$C20)*INDEX(Tables!$I$2:$I$61,BG$8)*Tables!$AB$6)+(INDEX(Tables!$J$2:$J$61,$C20)*INDEX(Tables!$J$2:$J$61,BG$8)*Tables!$AB$7))/(INDEX(Tables!$E$2:$E$61,$C20)*INDEX(Tables!$E$2:$E$61,BG$8)))</f>
        <v>0</v>
      </c>
      <c r="BH20" s="14">
        <f>IF(BH$8=0,0,((INDEX(Tables!$F$2:$F$61,$C20)*INDEX(Tables!$F$2:$F$61,BH$8)*Tables!$AB$3)+(INDEX(Tables!$G$2:$G$61,$C20)*INDEX(Tables!$G$2:$G$61,BH$8)*Tables!$AB$4)+(INDEX(Tables!$H$2:$H$61,$C20)*INDEX(Tables!$H$2:$H$61,BH$8)*Tables!$AB$5)+(INDEX(Tables!$I$2:$I$61,$C20)*INDEX(Tables!$I$2:$I$61,BH$8)*Tables!$AB$6)+(INDEX(Tables!$J$2:$J$61,$C20)*INDEX(Tables!$J$2:$J$61,BH$8)*Tables!$AB$7))/(INDEX(Tables!$E$2:$E$61,$C20)*INDEX(Tables!$E$2:$E$61,BH$8)))</f>
        <v>0</v>
      </c>
      <c r="BI20" s="14">
        <f>IF(BI$8=0,0,((INDEX(Tables!$F$2:$F$61,$C20)*INDEX(Tables!$F$2:$F$61,BI$8)*Tables!$AB$3)+(INDEX(Tables!$G$2:$G$61,$C20)*INDEX(Tables!$G$2:$G$61,BI$8)*Tables!$AB$4)+(INDEX(Tables!$H$2:$H$61,$C20)*INDEX(Tables!$H$2:$H$61,BI$8)*Tables!$AB$5)+(INDEX(Tables!$I$2:$I$61,$C20)*INDEX(Tables!$I$2:$I$61,BI$8)*Tables!$AB$6)+(INDEX(Tables!$J$2:$J$61,$C20)*INDEX(Tables!$J$2:$J$61,BI$8)*Tables!$AB$7))/(INDEX(Tables!$E$2:$E$61,$C20)*INDEX(Tables!$E$2:$E$61,BI$8)))</f>
        <v>0</v>
      </c>
      <c r="BJ20" s="14">
        <f>IF(BJ$8=0,0,((INDEX(Tables!$F$2:$F$61,$C20)*INDEX(Tables!$F$2:$F$61,BJ$8)*Tables!$AB$3)+(INDEX(Tables!$G$2:$G$61,$C20)*INDEX(Tables!$G$2:$G$61,BJ$8)*Tables!$AB$4)+(INDEX(Tables!$H$2:$H$61,$C20)*INDEX(Tables!$H$2:$H$61,BJ$8)*Tables!$AB$5)+(INDEX(Tables!$I$2:$I$61,$C20)*INDEX(Tables!$I$2:$I$61,BJ$8)*Tables!$AB$6)+(INDEX(Tables!$J$2:$J$61,$C20)*INDEX(Tables!$J$2:$J$61,BJ$8)*Tables!$AB$7))/(INDEX(Tables!$E$2:$E$61,$C20)*INDEX(Tables!$E$2:$E$61,BJ$8)))</f>
        <v>0</v>
      </c>
      <c r="BK20" s="16">
        <f>IF(BK$8=0,0,((INDEX(Tables!$F$2:$F$61,$C20)*INDEX(Tables!$F$2:$F$61,BK$8)*Tables!$AB$3)+(INDEX(Tables!$G$2:$G$61,$C20)*INDEX(Tables!$G$2:$G$61,BK$8)*Tables!$AB$4)+(INDEX(Tables!$H$2:$H$61,$C20)*INDEX(Tables!$H$2:$H$61,BK$8)*Tables!$AB$5)+(INDEX(Tables!$I$2:$I$61,$C20)*INDEX(Tables!$I$2:$I$61,BK$8)*Tables!$AB$6)+(INDEX(Tables!$J$2:$J$61,$C20)*INDEX(Tables!$J$2:$J$61,BK$8)*Tables!$AB$7))/(INDEX(Tables!$E$2:$E$61,$C20)*INDEX(Tables!$E$2:$E$61,BK$8)))</f>
        <v>0</v>
      </c>
    </row>
    <row r="21" spans="1:63">
      <c r="A21" s="10">
        <f>IF(ISBLANK(Summary!A21),"",Summary!A21)</f>
        <v>0</v>
      </c>
      <c r="B21" t="str">
        <f>IF(ISBLANK(Summary!B21),"",Summary!B21)</f>
        <v/>
      </c>
      <c r="C21" s="10">
        <f>IF(ISBLANK(Summary!$A21),0,Summary!$A21)</f>
        <v>0</v>
      </c>
      <c r="D21" s="13">
        <f>IF($C21=0,0,((INDEX(Tables!$F$2:$F$61,$C21)*INDEX(Tables!$F$2:$F$61,D$8)*Tables!$AB$3)+(INDEX(Tables!$G$2:$G$61,$C21)*INDEX(Tables!$G$2:$G$61,D$8)*Tables!$AB$4)+(INDEX(Tables!$H$2:$H$61,$C21)*INDEX(Tables!$H$2:$H$61,D$8)*Tables!$AB$5)+(INDEX(Tables!$I$2:$I$61,$C21)*INDEX(Tables!$I$2:$I$61,D$8)*Tables!$AB$6)+(INDEX(Tables!$J$2:$J$61,$C21)*INDEX(Tables!$J$2:$J$61,D$8)*Tables!$AB$7))/(INDEX(Tables!$E$2:$E$61,$C21)*INDEX(Tables!$E$2:$E$61,D$8)))</f>
        <v>0</v>
      </c>
      <c r="E21" s="14">
        <f>IF($C21=0,0,((INDEX(Tables!$F$2:$F$61,$C21)*INDEX(Tables!$F$2:$F$61,E$8)*Tables!$AB$3)+(INDEX(Tables!$G$2:$G$61,$C21)*INDEX(Tables!$G$2:$G$61,E$8)*Tables!$AB$4)+(INDEX(Tables!$H$2:$H$61,$C21)*INDEX(Tables!$H$2:$H$61,E$8)*Tables!$AB$5)+(INDEX(Tables!$I$2:$I$61,$C21)*INDEX(Tables!$I$2:$I$61,E$8)*Tables!$AB$6)+(INDEX(Tables!$J$2:$J$61,$C21)*INDEX(Tables!$J$2:$J$61,E$8)*Tables!$AB$7))/(INDEX(Tables!$E$2:$E$61,$C21)*INDEX(Tables!$E$2:$E$61,E$8)))</f>
        <v>0</v>
      </c>
      <c r="F21" s="14">
        <f>IF($C21=0,0,((INDEX(Tables!$F$2:$F$61,$C21)*INDEX(Tables!$F$2:$F$61,F$8)*Tables!$AB$3)+(INDEX(Tables!$G$2:$G$61,$C21)*INDEX(Tables!$G$2:$G$61,F$8)*Tables!$AB$4)+(INDEX(Tables!$H$2:$H$61,$C21)*INDEX(Tables!$H$2:$H$61,F$8)*Tables!$AB$5)+(INDEX(Tables!$I$2:$I$61,$C21)*INDEX(Tables!$I$2:$I$61,F$8)*Tables!$AB$6)+(INDEX(Tables!$J$2:$J$61,$C21)*INDEX(Tables!$J$2:$J$61,F$8)*Tables!$AB$7))/(INDEX(Tables!$E$2:$E$61,$C21)*INDEX(Tables!$E$2:$E$61,F$8)))</f>
        <v>0</v>
      </c>
      <c r="G21" s="14">
        <f>IF($C21=0,0,((INDEX(Tables!$F$2:$F$61,$C21)*INDEX(Tables!$F$2:$F$61,G$8)*Tables!$AB$3)+(INDEX(Tables!$G$2:$G$61,$C21)*INDEX(Tables!$G$2:$G$61,G$8)*Tables!$AB$4)+(INDEX(Tables!$H$2:$H$61,$C21)*INDEX(Tables!$H$2:$H$61,G$8)*Tables!$AB$5)+(INDEX(Tables!$I$2:$I$61,$C21)*INDEX(Tables!$I$2:$I$61,G$8)*Tables!$AB$6)+(INDEX(Tables!$J$2:$J$61,$C21)*INDEX(Tables!$J$2:$J$61,G$8)*Tables!$AB$7))/(INDEX(Tables!$E$2:$E$61,$C21)*INDEX(Tables!$E$2:$E$61,G$8)))</f>
        <v>0</v>
      </c>
      <c r="H21" s="14">
        <f>IF($C21=0,0,((INDEX(Tables!$F$2:$F$61,$C21)*INDEX(Tables!$F$2:$F$61,H$8)*Tables!$AB$3)+(INDEX(Tables!$G$2:$G$61,$C21)*INDEX(Tables!$G$2:$G$61,H$8)*Tables!$AB$4)+(INDEX(Tables!$H$2:$H$61,$C21)*INDEX(Tables!$H$2:$H$61,H$8)*Tables!$AB$5)+(INDEX(Tables!$I$2:$I$61,$C21)*INDEX(Tables!$I$2:$I$61,H$8)*Tables!$AB$6)+(INDEX(Tables!$J$2:$J$61,$C21)*INDEX(Tables!$J$2:$J$61,H$8)*Tables!$AB$7))/(INDEX(Tables!$E$2:$E$61,$C21)*INDEX(Tables!$E$2:$E$61,H$8)))</f>
        <v>0</v>
      </c>
      <c r="I21" s="14">
        <f>IF($C21=0,0,((INDEX(Tables!$F$2:$F$61,$C21)*INDEX(Tables!$F$2:$F$61,I$8)*Tables!$AB$3)+(INDEX(Tables!$G$2:$G$61,$C21)*INDEX(Tables!$G$2:$G$61,I$8)*Tables!$AB$4)+(INDEX(Tables!$H$2:$H$61,$C21)*INDEX(Tables!$H$2:$H$61,I$8)*Tables!$AB$5)+(INDEX(Tables!$I$2:$I$61,$C21)*INDEX(Tables!$I$2:$I$61,I$8)*Tables!$AB$6)+(INDEX(Tables!$J$2:$J$61,$C21)*INDEX(Tables!$J$2:$J$61,I$8)*Tables!$AB$7))/(INDEX(Tables!$E$2:$E$61,$C21)*INDEX(Tables!$E$2:$E$61,I$8)))</f>
        <v>0</v>
      </c>
      <c r="J21" s="14">
        <f>IF($C21=0,0,((INDEX(Tables!$F$2:$F$61,$C21)*INDEX(Tables!$F$2:$F$61,J$8)*Tables!$AB$3)+(INDEX(Tables!$G$2:$G$61,$C21)*INDEX(Tables!$G$2:$G$61,J$8)*Tables!$AB$4)+(INDEX(Tables!$H$2:$H$61,$C21)*INDEX(Tables!$H$2:$H$61,J$8)*Tables!$AB$5)+(INDEX(Tables!$I$2:$I$61,$C21)*INDEX(Tables!$I$2:$I$61,J$8)*Tables!$AB$6)+(INDEX(Tables!$J$2:$J$61,$C21)*INDEX(Tables!$J$2:$J$61,J$8)*Tables!$AB$7))/(INDEX(Tables!$E$2:$E$61,$C21)*INDEX(Tables!$E$2:$E$61,J$8)))</f>
        <v>0</v>
      </c>
      <c r="K21" s="14">
        <f>IF($C21=0,0,((INDEX(Tables!$F$2:$F$61,$C21)*INDEX(Tables!$F$2:$F$61,K$8)*Tables!$AB$3)+(INDEX(Tables!$G$2:$G$61,$C21)*INDEX(Tables!$G$2:$G$61,K$8)*Tables!$AB$4)+(INDEX(Tables!$H$2:$H$61,$C21)*INDEX(Tables!$H$2:$H$61,K$8)*Tables!$AB$5)+(INDEX(Tables!$I$2:$I$61,$C21)*INDEX(Tables!$I$2:$I$61,K$8)*Tables!$AB$6)+(INDEX(Tables!$J$2:$J$61,$C21)*INDEX(Tables!$J$2:$J$61,K$8)*Tables!$AB$7))/(INDEX(Tables!$E$2:$E$61,$C21)*INDEX(Tables!$E$2:$E$61,K$8)))</f>
        <v>0</v>
      </c>
      <c r="L21" s="14">
        <f>IF($C21=0,0,((INDEX(Tables!$F$2:$F$61,$C21)*INDEX(Tables!$F$2:$F$61,L$8)*Tables!$AB$3)+(INDEX(Tables!$G$2:$G$61,$C21)*INDEX(Tables!$G$2:$G$61,L$8)*Tables!$AB$4)+(INDEX(Tables!$H$2:$H$61,$C21)*INDEX(Tables!$H$2:$H$61,L$8)*Tables!$AB$5)+(INDEX(Tables!$I$2:$I$61,$C21)*INDEX(Tables!$I$2:$I$61,L$8)*Tables!$AB$6)+(INDEX(Tables!$J$2:$J$61,$C21)*INDEX(Tables!$J$2:$J$61,L$8)*Tables!$AB$7))/(INDEX(Tables!$E$2:$E$61,$C21)*INDEX(Tables!$E$2:$E$61,L$8)))</f>
        <v>0</v>
      </c>
      <c r="M21" s="14">
        <f>IF($C21=0,0,((INDEX(Tables!$F$2:$F$61,$C21)*INDEX(Tables!$F$2:$F$61,M$8)*Tables!$AB$3)+(INDEX(Tables!$G$2:$G$61,$C21)*INDEX(Tables!$G$2:$G$61,M$8)*Tables!$AB$4)+(INDEX(Tables!$H$2:$H$61,$C21)*INDEX(Tables!$H$2:$H$61,M$8)*Tables!$AB$5)+(INDEX(Tables!$I$2:$I$61,$C21)*INDEX(Tables!$I$2:$I$61,M$8)*Tables!$AB$6)+(INDEX(Tables!$J$2:$J$61,$C21)*INDEX(Tables!$J$2:$J$61,M$8)*Tables!$AB$7))/(INDEX(Tables!$E$2:$E$61,$C21)*INDEX(Tables!$E$2:$E$61,M$8)))</f>
        <v>0</v>
      </c>
      <c r="N21" s="14">
        <f>IF($C21=0,0,((INDEX(Tables!$F$2:$F$61,$C21)*INDEX(Tables!$F$2:$F$61,N$8)*Tables!$AB$3)+(INDEX(Tables!$G$2:$G$61,$C21)*INDEX(Tables!$G$2:$G$61,N$8)*Tables!$AB$4)+(INDEX(Tables!$H$2:$H$61,$C21)*INDEX(Tables!$H$2:$H$61,N$8)*Tables!$AB$5)+(INDEX(Tables!$I$2:$I$61,$C21)*INDEX(Tables!$I$2:$I$61,N$8)*Tables!$AB$6)+(INDEX(Tables!$J$2:$J$61,$C21)*INDEX(Tables!$J$2:$J$61,N$8)*Tables!$AB$7))/(INDEX(Tables!$E$2:$E$61,$C21)*INDEX(Tables!$E$2:$E$61,N$8)))</f>
        <v>0</v>
      </c>
      <c r="O21" s="14">
        <f>IF($C21=0,0,((INDEX(Tables!$F$2:$F$61,$C21)*INDEX(Tables!$F$2:$F$61,O$8)*Tables!$AB$3)+(INDEX(Tables!$G$2:$G$61,$C21)*INDEX(Tables!$G$2:$G$61,O$8)*Tables!$AB$4)+(INDEX(Tables!$H$2:$H$61,$C21)*INDEX(Tables!$H$2:$H$61,O$8)*Tables!$AB$5)+(INDEX(Tables!$I$2:$I$61,$C21)*INDEX(Tables!$I$2:$I$61,O$8)*Tables!$AB$6)+(INDEX(Tables!$J$2:$J$61,$C21)*INDEX(Tables!$J$2:$J$61,O$8)*Tables!$AB$7))/(INDEX(Tables!$E$2:$E$61,$C21)*INDEX(Tables!$E$2:$E$61,O$8)))</f>
        <v>0</v>
      </c>
      <c r="P21" s="14">
        <v>1</v>
      </c>
      <c r="Q21" s="14">
        <f>IF(Q$8=0,0,((INDEX(Tables!$F$2:$F$61,$C21)*INDEX(Tables!$F$2:$F$61,Q$8)*Tables!$AB$3)+(INDEX(Tables!$G$2:$G$61,$C21)*INDEX(Tables!$G$2:$G$61,Q$8)*Tables!$AB$4)+(INDEX(Tables!$H$2:$H$61,$C21)*INDEX(Tables!$H$2:$H$61,Q$8)*Tables!$AB$5)+(INDEX(Tables!$I$2:$I$61,$C21)*INDEX(Tables!$I$2:$I$61,Q$8)*Tables!$AB$6)+(INDEX(Tables!$J$2:$J$61,$C21)*INDEX(Tables!$J$2:$J$61,Q$8)*Tables!$AB$7))/(INDEX(Tables!$E$2:$E$61,$C21)*INDEX(Tables!$E$2:$E$61,Q$8)))</f>
        <v>0</v>
      </c>
      <c r="R21" s="14">
        <f>IF(R$8=0,0,((INDEX(Tables!$F$2:$F$61,$C21)*INDEX(Tables!$F$2:$F$61,R$8)*Tables!$AB$3)+(INDEX(Tables!$G$2:$G$61,$C21)*INDEX(Tables!$G$2:$G$61,R$8)*Tables!$AB$4)+(INDEX(Tables!$H$2:$H$61,$C21)*INDEX(Tables!$H$2:$H$61,R$8)*Tables!$AB$5)+(INDEX(Tables!$I$2:$I$61,$C21)*INDEX(Tables!$I$2:$I$61,R$8)*Tables!$AB$6)+(INDEX(Tables!$J$2:$J$61,$C21)*INDEX(Tables!$J$2:$J$61,R$8)*Tables!$AB$7))/(INDEX(Tables!$E$2:$E$61,$C21)*INDEX(Tables!$E$2:$E$61,R$8)))</f>
        <v>0</v>
      </c>
      <c r="S21" s="14">
        <f>IF(S$8=0,0,((INDEX(Tables!$F$2:$F$61,$C21)*INDEX(Tables!$F$2:$F$61,S$8)*Tables!$AB$3)+(INDEX(Tables!$G$2:$G$61,$C21)*INDEX(Tables!$G$2:$G$61,S$8)*Tables!$AB$4)+(INDEX(Tables!$H$2:$H$61,$C21)*INDEX(Tables!$H$2:$H$61,S$8)*Tables!$AB$5)+(INDEX(Tables!$I$2:$I$61,$C21)*INDEX(Tables!$I$2:$I$61,S$8)*Tables!$AB$6)+(INDEX(Tables!$J$2:$J$61,$C21)*INDEX(Tables!$J$2:$J$61,S$8)*Tables!$AB$7))/(INDEX(Tables!$E$2:$E$61,$C21)*INDEX(Tables!$E$2:$E$61,S$8)))</f>
        <v>0</v>
      </c>
      <c r="T21" s="14">
        <f>IF(T$8=0,0,((INDEX(Tables!$F$2:$F$61,$C21)*INDEX(Tables!$F$2:$F$61,T$8)*Tables!$AB$3)+(INDEX(Tables!$G$2:$G$61,$C21)*INDEX(Tables!$G$2:$G$61,T$8)*Tables!$AB$4)+(INDEX(Tables!$H$2:$H$61,$C21)*INDEX(Tables!$H$2:$H$61,T$8)*Tables!$AB$5)+(INDEX(Tables!$I$2:$I$61,$C21)*INDEX(Tables!$I$2:$I$61,T$8)*Tables!$AB$6)+(INDEX(Tables!$J$2:$J$61,$C21)*INDEX(Tables!$J$2:$J$61,T$8)*Tables!$AB$7))/(INDEX(Tables!$E$2:$E$61,$C21)*INDEX(Tables!$E$2:$E$61,T$8)))</f>
        <v>0</v>
      </c>
      <c r="U21" s="14">
        <f>IF(U$8=0,0,((INDEX(Tables!$F$2:$F$61,$C21)*INDEX(Tables!$F$2:$F$61,U$8)*Tables!$AB$3)+(INDEX(Tables!$G$2:$G$61,$C21)*INDEX(Tables!$G$2:$G$61,U$8)*Tables!$AB$4)+(INDEX(Tables!$H$2:$H$61,$C21)*INDEX(Tables!$H$2:$H$61,U$8)*Tables!$AB$5)+(INDEX(Tables!$I$2:$I$61,$C21)*INDEX(Tables!$I$2:$I$61,U$8)*Tables!$AB$6)+(INDEX(Tables!$J$2:$J$61,$C21)*INDEX(Tables!$J$2:$J$61,U$8)*Tables!$AB$7))/(INDEX(Tables!$E$2:$E$61,$C21)*INDEX(Tables!$E$2:$E$61,U$8)))</f>
        <v>0</v>
      </c>
      <c r="V21" s="14">
        <f>IF(V$8=0,0,((INDEX(Tables!$F$2:$F$61,$C21)*INDEX(Tables!$F$2:$F$61,V$8)*Tables!$AB$3)+(INDEX(Tables!$G$2:$G$61,$C21)*INDEX(Tables!$G$2:$G$61,V$8)*Tables!$AB$4)+(INDEX(Tables!$H$2:$H$61,$C21)*INDEX(Tables!$H$2:$H$61,V$8)*Tables!$AB$5)+(INDEX(Tables!$I$2:$I$61,$C21)*INDEX(Tables!$I$2:$I$61,V$8)*Tables!$AB$6)+(INDEX(Tables!$J$2:$J$61,$C21)*INDEX(Tables!$J$2:$J$61,V$8)*Tables!$AB$7))/(INDEX(Tables!$E$2:$E$61,$C21)*INDEX(Tables!$E$2:$E$61,V$8)))</f>
        <v>0</v>
      </c>
      <c r="W21" s="14">
        <f>IF(W$8=0,0,((INDEX(Tables!$F$2:$F$61,$C21)*INDEX(Tables!$F$2:$F$61,W$8)*Tables!$AB$3)+(INDEX(Tables!$G$2:$G$61,$C21)*INDEX(Tables!$G$2:$G$61,W$8)*Tables!$AB$4)+(INDEX(Tables!$H$2:$H$61,$C21)*INDEX(Tables!$H$2:$H$61,W$8)*Tables!$AB$5)+(INDEX(Tables!$I$2:$I$61,$C21)*INDEX(Tables!$I$2:$I$61,W$8)*Tables!$AB$6)+(INDEX(Tables!$J$2:$J$61,$C21)*INDEX(Tables!$J$2:$J$61,W$8)*Tables!$AB$7))/(INDEX(Tables!$E$2:$E$61,$C21)*INDEX(Tables!$E$2:$E$61,W$8)))</f>
        <v>0</v>
      </c>
      <c r="X21" s="14">
        <f>IF(X$8=0,0,((INDEX(Tables!$F$2:$F$61,$C21)*INDEX(Tables!$F$2:$F$61,X$8)*Tables!$AB$3)+(INDEX(Tables!$G$2:$G$61,$C21)*INDEX(Tables!$G$2:$G$61,X$8)*Tables!$AB$4)+(INDEX(Tables!$H$2:$H$61,$C21)*INDEX(Tables!$H$2:$H$61,X$8)*Tables!$AB$5)+(INDEX(Tables!$I$2:$I$61,$C21)*INDEX(Tables!$I$2:$I$61,X$8)*Tables!$AB$6)+(INDEX(Tables!$J$2:$J$61,$C21)*INDEX(Tables!$J$2:$J$61,X$8)*Tables!$AB$7))/(INDEX(Tables!$E$2:$E$61,$C21)*INDEX(Tables!$E$2:$E$61,X$8)))</f>
        <v>0</v>
      </c>
      <c r="Y21" s="14">
        <f>IF(Y$8=0,0,((INDEX(Tables!$F$2:$F$61,$C21)*INDEX(Tables!$F$2:$F$61,Y$8)*Tables!$AB$3)+(INDEX(Tables!$G$2:$G$61,$C21)*INDEX(Tables!$G$2:$G$61,Y$8)*Tables!$AB$4)+(INDEX(Tables!$H$2:$H$61,$C21)*INDEX(Tables!$H$2:$H$61,Y$8)*Tables!$AB$5)+(INDEX(Tables!$I$2:$I$61,$C21)*INDEX(Tables!$I$2:$I$61,Y$8)*Tables!$AB$6)+(INDEX(Tables!$J$2:$J$61,$C21)*INDEX(Tables!$J$2:$J$61,Y$8)*Tables!$AB$7))/(INDEX(Tables!$E$2:$E$61,$C21)*INDEX(Tables!$E$2:$E$61,Y$8)))</f>
        <v>0</v>
      </c>
      <c r="Z21" s="14">
        <f>IF(Z$8=0,0,((INDEX(Tables!$F$2:$F$61,$C21)*INDEX(Tables!$F$2:$F$61,Z$8)*Tables!$AB$3)+(INDEX(Tables!$G$2:$G$61,$C21)*INDEX(Tables!$G$2:$G$61,Z$8)*Tables!$AB$4)+(INDEX(Tables!$H$2:$H$61,$C21)*INDEX(Tables!$H$2:$H$61,Z$8)*Tables!$AB$5)+(INDEX(Tables!$I$2:$I$61,$C21)*INDEX(Tables!$I$2:$I$61,Z$8)*Tables!$AB$6)+(INDEX(Tables!$J$2:$J$61,$C21)*INDEX(Tables!$J$2:$J$61,Z$8)*Tables!$AB$7))/(INDEX(Tables!$E$2:$E$61,$C21)*INDEX(Tables!$E$2:$E$61,Z$8)))</f>
        <v>0</v>
      </c>
      <c r="AA21" s="14">
        <f>IF(AA$8=0,0,((INDEX(Tables!$F$2:$F$61,$C21)*INDEX(Tables!$F$2:$F$61,AA$8)*Tables!$AB$3)+(INDEX(Tables!$G$2:$G$61,$C21)*INDEX(Tables!$G$2:$G$61,AA$8)*Tables!$AB$4)+(INDEX(Tables!$H$2:$H$61,$C21)*INDEX(Tables!$H$2:$H$61,AA$8)*Tables!$AB$5)+(INDEX(Tables!$I$2:$I$61,$C21)*INDEX(Tables!$I$2:$I$61,AA$8)*Tables!$AB$6)+(INDEX(Tables!$J$2:$J$61,$C21)*INDEX(Tables!$J$2:$J$61,AA$8)*Tables!$AB$7))/(INDEX(Tables!$E$2:$E$61,$C21)*INDEX(Tables!$E$2:$E$61,AA$8)))</f>
        <v>0</v>
      </c>
      <c r="AB21" s="14">
        <f>IF(AB$8=0,0,((INDEX(Tables!$F$2:$F$61,$C21)*INDEX(Tables!$F$2:$F$61,AB$8)*Tables!$AB$3)+(INDEX(Tables!$G$2:$G$61,$C21)*INDEX(Tables!$G$2:$G$61,AB$8)*Tables!$AB$4)+(INDEX(Tables!$H$2:$H$61,$C21)*INDEX(Tables!$H$2:$H$61,AB$8)*Tables!$AB$5)+(INDEX(Tables!$I$2:$I$61,$C21)*INDEX(Tables!$I$2:$I$61,AB$8)*Tables!$AB$6)+(INDEX(Tables!$J$2:$J$61,$C21)*INDEX(Tables!$J$2:$J$61,AB$8)*Tables!$AB$7))/(INDEX(Tables!$E$2:$E$61,$C21)*INDEX(Tables!$E$2:$E$61,AB$8)))</f>
        <v>0</v>
      </c>
      <c r="AC21" s="14">
        <f>IF(AC$8=0,0,((INDEX(Tables!$F$2:$F$61,$C21)*INDEX(Tables!$F$2:$F$61,AC$8)*Tables!$AB$3)+(INDEX(Tables!$G$2:$G$61,$C21)*INDEX(Tables!$G$2:$G$61,AC$8)*Tables!$AB$4)+(INDEX(Tables!$H$2:$H$61,$C21)*INDEX(Tables!$H$2:$H$61,AC$8)*Tables!$AB$5)+(INDEX(Tables!$I$2:$I$61,$C21)*INDEX(Tables!$I$2:$I$61,AC$8)*Tables!$AB$6)+(INDEX(Tables!$J$2:$J$61,$C21)*INDEX(Tables!$J$2:$J$61,AC$8)*Tables!$AB$7))/(INDEX(Tables!$E$2:$E$61,$C21)*INDEX(Tables!$E$2:$E$61,AC$8)))</f>
        <v>0</v>
      </c>
      <c r="AD21" s="14">
        <f>IF(AD$8=0,0,((INDEX(Tables!$F$2:$F$61,$C21)*INDEX(Tables!$F$2:$F$61,AD$8)*Tables!$AB$3)+(INDEX(Tables!$G$2:$G$61,$C21)*INDEX(Tables!$G$2:$G$61,AD$8)*Tables!$AB$4)+(INDEX(Tables!$H$2:$H$61,$C21)*INDEX(Tables!$H$2:$H$61,AD$8)*Tables!$AB$5)+(INDEX(Tables!$I$2:$I$61,$C21)*INDEX(Tables!$I$2:$I$61,AD$8)*Tables!$AB$6)+(INDEX(Tables!$J$2:$J$61,$C21)*INDEX(Tables!$J$2:$J$61,AD$8)*Tables!$AB$7))/(INDEX(Tables!$E$2:$E$61,$C21)*INDEX(Tables!$E$2:$E$61,AD$8)))</f>
        <v>0</v>
      </c>
      <c r="AE21" s="14">
        <f>IF(AE$8=0,0,((INDEX(Tables!$F$2:$F$61,$C21)*INDEX(Tables!$F$2:$F$61,AE$8)*Tables!$AB$3)+(INDEX(Tables!$G$2:$G$61,$C21)*INDEX(Tables!$G$2:$G$61,AE$8)*Tables!$AB$4)+(INDEX(Tables!$H$2:$H$61,$C21)*INDEX(Tables!$H$2:$H$61,AE$8)*Tables!$AB$5)+(INDEX(Tables!$I$2:$I$61,$C21)*INDEX(Tables!$I$2:$I$61,AE$8)*Tables!$AB$6)+(INDEX(Tables!$J$2:$J$61,$C21)*INDEX(Tables!$J$2:$J$61,AE$8)*Tables!$AB$7))/(INDEX(Tables!$E$2:$E$61,$C21)*INDEX(Tables!$E$2:$E$61,AE$8)))</f>
        <v>0</v>
      </c>
      <c r="AF21" s="14">
        <f>IF(AF$8=0,0,((INDEX(Tables!$F$2:$F$61,$C21)*INDEX(Tables!$F$2:$F$61,AF$8)*Tables!$AB$3)+(INDEX(Tables!$G$2:$G$61,$C21)*INDEX(Tables!$G$2:$G$61,AF$8)*Tables!$AB$4)+(INDEX(Tables!$H$2:$H$61,$C21)*INDEX(Tables!$H$2:$H$61,AF$8)*Tables!$AB$5)+(INDEX(Tables!$I$2:$I$61,$C21)*INDEX(Tables!$I$2:$I$61,AF$8)*Tables!$AB$6)+(INDEX(Tables!$J$2:$J$61,$C21)*INDEX(Tables!$J$2:$J$61,AF$8)*Tables!$AB$7))/(INDEX(Tables!$E$2:$E$61,$C21)*INDEX(Tables!$E$2:$E$61,AF$8)))</f>
        <v>0</v>
      </c>
      <c r="AG21" s="14">
        <f>IF(AG$8=0,0,((INDEX(Tables!$F$2:$F$61,$C21)*INDEX(Tables!$F$2:$F$61,AG$8)*Tables!$AB$3)+(INDEX(Tables!$G$2:$G$61,$C21)*INDEX(Tables!$G$2:$G$61,AG$8)*Tables!$AB$4)+(INDEX(Tables!$H$2:$H$61,$C21)*INDEX(Tables!$H$2:$H$61,AG$8)*Tables!$AB$5)+(INDEX(Tables!$I$2:$I$61,$C21)*INDEX(Tables!$I$2:$I$61,AG$8)*Tables!$AB$6)+(INDEX(Tables!$J$2:$J$61,$C21)*INDEX(Tables!$J$2:$J$61,AG$8)*Tables!$AB$7))/(INDEX(Tables!$E$2:$E$61,$C21)*INDEX(Tables!$E$2:$E$61,AG$8)))</f>
        <v>0</v>
      </c>
      <c r="AH21" s="14">
        <f>IF(AH$8=0,0,((INDEX(Tables!$F$2:$F$61,$C21)*INDEX(Tables!$F$2:$F$61,AH$8)*Tables!$AB$3)+(INDEX(Tables!$G$2:$G$61,$C21)*INDEX(Tables!$G$2:$G$61,AH$8)*Tables!$AB$4)+(INDEX(Tables!$H$2:$H$61,$C21)*INDEX(Tables!$H$2:$H$61,AH$8)*Tables!$AB$5)+(INDEX(Tables!$I$2:$I$61,$C21)*INDEX(Tables!$I$2:$I$61,AH$8)*Tables!$AB$6)+(INDEX(Tables!$J$2:$J$61,$C21)*INDEX(Tables!$J$2:$J$61,AH$8)*Tables!$AB$7))/(INDEX(Tables!$E$2:$E$61,$C21)*INDEX(Tables!$E$2:$E$61,AH$8)))</f>
        <v>0</v>
      </c>
      <c r="AI21" s="14">
        <f>IF(AI$8=0,0,((INDEX(Tables!$F$2:$F$61,$C21)*INDEX(Tables!$F$2:$F$61,AI$8)*Tables!$AB$3)+(INDEX(Tables!$G$2:$G$61,$C21)*INDEX(Tables!$G$2:$G$61,AI$8)*Tables!$AB$4)+(INDEX(Tables!$H$2:$H$61,$C21)*INDEX(Tables!$H$2:$H$61,AI$8)*Tables!$AB$5)+(INDEX(Tables!$I$2:$I$61,$C21)*INDEX(Tables!$I$2:$I$61,AI$8)*Tables!$AB$6)+(INDEX(Tables!$J$2:$J$61,$C21)*INDEX(Tables!$J$2:$J$61,AI$8)*Tables!$AB$7))/(INDEX(Tables!$E$2:$E$61,$C21)*INDEX(Tables!$E$2:$E$61,AI$8)))</f>
        <v>0</v>
      </c>
      <c r="AJ21" s="14">
        <f>IF(AJ$8=0,0,((INDEX(Tables!$F$2:$F$61,$C21)*INDEX(Tables!$F$2:$F$61,AJ$8)*Tables!$AB$3)+(INDEX(Tables!$G$2:$G$61,$C21)*INDEX(Tables!$G$2:$G$61,AJ$8)*Tables!$AB$4)+(INDEX(Tables!$H$2:$H$61,$C21)*INDEX(Tables!$H$2:$H$61,AJ$8)*Tables!$AB$5)+(INDEX(Tables!$I$2:$I$61,$C21)*INDEX(Tables!$I$2:$I$61,AJ$8)*Tables!$AB$6)+(INDEX(Tables!$J$2:$J$61,$C21)*INDEX(Tables!$J$2:$J$61,AJ$8)*Tables!$AB$7))/(INDEX(Tables!$E$2:$E$61,$C21)*INDEX(Tables!$E$2:$E$61,AJ$8)))</f>
        <v>0</v>
      </c>
      <c r="AK21" s="14">
        <f>IF(AK$8=0,0,((INDEX(Tables!$F$2:$F$61,$C21)*INDEX(Tables!$F$2:$F$61,AK$8)*Tables!$AB$3)+(INDEX(Tables!$G$2:$G$61,$C21)*INDEX(Tables!$G$2:$G$61,AK$8)*Tables!$AB$4)+(INDEX(Tables!$H$2:$H$61,$C21)*INDEX(Tables!$H$2:$H$61,AK$8)*Tables!$AB$5)+(INDEX(Tables!$I$2:$I$61,$C21)*INDEX(Tables!$I$2:$I$61,AK$8)*Tables!$AB$6)+(INDEX(Tables!$J$2:$J$61,$C21)*INDEX(Tables!$J$2:$J$61,AK$8)*Tables!$AB$7))/(INDEX(Tables!$E$2:$E$61,$C21)*INDEX(Tables!$E$2:$E$61,AK$8)))</f>
        <v>0</v>
      </c>
      <c r="AL21" s="14">
        <f>IF(AL$8=0,0,((INDEX(Tables!$F$2:$F$61,$C21)*INDEX(Tables!$F$2:$F$61,AL$8)*Tables!$AB$3)+(INDEX(Tables!$G$2:$G$61,$C21)*INDEX(Tables!$G$2:$G$61,AL$8)*Tables!$AB$4)+(INDEX(Tables!$H$2:$H$61,$C21)*INDEX(Tables!$H$2:$H$61,AL$8)*Tables!$AB$5)+(INDEX(Tables!$I$2:$I$61,$C21)*INDEX(Tables!$I$2:$I$61,AL$8)*Tables!$AB$6)+(INDEX(Tables!$J$2:$J$61,$C21)*INDEX(Tables!$J$2:$J$61,AL$8)*Tables!$AB$7))/(INDEX(Tables!$E$2:$E$61,$C21)*INDEX(Tables!$E$2:$E$61,AL$8)))</f>
        <v>0</v>
      </c>
      <c r="AM21" s="14">
        <f>IF(AM$8=0,0,((INDEX(Tables!$F$2:$F$61,$C21)*INDEX(Tables!$F$2:$F$61,AM$8)*Tables!$AB$3)+(INDEX(Tables!$G$2:$G$61,$C21)*INDEX(Tables!$G$2:$G$61,AM$8)*Tables!$AB$4)+(INDEX(Tables!$H$2:$H$61,$C21)*INDEX(Tables!$H$2:$H$61,AM$8)*Tables!$AB$5)+(INDEX(Tables!$I$2:$I$61,$C21)*INDEX(Tables!$I$2:$I$61,AM$8)*Tables!$AB$6)+(INDEX(Tables!$J$2:$J$61,$C21)*INDEX(Tables!$J$2:$J$61,AM$8)*Tables!$AB$7))/(INDEX(Tables!$E$2:$E$61,$C21)*INDEX(Tables!$E$2:$E$61,AM$8)))</f>
        <v>0</v>
      </c>
      <c r="AN21" s="14">
        <f>IF(AN$8=0,0,((INDEX(Tables!$F$2:$F$61,$C21)*INDEX(Tables!$F$2:$F$61,AN$8)*Tables!$AB$3)+(INDEX(Tables!$G$2:$G$61,$C21)*INDEX(Tables!$G$2:$G$61,AN$8)*Tables!$AB$4)+(INDEX(Tables!$H$2:$H$61,$C21)*INDEX(Tables!$H$2:$H$61,AN$8)*Tables!$AB$5)+(INDEX(Tables!$I$2:$I$61,$C21)*INDEX(Tables!$I$2:$I$61,AN$8)*Tables!$AB$6)+(INDEX(Tables!$J$2:$J$61,$C21)*INDEX(Tables!$J$2:$J$61,AN$8)*Tables!$AB$7))/(INDEX(Tables!$E$2:$E$61,$C21)*INDEX(Tables!$E$2:$E$61,AN$8)))</f>
        <v>0</v>
      </c>
      <c r="AO21" s="14">
        <f>IF(AO$8=0,0,((INDEX(Tables!$F$2:$F$61,$C21)*INDEX(Tables!$F$2:$F$61,AO$8)*Tables!$AB$3)+(INDEX(Tables!$G$2:$G$61,$C21)*INDEX(Tables!$G$2:$G$61,AO$8)*Tables!$AB$4)+(INDEX(Tables!$H$2:$H$61,$C21)*INDEX(Tables!$H$2:$H$61,AO$8)*Tables!$AB$5)+(INDEX(Tables!$I$2:$I$61,$C21)*INDEX(Tables!$I$2:$I$61,AO$8)*Tables!$AB$6)+(INDEX(Tables!$J$2:$J$61,$C21)*INDEX(Tables!$J$2:$J$61,AO$8)*Tables!$AB$7))/(INDEX(Tables!$E$2:$E$61,$C21)*INDEX(Tables!$E$2:$E$61,AO$8)))</f>
        <v>0</v>
      </c>
      <c r="AP21" s="14">
        <f>IF(AP$8=0,0,((INDEX(Tables!$F$2:$F$61,$C21)*INDEX(Tables!$F$2:$F$61,AP$8)*Tables!$AB$3)+(INDEX(Tables!$G$2:$G$61,$C21)*INDEX(Tables!$G$2:$G$61,AP$8)*Tables!$AB$4)+(INDEX(Tables!$H$2:$H$61,$C21)*INDEX(Tables!$H$2:$H$61,AP$8)*Tables!$AB$5)+(INDEX(Tables!$I$2:$I$61,$C21)*INDEX(Tables!$I$2:$I$61,AP$8)*Tables!$AB$6)+(INDEX(Tables!$J$2:$J$61,$C21)*INDEX(Tables!$J$2:$J$61,AP$8)*Tables!$AB$7))/(INDEX(Tables!$E$2:$E$61,$C21)*INDEX(Tables!$E$2:$E$61,AP$8)))</f>
        <v>0</v>
      </c>
      <c r="AQ21" s="14">
        <f>IF(AQ$8=0,0,((INDEX(Tables!$F$2:$F$61,$C21)*INDEX(Tables!$F$2:$F$61,AQ$8)*Tables!$AB$3)+(INDEX(Tables!$G$2:$G$61,$C21)*INDEX(Tables!$G$2:$G$61,AQ$8)*Tables!$AB$4)+(INDEX(Tables!$H$2:$H$61,$C21)*INDEX(Tables!$H$2:$H$61,AQ$8)*Tables!$AB$5)+(INDEX(Tables!$I$2:$I$61,$C21)*INDEX(Tables!$I$2:$I$61,AQ$8)*Tables!$AB$6)+(INDEX(Tables!$J$2:$J$61,$C21)*INDEX(Tables!$J$2:$J$61,AQ$8)*Tables!$AB$7))/(INDEX(Tables!$E$2:$E$61,$C21)*INDEX(Tables!$E$2:$E$61,AQ$8)))</f>
        <v>0</v>
      </c>
      <c r="AR21" s="14">
        <f>IF(AR$8=0,0,((INDEX(Tables!$F$2:$F$61,$C21)*INDEX(Tables!$F$2:$F$61,AR$8)*Tables!$AB$3)+(INDEX(Tables!$G$2:$G$61,$C21)*INDEX(Tables!$G$2:$G$61,AR$8)*Tables!$AB$4)+(INDEX(Tables!$H$2:$H$61,$C21)*INDEX(Tables!$H$2:$H$61,AR$8)*Tables!$AB$5)+(INDEX(Tables!$I$2:$I$61,$C21)*INDEX(Tables!$I$2:$I$61,AR$8)*Tables!$AB$6)+(INDEX(Tables!$J$2:$J$61,$C21)*INDEX(Tables!$J$2:$J$61,AR$8)*Tables!$AB$7))/(INDEX(Tables!$E$2:$E$61,$C21)*INDEX(Tables!$E$2:$E$61,AR$8)))</f>
        <v>0</v>
      </c>
      <c r="AS21" s="14">
        <f>IF(AS$8=0,0,((INDEX(Tables!$F$2:$F$61,$C21)*INDEX(Tables!$F$2:$F$61,AS$8)*Tables!$AB$3)+(INDEX(Tables!$G$2:$G$61,$C21)*INDEX(Tables!$G$2:$G$61,AS$8)*Tables!$AB$4)+(INDEX(Tables!$H$2:$H$61,$C21)*INDEX(Tables!$H$2:$H$61,AS$8)*Tables!$AB$5)+(INDEX(Tables!$I$2:$I$61,$C21)*INDEX(Tables!$I$2:$I$61,AS$8)*Tables!$AB$6)+(INDEX(Tables!$J$2:$J$61,$C21)*INDEX(Tables!$J$2:$J$61,AS$8)*Tables!$AB$7))/(INDEX(Tables!$E$2:$E$61,$C21)*INDEX(Tables!$E$2:$E$61,AS$8)))</f>
        <v>0</v>
      </c>
      <c r="AT21" s="14">
        <f>IF(AT$8=0,0,((INDEX(Tables!$F$2:$F$61,$C21)*INDEX(Tables!$F$2:$F$61,AT$8)*Tables!$AB$3)+(INDEX(Tables!$G$2:$G$61,$C21)*INDEX(Tables!$G$2:$G$61,AT$8)*Tables!$AB$4)+(INDEX(Tables!$H$2:$H$61,$C21)*INDEX(Tables!$H$2:$H$61,AT$8)*Tables!$AB$5)+(INDEX(Tables!$I$2:$I$61,$C21)*INDEX(Tables!$I$2:$I$61,AT$8)*Tables!$AB$6)+(INDEX(Tables!$J$2:$J$61,$C21)*INDEX(Tables!$J$2:$J$61,AT$8)*Tables!$AB$7))/(INDEX(Tables!$E$2:$E$61,$C21)*INDEX(Tables!$E$2:$E$61,AT$8)))</f>
        <v>0</v>
      </c>
      <c r="AU21" s="14">
        <f>IF(AU$8=0,0,((INDEX(Tables!$F$2:$F$61,$C21)*INDEX(Tables!$F$2:$F$61,AU$8)*Tables!$AB$3)+(INDEX(Tables!$G$2:$G$61,$C21)*INDEX(Tables!$G$2:$G$61,AU$8)*Tables!$AB$4)+(INDEX(Tables!$H$2:$H$61,$C21)*INDEX(Tables!$H$2:$H$61,AU$8)*Tables!$AB$5)+(INDEX(Tables!$I$2:$I$61,$C21)*INDEX(Tables!$I$2:$I$61,AU$8)*Tables!$AB$6)+(INDEX(Tables!$J$2:$J$61,$C21)*INDEX(Tables!$J$2:$J$61,AU$8)*Tables!$AB$7))/(INDEX(Tables!$E$2:$E$61,$C21)*INDEX(Tables!$E$2:$E$61,AU$8)))</f>
        <v>0</v>
      </c>
      <c r="AV21" s="14">
        <f>IF(AV$8=0,0,((INDEX(Tables!$F$2:$F$61,$C21)*INDEX(Tables!$F$2:$F$61,AV$8)*Tables!$AB$3)+(INDEX(Tables!$G$2:$G$61,$C21)*INDEX(Tables!$G$2:$G$61,AV$8)*Tables!$AB$4)+(INDEX(Tables!$H$2:$H$61,$C21)*INDEX(Tables!$H$2:$H$61,AV$8)*Tables!$AB$5)+(INDEX(Tables!$I$2:$I$61,$C21)*INDEX(Tables!$I$2:$I$61,AV$8)*Tables!$AB$6)+(INDEX(Tables!$J$2:$J$61,$C21)*INDEX(Tables!$J$2:$J$61,AV$8)*Tables!$AB$7))/(INDEX(Tables!$E$2:$E$61,$C21)*INDEX(Tables!$E$2:$E$61,AV$8)))</f>
        <v>0</v>
      </c>
      <c r="AW21" s="14">
        <f>IF(AW$8=0,0,((INDEX(Tables!$F$2:$F$61,$C21)*INDEX(Tables!$F$2:$F$61,AW$8)*Tables!$AB$3)+(INDEX(Tables!$G$2:$G$61,$C21)*INDEX(Tables!$G$2:$G$61,AW$8)*Tables!$AB$4)+(INDEX(Tables!$H$2:$H$61,$C21)*INDEX(Tables!$H$2:$H$61,AW$8)*Tables!$AB$5)+(INDEX(Tables!$I$2:$I$61,$C21)*INDEX(Tables!$I$2:$I$61,AW$8)*Tables!$AB$6)+(INDEX(Tables!$J$2:$J$61,$C21)*INDEX(Tables!$J$2:$J$61,AW$8)*Tables!$AB$7))/(INDEX(Tables!$E$2:$E$61,$C21)*INDEX(Tables!$E$2:$E$61,AW$8)))</f>
        <v>0</v>
      </c>
      <c r="AX21" s="14">
        <f>IF(AX$8=0,0,((INDEX(Tables!$F$2:$F$61,$C21)*INDEX(Tables!$F$2:$F$61,AX$8)*Tables!$AB$3)+(INDEX(Tables!$G$2:$G$61,$C21)*INDEX(Tables!$G$2:$G$61,AX$8)*Tables!$AB$4)+(INDEX(Tables!$H$2:$H$61,$C21)*INDEX(Tables!$H$2:$H$61,AX$8)*Tables!$AB$5)+(INDEX(Tables!$I$2:$I$61,$C21)*INDEX(Tables!$I$2:$I$61,AX$8)*Tables!$AB$6)+(INDEX(Tables!$J$2:$J$61,$C21)*INDEX(Tables!$J$2:$J$61,AX$8)*Tables!$AB$7))/(INDEX(Tables!$E$2:$E$61,$C21)*INDEX(Tables!$E$2:$E$61,AX$8)))</f>
        <v>0</v>
      </c>
      <c r="AY21" s="14">
        <f>IF(AY$8=0,0,((INDEX(Tables!$F$2:$F$61,$C21)*INDEX(Tables!$F$2:$F$61,AY$8)*Tables!$AB$3)+(INDEX(Tables!$G$2:$G$61,$C21)*INDEX(Tables!$G$2:$G$61,AY$8)*Tables!$AB$4)+(INDEX(Tables!$H$2:$H$61,$C21)*INDEX(Tables!$H$2:$H$61,AY$8)*Tables!$AB$5)+(INDEX(Tables!$I$2:$I$61,$C21)*INDEX(Tables!$I$2:$I$61,AY$8)*Tables!$AB$6)+(INDEX(Tables!$J$2:$J$61,$C21)*INDEX(Tables!$J$2:$J$61,AY$8)*Tables!$AB$7))/(INDEX(Tables!$E$2:$E$61,$C21)*INDEX(Tables!$E$2:$E$61,AY$8)))</f>
        <v>0</v>
      </c>
      <c r="AZ21" s="14">
        <f>IF(AZ$8=0,0,((INDEX(Tables!$F$2:$F$61,$C21)*INDEX(Tables!$F$2:$F$61,AZ$8)*Tables!$AB$3)+(INDEX(Tables!$G$2:$G$61,$C21)*INDEX(Tables!$G$2:$G$61,AZ$8)*Tables!$AB$4)+(INDEX(Tables!$H$2:$H$61,$C21)*INDEX(Tables!$H$2:$H$61,AZ$8)*Tables!$AB$5)+(INDEX(Tables!$I$2:$I$61,$C21)*INDEX(Tables!$I$2:$I$61,AZ$8)*Tables!$AB$6)+(INDEX(Tables!$J$2:$J$61,$C21)*INDEX(Tables!$J$2:$J$61,AZ$8)*Tables!$AB$7))/(INDEX(Tables!$E$2:$E$61,$C21)*INDEX(Tables!$E$2:$E$61,AZ$8)))</f>
        <v>0</v>
      </c>
      <c r="BA21" s="14">
        <f>IF(BA$8=0,0,((INDEX(Tables!$F$2:$F$61,$C21)*INDEX(Tables!$F$2:$F$61,BA$8)*Tables!$AB$3)+(INDEX(Tables!$G$2:$G$61,$C21)*INDEX(Tables!$G$2:$G$61,BA$8)*Tables!$AB$4)+(INDEX(Tables!$H$2:$H$61,$C21)*INDEX(Tables!$H$2:$H$61,BA$8)*Tables!$AB$5)+(INDEX(Tables!$I$2:$I$61,$C21)*INDEX(Tables!$I$2:$I$61,BA$8)*Tables!$AB$6)+(INDEX(Tables!$J$2:$J$61,$C21)*INDEX(Tables!$J$2:$J$61,BA$8)*Tables!$AB$7))/(INDEX(Tables!$E$2:$E$61,$C21)*INDEX(Tables!$E$2:$E$61,BA$8)))</f>
        <v>0</v>
      </c>
      <c r="BB21" s="14">
        <f>IF(BB$8=0,0,((INDEX(Tables!$F$2:$F$61,$C21)*INDEX(Tables!$F$2:$F$61,BB$8)*Tables!$AB$3)+(INDEX(Tables!$G$2:$G$61,$C21)*INDEX(Tables!$G$2:$G$61,BB$8)*Tables!$AB$4)+(INDEX(Tables!$H$2:$H$61,$C21)*INDEX(Tables!$H$2:$H$61,BB$8)*Tables!$AB$5)+(INDEX(Tables!$I$2:$I$61,$C21)*INDEX(Tables!$I$2:$I$61,BB$8)*Tables!$AB$6)+(INDEX(Tables!$J$2:$J$61,$C21)*INDEX(Tables!$J$2:$J$61,BB$8)*Tables!$AB$7))/(INDEX(Tables!$E$2:$E$61,$C21)*INDEX(Tables!$E$2:$E$61,BB$8)))</f>
        <v>0</v>
      </c>
      <c r="BC21" s="14">
        <f>IF(BC$8=0,0,((INDEX(Tables!$F$2:$F$61,$C21)*INDEX(Tables!$F$2:$F$61,BC$8)*Tables!$AB$3)+(INDEX(Tables!$G$2:$G$61,$C21)*INDEX(Tables!$G$2:$G$61,BC$8)*Tables!$AB$4)+(INDEX(Tables!$H$2:$H$61,$C21)*INDEX(Tables!$H$2:$H$61,BC$8)*Tables!$AB$5)+(INDEX(Tables!$I$2:$I$61,$C21)*INDEX(Tables!$I$2:$I$61,BC$8)*Tables!$AB$6)+(INDEX(Tables!$J$2:$J$61,$C21)*INDEX(Tables!$J$2:$J$61,BC$8)*Tables!$AB$7))/(INDEX(Tables!$E$2:$E$61,$C21)*INDEX(Tables!$E$2:$E$61,BC$8)))</f>
        <v>0</v>
      </c>
      <c r="BD21" s="14">
        <f>IF(BD$8=0,0,((INDEX(Tables!$F$2:$F$61,$C21)*INDEX(Tables!$F$2:$F$61,BD$8)*Tables!$AB$3)+(INDEX(Tables!$G$2:$G$61,$C21)*INDEX(Tables!$G$2:$G$61,BD$8)*Tables!$AB$4)+(INDEX(Tables!$H$2:$H$61,$C21)*INDEX(Tables!$H$2:$H$61,BD$8)*Tables!$AB$5)+(INDEX(Tables!$I$2:$I$61,$C21)*INDEX(Tables!$I$2:$I$61,BD$8)*Tables!$AB$6)+(INDEX(Tables!$J$2:$J$61,$C21)*INDEX(Tables!$J$2:$J$61,BD$8)*Tables!$AB$7))/(INDEX(Tables!$E$2:$E$61,$C21)*INDEX(Tables!$E$2:$E$61,BD$8)))</f>
        <v>0</v>
      </c>
      <c r="BE21" s="14">
        <f>IF(BE$8=0,0,((INDEX(Tables!$F$2:$F$61,$C21)*INDEX(Tables!$F$2:$F$61,BE$8)*Tables!$AB$3)+(INDEX(Tables!$G$2:$G$61,$C21)*INDEX(Tables!$G$2:$G$61,BE$8)*Tables!$AB$4)+(INDEX(Tables!$H$2:$H$61,$C21)*INDEX(Tables!$H$2:$H$61,BE$8)*Tables!$AB$5)+(INDEX(Tables!$I$2:$I$61,$C21)*INDEX(Tables!$I$2:$I$61,BE$8)*Tables!$AB$6)+(INDEX(Tables!$J$2:$J$61,$C21)*INDEX(Tables!$J$2:$J$61,BE$8)*Tables!$AB$7))/(INDEX(Tables!$E$2:$E$61,$C21)*INDEX(Tables!$E$2:$E$61,BE$8)))</f>
        <v>0</v>
      </c>
      <c r="BF21" s="14">
        <f>IF(BF$8=0,0,((INDEX(Tables!$F$2:$F$61,$C21)*INDEX(Tables!$F$2:$F$61,BF$8)*Tables!$AB$3)+(INDEX(Tables!$G$2:$G$61,$C21)*INDEX(Tables!$G$2:$G$61,BF$8)*Tables!$AB$4)+(INDEX(Tables!$H$2:$H$61,$C21)*INDEX(Tables!$H$2:$H$61,BF$8)*Tables!$AB$5)+(INDEX(Tables!$I$2:$I$61,$C21)*INDEX(Tables!$I$2:$I$61,BF$8)*Tables!$AB$6)+(INDEX(Tables!$J$2:$J$61,$C21)*INDEX(Tables!$J$2:$J$61,BF$8)*Tables!$AB$7))/(INDEX(Tables!$E$2:$E$61,$C21)*INDEX(Tables!$E$2:$E$61,BF$8)))</f>
        <v>0</v>
      </c>
      <c r="BG21" s="14">
        <f>IF(BG$8=0,0,((INDEX(Tables!$F$2:$F$61,$C21)*INDEX(Tables!$F$2:$F$61,BG$8)*Tables!$AB$3)+(INDEX(Tables!$G$2:$G$61,$C21)*INDEX(Tables!$G$2:$G$61,BG$8)*Tables!$AB$4)+(INDEX(Tables!$H$2:$H$61,$C21)*INDEX(Tables!$H$2:$H$61,BG$8)*Tables!$AB$5)+(INDEX(Tables!$I$2:$I$61,$C21)*INDEX(Tables!$I$2:$I$61,BG$8)*Tables!$AB$6)+(INDEX(Tables!$J$2:$J$61,$C21)*INDEX(Tables!$J$2:$J$61,BG$8)*Tables!$AB$7))/(INDEX(Tables!$E$2:$E$61,$C21)*INDEX(Tables!$E$2:$E$61,BG$8)))</f>
        <v>0</v>
      </c>
      <c r="BH21" s="14">
        <f>IF(BH$8=0,0,((INDEX(Tables!$F$2:$F$61,$C21)*INDEX(Tables!$F$2:$F$61,BH$8)*Tables!$AB$3)+(INDEX(Tables!$G$2:$G$61,$C21)*INDEX(Tables!$G$2:$G$61,BH$8)*Tables!$AB$4)+(INDEX(Tables!$H$2:$H$61,$C21)*INDEX(Tables!$H$2:$H$61,BH$8)*Tables!$AB$5)+(INDEX(Tables!$I$2:$I$61,$C21)*INDEX(Tables!$I$2:$I$61,BH$8)*Tables!$AB$6)+(INDEX(Tables!$J$2:$J$61,$C21)*INDEX(Tables!$J$2:$J$61,BH$8)*Tables!$AB$7))/(INDEX(Tables!$E$2:$E$61,$C21)*INDEX(Tables!$E$2:$E$61,BH$8)))</f>
        <v>0</v>
      </c>
      <c r="BI21" s="14">
        <f>IF(BI$8=0,0,((INDEX(Tables!$F$2:$F$61,$C21)*INDEX(Tables!$F$2:$F$61,BI$8)*Tables!$AB$3)+(INDEX(Tables!$G$2:$G$61,$C21)*INDEX(Tables!$G$2:$G$61,BI$8)*Tables!$AB$4)+(INDEX(Tables!$H$2:$H$61,$C21)*INDEX(Tables!$H$2:$H$61,BI$8)*Tables!$AB$5)+(INDEX(Tables!$I$2:$I$61,$C21)*INDEX(Tables!$I$2:$I$61,BI$8)*Tables!$AB$6)+(INDEX(Tables!$J$2:$J$61,$C21)*INDEX(Tables!$J$2:$J$61,BI$8)*Tables!$AB$7))/(INDEX(Tables!$E$2:$E$61,$C21)*INDEX(Tables!$E$2:$E$61,BI$8)))</f>
        <v>0</v>
      </c>
      <c r="BJ21" s="14">
        <f>IF(BJ$8=0,0,((INDEX(Tables!$F$2:$F$61,$C21)*INDEX(Tables!$F$2:$F$61,BJ$8)*Tables!$AB$3)+(INDEX(Tables!$G$2:$G$61,$C21)*INDEX(Tables!$G$2:$G$61,BJ$8)*Tables!$AB$4)+(INDEX(Tables!$H$2:$H$61,$C21)*INDEX(Tables!$H$2:$H$61,BJ$8)*Tables!$AB$5)+(INDEX(Tables!$I$2:$I$61,$C21)*INDEX(Tables!$I$2:$I$61,BJ$8)*Tables!$AB$6)+(INDEX(Tables!$J$2:$J$61,$C21)*INDEX(Tables!$J$2:$J$61,BJ$8)*Tables!$AB$7))/(INDEX(Tables!$E$2:$E$61,$C21)*INDEX(Tables!$E$2:$E$61,BJ$8)))</f>
        <v>0</v>
      </c>
      <c r="BK21" s="16">
        <f>IF(BK$8=0,0,((INDEX(Tables!$F$2:$F$61,$C21)*INDEX(Tables!$F$2:$F$61,BK$8)*Tables!$AB$3)+(INDEX(Tables!$G$2:$G$61,$C21)*INDEX(Tables!$G$2:$G$61,BK$8)*Tables!$AB$4)+(INDEX(Tables!$H$2:$H$61,$C21)*INDEX(Tables!$H$2:$H$61,BK$8)*Tables!$AB$5)+(INDEX(Tables!$I$2:$I$61,$C21)*INDEX(Tables!$I$2:$I$61,BK$8)*Tables!$AB$6)+(INDEX(Tables!$J$2:$J$61,$C21)*INDEX(Tables!$J$2:$J$61,BK$8)*Tables!$AB$7))/(INDEX(Tables!$E$2:$E$61,$C21)*INDEX(Tables!$E$2:$E$61,BK$8)))</f>
        <v>0</v>
      </c>
    </row>
    <row r="22" spans="1:63">
      <c r="A22" s="10">
        <f>IF(ISBLANK(Summary!A22),"",Summary!A22)</f>
        <v>0</v>
      </c>
      <c r="B22" t="str">
        <f>IF(ISBLANK(Summary!B22),"",Summary!B22)</f>
        <v/>
      </c>
      <c r="C22" s="10">
        <f>IF(ISBLANK(Summary!$A22),0,Summary!$A22)</f>
        <v>0</v>
      </c>
      <c r="D22" s="13">
        <f>IF($C22=0,0,((INDEX(Tables!$F$2:$F$61,$C22)*INDEX(Tables!$F$2:$F$61,D$8)*Tables!$AB$3)+(INDEX(Tables!$G$2:$G$61,$C22)*INDEX(Tables!$G$2:$G$61,D$8)*Tables!$AB$4)+(INDEX(Tables!$H$2:$H$61,$C22)*INDEX(Tables!$H$2:$H$61,D$8)*Tables!$AB$5)+(INDEX(Tables!$I$2:$I$61,$C22)*INDEX(Tables!$I$2:$I$61,D$8)*Tables!$AB$6)+(INDEX(Tables!$J$2:$J$61,$C22)*INDEX(Tables!$J$2:$J$61,D$8)*Tables!$AB$7))/(INDEX(Tables!$E$2:$E$61,$C22)*INDEX(Tables!$E$2:$E$61,D$8)))</f>
        <v>0</v>
      </c>
      <c r="E22" s="14">
        <f>IF($C22=0,0,((INDEX(Tables!$F$2:$F$61,$C22)*INDEX(Tables!$F$2:$F$61,E$8)*Tables!$AB$3)+(INDEX(Tables!$G$2:$G$61,$C22)*INDEX(Tables!$G$2:$G$61,E$8)*Tables!$AB$4)+(INDEX(Tables!$H$2:$H$61,$C22)*INDEX(Tables!$H$2:$H$61,E$8)*Tables!$AB$5)+(INDEX(Tables!$I$2:$I$61,$C22)*INDEX(Tables!$I$2:$I$61,E$8)*Tables!$AB$6)+(INDEX(Tables!$J$2:$J$61,$C22)*INDEX(Tables!$J$2:$J$61,E$8)*Tables!$AB$7))/(INDEX(Tables!$E$2:$E$61,$C22)*INDEX(Tables!$E$2:$E$61,E$8)))</f>
        <v>0</v>
      </c>
      <c r="F22" s="14">
        <f>IF($C22=0,0,((INDEX(Tables!$F$2:$F$61,$C22)*INDEX(Tables!$F$2:$F$61,F$8)*Tables!$AB$3)+(INDEX(Tables!$G$2:$G$61,$C22)*INDEX(Tables!$G$2:$G$61,F$8)*Tables!$AB$4)+(INDEX(Tables!$H$2:$H$61,$C22)*INDEX(Tables!$H$2:$H$61,F$8)*Tables!$AB$5)+(INDEX(Tables!$I$2:$I$61,$C22)*INDEX(Tables!$I$2:$I$61,F$8)*Tables!$AB$6)+(INDEX(Tables!$J$2:$J$61,$C22)*INDEX(Tables!$J$2:$J$61,F$8)*Tables!$AB$7))/(INDEX(Tables!$E$2:$E$61,$C22)*INDEX(Tables!$E$2:$E$61,F$8)))</f>
        <v>0</v>
      </c>
      <c r="G22" s="14">
        <f>IF($C22=0,0,((INDEX(Tables!$F$2:$F$61,$C22)*INDEX(Tables!$F$2:$F$61,G$8)*Tables!$AB$3)+(INDEX(Tables!$G$2:$G$61,$C22)*INDEX(Tables!$G$2:$G$61,G$8)*Tables!$AB$4)+(INDEX(Tables!$H$2:$H$61,$C22)*INDEX(Tables!$H$2:$H$61,G$8)*Tables!$AB$5)+(INDEX(Tables!$I$2:$I$61,$C22)*INDEX(Tables!$I$2:$I$61,G$8)*Tables!$AB$6)+(INDEX(Tables!$J$2:$J$61,$C22)*INDEX(Tables!$J$2:$J$61,G$8)*Tables!$AB$7))/(INDEX(Tables!$E$2:$E$61,$C22)*INDEX(Tables!$E$2:$E$61,G$8)))</f>
        <v>0</v>
      </c>
      <c r="H22" s="14">
        <f>IF($C22=0,0,((INDEX(Tables!$F$2:$F$61,$C22)*INDEX(Tables!$F$2:$F$61,H$8)*Tables!$AB$3)+(INDEX(Tables!$G$2:$G$61,$C22)*INDEX(Tables!$G$2:$G$61,H$8)*Tables!$AB$4)+(INDEX(Tables!$H$2:$H$61,$C22)*INDEX(Tables!$H$2:$H$61,H$8)*Tables!$AB$5)+(INDEX(Tables!$I$2:$I$61,$C22)*INDEX(Tables!$I$2:$I$61,H$8)*Tables!$AB$6)+(INDEX(Tables!$J$2:$J$61,$C22)*INDEX(Tables!$J$2:$J$61,H$8)*Tables!$AB$7))/(INDEX(Tables!$E$2:$E$61,$C22)*INDEX(Tables!$E$2:$E$61,H$8)))</f>
        <v>0</v>
      </c>
      <c r="I22" s="14">
        <f>IF($C22=0,0,((INDEX(Tables!$F$2:$F$61,$C22)*INDEX(Tables!$F$2:$F$61,I$8)*Tables!$AB$3)+(INDEX(Tables!$G$2:$G$61,$C22)*INDEX(Tables!$G$2:$G$61,I$8)*Tables!$AB$4)+(INDEX(Tables!$H$2:$H$61,$C22)*INDEX(Tables!$H$2:$H$61,I$8)*Tables!$AB$5)+(INDEX(Tables!$I$2:$I$61,$C22)*INDEX(Tables!$I$2:$I$61,I$8)*Tables!$AB$6)+(INDEX(Tables!$J$2:$J$61,$C22)*INDEX(Tables!$J$2:$J$61,I$8)*Tables!$AB$7))/(INDEX(Tables!$E$2:$E$61,$C22)*INDEX(Tables!$E$2:$E$61,I$8)))</f>
        <v>0</v>
      </c>
      <c r="J22" s="14">
        <f>IF($C22=0,0,((INDEX(Tables!$F$2:$F$61,$C22)*INDEX(Tables!$F$2:$F$61,J$8)*Tables!$AB$3)+(INDEX(Tables!$G$2:$G$61,$C22)*INDEX(Tables!$G$2:$G$61,J$8)*Tables!$AB$4)+(INDEX(Tables!$H$2:$H$61,$C22)*INDEX(Tables!$H$2:$H$61,J$8)*Tables!$AB$5)+(INDEX(Tables!$I$2:$I$61,$C22)*INDEX(Tables!$I$2:$I$61,J$8)*Tables!$AB$6)+(INDEX(Tables!$J$2:$J$61,$C22)*INDEX(Tables!$J$2:$J$61,J$8)*Tables!$AB$7))/(INDEX(Tables!$E$2:$E$61,$C22)*INDEX(Tables!$E$2:$E$61,J$8)))</f>
        <v>0</v>
      </c>
      <c r="K22" s="14">
        <f>IF($C22=0,0,((INDEX(Tables!$F$2:$F$61,$C22)*INDEX(Tables!$F$2:$F$61,K$8)*Tables!$AB$3)+(INDEX(Tables!$G$2:$G$61,$C22)*INDEX(Tables!$G$2:$G$61,K$8)*Tables!$AB$4)+(INDEX(Tables!$H$2:$H$61,$C22)*INDEX(Tables!$H$2:$H$61,K$8)*Tables!$AB$5)+(INDEX(Tables!$I$2:$I$61,$C22)*INDEX(Tables!$I$2:$I$61,K$8)*Tables!$AB$6)+(INDEX(Tables!$J$2:$J$61,$C22)*INDEX(Tables!$J$2:$J$61,K$8)*Tables!$AB$7))/(INDEX(Tables!$E$2:$E$61,$C22)*INDEX(Tables!$E$2:$E$61,K$8)))</f>
        <v>0</v>
      </c>
      <c r="L22" s="14">
        <f>IF($C22=0,0,((INDEX(Tables!$F$2:$F$61,$C22)*INDEX(Tables!$F$2:$F$61,L$8)*Tables!$AB$3)+(INDEX(Tables!$G$2:$G$61,$C22)*INDEX(Tables!$G$2:$G$61,L$8)*Tables!$AB$4)+(INDEX(Tables!$H$2:$H$61,$C22)*INDEX(Tables!$H$2:$H$61,L$8)*Tables!$AB$5)+(INDEX(Tables!$I$2:$I$61,$C22)*INDEX(Tables!$I$2:$I$61,L$8)*Tables!$AB$6)+(INDEX(Tables!$J$2:$J$61,$C22)*INDEX(Tables!$J$2:$J$61,L$8)*Tables!$AB$7))/(INDEX(Tables!$E$2:$E$61,$C22)*INDEX(Tables!$E$2:$E$61,L$8)))</f>
        <v>0</v>
      </c>
      <c r="M22" s="14">
        <f>IF($C22=0,0,((INDEX(Tables!$F$2:$F$61,$C22)*INDEX(Tables!$F$2:$F$61,M$8)*Tables!$AB$3)+(INDEX(Tables!$G$2:$G$61,$C22)*INDEX(Tables!$G$2:$G$61,M$8)*Tables!$AB$4)+(INDEX(Tables!$H$2:$H$61,$C22)*INDEX(Tables!$H$2:$H$61,M$8)*Tables!$AB$5)+(INDEX(Tables!$I$2:$I$61,$C22)*INDEX(Tables!$I$2:$I$61,M$8)*Tables!$AB$6)+(INDEX(Tables!$J$2:$J$61,$C22)*INDEX(Tables!$J$2:$J$61,M$8)*Tables!$AB$7))/(INDEX(Tables!$E$2:$E$61,$C22)*INDEX(Tables!$E$2:$E$61,M$8)))</f>
        <v>0</v>
      </c>
      <c r="N22" s="14">
        <f>IF($C22=0,0,((INDEX(Tables!$F$2:$F$61,$C22)*INDEX(Tables!$F$2:$F$61,N$8)*Tables!$AB$3)+(INDEX(Tables!$G$2:$G$61,$C22)*INDEX(Tables!$G$2:$G$61,N$8)*Tables!$AB$4)+(INDEX(Tables!$H$2:$H$61,$C22)*INDEX(Tables!$H$2:$H$61,N$8)*Tables!$AB$5)+(INDEX(Tables!$I$2:$I$61,$C22)*INDEX(Tables!$I$2:$I$61,N$8)*Tables!$AB$6)+(INDEX(Tables!$J$2:$J$61,$C22)*INDEX(Tables!$J$2:$J$61,N$8)*Tables!$AB$7))/(INDEX(Tables!$E$2:$E$61,$C22)*INDEX(Tables!$E$2:$E$61,N$8)))</f>
        <v>0</v>
      </c>
      <c r="O22" s="14">
        <f>IF($C22=0,0,((INDEX(Tables!$F$2:$F$61,$C22)*INDEX(Tables!$F$2:$F$61,O$8)*Tables!$AB$3)+(INDEX(Tables!$G$2:$G$61,$C22)*INDEX(Tables!$G$2:$G$61,O$8)*Tables!$AB$4)+(INDEX(Tables!$H$2:$H$61,$C22)*INDEX(Tables!$H$2:$H$61,O$8)*Tables!$AB$5)+(INDEX(Tables!$I$2:$I$61,$C22)*INDEX(Tables!$I$2:$I$61,O$8)*Tables!$AB$6)+(INDEX(Tables!$J$2:$J$61,$C22)*INDEX(Tables!$J$2:$J$61,O$8)*Tables!$AB$7))/(INDEX(Tables!$E$2:$E$61,$C22)*INDEX(Tables!$E$2:$E$61,O$8)))</f>
        <v>0</v>
      </c>
      <c r="P22" s="14">
        <f>IF($C22=0,0,((INDEX(Tables!$F$2:$F$61,$C22)*INDEX(Tables!$F$2:$F$61,P$8)*Tables!$AB$3)+(INDEX(Tables!$G$2:$G$61,$C22)*INDEX(Tables!$G$2:$G$61,P$8)*Tables!$AB$4)+(INDEX(Tables!$H$2:$H$61,$C22)*INDEX(Tables!$H$2:$H$61,P$8)*Tables!$AB$5)+(INDEX(Tables!$I$2:$I$61,$C22)*INDEX(Tables!$I$2:$I$61,P$8)*Tables!$AB$6)+(INDEX(Tables!$J$2:$J$61,$C22)*INDEX(Tables!$J$2:$J$61,P$8)*Tables!$AB$7))/(INDEX(Tables!$E$2:$E$61,$C22)*INDEX(Tables!$E$2:$E$61,P$8)))</f>
        <v>0</v>
      </c>
      <c r="Q22" s="14">
        <v>1</v>
      </c>
      <c r="R22" s="14">
        <f>IF(R$8=0,0,((INDEX(Tables!$F$2:$F$61,$C22)*INDEX(Tables!$F$2:$F$61,R$8)*Tables!$AB$3)+(INDEX(Tables!$G$2:$G$61,$C22)*INDEX(Tables!$G$2:$G$61,R$8)*Tables!$AB$4)+(INDEX(Tables!$H$2:$H$61,$C22)*INDEX(Tables!$H$2:$H$61,R$8)*Tables!$AB$5)+(INDEX(Tables!$I$2:$I$61,$C22)*INDEX(Tables!$I$2:$I$61,R$8)*Tables!$AB$6)+(INDEX(Tables!$J$2:$J$61,$C22)*INDEX(Tables!$J$2:$J$61,R$8)*Tables!$AB$7))/(INDEX(Tables!$E$2:$E$61,$C22)*INDEX(Tables!$E$2:$E$61,R$8)))</f>
        <v>0</v>
      </c>
      <c r="S22" s="14">
        <f>IF(S$8=0,0,((INDEX(Tables!$F$2:$F$61,$C22)*INDEX(Tables!$F$2:$F$61,S$8)*Tables!$AB$3)+(INDEX(Tables!$G$2:$G$61,$C22)*INDEX(Tables!$G$2:$G$61,S$8)*Tables!$AB$4)+(INDEX(Tables!$H$2:$H$61,$C22)*INDEX(Tables!$H$2:$H$61,S$8)*Tables!$AB$5)+(INDEX(Tables!$I$2:$I$61,$C22)*INDEX(Tables!$I$2:$I$61,S$8)*Tables!$AB$6)+(INDEX(Tables!$J$2:$J$61,$C22)*INDEX(Tables!$J$2:$J$61,S$8)*Tables!$AB$7))/(INDEX(Tables!$E$2:$E$61,$C22)*INDEX(Tables!$E$2:$E$61,S$8)))</f>
        <v>0</v>
      </c>
      <c r="T22" s="14">
        <f>IF(T$8=0,0,((INDEX(Tables!$F$2:$F$61,$C22)*INDEX(Tables!$F$2:$F$61,T$8)*Tables!$AB$3)+(INDEX(Tables!$G$2:$G$61,$C22)*INDEX(Tables!$G$2:$G$61,T$8)*Tables!$AB$4)+(INDEX(Tables!$H$2:$H$61,$C22)*INDEX(Tables!$H$2:$H$61,T$8)*Tables!$AB$5)+(INDEX(Tables!$I$2:$I$61,$C22)*INDEX(Tables!$I$2:$I$61,T$8)*Tables!$AB$6)+(INDEX(Tables!$J$2:$J$61,$C22)*INDEX(Tables!$J$2:$J$61,T$8)*Tables!$AB$7))/(INDEX(Tables!$E$2:$E$61,$C22)*INDEX(Tables!$E$2:$E$61,T$8)))</f>
        <v>0</v>
      </c>
      <c r="U22" s="14">
        <f>IF(U$8=0,0,((INDEX(Tables!$F$2:$F$61,$C22)*INDEX(Tables!$F$2:$F$61,U$8)*Tables!$AB$3)+(INDEX(Tables!$G$2:$G$61,$C22)*INDEX(Tables!$G$2:$G$61,U$8)*Tables!$AB$4)+(INDEX(Tables!$H$2:$H$61,$C22)*INDEX(Tables!$H$2:$H$61,U$8)*Tables!$AB$5)+(INDEX(Tables!$I$2:$I$61,$C22)*INDEX(Tables!$I$2:$I$61,U$8)*Tables!$AB$6)+(INDEX(Tables!$J$2:$J$61,$C22)*INDEX(Tables!$J$2:$J$61,U$8)*Tables!$AB$7))/(INDEX(Tables!$E$2:$E$61,$C22)*INDEX(Tables!$E$2:$E$61,U$8)))</f>
        <v>0</v>
      </c>
      <c r="V22" s="14">
        <f>IF(V$8=0,0,((INDEX(Tables!$F$2:$F$61,$C22)*INDEX(Tables!$F$2:$F$61,V$8)*Tables!$AB$3)+(INDEX(Tables!$G$2:$G$61,$C22)*INDEX(Tables!$G$2:$G$61,V$8)*Tables!$AB$4)+(INDEX(Tables!$H$2:$H$61,$C22)*INDEX(Tables!$H$2:$H$61,V$8)*Tables!$AB$5)+(INDEX(Tables!$I$2:$I$61,$C22)*INDEX(Tables!$I$2:$I$61,V$8)*Tables!$AB$6)+(INDEX(Tables!$J$2:$J$61,$C22)*INDEX(Tables!$J$2:$J$61,V$8)*Tables!$AB$7))/(INDEX(Tables!$E$2:$E$61,$C22)*INDEX(Tables!$E$2:$E$61,V$8)))</f>
        <v>0</v>
      </c>
      <c r="W22" s="14">
        <f>IF(W$8=0,0,((INDEX(Tables!$F$2:$F$61,$C22)*INDEX(Tables!$F$2:$F$61,W$8)*Tables!$AB$3)+(INDEX(Tables!$G$2:$G$61,$C22)*INDEX(Tables!$G$2:$G$61,W$8)*Tables!$AB$4)+(INDEX(Tables!$H$2:$H$61,$C22)*INDEX(Tables!$H$2:$H$61,W$8)*Tables!$AB$5)+(INDEX(Tables!$I$2:$I$61,$C22)*INDEX(Tables!$I$2:$I$61,W$8)*Tables!$AB$6)+(INDEX(Tables!$J$2:$J$61,$C22)*INDEX(Tables!$J$2:$J$61,W$8)*Tables!$AB$7))/(INDEX(Tables!$E$2:$E$61,$C22)*INDEX(Tables!$E$2:$E$61,W$8)))</f>
        <v>0</v>
      </c>
      <c r="X22" s="14">
        <f>IF(X$8=0,0,((INDEX(Tables!$F$2:$F$61,$C22)*INDEX(Tables!$F$2:$F$61,X$8)*Tables!$AB$3)+(INDEX(Tables!$G$2:$G$61,$C22)*INDEX(Tables!$G$2:$G$61,X$8)*Tables!$AB$4)+(INDEX(Tables!$H$2:$H$61,$C22)*INDEX(Tables!$H$2:$H$61,X$8)*Tables!$AB$5)+(INDEX(Tables!$I$2:$I$61,$C22)*INDEX(Tables!$I$2:$I$61,X$8)*Tables!$AB$6)+(INDEX(Tables!$J$2:$J$61,$C22)*INDEX(Tables!$J$2:$J$61,X$8)*Tables!$AB$7))/(INDEX(Tables!$E$2:$E$61,$C22)*INDEX(Tables!$E$2:$E$61,X$8)))</f>
        <v>0</v>
      </c>
      <c r="Y22" s="14">
        <f>IF(Y$8=0,0,((INDEX(Tables!$F$2:$F$61,$C22)*INDEX(Tables!$F$2:$F$61,Y$8)*Tables!$AB$3)+(INDEX(Tables!$G$2:$G$61,$C22)*INDEX(Tables!$G$2:$G$61,Y$8)*Tables!$AB$4)+(INDEX(Tables!$H$2:$H$61,$C22)*INDEX(Tables!$H$2:$H$61,Y$8)*Tables!$AB$5)+(INDEX(Tables!$I$2:$I$61,$C22)*INDEX(Tables!$I$2:$I$61,Y$8)*Tables!$AB$6)+(INDEX(Tables!$J$2:$J$61,$C22)*INDEX(Tables!$J$2:$J$61,Y$8)*Tables!$AB$7))/(INDEX(Tables!$E$2:$E$61,$C22)*INDEX(Tables!$E$2:$E$61,Y$8)))</f>
        <v>0</v>
      </c>
      <c r="Z22" s="14">
        <f>IF(Z$8=0,0,((INDEX(Tables!$F$2:$F$61,$C22)*INDEX(Tables!$F$2:$F$61,Z$8)*Tables!$AB$3)+(INDEX(Tables!$G$2:$G$61,$C22)*INDEX(Tables!$G$2:$G$61,Z$8)*Tables!$AB$4)+(INDEX(Tables!$H$2:$H$61,$C22)*INDEX(Tables!$H$2:$H$61,Z$8)*Tables!$AB$5)+(INDEX(Tables!$I$2:$I$61,$C22)*INDEX(Tables!$I$2:$I$61,Z$8)*Tables!$AB$6)+(INDEX(Tables!$J$2:$J$61,$C22)*INDEX(Tables!$J$2:$J$61,Z$8)*Tables!$AB$7))/(INDEX(Tables!$E$2:$E$61,$C22)*INDEX(Tables!$E$2:$E$61,Z$8)))</f>
        <v>0</v>
      </c>
      <c r="AA22" s="14">
        <f>IF(AA$8=0,0,((INDEX(Tables!$F$2:$F$61,$C22)*INDEX(Tables!$F$2:$F$61,AA$8)*Tables!$AB$3)+(INDEX(Tables!$G$2:$G$61,$C22)*INDEX(Tables!$G$2:$G$61,AA$8)*Tables!$AB$4)+(INDEX(Tables!$H$2:$H$61,$C22)*INDEX(Tables!$H$2:$H$61,AA$8)*Tables!$AB$5)+(INDEX(Tables!$I$2:$I$61,$C22)*INDEX(Tables!$I$2:$I$61,AA$8)*Tables!$AB$6)+(INDEX(Tables!$J$2:$J$61,$C22)*INDEX(Tables!$J$2:$J$61,AA$8)*Tables!$AB$7))/(INDEX(Tables!$E$2:$E$61,$C22)*INDEX(Tables!$E$2:$E$61,AA$8)))</f>
        <v>0</v>
      </c>
      <c r="AB22" s="14">
        <f>IF(AB$8=0,0,((INDEX(Tables!$F$2:$F$61,$C22)*INDEX(Tables!$F$2:$F$61,AB$8)*Tables!$AB$3)+(INDEX(Tables!$G$2:$G$61,$C22)*INDEX(Tables!$G$2:$G$61,AB$8)*Tables!$AB$4)+(INDEX(Tables!$H$2:$H$61,$C22)*INDEX(Tables!$H$2:$H$61,AB$8)*Tables!$AB$5)+(INDEX(Tables!$I$2:$I$61,$C22)*INDEX(Tables!$I$2:$I$61,AB$8)*Tables!$AB$6)+(INDEX(Tables!$J$2:$J$61,$C22)*INDEX(Tables!$J$2:$J$61,AB$8)*Tables!$AB$7))/(INDEX(Tables!$E$2:$E$61,$C22)*INDEX(Tables!$E$2:$E$61,AB$8)))</f>
        <v>0</v>
      </c>
      <c r="AC22" s="14">
        <f>IF(AC$8=0,0,((INDEX(Tables!$F$2:$F$61,$C22)*INDEX(Tables!$F$2:$F$61,AC$8)*Tables!$AB$3)+(INDEX(Tables!$G$2:$G$61,$C22)*INDEX(Tables!$G$2:$G$61,AC$8)*Tables!$AB$4)+(INDEX(Tables!$H$2:$H$61,$C22)*INDEX(Tables!$H$2:$H$61,AC$8)*Tables!$AB$5)+(INDEX(Tables!$I$2:$I$61,$C22)*INDEX(Tables!$I$2:$I$61,AC$8)*Tables!$AB$6)+(INDEX(Tables!$J$2:$J$61,$C22)*INDEX(Tables!$J$2:$J$61,AC$8)*Tables!$AB$7))/(INDEX(Tables!$E$2:$E$61,$C22)*INDEX(Tables!$E$2:$E$61,AC$8)))</f>
        <v>0</v>
      </c>
      <c r="AD22" s="14">
        <f>IF(AD$8=0,0,((INDEX(Tables!$F$2:$F$61,$C22)*INDEX(Tables!$F$2:$F$61,AD$8)*Tables!$AB$3)+(INDEX(Tables!$G$2:$G$61,$C22)*INDEX(Tables!$G$2:$G$61,AD$8)*Tables!$AB$4)+(INDEX(Tables!$H$2:$H$61,$C22)*INDEX(Tables!$H$2:$H$61,AD$8)*Tables!$AB$5)+(INDEX(Tables!$I$2:$I$61,$C22)*INDEX(Tables!$I$2:$I$61,AD$8)*Tables!$AB$6)+(INDEX(Tables!$J$2:$J$61,$C22)*INDEX(Tables!$J$2:$J$61,AD$8)*Tables!$AB$7))/(INDEX(Tables!$E$2:$E$61,$C22)*INDEX(Tables!$E$2:$E$61,AD$8)))</f>
        <v>0</v>
      </c>
      <c r="AE22" s="14">
        <f>IF(AE$8=0,0,((INDEX(Tables!$F$2:$F$61,$C22)*INDEX(Tables!$F$2:$F$61,AE$8)*Tables!$AB$3)+(INDEX(Tables!$G$2:$G$61,$C22)*INDEX(Tables!$G$2:$G$61,AE$8)*Tables!$AB$4)+(INDEX(Tables!$H$2:$H$61,$C22)*INDEX(Tables!$H$2:$H$61,AE$8)*Tables!$AB$5)+(INDEX(Tables!$I$2:$I$61,$C22)*INDEX(Tables!$I$2:$I$61,AE$8)*Tables!$AB$6)+(INDEX(Tables!$J$2:$J$61,$C22)*INDEX(Tables!$J$2:$J$61,AE$8)*Tables!$AB$7))/(INDEX(Tables!$E$2:$E$61,$C22)*INDEX(Tables!$E$2:$E$61,AE$8)))</f>
        <v>0</v>
      </c>
      <c r="AF22" s="14">
        <f>IF(AF$8=0,0,((INDEX(Tables!$F$2:$F$61,$C22)*INDEX(Tables!$F$2:$F$61,AF$8)*Tables!$AB$3)+(INDEX(Tables!$G$2:$G$61,$C22)*INDEX(Tables!$G$2:$G$61,AF$8)*Tables!$AB$4)+(INDEX(Tables!$H$2:$H$61,$C22)*INDEX(Tables!$H$2:$H$61,AF$8)*Tables!$AB$5)+(INDEX(Tables!$I$2:$I$61,$C22)*INDEX(Tables!$I$2:$I$61,AF$8)*Tables!$AB$6)+(INDEX(Tables!$J$2:$J$61,$C22)*INDEX(Tables!$J$2:$J$61,AF$8)*Tables!$AB$7))/(INDEX(Tables!$E$2:$E$61,$C22)*INDEX(Tables!$E$2:$E$61,AF$8)))</f>
        <v>0</v>
      </c>
      <c r="AG22" s="14">
        <f>IF(AG$8=0,0,((INDEX(Tables!$F$2:$F$61,$C22)*INDEX(Tables!$F$2:$F$61,AG$8)*Tables!$AB$3)+(INDEX(Tables!$G$2:$G$61,$C22)*INDEX(Tables!$G$2:$G$61,AG$8)*Tables!$AB$4)+(INDEX(Tables!$H$2:$H$61,$C22)*INDEX(Tables!$H$2:$H$61,AG$8)*Tables!$AB$5)+(INDEX(Tables!$I$2:$I$61,$C22)*INDEX(Tables!$I$2:$I$61,AG$8)*Tables!$AB$6)+(INDEX(Tables!$J$2:$J$61,$C22)*INDEX(Tables!$J$2:$J$61,AG$8)*Tables!$AB$7))/(INDEX(Tables!$E$2:$E$61,$C22)*INDEX(Tables!$E$2:$E$61,AG$8)))</f>
        <v>0</v>
      </c>
      <c r="AH22" s="14">
        <f>IF(AH$8=0,0,((INDEX(Tables!$F$2:$F$61,$C22)*INDEX(Tables!$F$2:$F$61,AH$8)*Tables!$AB$3)+(INDEX(Tables!$G$2:$G$61,$C22)*INDEX(Tables!$G$2:$G$61,AH$8)*Tables!$AB$4)+(INDEX(Tables!$H$2:$H$61,$C22)*INDEX(Tables!$H$2:$H$61,AH$8)*Tables!$AB$5)+(INDEX(Tables!$I$2:$I$61,$C22)*INDEX(Tables!$I$2:$I$61,AH$8)*Tables!$AB$6)+(INDEX(Tables!$J$2:$J$61,$C22)*INDEX(Tables!$J$2:$J$61,AH$8)*Tables!$AB$7))/(INDEX(Tables!$E$2:$E$61,$C22)*INDEX(Tables!$E$2:$E$61,AH$8)))</f>
        <v>0</v>
      </c>
      <c r="AI22" s="14">
        <f>IF(AI$8=0,0,((INDEX(Tables!$F$2:$F$61,$C22)*INDEX(Tables!$F$2:$F$61,AI$8)*Tables!$AB$3)+(INDEX(Tables!$G$2:$G$61,$C22)*INDEX(Tables!$G$2:$G$61,AI$8)*Tables!$AB$4)+(INDEX(Tables!$H$2:$H$61,$C22)*INDEX(Tables!$H$2:$H$61,AI$8)*Tables!$AB$5)+(INDEX(Tables!$I$2:$I$61,$C22)*INDEX(Tables!$I$2:$I$61,AI$8)*Tables!$AB$6)+(INDEX(Tables!$J$2:$J$61,$C22)*INDEX(Tables!$J$2:$J$61,AI$8)*Tables!$AB$7))/(INDEX(Tables!$E$2:$E$61,$C22)*INDEX(Tables!$E$2:$E$61,AI$8)))</f>
        <v>0</v>
      </c>
      <c r="AJ22" s="14">
        <f>IF(AJ$8=0,0,((INDEX(Tables!$F$2:$F$61,$C22)*INDEX(Tables!$F$2:$F$61,AJ$8)*Tables!$AB$3)+(INDEX(Tables!$G$2:$G$61,$C22)*INDEX(Tables!$G$2:$G$61,AJ$8)*Tables!$AB$4)+(INDEX(Tables!$H$2:$H$61,$C22)*INDEX(Tables!$H$2:$H$61,AJ$8)*Tables!$AB$5)+(INDEX(Tables!$I$2:$I$61,$C22)*INDEX(Tables!$I$2:$I$61,AJ$8)*Tables!$AB$6)+(INDEX(Tables!$J$2:$J$61,$C22)*INDEX(Tables!$J$2:$J$61,AJ$8)*Tables!$AB$7))/(INDEX(Tables!$E$2:$E$61,$C22)*INDEX(Tables!$E$2:$E$61,AJ$8)))</f>
        <v>0</v>
      </c>
      <c r="AK22" s="14">
        <f>IF(AK$8=0,0,((INDEX(Tables!$F$2:$F$61,$C22)*INDEX(Tables!$F$2:$F$61,AK$8)*Tables!$AB$3)+(INDEX(Tables!$G$2:$G$61,$C22)*INDEX(Tables!$G$2:$G$61,AK$8)*Tables!$AB$4)+(INDEX(Tables!$H$2:$H$61,$C22)*INDEX(Tables!$H$2:$H$61,AK$8)*Tables!$AB$5)+(INDEX(Tables!$I$2:$I$61,$C22)*INDEX(Tables!$I$2:$I$61,AK$8)*Tables!$AB$6)+(INDEX(Tables!$J$2:$J$61,$C22)*INDEX(Tables!$J$2:$J$61,AK$8)*Tables!$AB$7))/(INDEX(Tables!$E$2:$E$61,$C22)*INDEX(Tables!$E$2:$E$61,AK$8)))</f>
        <v>0</v>
      </c>
      <c r="AL22" s="14">
        <f>IF(AL$8=0,0,((INDEX(Tables!$F$2:$F$61,$C22)*INDEX(Tables!$F$2:$F$61,AL$8)*Tables!$AB$3)+(INDEX(Tables!$G$2:$G$61,$C22)*INDEX(Tables!$G$2:$G$61,AL$8)*Tables!$AB$4)+(INDEX(Tables!$H$2:$H$61,$C22)*INDEX(Tables!$H$2:$H$61,AL$8)*Tables!$AB$5)+(INDEX(Tables!$I$2:$I$61,$C22)*INDEX(Tables!$I$2:$I$61,AL$8)*Tables!$AB$6)+(INDEX(Tables!$J$2:$J$61,$C22)*INDEX(Tables!$J$2:$J$61,AL$8)*Tables!$AB$7))/(INDEX(Tables!$E$2:$E$61,$C22)*INDEX(Tables!$E$2:$E$61,AL$8)))</f>
        <v>0</v>
      </c>
      <c r="AM22" s="14">
        <f>IF(AM$8=0,0,((INDEX(Tables!$F$2:$F$61,$C22)*INDEX(Tables!$F$2:$F$61,AM$8)*Tables!$AB$3)+(INDEX(Tables!$G$2:$G$61,$C22)*INDEX(Tables!$G$2:$G$61,AM$8)*Tables!$AB$4)+(INDEX(Tables!$H$2:$H$61,$C22)*INDEX(Tables!$H$2:$H$61,AM$8)*Tables!$AB$5)+(INDEX(Tables!$I$2:$I$61,$C22)*INDEX(Tables!$I$2:$I$61,AM$8)*Tables!$AB$6)+(INDEX(Tables!$J$2:$J$61,$C22)*INDEX(Tables!$J$2:$J$61,AM$8)*Tables!$AB$7))/(INDEX(Tables!$E$2:$E$61,$C22)*INDEX(Tables!$E$2:$E$61,AM$8)))</f>
        <v>0</v>
      </c>
      <c r="AN22" s="14">
        <f>IF(AN$8=0,0,((INDEX(Tables!$F$2:$F$61,$C22)*INDEX(Tables!$F$2:$F$61,AN$8)*Tables!$AB$3)+(INDEX(Tables!$G$2:$G$61,$C22)*INDEX(Tables!$G$2:$G$61,AN$8)*Tables!$AB$4)+(INDEX(Tables!$H$2:$H$61,$C22)*INDEX(Tables!$H$2:$H$61,AN$8)*Tables!$AB$5)+(INDEX(Tables!$I$2:$I$61,$C22)*INDEX(Tables!$I$2:$I$61,AN$8)*Tables!$AB$6)+(INDEX(Tables!$J$2:$J$61,$C22)*INDEX(Tables!$J$2:$J$61,AN$8)*Tables!$AB$7))/(INDEX(Tables!$E$2:$E$61,$C22)*INDEX(Tables!$E$2:$E$61,AN$8)))</f>
        <v>0</v>
      </c>
      <c r="AO22" s="14">
        <f>IF(AO$8=0,0,((INDEX(Tables!$F$2:$F$61,$C22)*INDEX(Tables!$F$2:$F$61,AO$8)*Tables!$AB$3)+(INDEX(Tables!$G$2:$G$61,$C22)*INDEX(Tables!$G$2:$G$61,AO$8)*Tables!$AB$4)+(INDEX(Tables!$H$2:$H$61,$C22)*INDEX(Tables!$H$2:$H$61,AO$8)*Tables!$AB$5)+(INDEX(Tables!$I$2:$I$61,$C22)*INDEX(Tables!$I$2:$I$61,AO$8)*Tables!$AB$6)+(INDEX(Tables!$J$2:$J$61,$C22)*INDEX(Tables!$J$2:$J$61,AO$8)*Tables!$AB$7))/(INDEX(Tables!$E$2:$E$61,$C22)*INDEX(Tables!$E$2:$E$61,AO$8)))</f>
        <v>0</v>
      </c>
      <c r="AP22" s="14">
        <f>IF(AP$8=0,0,((INDEX(Tables!$F$2:$F$61,$C22)*INDEX(Tables!$F$2:$F$61,AP$8)*Tables!$AB$3)+(INDEX(Tables!$G$2:$G$61,$C22)*INDEX(Tables!$G$2:$G$61,AP$8)*Tables!$AB$4)+(INDEX(Tables!$H$2:$H$61,$C22)*INDEX(Tables!$H$2:$H$61,AP$8)*Tables!$AB$5)+(INDEX(Tables!$I$2:$I$61,$C22)*INDEX(Tables!$I$2:$I$61,AP$8)*Tables!$AB$6)+(INDEX(Tables!$J$2:$J$61,$C22)*INDEX(Tables!$J$2:$J$61,AP$8)*Tables!$AB$7))/(INDEX(Tables!$E$2:$E$61,$C22)*INDEX(Tables!$E$2:$E$61,AP$8)))</f>
        <v>0</v>
      </c>
      <c r="AQ22" s="14">
        <f>IF(AQ$8=0,0,((INDEX(Tables!$F$2:$F$61,$C22)*INDEX(Tables!$F$2:$F$61,AQ$8)*Tables!$AB$3)+(INDEX(Tables!$G$2:$G$61,$C22)*INDEX(Tables!$G$2:$G$61,AQ$8)*Tables!$AB$4)+(INDEX(Tables!$H$2:$H$61,$C22)*INDEX(Tables!$H$2:$H$61,AQ$8)*Tables!$AB$5)+(INDEX(Tables!$I$2:$I$61,$C22)*INDEX(Tables!$I$2:$I$61,AQ$8)*Tables!$AB$6)+(INDEX(Tables!$J$2:$J$61,$C22)*INDEX(Tables!$J$2:$J$61,AQ$8)*Tables!$AB$7))/(INDEX(Tables!$E$2:$E$61,$C22)*INDEX(Tables!$E$2:$E$61,AQ$8)))</f>
        <v>0</v>
      </c>
      <c r="AR22" s="14">
        <f>IF(AR$8=0,0,((INDEX(Tables!$F$2:$F$61,$C22)*INDEX(Tables!$F$2:$F$61,AR$8)*Tables!$AB$3)+(INDEX(Tables!$G$2:$G$61,$C22)*INDEX(Tables!$G$2:$G$61,AR$8)*Tables!$AB$4)+(INDEX(Tables!$H$2:$H$61,$C22)*INDEX(Tables!$H$2:$H$61,AR$8)*Tables!$AB$5)+(INDEX(Tables!$I$2:$I$61,$C22)*INDEX(Tables!$I$2:$I$61,AR$8)*Tables!$AB$6)+(INDEX(Tables!$J$2:$J$61,$C22)*INDEX(Tables!$J$2:$J$61,AR$8)*Tables!$AB$7))/(INDEX(Tables!$E$2:$E$61,$C22)*INDEX(Tables!$E$2:$E$61,AR$8)))</f>
        <v>0</v>
      </c>
      <c r="AS22" s="14">
        <f>IF(AS$8=0,0,((INDEX(Tables!$F$2:$F$61,$C22)*INDEX(Tables!$F$2:$F$61,AS$8)*Tables!$AB$3)+(INDEX(Tables!$G$2:$G$61,$C22)*INDEX(Tables!$G$2:$G$61,AS$8)*Tables!$AB$4)+(INDEX(Tables!$H$2:$H$61,$C22)*INDEX(Tables!$H$2:$H$61,AS$8)*Tables!$AB$5)+(INDEX(Tables!$I$2:$I$61,$C22)*INDEX(Tables!$I$2:$I$61,AS$8)*Tables!$AB$6)+(INDEX(Tables!$J$2:$J$61,$C22)*INDEX(Tables!$J$2:$J$61,AS$8)*Tables!$AB$7))/(INDEX(Tables!$E$2:$E$61,$C22)*INDEX(Tables!$E$2:$E$61,AS$8)))</f>
        <v>0</v>
      </c>
      <c r="AT22" s="14">
        <f>IF(AT$8=0,0,((INDEX(Tables!$F$2:$F$61,$C22)*INDEX(Tables!$F$2:$F$61,AT$8)*Tables!$AB$3)+(INDEX(Tables!$G$2:$G$61,$C22)*INDEX(Tables!$G$2:$G$61,AT$8)*Tables!$AB$4)+(INDEX(Tables!$H$2:$H$61,$C22)*INDEX(Tables!$H$2:$H$61,AT$8)*Tables!$AB$5)+(INDEX(Tables!$I$2:$I$61,$C22)*INDEX(Tables!$I$2:$I$61,AT$8)*Tables!$AB$6)+(INDEX(Tables!$J$2:$J$61,$C22)*INDEX(Tables!$J$2:$J$61,AT$8)*Tables!$AB$7))/(INDEX(Tables!$E$2:$E$61,$C22)*INDEX(Tables!$E$2:$E$61,AT$8)))</f>
        <v>0</v>
      </c>
      <c r="AU22" s="14">
        <f>IF(AU$8=0,0,((INDEX(Tables!$F$2:$F$61,$C22)*INDEX(Tables!$F$2:$F$61,AU$8)*Tables!$AB$3)+(INDEX(Tables!$G$2:$G$61,$C22)*INDEX(Tables!$G$2:$G$61,AU$8)*Tables!$AB$4)+(INDEX(Tables!$H$2:$H$61,$C22)*INDEX(Tables!$H$2:$H$61,AU$8)*Tables!$AB$5)+(INDEX(Tables!$I$2:$I$61,$C22)*INDEX(Tables!$I$2:$I$61,AU$8)*Tables!$AB$6)+(INDEX(Tables!$J$2:$J$61,$C22)*INDEX(Tables!$J$2:$J$61,AU$8)*Tables!$AB$7))/(INDEX(Tables!$E$2:$E$61,$C22)*INDEX(Tables!$E$2:$E$61,AU$8)))</f>
        <v>0</v>
      </c>
      <c r="AV22" s="14">
        <f>IF(AV$8=0,0,((INDEX(Tables!$F$2:$F$61,$C22)*INDEX(Tables!$F$2:$F$61,AV$8)*Tables!$AB$3)+(INDEX(Tables!$G$2:$G$61,$C22)*INDEX(Tables!$G$2:$G$61,AV$8)*Tables!$AB$4)+(INDEX(Tables!$H$2:$H$61,$C22)*INDEX(Tables!$H$2:$H$61,AV$8)*Tables!$AB$5)+(INDEX(Tables!$I$2:$I$61,$C22)*INDEX(Tables!$I$2:$I$61,AV$8)*Tables!$AB$6)+(INDEX(Tables!$J$2:$J$61,$C22)*INDEX(Tables!$J$2:$J$61,AV$8)*Tables!$AB$7))/(INDEX(Tables!$E$2:$E$61,$C22)*INDEX(Tables!$E$2:$E$61,AV$8)))</f>
        <v>0</v>
      </c>
      <c r="AW22" s="14">
        <f>IF(AW$8=0,0,((INDEX(Tables!$F$2:$F$61,$C22)*INDEX(Tables!$F$2:$F$61,AW$8)*Tables!$AB$3)+(INDEX(Tables!$G$2:$G$61,$C22)*INDEX(Tables!$G$2:$G$61,AW$8)*Tables!$AB$4)+(INDEX(Tables!$H$2:$H$61,$C22)*INDEX(Tables!$H$2:$H$61,AW$8)*Tables!$AB$5)+(INDEX(Tables!$I$2:$I$61,$C22)*INDEX(Tables!$I$2:$I$61,AW$8)*Tables!$AB$6)+(INDEX(Tables!$J$2:$J$61,$C22)*INDEX(Tables!$J$2:$J$61,AW$8)*Tables!$AB$7))/(INDEX(Tables!$E$2:$E$61,$C22)*INDEX(Tables!$E$2:$E$61,AW$8)))</f>
        <v>0</v>
      </c>
      <c r="AX22" s="14">
        <f>IF(AX$8=0,0,((INDEX(Tables!$F$2:$F$61,$C22)*INDEX(Tables!$F$2:$F$61,AX$8)*Tables!$AB$3)+(INDEX(Tables!$G$2:$G$61,$C22)*INDEX(Tables!$G$2:$G$61,AX$8)*Tables!$AB$4)+(INDEX(Tables!$H$2:$H$61,$C22)*INDEX(Tables!$H$2:$H$61,AX$8)*Tables!$AB$5)+(INDEX(Tables!$I$2:$I$61,$C22)*INDEX(Tables!$I$2:$I$61,AX$8)*Tables!$AB$6)+(INDEX(Tables!$J$2:$J$61,$C22)*INDEX(Tables!$J$2:$J$61,AX$8)*Tables!$AB$7))/(INDEX(Tables!$E$2:$E$61,$C22)*INDEX(Tables!$E$2:$E$61,AX$8)))</f>
        <v>0</v>
      </c>
      <c r="AY22" s="14">
        <f>IF(AY$8=0,0,((INDEX(Tables!$F$2:$F$61,$C22)*INDEX(Tables!$F$2:$F$61,AY$8)*Tables!$AB$3)+(INDEX(Tables!$G$2:$G$61,$C22)*INDEX(Tables!$G$2:$G$61,AY$8)*Tables!$AB$4)+(INDEX(Tables!$H$2:$H$61,$C22)*INDEX(Tables!$H$2:$H$61,AY$8)*Tables!$AB$5)+(INDEX(Tables!$I$2:$I$61,$C22)*INDEX(Tables!$I$2:$I$61,AY$8)*Tables!$AB$6)+(INDEX(Tables!$J$2:$J$61,$C22)*INDEX(Tables!$J$2:$J$61,AY$8)*Tables!$AB$7))/(INDEX(Tables!$E$2:$E$61,$C22)*INDEX(Tables!$E$2:$E$61,AY$8)))</f>
        <v>0</v>
      </c>
      <c r="AZ22" s="14">
        <f>IF(AZ$8=0,0,((INDEX(Tables!$F$2:$F$61,$C22)*INDEX(Tables!$F$2:$F$61,AZ$8)*Tables!$AB$3)+(INDEX(Tables!$G$2:$G$61,$C22)*INDEX(Tables!$G$2:$G$61,AZ$8)*Tables!$AB$4)+(INDEX(Tables!$H$2:$H$61,$C22)*INDEX(Tables!$H$2:$H$61,AZ$8)*Tables!$AB$5)+(INDEX(Tables!$I$2:$I$61,$C22)*INDEX(Tables!$I$2:$I$61,AZ$8)*Tables!$AB$6)+(INDEX(Tables!$J$2:$J$61,$C22)*INDEX(Tables!$J$2:$J$61,AZ$8)*Tables!$AB$7))/(INDEX(Tables!$E$2:$E$61,$C22)*INDEX(Tables!$E$2:$E$61,AZ$8)))</f>
        <v>0</v>
      </c>
      <c r="BA22" s="14">
        <f>IF(BA$8=0,0,((INDEX(Tables!$F$2:$F$61,$C22)*INDEX(Tables!$F$2:$F$61,BA$8)*Tables!$AB$3)+(INDEX(Tables!$G$2:$G$61,$C22)*INDEX(Tables!$G$2:$G$61,BA$8)*Tables!$AB$4)+(INDEX(Tables!$H$2:$H$61,$C22)*INDEX(Tables!$H$2:$H$61,BA$8)*Tables!$AB$5)+(INDEX(Tables!$I$2:$I$61,$C22)*INDEX(Tables!$I$2:$I$61,BA$8)*Tables!$AB$6)+(INDEX(Tables!$J$2:$J$61,$C22)*INDEX(Tables!$J$2:$J$61,BA$8)*Tables!$AB$7))/(INDEX(Tables!$E$2:$E$61,$C22)*INDEX(Tables!$E$2:$E$61,BA$8)))</f>
        <v>0</v>
      </c>
      <c r="BB22" s="14">
        <f>IF(BB$8=0,0,((INDEX(Tables!$F$2:$F$61,$C22)*INDEX(Tables!$F$2:$F$61,BB$8)*Tables!$AB$3)+(INDEX(Tables!$G$2:$G$61,$C22)*INDEX(Tables!$G$2:$G$61,BB$8)*Tables!$AB$4)+(INDEX(Tables!$H$2:$H$61,$C22)*INDEX(Tables!$H$2:$H$61,BB$8)*Tables!$AB$5)+(INDEX(Tables!$I$2:$I$61,$C22)*INDEX(Tables!$I$2:$I$61,BB$8)*Tables!$AB$6)+(INDEX(Tables!$J$2:$J$61,$C22)*INDEX(Tables!$J$2:$J$61,BB$8)*Tables!$AB$7))/(INDEX(Tables!$E$2:$E$61,$C22)*INDEX(Tables!$E$2:$E$61,BB$8)))</f>
        <v>0</v>
      </c>
      <c r="BC22" s="14">
        <f>IF(BC$8=0,0,((INDEX(Tables!$F$2:$F$61,$C22)*INDEX(Tables!$F$2:$F$61,BC$8)*Tables!$AB$3)+(INDEX(Tables!$G$2:$G$61,$C22)*INDEX(Tables!$G$2:$G$61,BC$8)*Tables!$AB$4)+(INDEX(Tables!$H$2:$H$61,$C22)*INDEX(Tables!$H$2:$H$61,BC$8)*Tables!$AB$5)+(INDEX(Tables!$I$2:$I$61,$C22)*INDEX(Tables!$I$2:$I$61,BC$8)*Tables!$AB$6)+(INDEX(Tables!$J$2:$J$61,$C22)*INDEX(Tables!$J$2:$J$61,BC$8)*Tables!$AB$7))/(INDEX(Tables!$E$2:$E$61,$C22)*INDEX(Tables!$E$2:$E$61,BC$8)))</f>
        <v>0</v>
      </c>
      <c r="BD22" s="14">
        <f>IF(BD$8=0,0,((INDEX(Tables!$F$2:$F$61,$C22)*INDEX(Tables!$F$2:$F$61,BD$8)*Tables!$AB$3)+(INDEX(Tables!$G$2:$G$61,$C22)*INDEX(Tables!$G$2:$G$61,BD$8)*Tables!$AB$4)+(INDEX(Tables!$H$2:$H$61,$C22)*INDEX(Tables!$H$2:$H$61,BD$8)*Tables!$AB$5)+(INDEX(Tables!$I$2:$I$61,$C22)*INDEX(Tables!$I$2:$I$61,BD$8)*Tables!$AB$6)+(INDEX(Tables!$J$2:$J$61,$C22)*INDEX(Tables!$J$2:$J$61,BD$8)*Tables!$AB$7))/(INDEX(Tables!$E$2:$E$61,$C22)*INDEX(Tables!$E$2:$E$61,BD$8)))</f>
        <v>0</v>
      </c>
      <c r="BE22" s="14">
        <f>IF(BE$8=0,0,((INDEX(Tables!$F$2:$F$61,$C22)*INDEX(Tables!$F$2:$F$61,BE$8)*Tables!$AB$3)+(INDEX(Tables!$G$2:$G$61,$C22)*INDEX(Tables!$G$2:$G$61,BE$8)*Tables!$AB$4)+(INDEX(Tables!$H$2:$H$61,$C22)*INDEX(Tables!$H$2:$H$61,BE$8)*Tables!$AB$5)+(INDEX(Tables!$I$2:$I$61,$C22)*INDEX(Tables!$I$2:$I$61,BE$8)*Tables!$AB$6)+(INDEX(Tables!$J$2:$J$61,$C22)*INDEX(Tables!$J$2:$J$61,BE$8)*Tables!$AB$7))/(INDEX(Tables!$E$2:$E$61,$C22)*INDEX(Tables!$E$2:$E$61,BE$8)))</f>
        <v>0</v>
      </c>
      <c r="BF22" s="14">
        <f>IF(BF$8=0,0,((INDEX(Tables!$F$2:$F$61,$C22)*INDEX(Tables!$F$2:$F$61,BF$8)*Tables!$AB$3)+(INDEX(Tables!$G$2:$G$61,$C22)*INDEX(Tables!$G$2:$G$61,BF$8)*Tables!$AB$4)+(INDEX(Tables!$H$2:$H$61,$C22)*INDEX(Tables!$H$2:$H$61,BF$8)*Tables!$AB$5)+(INDEX(Tables!$I$2:$I$61,$C22)*INDEX(Tables!$I$2:$I$61,BF$8)*Tables!$AB$6)+(INDEX(Tables!$J$2:$J$61,$C22)*INDEX(Tables!$J$2:$J$61,BF$8)*Tables!$AB$7))/(INDEX(Tables!$E$2:$E$61,$C22)*INDEX(Tables!$E$2:$E$61,BF$8)))</f>
        <v>0</v>
      </c>
      <c r="BG22" s="14">
        <f>IF(BG$8=0,0,((INDEX(Tables!$F$2:$F$61,$C22)*INDEX(Tables!$F$2:$F$61,BG$8)*Tables!$AB$3)+(INDEX(Tables!$G$2:$G$61,$C22)*INDEX(Tables!$G$2:$G$61,BG$8)*Tables!$AB$4)+(INDEX(Tables!$H$2:$H$61,$C22)*INDEX(Tables!$H$2:$H$61,BG$8)*Tables!$AB$5)+(INDEX(Tables!$I$2:$I$61,$C22)*INDEX(Tables!$I$2:$I$61,BG$8)*Tables!$AB$6)+(INDEX(Tables!$J$2:$J$61,$C22)*INDEX(Tables!$J$2:$J$61,BG$8)*Tables!$AB$7))/(INDEX(Tables!$E$2:$E$61,$C22)*INDEX(Tables!$E$2:$E$61,BG$8)))</f>
        <v>0</v>
      </c>
      <c r="BH22" s="14">
        <f>IF(BH$8=0,0,((INDEX(Tables!$F$2:$F$61,$C22)*INDEX(Tables!$F$2:$F$61,BH$8)*Tables!$AB$3)+(INDEX(Tables!$G$2:$G$61,$C22)*INDEX(Tables!$G$2:$G$61,BH$8)*Tables!$AB$4)+(INDEX(Tables!$H$2:$H$61,$C22)*INDEX(Tables!$H$2:$H$61,BH$8)*Tables!$AB$5)+(INDEX(Tables!$I$2:$I$61,$C22)*INDEX(Tables!$I$2:$I$61,BH$8)*Tables!$AB$6)+(INDEX(Tables!$J$2:$J$61,$C22)*INDEX(Tables!$J$2:$J$61,BH$8)*Tables!$AB$7))/(INDEX(Tables!$E$2:$E$61,$C22)*INDEX(Tables!$E$2:$E$61,BH$8)))</f>
        <v>0</v>
      </c>
      <c r="BI22" s="14">
        <f>IF(BI$8=0,0,((INDEX(Tables!$F$2:$F$61,$C22)*INDEX(Tables!$F$2:$F$61,BI$8)*Tables!$AB$3)+(INDEX(Tables!$G$2:$G$61,$C22)*INDEX(Tables!$G$2:$G$61,BI$8)*Tables!$AB$4)+(INDEX(Tables!$H$2:$H$61,$C22)*INDEX(Tables!$H$2:$H$61,BI$8)*Tables!$AB$5)+(INDEX(Tables!$I$2:$I$61,$C22)*INDEX(Tables!$I$2:$I$61,BI$8)*Tables!$AB$6)+(INDEX(Tables!$J$2:$J$61,$C22)*INDEX(Tables!$J$2:$J$61,BI$8)*Tables!$AB$7))/(INDEX(Tables!$E$2:$E$61,$C22)*INDEX(Tables!$E$2:$E$61,BI$8)))</f>
        <v>0</v>
      </c>
      <c r="BJ22" s="14">
        <f>IF(BJ$8=0,0,((INDEX(Tables!$F$2:$F$61,$C22)*INDEX(Tables!$F$2:$F$61,BJ$8)*Tables!$AB$3)+(INDEX(Tables!$G$2:$G$61,$C22)*INDEX(Tables!$G$2:$G$61,BJ$8)*Tables!$AB$4)+(INDEX(Tables!$H$2:$H$61,$C22)*INDEX(Tables!$H$2:$H$61,BJ$8)*Tables!$AB$5)+(INDEX(Tables!$I$2:$I$61,$C22)*INDEX(Tables!$I$2:$I$61,BJ$8)*Tables!$AB$6)+(INDEX(Tables!$J$2:$J$61,$C22)*INDEX(Tables!$J$2:$J$61,BJ$8)*Tables!$AB$7))/(INDEX(Tables!$E$2:$E$61,$C22)*INDEX(Tables!$E$2:$E$61,BJ$8)))</f>
        <v>0</v>
      </c>
      <c r="BK22" s="16">
        <f>IF(BK$8=0,0,((INDEX(Tables!$F$2:$F$61,$C22)*INDEX(Tables!$F$2:$F$61,BK$8)*Tables!$AB$3)+(INDEX(Tables!$G$2:$G$61,$C22)*INDEX(Tables!$G$2:$G$61,BK$8)*Tables!$AB$4)+(INDEX(Tables!$H$2:$H$61,$C22)*INDEX(Tables!$H$2:$H$61,BK$8)*Tables!$AB$5)+(INDEX(Tables!$I$2:$I$61,$C22)*INDEX(Tables!$I$2:$I$61,BK$8)*Tables!$AB$6)+(INDEX(Tables!$J$2:$J$61,$C22)*INDEX(Tables!$J$2:$J$61,BK$8)*Tables!$AB$7))/(INDEX(Tables!$E$2:$E$61,$C22)*INDEX(Tables!$E$2:$E$61,BK$8)))</f>
        <v>0</v>
      </c>
    </row>
    <row r="23" spans="1:63">
      <c r="A23" s="10">
        <f>IF(ISBLANK(Summary!A23),"",Summary!A23)</f>
        <v>0</v>
      </c>
      <c r="B23" t="str">
        <f>IF(ISBLANK(Summary!B23),"",Summary!B23)</f>
        <v/>
      </c>
      <c r="C23" s="10">
        <f>IF(ISBLANK(Summary!$A23),0,Summary!$A23)</f>
        <v>0</v>
      </c>
      <c r="D23" s="13">
        <f>IF($C23=0,0,((INDEX(Tables!$F$2:$F$61,$C23)*INDEX(Tables!$F$2:$F$61,D$8)*Tables!$AB$3)+(INDEX(Tables!$G$2:$G$61,$C23)*INDEX(Tables!$G$2:$G$61,D$8)*Tables!$AB$4)+(INDEX(Tables!$H$2:$H$61,$C23)*INDEX(Tables!$H$2:$H$61,D$8)*Tables!$AB$5)+(INDEX(Tables!$I$2:$I$61,$C23)*INDEX(Tables!$I$2:$I$61,D$8)*Tables!$AB$6)+(INDEX(Tables!$J$2:$J$61,$C23)*INDEX(Tables!$J$2:$J$61,D$8)*Tables!$AB$7))/(INDEX(Tables!$E$2:$E$61,$C23)*INDEX(Tables!$E$2:$E$61,D$8)))</f>
        <v>0</v>
      </c>
      <c r="E23" s="14">
        <f>IF($C23=0,0,((INDEX(Tables!$F$2:$F$61,$C23)*INDEX(Tables!$F$2:$F$61,E$8)*Tables!$AB$3)+(INDEX(Tables!$G$2:$G$61,$C23)*INDEX(Tables!$G$2:$G$61,E$8)*Tables!$AB$4)+(INDEX(Tables!$H$2:$H$61,$C23)*INDEX(Tables!$H$2:$H$61,E$8)*Tables!$AB$5)+(INDEX(Tables!$I$2:$I$61,$C23)*INDEX(Tables!$I$2:$I$61,E$8)*Tables!$AB$6)+(INDEX(Tables!$J$2:$J$61,$C23)*INDEX(Tables!$J$2:$J$61,E$8)*Tables!$AB$7))/(INDEX(Tables!$E$2:$E$61,$C23)*INDEX(Tables!$E$2:$E$61,E$8)))</f>
        <v>0</v>
      </c>
      <c r="F23" s="14">
        <f>IF($C23=0,0,((INDEX(Tables!$F$2:$F$61,$C23)*INDEX(Tables!$F$2:$F$61,F$8)*Tables!$AB$3)+(INDEX(Tables!$G$2:$G$61,$C23)*INDEX(Tables!$G$2:$G$61,F$8)*Tables!$AB$4)+(INDEX(Tables!$H$2:$H$61,$C23)*INDEX(Tables!$H$2:$H$61,F$8)*Tables!$AB$5)+(INDEX(Tables!$I$2:$I$61,$C23)*INDEX(Tables!$I$2:$I$61,F$8)*Tables!$AB$6)+(INDEX(Tables!$J$2:$J$61,$C23)*INDEX(Tables!$J$2:$J$61,F$8)*Tables!$AB$7))/(INDEX(Tables!$E$2:$E$61,$C23)*INDEX(Tables!$E$2:$E$61,F$8)))</f>
        <v>0</v>
      </c>
      <c r="G23" s="14">
        <f>IF($C23=0,0,((INDEX(Tables!$F$2:$F$61,$C23)*INDEX(Tables!$F$2:$F$61,G$8)*Tables!$AB$3)+(INDEX(Tables!$G$2:$G$61,$C23)*INDEX(Tables!$G$2:$G$61,G$8)*Tables!$AB$4)+(INDEX(Tables!$H$2:$H$61,$C23)*INDEX(Tables!$H$2:$H$61,G$8)*Tables!$AB$5)+(INDEX(Tables!$I$2:$I$61,$C23)*INDEX(Tables!$I$2:$I$61,G$8)*Tables!$AB$6)+(INDEX(Tables!$J$2:$J$61,$C23)*INDEX(Tables!$J$2:$J$61,G$8)*Tables!$AB$7))/(INDEX(Tables!$E$2:$E$61,$C23)*INDEX(Tables!$E$2:$E$61,G$8)))</f>
        <v>0</v>
      </c>
      <c r="H23" s="14">
        <f>IF($C23=0,0,((INDEX(Tables!$F$2:$F$61,$C23)*INDEX(Tables!$F$2:$F$61,H$8)*Tables!$AB$3)+(INDEX(Tables!$G$2:$G$61,$C23)*INDEX(Tables!$G$2:$G$61,H$8)*Tables!$AB$4)+(INDEX(Tables!$H$2:$H$61,$C23)*INDEX(Tables!$H$2:$H$61,H$8)*Tables!$AB$5)+(INDEX(Tables!$I$2:$I$61,$C23)*INDEX(Tables!$I$2:$I$61,H$8)*Tables!$AB$6)+(INDEX(Tables!$J$2:$J$61,$C23)*INDEX(Tables!$J$2:$J$61,H$8)*Tables!$AB$7))/(INDEX(Tables!$E$2:$E$61,$C23)*INDEX(Tables!$E$2:$E$61,H$8)))</f>
        <v>0</v>
      </c>
      <c r="I23" s="14">
        <f>IF($C23=0,0,((INDEX(Tables!$F$2:$F$61,$C23)*INDEX(Tables!$F$2:$F$61,I$8)*Tables!$AB$3)+(INDEX(Tables!$G$2:$G$61,$C23)*INDEX(Tables!$G$2:$G$61,I$8)*Tables!$AB$4)+(INDEX(Tables!$H$2:$H$61,$C23)*INDEX(Tables!$H$2:$H$61,I$8)*Tables!$AB$5)+(INDEX(Tables!$I$2:$I$61,$C23)*INDEX(Tables!$I$2:$I$61,I$8)*Tables!$AB$6)+(INDEX(Tables!$J$2:$J$61,$C23)*INDEX(Tables!$J$2:$J$61,I$8)*Tables!$AB$7))/(INDEX(Tables!$E$2:$E$61,$C23)*INDEX(Tables!$E$2:$E$61,I$8)))</f>
        <v>0</v>
      </c>
      <c r="J23" s="14">
        <f>IF($C23=0,0,((INDEX(Tables!$F$2:$F$61,$C23)*INDEX(Tables!$F$2:$F$61,J$8)*Tables!$AB$3)+(INDEX(Tables!$G$2:$G$61,$C23)*INDEX(Tables!$G$2:$G$61,J$8)*Tables!$AB$4)+(INDEX(Tables!$H$2:$H$61,$C23)*INDEX(Tables!$H$2:$H$61,J$8)*Tables!$AB$5)+(INDEX(Tables!$I$2:$I$61,$C23)*INDEX(Tables!$I$2:$I$61,J$8)*Tables!$AB$6)+(INDEX(Tables!$J$2:$J$61,$C23)*INDEX(Tables!$J$2:$J$61,J$8)*Tables!$AB$7))/(INDEX(Tables!$E$2:$E$61,$C23)*INDEX(Tables!$E$2:$E$61,J$8)))</f>
        <v>0</v>
      </c>
      <c r="K23" s="14">
        <f>IF($C23=0,0,((INDEX(Tables!$F$2:$F$61,$C23)*INDEX(Tables!$F$2:$F$61,K$8)*Tables!$AB$3)+(INDEX(Tables!$G$2:$G$61,$C23)*INDEX(Tables!$G$2:$G$61,K$8)*Tables!$AB$4)+(INDEX(Tables!$H$2:$H$61,$C23)*INDEX(Tables!$H$2:$H$61,K$8)*Tables!$AB$5)+(INDEX(Tables!$I$2:$I$61,$C23)*INDEX(Tables!$I$2:$I$61,K$8)*Tables!$AB$6)+(INDEX(Tables!$J$2:$J$61,$C23)*INDEX(Tables!$J$2:$J$61,K$8)*Tables!$AB$7))/(INDEX(Tables!$E$2:$E$61,$C23)*INDEX(Tables!$E$2:$E$61,K$8)))</f>
        <v>0</v>
      </c>
      <c r="L23" s="14">
        <f>IF($C23=0,0,((INDEX(Tables!$F$2:$F$61,$C23)*INDEX(Tables!$F$2:$F$61,L$8)*Tables!$AB$3)+(INDEX(Tables!$G$2:$G$61,$C23)*INDEX(Tables!$G$2:$G$61,L$8)*Tables!$AB$4)+(INDEX(Tables!$H$2:$H$61,$C23)*INDEX(Tables!$H$2:$H$61,L$8)*Tables!$AB$5)+(INDEX(Tables!$I$2:$I$61,$C23)*INDEX(Tables!$I$2:$I$61,L$8)*Tables!$AB$6)+(INDEX(Tables!$J$2:$J$61,$C23)*INDEX(Tables!$J$2:$J$61,L$8)*Tables!$AB$7))/(INDEX(Tables!$E$2:$E$61,$C23)*INDEX(Tables!$E$2:$E$61,L$8)))</f>
        <v>0</v>
      </c>
      <c r="M23" s="14">
        <f>IF($C23=0,0,((INDEX(Tables!$F$2:$F$61,$C23)*INDEX(Tables!$F$2:$F$61,M$8)*Tables!$AB$3)+(INDEX(Tables!$G$2:$G$61,$C23)*INDEX(Tables!$G$2:$G$61,M$8)*Tables!$AB$4)+(INDEX(Tables!$H$2:$H$61,$C23)*INDEX(Tables!$H$2:$H$61,M$8)*Tables!$AB$5)+(INDEX(Tables!$I$2:$I$61,$C23)*INDEX(Tables!$I$2:$I$61,M$8)*Tables!$AB$6)+(INDEX(Tables!$J$2:$J$61,$C23)*INDEX(Tables!$J$2:$J$61,M$8)*Tables!$AB$7))/(INDEX(Tables!$E$2:$E$61,$C23)*INDEX(Tables!$E$2:$E$61,M$8)))</f>
        <v>0</v>
      </c>
      <c r="N23" s="14">
        <f>IF($C23=0,0,((INDEX(Tables!$F$2:$F$61,$C23)*INDEX(Tables!$F$2:$F$61,N$8)*Tables!$AB$3)+(INDEX(Tables!$G$2:$G$61,$C23)*INDEX(Tables!$G$2:$G$61,N$8)*Tables!$AB$4)+(INDEX(Tables!$H$2:$H$61,$C23)*INDEX(Tables!$H$2:$H$61,N$8)*Tables!$AB$5)+(INDEX(Tables!$I$2:$I$61,$C23)*INDEX(Tables!$I$2:$I$61,N$8)*Tables!$AB$6)+(INDEX(Tables!$J$2:$J$61,$C23)*INDEX(Tables!$J$2:$J$61,N$8)*Tables!$AB$7))/(INDEX(Tables!$E$2:$E$61,$C23)*INDEX(Tables!$E$2:$E$61,N$8)))</f>
        <v>0</v>
      </c>
      <c r="O23" s="14">
        <f>IF($C23=0,0,((INDEX(Tables!$F$2:$F$61,$C23)*INDEX(Tables!$F$2:$F$61,O$8)*Tables!$AB$3)+(INDEX(Tables!$G$2:$G$61,$C23)*INDEX(Tables!$G$2:$G$61,O$8)*Tables!$AB$4)+(INDEX(Tables!$H$2:$H$61,$C23)*INDEX(Tables!$H$2:$H$61,O$8)*Tables!$AB$5)+(INDEX(Tables!$I$2:$I$61,$C23)*INDEX(Tables!$I$2:$I$61,O$8)*Tables!$AB$6)+(INDEX(Tables!$J$2:$J$61,$C23)*INDEX(Tables!$J$2:$J$61,O$8)*Tables!$AB$7))/(INDEX(Tables!$E$2:$E$61,$C23)*INDEX(Tables!$E$2:$E$61,O$8)))</f>
        <v>0</v>
      </c>
      <c r="P23" s="14">
        <f>IF($C23=0,0,((INDEX(Tables!$F$2:$F$61,$C23)*INDEX(Tables!$F$2:$F$61,P$8)*Tables!$AB$3)+(INDEX(Tables!$G$2:$G$61,$C23)*INDEX(Tables!$G$2:$G$61,P$8)*Tables!$AB$4)+(INDEX(Tables!$H$2:$H$61,$C23)*INDEX(Tables!$H$2:$H$61,P$8)*Tables!$AB$5)+(INDEX(Tables!$I$2:$I$61,$C23)*INDEX(Tables!$I$2:$I$61,P$8)*Tables!$AB$6)+(INDEX(Tables!$J$2:$J$61,$C23)*INDEX(Tables!$J$2:$J$61,P$8)*Tables!$AB$7))/(INDEX(Tables!$E$2:$E$61,$C23)*INDEX(Tables!$E$2:$E$61,P$8)))</f>
        <v>0</v>
      </c>
      <c r="Q23" s="14">
        <f>IF($C23=0,0,((INDEX(Tables!$F$2:$F$61,$C23)*INDEX(Tables!$F$2:$F$61,Q$8)*Tables!$AB$3)+(INDEX(Tables!$G$2:$G$61,$C23)*INDEX(Tables!$G$2:$G$61,Q$8)*Tables!$AB$4)+(INDEX(Tables!$H$2:$H$61,$C23)*INDEX(Tables!$H$2:$H$61,Q$8)*Tables!$AB$5)+(INDEX(Tables!$I$2:$I$61,$C23)*INDEX(Tables!$I$2:$I$61,Q$8)*Tables!$AB$6)+(INDEX(Tables!$J$2:$J$61,$C23)*INDEX(Tables!$J$2:$J$61,Q$8)*Tables!$AB$7))/(INDEX(Tables!$E$2:$E$61,$C23)*INDEX(Tables!$E$2:$E$61,Q$8)))</f>
        <v>0</v>
      </c>
      <c r="R23" s="14">
        <v>1</v>
      </c>
      <c r="S23" s="14">
        <f>IF(S$8=0,0,((INDEX(Tables!$F$2:$F$61,$C23)*INDEX(Tables!$F$2:$F$61,S$8)*Tables!$AB$3)+(INDEX(Tables!$G$2:$G$61,$C23)*INDEX(Tables!$G$2:$G$61,S$8)*Tables!$AB$4)+(INDEX(Tables!$H$2:$H$61,$C23)*INDEX(Tables!$H$2:$H$61,S$8)*Tables!$AB$5)+(INDEX(Tables!$I$2:$I$61,$C23)*INDEX(Tables!$I$2:$I$61,S$8)*Tables!$AB$6)+(INDEX(Tables!$J$2:$J$61,$C23)*INDEX(Tables!$J$2:$J$61,S$8)*Tables!$AB$7))/(INDEX(Tables!$E$2:$E$61,$C23)*INDEX(Tables!$E$2:$E$61,S$8)))</f>
        <v>0</v>
      </c>
      <c r="T23" s="14">
        <f>IF(T$8=0,0,((INDEX(Tables!$F$2:$F$61,$C23)*INDEX(Tables!$F$2:$F$61,T$8)*Tables!$AB$3)+(INDEX(Tables!$G$2:$G$61,$C23)*INDEX(Tables!$G$2:$G$61,T$8)*Tables!$AB$4)+(INDEX(Tables!$H$2:$H$61,$C23)*INDEX(Tables!$H$2:$H$61,T$8)*Tables!$AB$5)+(INDEX(Tables!$I$2:$I$61,$C23)*INDEX(Tables!$I$2:$I$61,T$8)*Tables!$AB$6)+(INDEX(Tables!$J$2:$J$61,$C23)*INDEX(Tables!$J$2:$J$61,T$8)*Tables!$AB$7))/(INDEX(Tables!$E$2:$E$61,$C23)*INDEX(Tables!$E$2:$E$61,T$8)))</f>
        <v>0</v>
      </c>
      <c r="U23" s="14">
        <f>IF(U$8=0,0,((INDEX(Tables!$F$2:$F$61,$C23)*INDEX(Tables!$F$2:$F$61,U$8)*Tables!$AB$3)+(INDEX(Tables!$G$2:$G$61,$C23)*INDEX(Tables!$G$2:$G$61,U$8)*Tables!$AB$4)+(INDEX(Tables!$H$2:$H$61,$C23)*INDEX(Tables!$H$2:$H$61,U$8)*Tables!$AB$5)+(INDEX(Tables!$I$2:$I$61,$C23)*INDEX(Tables!$I$2:$I$61,U$8)*Tables!$AB$6)+(INDEX(Tables!$J$2:$J$61,$C23)*INDEX(Tables!$J$2:$J$61,U$8)*Tables!$AB$7))/(INDEX(Tables!$E$2:$E$61,$C23)*INDEX(Tables!$E$2:$E$61,U$8)))</f>
        <v>0</v>
      </c>
      <c r="V23" s="14">
        <f>IF(V$8=0,0,((INDEX(Tables!$F$2:$F$61,$C23)*INDEX(Tables!$F$2:$F$61,V$8)*Tables!$AB$3)+(INDEX(Tables!$G$2:$G$61,$C23)*INDEX(Tables!$G$2:$G$61,V$8)*Tables!$AB$4)+(INDEX(Tables!$H$2:$H$61,$C23)*INDEX(Tables!$H$2:$H$61,V$8)*Tables!$AB$5)+(INDEX(Tables!$I$2:$I$61,$C23)*INDEX(Tables!$I$2:$I$61,V$8)*Tables!$AB$6)+(INDEX(Tables!$J$2:$J$61,$C23)*INDEX(Tables!$J$2:$J$61,V$8)*Tables!$AB$7))/(INDEX(Tables!$E$2:$E$61,$C23)*INDEX(Tables!$E$2:$E$61,V$8)))</f>
        <v>0</v>
      </c>
      <c r="W23" s="14">
        <f>IF(W$8=0,0,((INDEX(Tables!$F$2:$F$61,$C23)*INDEX(Tables!$F$2:$F$61,W$8)*Tables!$AB$3)+(INDEX(Tables!$G$2:$G$61,$C23)*INDEX(Tables!$G$2:$G$61,W$8)*Tables!$AB$4)+(INDEX(Tables!$H$2:$H$61,$C23)*INDEX(Tables!$H$2:$H$61,W$8)*Tables!$AB$5)+(INDEX(Tables!$I$2:$I$61,$C23)*INDEX(Tables!$I$2:$I$61,W$8)*Tables!$AB$6)+(INDEX(Tables!$J$2:$J$61,$C23)*INDEX(Tables!$J$2:$J$61,W$8)*Tables!$AB$7))/(INDEX(Tables!$E$2:$E$61,$C23)*INDEX(Tables!$E$2:$E$61,W$8)))</f>
        <v>0</v>
      </c>
      <c r="X23" s="14">
        <f>IF(X$8=0,0,((INDEX(Tables!$F$2:$F$61,$C23)*INDEX(Tables!$F$2:$F$61,X$8)*Tables!$AB$3)+(INDEX(Tables!$G$2:$G$61,$C23)*INDEX(Tables!$G$2:$G$61,X$8)*Tables!$AB$4)+(INDEX(Tables!$H$2:$H$61,$C23)*INDEX(Tables!$H$2:$H$61,X$8)*Tables!$AB$5)+(INDEX(Tables!$I$2:$I$61,$C23)*INDEX(Tables!$I$2:$I$61,X$8)*Tables!$AB$6)+(INDEX(Tables!$J$2:$J$61,$C23)*INDEX(Tables!$J$2:$J$61,X$8)*Tables!$AB$7))/(INDEX(Tables!$E$2:$E$61,$C23)*INDEX(Tables!$E$2:$E$61,X$8)))</f>
        <v>0</v>
      </c>
      <c r="Y23" s="14">
        <f>IF(Y$8=0,0,((INDEX(Tables!$F$2:$F$61,$C23)*INDEX(Tables!$F$2:$F$61,Y$8)*Tables!$AB$3)+(INDEX(Tables!$G$2:$G$61,$C23)*INDEX(Tables!$G$2:$G$61,Y$8)*Tables!$AB$4)+(INDEX(Tables!$H$2:$H$61,$C23)*INDEX(Tables!$H$2:$H$61,Y$8)*Tables!$AB$5)+(INDEX(Tables!$I$2:$I$61,$C23)*INDEX(Tables!$I$2:$I$61,Y$8)*Tables!$AB$6)+(INDEX(Tables!$J$2:$J$61,$C23)*INDEX(Tables!$J$2:$J$61,Y$8)*Tables!$AB$7))/(INDEX(Tables!$E$2:$E$61,$C23)*INDEX(Tables!$E$2:$E$61,Y$8)))</f>
        <v>0</v>
      </c>
      <c r="Z23" s="14">
        <f>IF(Z$8=0,0,((INDEX(Tables!$F$2:$F$61,$C23)*INDEX(Tables!$F$2:$F$61,Z$8)*Tables!$AB$3)+(INDEX(Tables!$G$2:$G$61,$C23)*INDEX(Tables!$G$2:$G$61,Z$8)*Tables!$AB$4)+(INDEX(Tables!$H$2:$H$61,$C23)*INDEX(Tables!$H$2:$H$61,Z$8)*Tables!$AB$5)+(INDEX(Tables!$I$2:$I$61,$C23)*INDEX(Tables!$I$2:$I$61,Z$8)*Tables!$AB$6)+(INDEX(Tables!$J$2:$J$61,$C23)*INDEX(Tables!$J$2:$J$61,Z$8)*Tables!$AB$7))/(INDEX(Tables!$E$2:$E$61,$C23)*INDEX(Tables!$E$2:$E$61,Z$8)))</f>
        <v>0</v>
      </c>
      <c r="AA23" s="14">
        <f>IF(AA$8=0,0,((INDEX(Tables!$F$2:$F$61,$C23)*INDEX(Tables!$F$2:$F$61,AA$8)*Tables!$AB$3)+(INDEX(Tables!$G$2:$G$61,$C23)*INDEX(Tables!$G$2:$G$61,AA$8)*Tables!$AB$4)+(INDEX(Tables!$H$2:$H$61,$C23)*INDEX(Tables!$H$2:$H$61,AA$8)*Tables!$AB$5)+(INDEX(Tables!$I$2:$I$61,$C23)*INDEX(Tables!$I$2:$I$61,AA$8)*Tables!$AB$6)+(INDEX(Tables!$J$2:$J$61,$C23)*INDEX(Tables!$J$2:$J$61,AA$8)*Tables!$AB$7))/(INDEX(Tables!$E$2:$E$61,$C23)*INDEX(Tables!$E$2:$E$61,AA$8)))</f>
        <v>0</v>
      </c>
      <c r="AB23" s="14">
        <f>IF(AB$8=0,0,((INDEX(Tables!$F$2:$F$61,$C23)*INDEX(Tables!$F$2:$F$61,AB$8)*Tables!$AB$3)+(INDEX(Tables!$G$2:$G$61,$C23)*INDEX(Tables!$G$2:$G$61,AB$8)*Tables!$AB$4)+(INDEX(Tables!$H$2:$H$61,$C23)*INDEX(Tables!$H$2:$H$61,AB$8)*Tables!$AB$5)+(INDEX(Tables!$I$2:$I$61,$C23)*INDEX(Tables!$I$2:$I$61,AB$8)*Tables!$AB$6)+(INDEX(Tables!$J$2:$J$61,$C23)*INDEX(Tables!$J$2:$J$61,AB$8)*Tables!$AB$7))/(INDEX(Tables!$E$2:$E$61,$C23)*INDEX(Tables!$E$2:$E$61,AB$8)))</f>
        <v>0</v>
      </c>
      <c r="AC23" s="14">
        <f>IF(AC$8=0,0,((INDEX(Tables!$F$2:$F$61,$C23)*INDEX(Tables!$F$2:$F$61,AC$8)*Tables!$AB$3)+(INDEX(Tables!$G$2:$G$61,$C23)*INDEX(Tables!$G$2:$G$61,AC$8)*Tables!$AB$4)+(INDEX(Tables!$H$2:$H$61,$C23)*INDEX(Tables!$H$2:$H$61,AC$8)*Tables!$AB$5)+(INDEX(Tables!$I$2:$I$61,$C23)*INDEX(Tables!$I$2:$I$61,AC$8)*Tables!$AB$6)+(INDEX(Tables!$J$2:$J$61,$C23)*INDEX(Tables!$J$2:$J$61,AC$8)*Tables!$AB$7))/(INDEX(Tables!$E$2:$E$61,$C23)*INDEX(Tables!$E$2:$E$61,AC$8)))</f>
        <v>0</v>
      </c>
      <c r="AD23" s="14">
        <f>IF(AD$8=0,0,((INDEX(Tables!$F$2:$F$61,$C23)*INDEX(Tables!$F$2:$F$61,AD$8)*Tables!$AB$3)+(INDEX(Tables!$G$2:$G$61,$C23)*INDEX(Tables!$G$2:$G$61,AD$8)*Tables!$AB$4)+(INDEX(Tables!$H$2:$H$61,$C23)*INDEX(Tables!$H$2:$H$61,AD$8)*Tables!$AB$5)+(INDEX(Tables!$I$2:$I$61,$C23)*INDEX(Tables!$I$2:$I$61,AD$8)*Tables!$AB$6)+(INDEX(Tables!$J$2:$J$61,$C23)*INDEX(Tables!$J$2:$J$61,AD$8)*Tables!$AB$7))/(INDEX(Tables!$E$2:$E$61,$C23)*INDEX(Tables!$E$2:$E$61,AD$8)))</f>
        <v>0</v>
      </c>
      <c r="AE23" s="14">
        <f>IF(AE$8=0,0,((INDEX(Tables!$F$2:$F$61,$C23)*INDEX(Tables!$F$2:$F$61,AE$8)*Tables!$AB$3)+(INDEX(Tables!$G$2:$G$61,$C23)*INDEX(Tables!$G$2:$G$61,AE$8)*Tables!$AB$4)+(INDEX(Tables!$H$2:$H$61,$C23)*INDEX(Tables!$H$2:$H$61,AE$8)*Tables!$AB$5)+(INDEX(Tables!$I$2:$I$61,$C23)*INDEX(Tables!$I$2:$I$61,AE$8)*Tables!$AB$6)+(INDEX(Tables!$J$2:$J$61,$C23)*INDEX(Tables!$J$2:$J$61,AE$8)*Tables!$AB$7))/(INDEX(Tables!$E$2:$E$61,$C23)*INDEX(Tables!$E$2:$E$61,AE$8)))</f>
        <v>0</v>
      </c>
      <c r="AF23" s="14">
        <f>IF(AF$8=0,0,((INDEX(Tables!$F$2:$F$61,$C23)*INDEX(Tables!$F$2:$F$61,AF$8)*Tables!$AB$3)+(INDEX(Tables!$G$2:$G$61,$C23)*INDEX(Tables!$G$2:$G$61,AF$8)*Tables!$AB$4)+(INDEX(Tables!$H$2:$H$61,$C23)*INDEX(Tables!$H$2:$H$61,AF$8)*Tables!$AB$5)+(INDEX(Tables!$I$2:$I$61,$C23)*INDEX(Tables!$I$2:$I$61,AF$8)*Tables!$AB$6)+(INDEX(Tables!$J$2:$J$61,$C23)*INDEX(Tables!$J$2:$J$61,AF$8)*Tables!$AB$7))/(INDEX(Tables!$E$2:$E$61,$C23)*INDEX(Tables!$E$2:$E$61,AF$8)))</f>
        <v>0</v>
      </c>
      <c r="AG23" s="14">
        <f>IF(AG$8=0,0,((INDEX(Tables!$F$2:$F$61,$C23)*INDEX(Tables!$F$2:$F$61,AG$8)*Tables!$AB$3)+(INDEX(Tables!$G$2:$G$61,$C23)*INDEX(Tables!$G$2:$G$61,AG$8)*Tables!$AB$4)+(INDEX(Tables!$H$2:$H$61,$C23)*INDEX(Tables!$H$2:$H$61,AG$8)*Tables!$AB$5)+(INDEX(Tables!$I$2:$I$61,$C23)*INDEX(Tables!$I$2:$I$61,AG$8)*Tables!$AB$6)+(INDEX(Tables!$J$2:$J$61,$C23)*INDEX(Tables!$J$2:$J$61,AG$8)*Tables!$AB$7))/(INDEX(Tables!$E$2:$E$61,$C23)*INDEX(Tables!$E$2:$E$61,AG$8)))</f>
        <v>0</v>
      </c>
      <c r="AH23" s="14">
        <f>IF(AH$8=0,0,((INDEX(Tables!$F$2:$F$61,$C23)*INDEX(Tables!$F$2:$F$61,AH$8)*Tables!$AB$3)+(INDEX(Tables!$G$2:$G$61,$C23)*INDEX(Tables!$G$2:$G$61,AH$8)*Tables!$AB$4)+(INDEX(Tables!$H$2:$H$61,$C23)*INDEX(Tables!$H$2:$H$61,AH$8)*Tables!$AB$5)+(INDEX(Tables!$I$2:$I$61,$C23)*INDEX(Tables!$I$2:$I$61,AH$8)*Tables!$AB$6)+(INDEX(Tables!$J$2:$J$61,$C23)*INDEX(Tables!$J$2:$J$61,AH$8)*Tables!$AB$7))/(INDEX(Tables!$E$2:$E$61,$C23)*INDEX(Tables!$E$2:$E$61,AH$8)))</f>
        <v>0</v>
      </c>
      <c r="AI23" s="14">
        <f>IF(AI$8=0,0,((INDEX(Tables!$F$2:$F$61,$C23)*INDEX(Tables!$F$2:$F$61,AI$8)*Tables!$AB$3)+(INDEX(Tables!$G$2:$G$61,$C23)*INDEX(Tables!$G$2:$G$61,AI$8)*Tables!$AB$4)+(INDEX(Tables!$H$2:$H$61,$C23)*INDEX(Tables!$H$2:$H$61,AI$8)*Tables!$AB$5)+(INDEX(Tables!$I$2:$I$61,$C23)*INDEX(Tables!$I$2:$I$61,AI$8)*Tables!$AB$6)+(INDEX(Tables!$J$2:$J$61,$C23)*INDEX(Tables!$J$2:$J$61,AI$8)*Tables!$AB$7))/(INDEX(Tables!$E$2:$E$61,$C23)*INDEX(Tables!$E$2:$E$61,AI$8)))</f>
        <v>0</v>
      </c>
      <c r="AJ23" s="14">
        <f>IF(AJ$8=0,0,((INDEX(Tables!$F$2:$F$61,$C23)*INDEX(Tables!$F$2:$F$61,AJ$8)*Tables!$AB$3)+(INDEX(Tables!$G$2:$G$61,$C23)*INDEX(Tables!$G$2:$G$61,AJ$8)*Tables!$AB$4)+(INDEX(Tables!$H$2:$H$61,$C23)*INDEX(Tables!$H$2:$H$61,AJ$8)*Tables!$AB$5)+(INDEX(Tables!$I$2:$I$61,$C23)*INDEX(Tables!$I$2:$I$61,AJ$8)*Tables!$AB$6)+(INDEX(Tables!$J$2:$J$61,$C23)*INDEX(Tables!$J$2:$J$61,AJ$8)*Tables!$AB$7))/(INDEX(Tables!$E$2:$E$61,$C23)*INDEX(Tables!$E$2:$E$61,AJ$8)))</f>
        <v>0</v>
      </c>
      <c r="AK23" s="14">
        <f>IF(AK$8=0,0,((INDEX(Tables!$F$2:$F$61,$C23)*INDEX(Tables!$F$2:$F$61,AK$8)*Tables!$AB$3)+(INDEX(Tables!$G$2:$G$61,$C23)*INDEX(Tables!$G$2:$G$61,AK$8)*Tables!$AB$4)+(INDEX(Tables!$H$2:$H$61,$C23)*INDEX(Tables!$H$2:$H$61,AK$8)*Tables!$AB$5)+(INDEX(Tables!$I$2:$I$61,$C23)*INDEX(Tables!$I$2:$I$61,AK$8)*Tables!$AB$6)+(INDEX(Tables!$J$2:$J$61,$C23)*INDEX(Tables!$J$2:$J$61,AK$8)*Tables!$AB$7))/(INDEX(Tables!$E$2:$E$61,$C23)*INDEX(Tables!$E$2:$E$61,AK$8)))</f>
        <v>0</v>
      </c>
      <c r="AL23" s="14">
        <f>IF(AL$8=0,0,((INDEX(Tables!$F$2:$F$61,$C23)*INDEX(Tables!$F$2:$F$61,AL$8)*Tables!$AB$3)+(INDEX(Tables!$G$2:$G$61,$C23)*INDEX(Tables!$G$2:$G$61,AL$8)*Tables!$AB$4)+(INDEX(Tables!$H$2:$H$61,$C23)*INDEX(Tables!$H$2:$H$61,AL$8)*Tables!$AB$5)+(INDEX(Tables!$I$2:$I$61,$C23)*INDEX(Tables!$I$2:$I$61,AL$8)*Tables!$AB$6)+(INDEX(Tables!$J$2:$J$61,$C23)*INDEX(Tables!$J$2:$J$61,AL$8)*Tables!$AB$7))/(INDEX(Tables!$E$2:$E$61,$C23)*INDEX(Tables!$E$2:$E$61,AL$8)))</f>
        <v>0</v>
      </c>
      <c r="AM23" s="14">
        <f>IF(AM$8=0,0,((INDEX(Tables!$F$2:$F$61,$C23)*INDEX(Tables!$F$2:$F$61,AM$8)*Tables!$AB$3)+(INDEX(Tables!$G$2:$G$61,$C23)*INDEX(Tables!$G$2:$G$61,AM$8)*Tables!$AB$4)+(INDEX(Tables!$H$2:$H$61,$C23)*INDEX(Tables!$H$2:$H$61,AM$8)*Tables!$AB$5)+(INDEX(Tables!$I$2:$I$61,$C23)*INDEX(Tables!$I$2:$I$61,AM$8)*Tables!$AB$6)+(INDEX(Tables!$J$2:$J$61,$C23)*INDEX(Tables!$J$2:$J$61,AM$8)*Tables!$AB$7))/(INDEX(Tables!$E$2:$E$61,$C23)*INDEX(Tables!$E$2:$E$61,AM$8)))</f>
        <v>0</v>
      </c>
      <c r="AN23" s="14">
        <f>IF(AN$8=0,0,((INDEX(Tables!$F$2:$F$61,$C23)*INDEX(Tables!$F$2:$F$61,AN$8)*Tables!$AB$3)+(INDEX(Tables!$G$2:$G$61,$C23)*INDEX(Tables!$G$2:$G$61,AN$8)*Tables!$AB$4)+(INDEX(Tables!$H$2:$H$61,$C23)*INDEX(Tables!$H$2:$H$61,AN$8)*Tables!$AB$5)+(INDEX(Tables!$I$2:$I$61,$C23)*INDEX(Tables!$I$2:$I$61,AN$8)*Tables!$AB$6)+(INDEX(Tables!$J$2:$J$61,$C23)*INDEX(Tables!$J$2:$J$61,AN$8)*Tables!$AB$7))/(INDEX(Tables!$E$2:$E$61,$C23)*INDEX(Tables!$E$2:$E$61,AN$8)))</f>
        <v>0</v>
      </c>
      <c r="AO23" s="14">
        <f>IF(AO$8=0,0,((INDEX(Tables!$F$2:$F$61,$C23)*INDEX(Tables!$F$2:$F$61,AO$8)*Tables!$AB$3)+(INDEX(Tables!$G$2:$G$61,$C23)*INDEX(Tables!$G$2:$G$61,AO$8)*Tables!$AB$4)+(INDEX(Tables!$H$2:$H$61,$C23)*INDEX(Tables!$H$2:$H$61,AO$8)*Tables!$AB$5)+(INDEX(Tables!$I$2:$I$61,$C23)*INDEX(Tables!$I$2:$I$61,AO$8)*Tables!$AB$6)+(INDEX(Tables!$J$2:$J$61,$C23)*INDEX(Tables!$J$2:$J$61,AO$8)*Tables!$AB$7))/(INDEX(Tables!$E$2:$E$61,$C23)*INDEX(Tables!$E$2:$E$61,AO$8)))</f>
        <v>0</v>
      </c>
      <c r="AP23" s="14">
        <f>IF(AP$8=0,0,((INDEX(Tables!$F$2:$F$61,$C23)*INDEX(Tables!$F$2:$F$61,AP$8)*Tables!$AB$3)+(INDEX(Tables!$G$2:$G$61,$C23)*INDEX(Tables!$G$2:$G$61,AP$8)*Tables!$AB$4)+(INDEX(Tables!$H$2:$H$61,$C23)*INDEX(Tables!$H$2:$H$61,AP$8)*Tables!$AB$5)+(INDEX(Tables!$I$2:$I$61,$C23)*INDEX(Tables!$I$2:$I$61,AP$8)*Tables!$AB$6)+(INDEX(Tables!$J$2:$J$61,$C23)*INDEX(Tables!$J$2:$J$61,AP$8)*Tables!$AB$7))/(INDEX(Tables!$E$2:$E$61,$C23)*INDEX(Tables!$E$2:$E$61,AP$8)))</f>
        <v>0</v>
      </c>
      <c r="AQ23" s="14">
        <f>IF(AQ$8=0,0,((INDEX(Tables!$F$2:$F$61,$C23)*INDEX(Tables!$F$2:$F$61,AQ$8)*Tables!$AB$3)+(INDEX(Tables!$G$2:$G$61,$C23)*INDEX(Tables!$G$2:$G$61,AQ$8)*Tables!$AB$4)+(INDEX(Tables!$H$2:$H$61,$C23)*INDEX(Tables!$H$2:$H$61,AQ$8)*Tables!$AB$5)+(INDEX(Tables!$I$2:$I$61,$C23)*INDEX(Tables!$I$2:$I$61,AQ$8)*Tables!$AB$6)+(INDEX(Tables!$J$2:$J$61,$C23)*INDEX(Tables!$J$2:$J$61,AQ$8)*Tables!$AB$7))/(INDEX(Tables!$E$2:$E$61,$C23)*INDEX(Tables!$E$2:$E$61,AQ$8)))</f>
        <v>0</v>
      </c>
      <c r="AR23" s="14">
        <f>IF(AR$8=0,0,((INDEX(Tables!$F$2:$F$61,$C23)*INDEX(Tables!$F$2:$F$61,AR$8)*Tables!$AB$3)+(INDEX(Tables!$G$2:$G$61,$C23)*INDEX(Tables!$G$2:$G$61,AR$8)*Tables!$AB$4)+(INDEX(Tables!$H$2:$H$61,$C23)*INDEX(Tables!$H$2:$H$61,AR$8)*Tables!$AB$5)+(INDEX(Tables!$I$2:$I$61,$C23)*INDEX(Tables!$I$2:$I$61,AR$8)*Tables!$AB$6)+(INDEX(Tables!$J$2:$J$61,$C23)*INDEX(Tables!$J$2:$J$61,AR$8)*Tables!$AB$7))/(INDEX(Tables!$E$2:$E$61,$C23)*INDEX(Tables!$E$2:$E$61,AR$8)))</f>
        <v>0</v>
      </c>
      <c r="AS23" s="14">
        <f>IF(AS$8=0,0,((INDEX(Tables!$F$2:$F$61,$C23)*INDEX(Tables!$F$2:$F$61,AS$8)*Tables!$AB$3)+(INDEX(Tables!$G$2:$G$61,$C23)*INDEX(Tables!$G$2:$G$61,AS$8)*Tables!$AB$4)+(INDEX(Tables!$H$2:$H$61,$C23)*INDEX(Tables!$H$2:$H$61,AS$8)*Tables!$AB$5)+(INDEX(Tables!$I$2:$I$61,$C23)*INDEX(Tables!$I$2:$I$61,AS$8)*Tables!$AB$6)+(INDEX(Tables!$J$2:$J$61,$C23)*INDEX(Tables!$J$2:$J$61,AS$8)*Tables!$AB$7))/(INDEX(Tables!$E$2:$E$61,$C23)*INDEX(Tables!$E$2:$E$61,AS$8)))</f>
        <v>0</v>
      </c>
      <c r="AT23" s="14">
        <f>IF(AT$8=0,0,((INDEX(Tables!$F$2:$F$61,$C23)*INDEX(Tables!$F$2:$F$61,AT$8)*Tables!$AB$3)+(INDEX(Tables!$G$2:$G$61,$C23)*INDEX(Tables!$G$2:$G$61,AT$8)*Tables!$AB$4)+(INDEX(Tables!$H$2:$H$61,$C23)*INDEX(Tables!$H$2:$H$61,AT$8)*Tables!$AB$5)+(INDEX(Tables!$I$2:$I$61,$C23)*INDEX(Tables!$I$2:$I$61,AT$8)*Tables!$AB$6)+(INDEX(Tables!$J$2:$J$61,$C23)*INDEX(Tables!$J$2:$J$61,AT$8)*Tables!$AB$7))/(INDEX(Tables!$E$2:$E$61,$C23)*INDEX(Tables!$E$2:$E$61,AT$8)))</f>
        <v>0</v>
      </c>
      <c r="AU23" s="14">
        <f>IF(AU$8=0,0,((INDEX(Tables!$F$2:$F$61,$C23)*INDEX(Tables!$F$2:$F$61,AU$8)*Tables!$AB$3)+(INDEX(Tables!$G$2:$G$61,$C23)*INDEX(Tables!$G$2:$G$61,AU$8)*Tables!$AB$4)+(INDEX(Tables!$H$2:$H$61,$C23)*INDEX(Tables!$H$2:$H$61,AU$8)*Tables!$AB$5)+(INDEX(Tables!$I$2:$I$61,$C23)*INDEX(Tables!$I$2:$I$61,AU$8)*Tables!$AB$6)+(INDEX(Tables!$J$2:$J$61,$C23)*INDEX(Tables!$J$2:$J$61,AU$8)*Tables!$AB$7))/(INDEX(Tables!$E$2:$E$61,$C23)*INDEX(Tables!$E$2:$E$61,AU$8)))</f>
        <v>0</v>
      </c>
      <c r="AV23" s="14">
        <f>IF(AV$8=0,0,((INDEX(Tables!$F$2:$F$61,$C23)*INDEX(Tables!$F$2:$F$61,AV$8)*Tables!$AB$3)+(INDEX(Tables!$G$2:$G$61,$C23)*INDEX(Tables!$G$2:$G$61,AV$8)*Tables!$AB$4)+(INDEX(Tables!$H$2:$H$61,$C23)*INDEX(Tables!$H$2:$H$61,AV$8)*Tables!$AB$5)+(INDEX(Tables!$I$2:$I$61,$C23)*INDEX(Tables!$I$2:$I$61,AV$8)*Tables!$AB$6)+(INDEX(Tables!$J$2:$J$61,$C23)*INDEX(Tables!$J$2:$J$61,AV$8)*Tables!$AB$7))/(INDEX(Tables!$E$2:$E$61,$C23)*INDEX(Tables!$E$2:$E$61,AV$8)))</f>
        <v>0</v>
      </c>
      <c r="AW23" s="14">
        <f>IF(AW$8=0,0,((INDEX(Tables!$F$2:$F$61,$C23)*INDEX(Tables!$F$2:$F$61,AW$8)*Tables!$AB$3)+(INDEX(Tables!$G$2:$G$61,$C23)*INDEX(Tables!$G$2:$G$61,AW$8)*Tables!$AB$4)+(INDEX(Tables!$H$2:$H$61,$C23)*INDEX(Tables!$H$2:$H$61,AW$8)*Tables!$AB$5)+(INDEX(Tables!$I$2:$I$61,$C23)*INDEX(Tables!$I$2:$I$61,AW$8)*Tables!$AB$6)+(INDEX(Tables!$J$2:$J$61,$C23)*INDEX(Tables!$J$2:$J$61,AW$8)*Tables!$AB$7))/(INDEX(Tables!$E$2:$E$61,$C23)*INDEX(Tables!$E$2:$E$61,AW$8)))</f>
        <v>0</v>
      </c>
      <c r="AX23" s="14">
        <f>IF(AX$8=0,0,((INDEX(Tables!$F$2:$F$61,$C23)*INDEX(Tables!$F$2:$F$61,AX$8)*Tables!$AB$3)+(INDEX(Tables!$G$2:$G$61,$C23)*INDEX(Tables!$G$2:$G$61,AX$8)*Tables!$AB$4)+(INDEX(Tables!$H$2:$H$61,$C23)*INDEX(Tables!$H$2:$H$61,AX$8)*Tables!$AB$5)+(INDEX(Tables!$I$2:$I$61,$C23)*INDEX(Tables!$I$2:$I$61,AX$8)*Tables!$AB$6)+(INDEX(Tables!$J$2:$J$61,$C23)*INDEX(Tables!$J$2:$J$61,AX$8)*Tables!$AB$7))/(INDEX(Tables!$E$2:$E$61,$C23)*INDEX(Tables!$E$2:$E$61,AX$8)))</f>
        <v>0</v>
      </c>
      <c r="AY23" s="14">
        <f>IF(AY$8=0,0,((INDEX(Tables!$F$2:$F$61,$C23)*INDEX(Tables!$F$2:$F$61,AY$8)*Tables!$AB$3)+(INDEX(Tables!$G$2:$G$61,$C23)*INDEX(Tables!$G$2:$G$61,AY$8)*Tables!$AB$4)+(INDEX(Tables!$H$2:$H$61,$C23)*INDEX(Tables!$H$2:$H$61,AY$8)*Tables!$AB$5)+(INDEX(Tables!$I$2:$I$61,$C23)*INDEX(Tables!$I$2:$I$61,AY$8)*Tables!$AB$6)+(INDEX(Tables!$J$2:$J$61,$C23)*INDEX(Tables!$J$2:$J$61,AY$8)*Tables!$AB$7))/(INDEX(Tables!$E$2:$E$61,$C23)*INDEX(Tables!$E$2:$E$61,AY$8)))</f>
        <v>0</v>
      </c>
      <c r="AZ23" s="14">
        <f>IF(AZ$8=0,0,((INDEX(Tables!$F$2:$F$61,$C23)*INDEX(Tables!$F$2:$F$61,AZ$8)*Tables!$AB$3)+(INDEX(Tables!$G$2:$G$61,$C23)*INDEX(Tables!$G$2:$G$61,AZ$8)*Tables!$AB$4)+(INDEX(Tables!$H$2:$H$61,$C23)*INDEX(Tables!$H$2:$H$61,AZ$8)*Tables!$AB$5)+(INDEX(Tables!$I$2:$I$61,$C23)*INDEX(Tables!$I$2:$I$61,AZ$8)*Tables!$AB$6)+(INDEX(Tables!$J$2:$J$61,$C23)*INDEX(Tables!$J$2:$J$61,AZ$8)*Tables!$AB$7))/(INDEX(Tables!$E$2:$E$61,$C23)*INDEX(Tables!$E$2:$E$61,AZ$8)))</f>
        <v>0</v>
      </c>
      <c r="BA23" s="14">
        <f>IF(BA$8=0,0,((INDEX(Tables!$F$2:$F$61,$C23)*INDEX(Tables!$F$2:$F$61,BA$8)*Tables!$AB$3)+(INDEX(Tables!$G$2:$G$61,$C23)*INDEX(Tables!$G$2:$G$61,BA$8)*Tables!$AB$4)+(INDEX(Tables!$H$2:$H$61,$C23)*INDEX(Tables!$H$2:$H$61,BA$8)*Tables!$AB$5)+(INDEX(Tables!$I$2:$I$61,$C23)*INDEX(Tables!$I$2:$I$61,BA$8)*Tables!$AB$6)+(INDEX(Tables!$J$2:$J$61,$C23)*INDEX(Tables!$J$2:$J$61,BA$8)*Tables!$AB$7))/(INDEX(Tables!$E$2:$E$61,$C23)*INDEX(Tables!$E$2:$E$61,BA$8)))</f>
        <v>0</v>
      </c>
      <c r="BB23" s="14">
        <f>IF(BB$8=0,0,((INDEX(Tables!$F$2:$F$61,$C23)*INDEX(Tables!$F$2:$F$61,BB$8)*Tables!$AB$3)+(INDEX(Tables!$G$2:$G$61,$C23)*INDEX(Tables!$G$2:$G$61,BB$8)*Tables!$AB$4)+(INDEX(Tables!$H$2:$H$61,$C23)*INDEX(Tables!$H$2:$H$61,BB$8)*Tables!$AB$5)+(INDEX(Tables!$I$2:$I$61,$C23)*INDEX(Tables!$I$2:$I$61,BB$8)*Tables!$AB$6)+(INDEX(Tables!$J$2:$J$61,$C23)*INDEX(Tables!$J$2:$J$61,BB$8)*Tables!$AB$7))/(INDEX(Tables!$E$2:$E$61,$C23)*INDEX(Tables!$E$2:$E$61,BB$8)))</f>
        <v>0</v>
      </c>
      <c r="BC23" s="14">
        <f>IF(BC$8=0,0,((INDEX(Tables!$F$2:$F$61,$C23)*INDEX(Tables!$F$2:$F$61,BC$8)*Tables!$AB$3)+(INDEX(Tables!$G$2:$G$61,$C23)*INDEX(Tables!$G$2:$G$61,BC$8)*Tables!$AB$4)+(INDEX(Tables!$H$2:$H$61,$C23)*INDEX(Tables!$H$2:$H$61,BC$8)*Tables!$AB$5)+(INDEX(Tables!$I$2:$I$61,$C23)*INDEX(Tables!$I$2:$I$61,BC$8)*Tables!$AB$6)+(INDEX(Tables!$J$2:$J$61,$C23)*INDEX(Tables!$J$2:$J$61,BC$8)*Tables!$AB$7))/(INDEX(Tables!$E$2:$E$61,$C23)*INDEX(Tables!$E$2:$E$61,BC$8)))</f>
        <v>0</v>
      </c>
      <c r="BD23" s="14">
        <f>IF(BD$8=0,0,((INDEX(Tables!$F$2:$F$61,$C23)*INDEX(Tables!$F$2:$F$61,BD$8)*Tables!$AB$3)+(INDEX(Tables!$G$2:$G$61,$C23)*INDEX(Tables!$G$2:$G$61,BD$8)*Tables!$AB$4)+(INDEX(Tables!$H$2:$H$61,$C23)*INDEX(Tables!$H$2:$H$61,BD$8)*Tables!$AB$5)+(INDEX(Tables!$I$2:$I$61,$C23)*INDEX(Tables!$I$2:$I$61,BD$8)*Tables!$AB$6)+(INDEX(Tables!$J$2:$J$61,$C23)*INDEX(Tables!$J$2:$J$61,BD$8)*Tables!$AB$7))/(INDEX(Tables!$E$2:$E$61,$C23)*INDEX(Tables!$E$2:$E$61,BD$8)))</f>
        <v>0</v>
      </c>
      <c r="BE23" s="14">
        <f>IF(BE$8=0,0,((INDEX(Tables!$F$2:$F$61,$C23)*INDEX(Tables!$F$2:$F$61,BE$8)*Tables!$AB$3)+(INDEX(Tables!$G$2:$G$61,$C23)*INDEX(Tables!$G$2:$G$61,BE$8)*Tables!$AB$4)+(INDEX(Tables!$H$2:$H$61,$C23)*INDEX(Tables!$H$2:$H$61,BE$8)*Tables!$AB$5)+(INDEX(Tables!$I$2:$I$61,$C23)*INDEX(Tables!$I$2:$I$61,BE$8)*Tables!$AB$6)+(INDEX(Tables!$J$2:$J$61,$C23)*INDEX(Tables!$J$2:$J$61,BE$8)*Tables!$AB$7))/(INDEX(Tables!$E$2:$E$61,$C23)*INDEX(Tables!$E$2:$E$61,BE$8)))</f>
        <v>0</v>
      </c>
      <c r="BF23" s="14">
        <f>IF(BF$8=0,0,((INDEX(Tables!$F$2:$F$61,$C23)*INDEX(Tables!$F$2:$F$61,BF$8)*Tables!$AB$3)+(INDEX(Tables!$G$2:$G$61,$C23)*INDEX(Tables!$G$2:$G$61,BF$8)*Tables!$AB$4)+(INDEX(Tables!$H$2:$H$61,$C23)*INDEX(Tables!$H$2:$H$61,BF$8)*Tables!$AB$5)+(INDEX(Tables!$I$2:$I$61,$C23)*INDEX(Tables!$I$2:$I$61,BF$8)*Tables!$AB$6)+(INDEX(Tables!$J$2:$J$61,$C23)*INDEX(Tables!$J$2:$J$61,BF$8)*Tables!$AB$7))/(INDEX(Tables!$E$2:$E$61,$C23)*INDEX(Tables!$E$2:$E$61,BF$8)))</f>
        <v>0</v>
      </c>
      <c r="BG23" s="14">
        <f>IF(BG$8=0,0,((INDEX(Tables!$F$2:$F$61,$C23)*INDEX(Tables!$F$2:$F$61,BG$8)*Tables!$AB$3)+(INDEX(Tables!$G$2:$G$61,$C23)*INDEX(Tables!$G$2:$G$61,BG$8)*Tables!$AB$4)+(INDEX(Tables!$H$2:$H$61,$C23)*INDEX(Tables!$H$2:$H$61,BG$8)*Tables!$AB$5)+(INDEX(Tables!$I$2:$I$61,$C23)*INDEX(Tables!$I$2:$I$61,BG$8)*Tables!$AB$6)+(INDEX(Tables!$J$2:$J$61,$C23)*INDEX(Tables!$J$2:$J$61,BG$8)*Tables!$AB$7))/(INDEX(Tables!$E$2:$E$61,$C23)*INDEX(Tables!$E$2:$E$61,BG$8)))</f>
        <v>0</v>
      </c>
      <c r="BH23" s="14">
        <f>IF(BH$8=0,0,((INDEX(Tables!$F$2:$F$61,$C23)*INDEX(Tables!$F$2:$F$61,BH$8)*Tables!$AB$3)+(INDEX(Tables!$G$2:$G$61,$C23)*INDEX(Tables!$G$2:$G$61,BH$8)*Tables!$AB$4)+(INDEX(Tables!$H$2:$H$61,$C23)*INDEX(Tables!$H$2:$H$61,BH$8)*Tables!$AB$5)+(INDEX(Tables!$I$2:$I$61,$C23)*INDEX(Tables!$I$2:$I$61,BH$8)*Tables!$AB$6)+(INDEX(Tables!$J$2:$J$61,$C23)*INDEX(Tables!$J$2:$J$61,BH$8)*Tables!$AB$7))/(INDEX(Tables!$E$2:$E$61,$C23)*INDEX(Tables!$E$2:$E$61,BH$8)))</f>
        <v>0</v>
      </c>
      <c r="BI23" s="14">
        <f>IF(BI$8=0,0,((INDEX(Tables!$F$2:$F$61,$C23)*INDEX(Tables!$F$2:$F$61,BI$8)*Tables!$AB$3)+(INDEX(Tables!$G$2:$G$61,$C23)*INDEX(Tables!$G$2:$G$61,BI$8)*Tables!$AB$4)+(INDEX(Tables!$H$2:$H$61,$C23)*INDEX(Tables!$H$2:$H$61,BI$8)*Tables!$AB$5)+(INDEX(Tables!$I$2:$I$61,$C23)*INDEX(Tables!$I$2:$I$61,BI$8)*Tables!$AB$6)+(INDEX(Tables!$J$2:$J$61,$C23)*INDEX(Tables!$J$2:$J$61,BI$8)*Tables!$AB$7))/(INDEX(Tables!$E$2:$E$61,$C23)*INDEX(Tables!$E$2:$E$61,BI$8)))</f>
        <v>0</v>
      </c>
      <c r="BJ23" s="14">
        <f>IF(BJ$8=0,0,((INDEX(Tables!$F$2:$F$61,$C23)*INDEX(Tables!$F$2:$F$61,BJ$8)*Tables!$AB$3)+(INDEX(Tables!$G$2:$G$61,$C23)*INDEX(Tables!$G$2:$G$61,BJ$8)*Tables!$AB$4)+(INDEX(Tables!$H$2:$H$61,$C23)*INDEX(Tables!$H$2:$H$61,BJ$8)*Tables!$AB$5)+(INDEX(Tables!$I$2:$I$61,$C23)*INDEX(Tables!$I$2:$I$61,BJ$8)*Tables!$AB$6)+(INDEX(Tables!$J$2:$J$61,$C23)*INDEX(Tables!$J$2:$J$61,BJ$8)*Tables!$AB$7))/(INDEX(Tables!$E$2:$E$61,$C23)*INDEX(Tables!$E$2:$E$61,BJ$8)))</f>
        <v>0</v>
      </c>
      <c r="BK23" s="16">
        <f>IF(BK$8=0,0,((INDEX(Tables!$F$2:$F$61,$C23)*INDEX(Tables!$F$2:$F$61,BK$8)*Tables!$AB$3)+(INDEX(Tables!$G$2:$G$61,$C23)*INDEX(Tables!$G$2:$G$61,BK$8)*Tables!$AB$4)+(INDEX(Tables!$H$2:$H$61,$C23)*INDEX(Tables!$H$2:$H$61,BK$8)*Tables!$AB$5)+(INDEX(Tables!$I$2:$I$61,$C23)*INDEX(Tables!$I$2:$I$61,BK$8)*Tables!$AB$6)+(INDEX(Tables!$J$2:$J$61,$C23)*INDEX(Tables!$J$2:$J$61,BK$8)*Tables!$AB$7))/(INDEX(Tables!$E$2:$E$61,$C23)*INDEX(Tables!$E$2:$E$61,BK$8)))</f>
        <v>0</v>
      </c>
    </row>
    <row r="24" spans="1:63">
      <c r="A24" s="10">
        <f>IF(ISBLANK(Summary!A24),"",Summary!A24)</f>
        <v>0</v>
      </c>
      <c r="B24" t="str">
        <f>IF(ISBLANK(Summary!B24),"",Summary!B24)</f>
        <v/>
      </c>
      <c r="C24" s="10">
        <f>IF(ISBLANK(Summary!$A24),0,Summary!$A24)</f>
        <v>0</v>
      </c>
      <c r="D24" s="13">
        <f>IF($C24=0,0,((INDEX(Tables!$F$2:$F$61,$C24)*INDEX(Tables!$F$2:$F$61,D$8)*Tables!$AB$3)+(INDEX(Tables!$G$2:$G$61,$C24)*INDEX(Tables!$G$2:$G$61,D$8)*Tables!$AB$4)+(INDEX(Tables!$H$2:$H$61,$C24)*INDEX(Tables!$H$2:$H$61,D$8)*Tables!$AB$5)+(INDEX(Tables!$I$2:$I$61,$C24)*INDEX(Tables!$I$2:$I$61,D$8)*Tables!$AB$6)+(INDEX(Tables!$J$2:$J$61,$C24)*INDEX(Tables!$J$2:$J$61,D$8)*Tables!$AB$7))/(INDEX(Tables!$E$2:$E$61,$C24)*INDEX(Tables!$E$2:$E$61,D$8)))</f>
        <v>0</v>
      </c>
      <c r="E24" s="14">
        <f>IF($C24=0,0,((INDEX(Tables!$F$2:$F$61,$C24)*INDEX(Tables!$F$2:$F$61,E$8)*Tables!$AB$3)+(INDEX(Tables!$G$2:$G$61,$C24)*INDEX(Tables!$G$2:$G$61,E$8)*Tables!$AB$4)+(INDEX(Tables!$H$2:$H$61,$C24)*INDEX(Tables!$H$2:$H$61,E$8)*Tables!$AB$5)+(INDEX(Tables!$I$2:$I$61,$C24)*INDEX(Tables!$I$2:$I$61,E$8)*Tables!$AB$6)+(INDEX(Tables!$J$2:$J$61,$C24)*INDEX(Tables!$J$2:$J$61,E$8)*Tables!$AB$7))/(INDEX(Tables!$E$2:$E$61,$C24)*INDEX(Tables!$E$2:$E$61,E$8)))</f>
        <v>0</v>
      </c>
      <c r="F24" s="14">
        <f>IF($C24=0,0,((INDEX(Tables!$F$2:$F$61,$C24)*INDEX(Tables!$F$2:$F$61,F$8)*Tables!$AB$3)+(INDEX(Tables!$G$2:$G$61,$C24)*INDEX(Tables!$G$2:$G$61,F$8)*Tables!$AB$4)+(INDEX(Tables!$H$2:$H$61,$C24)*INDEX(Tables!$H$2:$H$61,F$8)*Tables!$AB$5)+(INDEX(Tables!$I$2:$I$61,$C24)*INDEX(Tables!$I$2:$I$61,F$8)*Tables!$AB$6)+(INDEX(Tables!$J$2:$J$61,$C24)*INDEX(Tables!$J$2:$J$61,F$8)*Tables!$AB$7))/(INDEX(Tables!$E$2:$E$61,$C24)*INDEX(Tables!$E$2:$E$61,F$8)))</f>
        <v>0</v>
      </c>
      <c r="G24" s="14">
        <f>IF($C24=0,0,((INDEX(Tables!$F$2:$F$61,$C24)*INDEX(Tables!$F$2:$F$61,G$8)*Tables!$AB$3)+(INDEX(Tables!$G$2:$G$61,$C24)*INDEX(Tables!$G$2:$G$61,G$8)*Tables!$AB$4)+(INDEX(Tables!$H$2:$H$61,$C24)*INDEX(Tables!$H$2:$H$61,G$8)*Tables!$AB$5)+(INDEX(Tables!$I$2:$I$61,$C24)*INDEX(Tables!$I$2:$I$61,G$8)*Tables!$AB$6)+(INDEX(Tables!$J$2:$J$61,$C24)*INDEX(Tables!$J$2:$J$61,G$8)*Tables!$AB$7))/(INDEX(Tables!$E$2:$E$61,$C24)*INDEX(Tables!$E$2:$E$61,G$8)))</f>
        <v>0</v>
      </c>
      <c r="H24" s="14">
        <f>IF($C24=0,0,((INDEX(Tables!$F$2:$F$61,$C24)*INDEX(Tables!$F$2:$F$61,H$8)*Tables!$AB$3)+(INDEX(Tables!$G$2:$G$61,$C24)*INDEX(Tables!$G$2:$G$61,H$8)*Tables!$AB$4)+(INDEX(Tables!$H$2:$H$61,$C24)*INDEX(Tables!$H$2:$H$61,H$8)*Tables!$AB$5)+(INDEX(Tables!$I$2:$I$61,$C24)*INDEX(Tables!$I$2:$I$61,H$8)*Tables!$AB$6)+(INDEX(Tables!$J$2:$J$61,$C24)*INDEX(Tables!$J$2:$J$61,H$8)*Tables!$AB$7))/(INDEX(Tables!$E$2:$E$61,$C24)*INDEX(Tables!$E$2:$E$61,H$8)))</f>
        <v>0</v>
      </c>
      <c r="I24" s="14">
        <f>IF($C24=0,0,((INDEX(Tables!$F$2:$F$61,$C24)*INDEX(Tables!$F$2:$F$61,I$8)*Tables!$AB$3)+(INDEX(Tables!$G$2:$G$61,$C24)*INDEX(Tables!$G$2:$G$61,I$8)*Tables!$AB$4)+(INDEX(Tables!$H$2:$H$61,$C24)*INDEX(Tables!$H$2:$H$61,I$8)*Tables!$AB$5)+(INDEX(Tables!$I$2:$I$61,$C24)*INDEX(Tables!$I$2:$I$61,I$8)*Tables!$AB$6)+(INDEX(Tables!$J$2:$J$61,$C24)*INDEX(Tables!$J$2:$J$61,I$8)*Tables!$AB$7))/(INDEX(Tables!$E$2:$E$61,$C24)*INDEX(Tables!$E$2:$E$61,I$8)))</f>
        <v>0</v>
      </c>
      <c r="J24" s="14">
        <f>IF($C24=0,0,((INDEX(Tables!$F$2:$F$61,$C24)*INDEX(Tables!$F$2:$F$61,J$8)*Tables!$AB$3)+(INDEX(Tables!$G$2:$G$61,$C24)*INDEX(Tables!$G$2:$G$61,J$8)*Tables!$AB$4)+(INDEX(Tables!$H$2:$H$61,$C24)*INDEX(Tables!$H$2:$H$61,J$8)*Tables!$AB$5)+(INDEX(Tables!$I$2:$I$61,$C24)*INDEX(Tables!$I$2:$I$61,J$8)*Tables!$AB$6)+(INDEX(Tables!$J$2:$J$61,$C24)*INDEX(Tables!$J$2:$J$61,J$8)*Tables!$AB$7))/(INDEX(Tables!$E$2:$E$61,$C24)*INDEX(Tables!$E$2:$E$61,J$8)))</f>
        <v>0</v>
      </c>
      <c r="K24" s="14">
        <f>IF($C24=0,0,((INDEX(Tables!$F$2:$F$61,$C24)*INDEX(Tables!$F$2:$F$61,K$8)*Tables!$AB$3)+(INDEX(Tables!$G$2:$G$61,$C24)*INDEX(Tables!$G$2:$G$61,K$8)*Tables!$AB$4)+(INDEX(Tables!$H$2:$H$61,$C24)*INDEX(Tables!$H$2:$H$61,K$8)*Tables!$AB$5)+(INDEX(Tables!$I$2:$I$61,$C24)*INDEX(Tables!$I$2:$I$61,K$8)*Tables!$AB$6)+(INDEX(Tables!$J$2:$J$61,$C24)*INDEX(Tables!$J$2:$J$61,K$8)*Tables!$AB$7))/(INDEX(Tables!$E$2:$E$61,$C24)*INDEX(Tables!$E$2:$E$61,K$8)))</f>
        <v>0</v>
      </c>
      <c r="L24" s="14">
        <f>IF($C24=0,0,((INDEX(Tables!$F$2:$F$61,$C24)*INDEX(Tables!$F$2:$F$61,L$8)*Tables!$AB$3)+(INDEX(Tables!$G$2:$G$61,$C24)*INDEX(Tables!$G$2:$G$61,L$8)*Tables!$AB$4)+(INDEX(Tables!$H$2:$H$61,$C24)*INDEX(Tables!$H$2:$H$61,L$8)*Tables!$AB$5)+(INDEX(Tables!$I$2:$I$61,$C24)*INDEX(Tables!$I$2:$I$61,L$8)*Tables!$AB$6)+(INDEX(Tables!$J$2:$J$61,$C24)*INDEX(Tables!$J$2:$J$61,L$8)*Tables!$AB$7))/(INDEX(Tables!$E$2:$E$61,$C24)*INDEX(Tables!$E$2:$E$61,L$8)))</f>
        <v>0</v>
      </c>
      <c r="M24" s="14">
        <f>IF($C24=0,0,((INDEX(Tables!$F$2:$F$61,$C24)*INDEX(Tables!$F$2:$F$61,M$8)*Tables!$AB$3)+(INDEX(Tables!$G$2:$G$61,$C24)*INDEX(Tables!$G$2:$G$61,M$8)*Tables!$AB$4)+(INDEX(Tables!$H$2:$H$61,$C24)*INDEX(Tables!$H$2:$H$61,M$8)*Tables!$AB$5)+(INDEX(Tables!$I$2:$I$61,$C24)*INDEX(Tables!$I$2:$I$61,M$8)*Tables!$AB$6)+(INDEX(Tables!$J$2:$J$61,$C24)*INDEX(Tables!$J$2:$J$61,M$8)*Tables!$AB$7))/(INDEX(Tables!$E$2:$E$61,$C24)*INDEX(Tables!$E$2:$E$61,M$8)))</f>
        <v>0</v>
      </c>
      <c r="N24" s="14">
        <f>IF($C24=0,0,((INDEX(Tables!$F$2:$F$61,$C24)*INDEX(Tables!$F$2:$F$61,N$8)*Tables!$AB$3)+(INDEX(Tables!$G$2:$G$61,$C24)*INDEX(Tables!$G$2:$G$61,N$8)*Tables!$AB$4)+(INDEX(Tables!$H$2:$H$61,$C24)*INDEX(Tables!$H$2:$H$61,N$8)*Tables!$AB$5)+(INDEX(Tables!$I$2:$I$61,$C24)*INDEX(Tables!$I$2:$I$61,N$8)*Tables!$AB$6)+(INDEX(Tables!$J$2:$J$61,$C24)*INDEX(Tables!$J$2:$J$61,N$8)*Tables!$AB$7))/(INDEX(Tables!$E$2:$E$61,$C24)*INDEX(Tables!$E$2:$E$61,N$8)))</f>
        <v>0</v>
      </c>
      <c r="O24" s="14">
        <f>IF($C24=0,0,((INDEX(Tables!$F$2:$F$61,$C24)*INDEX(Tables!$F$2:$F$61,O$8)*Tables!$AB$3)+(INDEX(Tables!$G$2:$G$61,$C24)*INDEX(Tables!$G$2:$G$61,O$8)*Tables!$AB$4)+(INDEX(Tables!$H$2:$H$61,$C24)*INDEX(Tables!$H$2:$H$61,O$8)*Tables!$AB$5)+(INDEX(Tables!$I$2:$I$61,$C24)*INDEX(Tables!$I$2:$I$61,O$8)*Tables!$AB$6)+(INDEX(Tables!$J$2:$J$61,$C24)*INDEX(Tables!$J$2:$J$61,O$8)*Tables!$AB$7))/(INDEX(Tables!$E$2:$E$61,$C24)*INDEX(Tables!$E$2:$E$61,O$8)))</f>
        <v>0</v>
      </c>
      <c r="P24" s="14">
        <f>IF($C24=0,0,((INDEX(Tables!$F$2:$F$61,$C24)*INDEX(Tables!$F$2:$F$61,P$8)*Tables!$AB$3)+(INDEX(Tables!$G$2:$G$61,$C24)*INDEX(Tables!$G$2:$G$61,P$8)*Tables!$AB$4)+(INDEX(Tables!$H$2:$H$61,$C24)*INDEX(Tables!$H$2:$H$61,P$8)*Tables!$AB$5)+(INDEX(Tables!$I$2:$I$61,$C24)*INDEX(Tables!$I$2:$I$61,P$8)*Tables!$AB$6)+(INDEX(Tables!$J$2:$J$61,$C24)*INDEX(Tables!$J$2:$J$61,P$8)*Tables!$AB$7))/(INDEX(Tables!$E$2:$E$61,$C24)*INDEX(Tables!$E$2:$E$61,P$8)))</f>
        <v>0</v>
      </c>
      <c r="Q24" s="14">
        <f>IF($C24=0,0,((INDEX(Tables!$F$2:$F$61,$C24)*INDEX(Tables!$F$2:$F$61,Q$8)*Tables!$AB$3)+(INDEX(Tables!$G$2:$G$61,$C24)*INDEX(Tables!$G$2:$G$61,Q$8)*Tables!$AB$4)+(INDEX(Tables!$H$2:$H$61,$C24)*INDEX(Tables!$H$2:$H$61,Q$8)*Tables!$AB$5)+(INDEX(Tables!$I$2:$I$61,$C24)*INDEX(Tables!$I$2:$I$61,Q$8)*Tables!$AB$6)+(INDEX(Tables!$J$2:$J$61,$C24)*INDEX(Tables!$J$2:$J$61,Q$8)*Tables!$AB$7))/(INDEX(Tables!$E$2:$E$61,$C24)*INDEX(Tables!$E$2:$E$61,Q$8)))</f>
        <v>0</v>
      </c>
      <c r="R24" s="14">
        <f>IF($C24=0,0,((INDEX(Tables!$F$2:$F$61,$C24)*INDEX(Tables!$F$2:$F$61,R$8)*Tables!$AB$3)+(INDEX(Tables!$G$2:$G$61,$C24)*INDEX(Tables!$G$2:$G$61,R$8)*Tables!$AB$4)+(INDEX(Tables!$H$2:$H$61,$C24)*INDEX(Tables!$H$2:$H$61,R$8)*Tables!$AB$5)+(INDEX(Tables!$I$2:$I$61,$C24)*INDEX(Tables!$I$2:$I$61,R$8)*Tables!$AB$6)+(INDEX(Tables!$J$2:$J$61,$C24)*INDEX(Tables!$J$2:$J$61,R$8)*Tables!$AB$7))/(INDEX(Tables!$E$2:$E$61,$C24)*INDEX(Tables!$E$2:$E$61,R$8)))</f>
        <v>0</v>
      </c>
      <c r="S24" s="14">
        <v>1</v>
      </c>
      <c r="T24" s="14">
        <f>IF(T$8=0,0,((INDEX(Tables!$F$2:$F$61,$C24)*INDEX(Tables!$F$2:$F$61,T$8)*Tables!$AB$3)+(INDEX(Tables!$G$2:$G$61,$C24)*INDEX(Tables!$G$2:$G$61,T$8)*Tables!$AB$4)+(INDEX(Tables!$H$2:$H$61,$C24)*INDEX(Tables!$H$2:$H$61,T$8)*Tables!$AB$5)+(INDEX(Tables!$I$2:$I$61,$C24)*INDEX(Tables!$I$2:$I$61,T$8)*Tables!$AB$6)+(INDEX(Tables!$J$2:$J$61,$C24)*INDEX(Tables!$J$2:$J$61,T$8)*Tables!$AB$7))/(INDEX(Tables!$E$2:$E$61,$C24)*INDEX(Tables!$E$2:$E$61,T$8)))</f>
        <v>0</v>
      </c>
      <c r="U24" s="14">
        <f>IF(U$8=0,0,((INDEX(Tables!$F$2:$F$61,$C24)*INDEX(Tables!$F$2:$F$61,U$8)*Tables!$AB$3)+(INDEX(Tables!$G$2:$G$61,$C24)*INDEX(Tables!$G$2:$G$61,U$8)*Tables!$AB$4)+(INDEX(Tables!$H$2:$H$61,$C24)*INDEX(Tables!$H$2:$H$61,U$8)*Tables!$AB$5)+(INDEX(Tables!$I$2:$I$61,$C24)*INDEX(Tables!$I$2:$I$61,U$8)*Tables!$AB$6)+(INDEX(Tables!$J$2:$J$61,$C24)*INDEX(Tables!$J$2:$J$61,U$8)*Tables!$AB$7))/(INDEX(Tables!$E$2:$E$61,$C24)*INDEX(Tables!$E$2:$E$61,U$8)))</f>
        <v>0</v>
      </c>
      <c r="V24" s="14">
        <f>IF(V$8=0,0,((INDEX(Tables!$F$2:$F$61,$C24)*INDEX(Tables!$F$2:$F$61,V$8)*Tables!$AB$3)+(INDEX(Tables!$G$2:$G$61,$C24)*INDEX(Tables!$G$2:$G$61,V$8)*Tables!$AB$4)+(INDEX(Tables!$H$2:$H$61,$C24)*INDEX(Tables!$H$2:$H$61,V$8)*Tables!$AB$5)+(INDEX(Tables!$I$2:$I$61,$C24)*INDEX(Tables!$I$2:$I$61,V$8)*Tables!$AB$6)+(INDEX(Tables!$J$2:$J$61,$C24)*INDEX(Tables!$J$2:$J$61,V$8)*Tables!$AB$7))/(INDEX(Tables!$E$2:$E$61,$C24)*INDEX(Tables!$E$2:$E$61,V$8)))</f>
        <v>0</v>
      </c>
      <c r="W24" s="14">
        <f>IF(W$8=0,0,((INDEX(Tables!$F$2:$F$61,$C24)*INDEX(Tables!$F$2:$F$61,W$8)*Tables!$AB$3)+(INDEX(Tables!$G$2:$G$61,$C24)*INDEX(Tables!$G$2:$G$61,W$8)*Tables!$AB$4)+(INDEX(Tables!$H$2:$H$61,$C24)*INDEX(Tables!$H$2:$H$61,W$8)*Tables!$AB$5)+(INDEX(Tables!$I$2:$I$61,$C24)*INDEX(Tables!$I$2:$I$61,W$8)*Tables!$AB$6)+(INDEX(Tables!$J$2:$J$61,$C24)*INDEX(Tables!$J$2:$J$61,W$8)*Tables!$AB$7))/(INDEX(Tables!$E$2:$E$61,$C24)*INDEX(Tables!$E$2:$E$61,W$8)))</f>
        <v>0</v>
      </c>
      <c r="X24" s="14">
        <f>IF(X$8=0,0,((INDEX(Tables!$F$2:$F$61,$C24)*INDEX(Tables!$F$2:$F$61,X$8)*Tables!$AB$3)+(INDEX(Tables!$G$2:$G$61,$C24)*INDEX(Tables!$G$2:$G$61,X$8)*Tables!$AB$4)+(INDEX(Tables!$H$2:$H$61,$C24)*INDEX(Tables!$H$2:$H$61,X$8)*Tables!$AB$5)+(INDEX(Tables!$I$2:$I$61,$C24)*INDEX(Tables!$I$2:$I$61,X$8)*Tables!$AB$6)+(INDEX(Tables!$J$2:$J$61,$C24)*INDEX(Tables!$J$2:$J$61,X$8)*Tables!$AB$7))/(INDEX(Tables!$E$2:$E$61,$C24)*INDEX(Tables!$E$2:$E$61,X$8)))</f>
        <v>0</v>
      </c>
      <c r="Y24" s="14">
        <f>IF(Y$8=0,0,((INDEX(Tables!$F$2:$F$61,$C24)*INDEX(Tables!$F$2:$F$61,Y$8)*Tables!$AB$3)+(INDEX(Tables!$G$2:$G$61,$C24)*INDEX(Tables!$G$2:$G$61,Y$8)*Tables!$AB$4)+(INDEX(Tables!$H$2:$H$61,$C24)*INDEX(Tables!$H$2:$H$61,Y$8)*Tables!$AB$5)+(INDEX(Tables!$I$2:$I$61,$C24)*INDEX(Tables!$I$2:$I$61,Y$8)*Tables!$AB$6)+(INDEX(Tables!$J$2:$J$61,$C24)*INDEX(Tables!$J$2:$J$61,Y$8)*Tables!$AB$7))/(INDEX(Tables!$E$2:$E$61,$C24)*INDEX(Tables!$E$2:$E$61,Y$8)))</f>
        <v>0</v>
      </c>
      <c r="Z24" s="14">
        <f>IF(Z$8=0,0,((INDEX(Tables!$F$2:$F$61,$C24)*INDEX(Tables!$F$2:$F$61,Z$8)*Tables!$AB$3)+(INDEX(Tables!$G$2:$G$61,$C24)*INDEX(Tables!$G$2:$G$61,Z$8)*Tables!$AB$4)+(INDEX(Tables!$H$2:$H$61,$C24)*INDEX(Tables!$H$2:$H$61,Z$8)*Tables!$AB$5)+(INDEX(Tables!$I$2:$I$61,$C24)*INDEX(Tables!$I$2:$I$61,Z$8)*Tables!$AB$6)+(INDEX(Tables!$J$2:$J$61,$C24)*INDEX(Tables!$J$2:$J$61,Z$8)*Tables!$AB$7))/(INDEX(Tables!$E$2:$E$61,$C24)*INDEX(Tables!$E$2:$E$61,Z$8)))</f>
        <v>0</v>
      </c>
      <c r="AA24" s="14">
        <f>IF(AA$8=0,0,((INDEX(Tables!$F$2:$F$61,$C24)*INDEX(Tables!$F$2:$F$61,AA$8)*Tables!$AB$3)+(INDEX(Tables!$G$2:$G$61,$C24)*INDEX(Tables!$G$2:$G$61,AA$8)*Tables!$AB$4)+(INDEX(Tables!$H$2:$H$61,$C24)*INDEX(Tables!$H$2:$H$61,AA$8)*Tables!$AB$5)+(INDEX(Tables!$I$2:$I$61,$C24)*INDEX(Tables!$I$2:$I$61,AA$8)*Tables!$AB$6)+(INDEX(Tables!$J$2:$J$61,$C24)*INDEX(Tables!$J$2:$J$61,AA$8)*Tables!$AB$7))/(INDEX(Tables!$E$2:$E$61,$C24)*INDEX(Tables!$E$2:$E$61,AA$8)))</f>
        <v>0</v>
      </c>
      <c r="AB24" s="14">
        <f>IF(AB$8=0,0,((INDEX(Tables!$F$2:$F$61,$C24)*INDEX(Tables!$F$2:$F$61,AB$8)*Tables!$AB$3)+(INDEX(Tables!$G$2:$G$61,$C24)*INDEX(Tables!$G$2:$G$61,AB$8)*Tables!$AB$4)+(INDEX(Tables!$H$2:$H$61,$C24)*INDEX(Tables!$H$2:$H$61,AB$8)*Tables!$AB$5)+(INDEX(Tables!$I$2:$I$61,$C24)*INDEX(Tables!$I$2:$I$61,AB$8)*Tables!$AB$6)+(INDEX(Tables!$J$2:$J$61,$C24)*INDEX(Tables!$J$2:$J$61,AB$8)*Tables!$AB$7))/(INDEX(Tables!$E$2:$E$61,$C24)*INDEX(Tables!$E$2:$E$61,AB$8)))</f>
        <v>0</v>
      </c>
      <c r="AC24" s="14">
        <f>IF(AC$8=0,0,((INDEX(Tables!$F$2:$F$61,$C24)*INDEX(Tables!$F$2:$F$61,AC$8)*Tables!$AB$3)+(INDEX(Tables!$G$2:$G$61,$C24)*INDEX(Tables!$G$2:$G$61,AC$8)*Tables!$AB$4)+(INDEX(Tables!$H$2:$H$61,$C24)*INDEX(Tables!$H$2:$H$61,AC$8)*Tables!$AB$5)+(INDEX(Tables!$I$2:$I$61,$C24)*INDEX(Tables!$I$2:$I$61,AC$8)*Tables!$AB$6)+(INDEX(Tables!$J$2:$J$61,$C24)*INDEX(Tables!$J$2:$J$61,AC$8)*Tables!$AB$7))/(INDEX(Tables!$E$2:$E$61,$C24)*INDEX(Tables!$E$2:$E$61,AC$8)))</f>
        <v>0</v>
      </c>
      <c r="AD24" s="14">
        <f>IF(AD$8=0,0,((INDEX(Tables!$F$2:$F$61,$C24)*INDEX(Tables!$F$2:$F$61,AD$8)*Tables!$AB$3)+(INDEX(Tables!$G$2:$G$61,$C24)*INDEX(Tables!$G$2:$G$61,AD$8)*Tables!$AB$4)+(INDEX(Tables!$H$2:$H$61,$C24)*INDEX(Tables!$H$2:$H$61,AD$8)*Tables!$AB$5)+(INDEX(Tables!$I$2:$I$61,$C24)*INDEX(Tables!$I$2:$I$61,AD$8)*Tables!$AB$6)+(INDEX(Tables!$J$2:$J$61,$C24)*INDEX(Tables!$J$2:$J$61,AD$8)*Tables!$AB$7))/(INDEX(Tables!$E$2:$E$61,$C24)*INDEX(Tables!$E$2:$E$61,AD$8)))</f>
        <v>0</v>
      </c>
      <c r="AE24" s="14">
        <f>IF(AE$8=0,0,((INDEX(Tables!$F$2:$F$61,$C24)*INDEX(Tables!$F$2:$F$61,AE$8)*Tables!$AB$3)+(INDEX(Tables!$G$2:$G$61,$C24)*INDEX(Tables!$G$2:$G$61,AE$8)*Tables!$AB$4)+(INDEX(Tables!$H$2:$H$61,$C24)*INDEX(Tables!$H$2:$H$61,AE$8)*Tables!$AB$5)+(INDEX(Tables!$I$2:$I$61,$C24)*INDEX(Tables!$I$2:$I$61,AE$8)*Tables!$AB$6)+(INDEX(Tables!$J$2:$J$61,$C24)*INDEX(Tables!$J$2:$J$61,AE$8)*Tables!$AB$7))/(INDEX(Tables!$E$2:$E$61,$C24)*INDEX(Tables!$E$2:$E$61,AE$8)))</f>
        <v>0</v>
      </c>
      <c r="AF24" s="14">
        <f>IF(AF$8=0,0,((INDEX(Tables!$F$2:$F$61,$C24)*INDEX(Tables!$F$2:$F$61,AF$8)*Tables!$AB$3)+(INDEX(Tables!$G$2:$G$61,$C24)*INDEX(Tables!$G$2:$G$61,AF$8)*Tables!$AB$4)+(INDEX(Tables!$H$2:$H$61,$C24)*INDEX(Tables!$H$2:$H$61,AF$8)*Tables!$AB$5)+(INDEX(Tables!$I$2:$I$61,$C24)*INDEX(Tables!$I$2:$I$61,AF$8)*Tables!$AB$6)+(INDEX(Tables!$J$2:$J$61,$C24)*INDEX(Tables!$J$2:$J$61,AF$8)*Tables!$AB$7))/(INDEX(Tables!$E$2:$E$61,$C24)*INDEX(Tables!$E$2:$E$61,AF$8)))</f>
        <v>0</v>
      </c>
      <c r="AG24" s="14">
        <f>IF(AG$8=0,0,((INDEX(Tables!$F$2:$F$61,$C24)*INDEX(Tables!$F$2:$F$61,AG$8)*Tables!$AB$3)+(INDEX(Tables!$G$2:$G$61,$C24)*INDEX(Tables!$G$2:$G$61,AG$8)*Tables!$AB$4)+(INDEX(Tables!$H$2:$H$61,$C24)*INDEX(Tables!$H$2:$H$61,AG$8)*Tables!$AB$5)+(INDEX(Tables!$I$2:$I$61,$C24)*INDEX(Tables!$I$2:$I$61,AG$8)*Tables!$AB$6)+(INDEX(Tables!$J$2:$J$61,$C24)*INDEX(Tables!$J$2:$J$61,AG$8)*Tables!$AB$7))/(INDEX(Tables!$E$2:$E$61,$C24)*INDEX(Tables!$E$2:$E$61,AG$8)))</f>
        <v>0</v>
      </c>
      <c r="AH24" s="14">
        <f>IF(AH$8=0,0,((INDEX(Tables!$F$2:$F$61,$C24)*INDEX(Tables!$F$2:$F$61,AH$8)*Tables!$AB$3)+(INDEX(Tables!$G$2:$G$61,$C24)*INDEX(Tables!$G$2:$G$61,AH$8)*Tables!$AB$4)+(INDEX(Tables!$H$2:$H$61,$C24)*INDEX(Tables!$H$2:$H$61,AH$8)*Tables!$AB$5)+(INDEX(Tables!$I$2:$I$61,$C24)*INDEX(Tables!$I$2:$I$61,AH$8)*Tables!$AB$6)+(INDEX(Tables!$J$2:$J$61,$C24)*INDEX(Tables!$J$2:$J$61,AH$8)*Tables!$AB$7))/(INDEX(Tables!$E$2:$E$61,$C24)*INDEX(Tables!$E$2:$E$61,AH$8)))</f>
        <v>0</v>
      </c>
      <c r="AI24" s="14">
        <f>IF(AI$8=0,0,((INDEX(Tables!$F$2:$F$61,$C24)*INDEX(Tables!$F$2:$F$61,AI$8)*Tables!$AB$3)+(INDEX(Tables!$G$2:$G$61,$C24)*INDEX(Tables!$G$2:$G$61,AI$8)*Tables!$AB$4)+(INDEX(Tables!$H$2:$H$61,$C24)*INDEX(Tables!$H$2:$H$61,AI$8)*Tables!$AB$5)+(INDEX(Tables!$I$2:$I$61,$C24)*INDEX(Tables!$I$2:$I$61,AI$8)*Tables!$AB$6)+(INDEX(Tables!$J$2:$J$61,$C24)*INDEX(Tables!$J$2:$J$61,AI$8)*Tables!$AB$7))/(INDEX(Tables!$E$2:$E$61,$C24)*INDEX(Tables!$E$2:$E$61,AI$8)))</f>
        <v>0</v>
      </c>
      <c r="AJ24" s="14">
        <f>IF(AJ$8=0,0,((INDEX(Tables!$F$2:$F$61,$C24)*INDEX(Tables!$F$2:$F$61,AJ$8)*Tables!$AB$3)+(INDEX(Tables!$G$2:$G$61,$C24)*INDEX(Tables!$G$2:$G$61,AJ$8)*Tables!$AB$4)+(INDEX(Tables!$H$2:$H$61,$C24)*INDEX(Tables!$H$2:$H$61,AJ$8)*Tables!$AB$5)+(INDEX(Tables!$I$2:$I$61,$C24)*INDEX(Tables!$I$2:$I$61,AJ$8)*Tables!$AB$6)+(INDEX(Tables!$J$2:$J$61,$C24)*INDEX(Tables!$J$2:$J$61,AJ$8)*Tables!$AB$7))/(INDEX(Tables!$E$2:$E$61,$C24)*INDEX(Tables!$E$2:$E$61,AJ$8)))</f>
        <v>0</v>
      </c>
      <c r="AK24" s="14">
        <f>IF(AK$8=0,0,((INDEX(Tables!$F$2:$F$61,$C24)*INDEX(Tables!$F$2:$F$61,AK$8)*Tables!$AB$3)+(INDEX(Tables!$G$2:$G$61,$C24)*INDEX(Tables!$G$2:$G$61,AK$8)*Tables!$AB$4)+(INDEX(Tables!$H$2:$H$61,$C24)*INDEX(Tables!$H$2:$H$61,AK$8)*Tables!$AB$5)+(INDEX(Tables!$I$2:$I$61,$C24)*INDEX(Tables!$I$2:$I$61,AK$8)*Tables!$AB$6)+(INDEX(Tables!$J$2:$J$61,$C24)*INDEX(Tables!$J$2:$J$61,AK$8)*Tables!$AB$7))/(INDEX(Tables!$E$2:$E$61,$C24)*INDEX(Tables!$E$2:$E$61,AK$8)))</f>
        <v>0</v>
      </c>
      <c r="AL24" s="14">
        <f>IF(AL$8=0,0,((INDEX(Tables!$F$2:$F$61,$C24)*INDEX(Tables!$F$2:$F$61,AL$8)*Tables!$AB$3)+(INDEX(Tables!$G$2:$G$61,$C24)*INDEX(Tables!$G$2:$G$61,AL$8)*Tables!$AB$4)+(INDEX(Tables!$H$2:$H$61,$C24)*INDEX(Tables!$H$2:$H$61,AL$8)*Tables!$AB$5)+(INDEX(Tables!$I$2:$I$61,$C24)*INDEX(Tables!$I$2:$I$61,AL$8)*Tables!$AB$6)+(INDEX(Tables!$J$2:$J$61,$C24)*INDEX(Tables!$J$2:$J$61,AL$8)*Tables!$AB$7))/(INDEX(Tables!$E$2:$E$61,$C24)*INDEX(Tables!$E$2:$E$61,AL$8)))</f>
        <v>0</v>
      </c>
      <c r="AM24" s="14">
        <f>IF(AM$8=0,0,((INDEX(Tables!$F$2:$F$61,$C24)*INDEX(Tables!$F$2:$F$61,AM$8)*Tables!$AB$3)+(INDEX(Tables!$G$2:$G$61,$C24)*INDEX(Tables!$G$2:$G$61,AM$8)*Tables!$AB$4)+(INDEX(Tables!$H$2:$H$61,$C24)*INDEX(Tables!$H$2:$H$61,AM$8)*Tables!$AB$5)+(INDEX(Tables!$I$2:$I$61,$C24)*INDEX(Tables!$I$2:$I$61,AM$8)*Tables!$AB$6)+(INDEX(Tables!$J$2:$J$61,$C24)*INDEX(Tables!$J$2:$J$61,AM$8)*Tables!$AB$7))/(INDEX(Tables!$E$2:$E$61,$C24)*INDEX(Tables!$E$2:$E$61,AM$8)))</f>
        <v>0</v>
      </c>
      <c r="AN24" s="14">
        <f>IF(AN$8=0,0,((INDEX(Tables!$F$2:$F$61,$C24)*INDEX(Tables!$F$2:$F$61,AN$8)*Tables!$AB$3)+(INDEX(Tables!$G$2:$G$61,$C24)*INDEX(Tables!$G$2:$G$61,AN$8)*Tables!$AB$4)+(INDEX(Tables!$H$2:$H$61,$C24)*INDEX(Tables!$H$2:$H$61,AN$8)*Tables!$AB$5)+(INDEX(Tables!$I$2:$I$61,$C24)*INDEX(Tables!$I$2:$I$61,AN$8)*Tables!$AB$6)+(INDEX(Tables!$J$2:$J$61,$C24)*INDEX(Tables!$J$2:$J$61,AN$8)*Tables!$AB$7))/(INDEX(Tables!$E$2:$E$61,$C24)*INDEX(Tables!$E$2:$E$61,AN$8)))</f>
        <v>0</v>
      </c>
      <c r="AO24" s="14">
        <f>IF(AO$8=0,0,((INDEX(Tables!$F$2:$F$61,$C24)*INDEX(Tables!$F$2:$F$61,AO$8)*Tables!$AB$3)+(INDEX(Tables!$G$2:$G$61,$C24)*INDEX(Tables!$G$2:$G$61,AO$8)*Tables!$AB$4)+(INDEX(Tables!$H$2:$H$61,$C24)*INDEX(Tables!$H$2:$H$61,AO$8)*Tables!$AB$5)+(INDEX(Tables!$I$2:$I$61,$C24)*INDEX(Tables!$I$2:$I$61,AO$8)*Tables!$AB$6)+(INDEX(Tables!$J$2:$J$61,$C24)*INDEX(Tables!$J$2:$J$61,AO$8)*Tables!$AB$7))/(INDEX(Tables!$E$2:$E$61,$C24)*INDEX(Tables!$E$2:$E$61,AO$8)))</f>
        <v>0</v>
      </c>
      <c r="AP24" s="14">
        <f>IF(AP$8=0,0,((INDEX(Tables!$F$2:$F$61,$C24)*INDEX(Tables!$F$2:$F$61,AP$8)*Tables!$AB$3)+(INDEX(Tables!$G$2:$G$61,$C24)*INDEX(Tables!$G$2:$G$61,AP$8)*Tables!$AB$4)+(INDEX(Tables!$H$2:$H$61,$C24)*INDEX(Tables!$H$2:$H$61,AP$8)*Tables!$AB$5)+(INDEX(Tables!$I$2:$I$61,$C24)*INDEX(Tables!$I$2:$I$61,AP$8)*Tables!$AB$6)+(INDEX(Tables!$J$2:$J$61,$C24)*INDEX(Tables!$J$2:$J$61,AP$8)*Tables!$AB$7))/(INDEX(Tables!$E$2:$E$61,$C24)*INDEX(Tables!$E$2:$E$61,AP$8)))</f>
        <v>0</v>
      </c>
      <c r="AQ24" s="14">
        <f>IF(AQ$8=0,0,((INDEX(Tables!$F$2:$F$61,$C24)*INDEX(Tables!$F$2:$F$61,AQ$8)*Tables!$AB$3)+(INDEX(Tables!$G$2:$G$61,$C24)*INDEX(Tables!$G$2:$G$61,AQ$8)*Tables!$AB$4)+(INDEX(Tables!$H$2:$H$61,$C24)*INDEX(Tables!$H$2:$H$61,AQ$8)*Tables!$AB$5)+(INDEX(Tables!$I$2:$I$61,$C24)*INDEX(Tables!$I$2:$I$61,AQ$8)*Tables!$AB$6)+(INDEX(Tables!$J$2:$J$61,$C24)*INDEX(Tables!$J$2:$J$61,AQ$8)*Tables!$AB$7))/(INDEX(Tables!$E$2:$E$61,$C24)*INDEX(Tables!$E$2:$E$61,AQ$8)))</f>
        <v>0</v>
      </c>
      <c r="AR24" s="14">
        <f>IF(AR$8=0,0,((INDEX(Tables!$F$2:$F$61,$C24)*INDEX(Tables!$F$2:$F$61,AR$8)*Tables!$AB$3)+(INDEX(Tables!$G$2:$G$61,$C24)*INDEX(Tables!$G$2:$G$61,AR$8)*Tables!$AB$4)+(INDEX(Tables!$H$2:$H$61,$C24)*INDEX(Tables!$H$2:$H$61,AR$8)*Tables!$AB$5)+(INDEX(Tables!$I$2:$I$61,$C24)*INDEX(Tables!$I$2:$I$61,AR$8)*Tables!$AB$6)+(INDEX(Tables!$J$2:$J$61,$C24)*INDEX(Tables!$J$2:$J$61,AR$8)*Tables!$AB$7))/(INDEX(Tables!$E$2:$E$61,$C24)*INDEX(Tables!$E$2:$E$61,AR$8)))</f>
        <v>0</v>
      </c>
      <c r="AS24" s="14">
        <f>IF(AS$8=0,0,((INDEX(Tables!$F$2:$F$61,$C24)*INDEX(Tables!$F$2:$F$61,AS$8)*Tables!$AB$3)+(INDEX(Tables!$G$2:$G$61,$C24)*INDEX(Tables!$G$2:$G$61,AS$8)*Tables!$AB$4)+(INDEX(Tables!$H$2:$H$61,$C24)*INDEX(Tables!$H$2:$H$61,AS$8)*Tables!$AB$5)+(INDEX(Tables!$I$2:$I$61,$C24)*INDEX(Tables!$I$2:$I$61,AS$8)*Tables!$AB$6)+(INDEX(Tables!$J$2:$J$61,$C24)*INDEX(Tables!$J$2:$J$61,AS$8)*Tables!$AB$7))/(INDEX(Tables!$E$2:$E$61,$C24)*INDEX(Tables!$E$2:$E$61,AS$8)))</f>
        <v>0</v>
      </c>
      <c r="AT24" s="14">
        <f>IF(AT$8=0,0,((INDEX(Tables!$F$2:$F$61,$C24)*INDEX(Tables!$F$2:$F$61,AT$8)*Tables!$AB$3)+(INDEX(Tables!$G$2:$G$61,$C24)*INDEX(Tables!$G$2:$G$61,AT$8)*Tables!$AB$4)+(INDEX(Tables!$H$2:$H$61,$C24)*INDEX(Tables!$H$2:$H$61,AT$8)*Tables!$AB$5)+(INDEX(Tables!$I$2:$I$61,$C24)*INDEX(Tables!$I$2:$I$61,AT$8)*Tables!$AB$6)+(INDEX(Tables!$J$2:$J$61,$C24)*INDEX(Tables!$J$2:$J$61,AT$8)*Tables!$AB$7))/(INDEX(Tables!$E$2:$E$61,$C24)*INDEX(Tables!$E$2:$E$61,AT$8)))</f>
        <v>0</v>
      </c>
      <c r="AU24" s="14">
        <f>IF(AU$8=0,0,((INDEX(Tables!$F$2:$F$61,$C24)*INDEX(Tables!$F$2:$F$61,AU$8)*Tables!$AB$3)+(INDEX(Tables!$G$2:$G$61,$C24)*INDEX(Tables!$G$2:$G$61,AU$8)*Tables!$AB$4)+(INDEX(Tables!$H$2:$H$61,$C24)*INDEX(Tables!$H$2:$H$61,AU$8)*Tables!$AB$5)+(INDEX(Tables!$I$2:$I$61,$C24)*INDEX(Tables!$I$2:$I$61,AU$8)*Tables!$AB$6)+(INDEX(Tables!$J$2:$J$61,$C24)*INDEX(Tables!$J$2:$J$61,AU$8)*Tables!$AB$7))/(INDEX(Tables!$E$2:$E$61,$C24)*INDEX(Tables!$E$2:$E$61,AU$8)))</f>
        <v>0</v>
      </c>
      <c r="AV24" s="14">
        <f>IF(AV$8=0,0,((INDEX(Tables!$F$2:$F$61,$C24)*INDEX(Tables!$F$2:$F$61,AV$8)*Tables!$AB$3)+(INDEX(Tables!$G$2:$G$61,$C24)*INDEX(Tables!$G$2:$G$61,AV$8)*Tables!$AB$4)+(INDEX(Tables!$H$2:$H$61,$C24)*INDEX(Tables!$H$2:$H$61,AV$8)*Tables!$AB$5)+(INDEX(Tables!$I$2:$I$61,$C24)*INDEX(Tables!$I$2:$I$61,AV$8)*Tables!$AB$6)+(INDEX(Tables!$J$2:$J$61,$C24)*INDEX(Tables!$J$2:$J$61,AV$8)*Tables!$AB$7))/(INDEX(Tables!$E$2:$E$61,$C24)*INDEX(Tables!$E$2:$E$61,AV$8)))</f>
        <v>0</v>
      </c>
      <c r="AW24" s="14">
        <f>IF(AW$8=0,0,((INDEX(Tables!$F$2:$F$61,$C24)*INDEX(Tables!$F$2:$F$61,AW$8)*Tables!$AB$3)+(INDEX(Tables!$G$2:$G$61,$C24)*INDEX(Tables!$G$2:$G$61,AW$8)*Tables!$AB$4)+(INDEX(Tables!$H$2:$H$61,$C24)*INDEX(Tables!$H$2:$H$61,AW$8)*Tables!$AB$5)+(INDEX(Tables!$I$2:$I$61,$C24)*INDEX(Tables!$I$2:$I$61,AW$8)*Tables!$AB$6)+(INDEX(Tables!$J$2:$J$61,$C24)*INDEX(Tables!$J$2:$J$61,AW$8)*Tables!$AB$7))/(INDEX(Tables!$E$2:$E$61,$C24)*INDEX(Tables!$E$2:$E$61,AW$8)))</f>
        <v>0</v>
      </c>
      <c r="AX24" s="14">
        <f>IF(AX$8=0,0,((INDEX(Tables!$F$2:$F$61,$C24)*INDEX(Tables!$F$2:$F$61,AX$8)*Tables!$AB$3)+(INDEX(Tables!$G$2:$G$61,$C24)*INDEX(Tables!$G$2:$G$61,AX$8)*Tables!$AB$4)+(INDEX(Tables!$H$2:$H$61,$C24)*INDEX(Tables!$H$2:$H$61,AX$8)*Tables!$AB$5)+(INDEX(Tables!$I$2:$I$61,$C24)*INDEX(Tables!$I$2:$I$61,AX$8)*Tables!$AB$6)+(INDEX(Tables!$J$2:$J$61,$C24)*INDEX(Tables!$J$2:$J$61,AX$8)*Tables!$AB$7))/(INDEX(Tables!$E$2:$E$61,$C24)*INDEX(Tables!$E$2:$E$61,AX$8)))</f>
        <v>0</v>
      </c>
      <c r="AY24" s="14">
        <f>IF(AY$8=0,0,((INDEX(Tables!$F$2:$F$61,$C24)*INDEX(Tables!$F$2:$F$61,AY$8)*Tables!$AB$3)+(INDEX(Tables!$G$2:$G$61,$C24)*INDEX(Tables!$G$2:$G$61,AY$8)*Tables!$AB$4)+(INDEX(Tables!$H$2:$H$61,$C24)*INDEX(Tables!$H$2:$H$61,AY$8)*Tables!$AB$5)+(INDEX(Tables!$I$2:$I$61,$C24)*INDEX(Tables!$I$2:$I$61,AY$8)*Tables!$AB$6)+(INDEX(Tables!$J$2:$J$61,$C24)*INDEX(Tables!$J$2:$J$61,AY$8)*Tables!$AB$7))/(INDEX(Tables!$E$2:$E$61,$C24)*INDEX(Tables!$E$2:$E$61,AY$8)))</f>
        <v>0</v>
      </c>
      <c r="AZ24" s="14">
        <f>IF(AZ$8=0,0,((INDEX(Tables!$F$2:$F$61,$C24)*INDEX(Tables!$F$2:$F$61,AZ$8)*Tables!$AB$3)+(INDEX(Tables!$G$2:$G$61,$C24)*INDEX(Tables!$G$2:$G$61,AZ$8)*Tables!$AB$4)+(INDEX(Tables!$H$2:$H$61,$C24)*INDEX(Tables!$H$2:$H$61,AZ$8)*Tables!$AB$5)+(INDEX(Tables!$I$2:$I$61,$C24)*INDEX(Tables!$I$2:$I$61,AZ$8)*Tables!$AB$6)+(INDEX(Tables!$J$2:$J$61,$C24)*INDEX(Tables!$J$2:$J$61,AZ$8)*Tables!$AB$7))/(INDEX(Tables!$E$2:$E$61,$C24)*INDEX(Tables!$E$2:$E$61,AZ$8)))</f>
        <v>0</v>
      </c>
      <c r="BA24" s="14">
        <f>IF(BA$8=0,0,((INDEX(Tables!$F$2:$F$61,$C24)*INDEX(Tables!$F$2:$F$61,BA$8)*Tables!$AB$3)+(INDEX(Tables!$G$2:$G$61,$C24)*INDEX(Tables!$G$2:$G$61,BA$8)*Tables!$AB$4)+(INDEX(Tables!$H$2:$H$61,$C24)*INDEX(Tables!$H$2:$H$61,BA$8)*Tables!$AB$5)+(INDEX(Tables!$I$2:$I$61,$C24)*INDEX(Tables!$I$2:$I$61,BA$8)*Tables!$AB$6)+(INDEX(Tables!$J$2:$J$61,$C24)*INDEX(Tables!$J$2:$J$61,BA$8)*Tables!$AB$7))/(INDEX(Tables!$E$2:$E$61,$C24)*INDEX(Tables!$E$2:$E$61,BA$8)))</f>
        <v>0</v>
      </c>
      <c r="BB24" s="14">
        <f>IF(BB$8=0,0,((INDEX(Tables!$F$2:$F$61,$C24)*INDEX(Tables!$F$2:$F$61,BB$8)*Tables!$AB$3)+(INDEX(Tables!$G$2:$G$61,$C24)*INDEX(Tables!$G$2:$G$61,BB$8)*Tables!$AB$4)+(INDEX(Tables!$H$2:$H$61,$C24)*INDEX(Tables!$H$2:$H$61,BB$8)*Tables!$AB$5)+(INDEX(Tables!$I$2:$I$61,$C24)*INDEX(Tables!$I$2:$I$61,BB$8)*Tables!$AB$6)+(INDEX(Tables!$J$2:$J$61,$C24)*INDEX(Tables!$J$2:$J$61,BB$8)*Tables!$AB$7))/(INDEX(Tables!$E$2:$E$61,$C24)*INDEX(Tables!$E$2:$E$61,BB$8)))</f>
        <v>0</v>
      </c>
      <c r="BC24" s="14">
        <f>IF(BC$8=0,0,((INDEX(Tables!$F$2:$F$61,$C24)*INDEX(Tables!$F$2:$F$61,BC$8)*Tables!$AB$3)+(INDEX(Tables!$G$2:$G$61,$C24)*INDEX(Tables!$G$2:$G$61,BC$8)*Tables!$AB$4)+(INDEX(Tables!$H$2:$H$61,$C24)*INDEX(Tables!$H$2:$H$61,BC$8)*Tables!$AB$5)+(INDEX(Tables!$I$2:$I$61,$C24)*INDEX(Tables!$I$2:$I$61,BC$8)*Tables!$AB$6)+(INDEX(Tables!$J$2:$J$61,$C24)*INDEX(Tables!$J$2:$J$61,BC$8)*Tables!$AB$7))/(INDEX(Tables!$E$2:$E$61,$C24)*INDEX(Tables!$E$2:$E$61,BC$8)))</f>
        <v>0</v>
      </c>
      <c r="BD24" s="14">
        <f>IF(BD$8=0,0,((INDEX(Tables!$F$2:$F$61,$C24)*INDEX(Tables!$F$2:$F$61,BD$8)*Tables!$AB$3)+(INDEX(Tables!$G$2:$G$61,$C24)*INDEX(Tables!$G$2:$G$61,BD$8)*Tables!$AB$4)+(INDEX(Tables!$H$2:$H$61,$C24)*INDEX(Tables!$H$2:$H$61,BD$8)*Tables!$AB$5)+(INDEX(Tables!$I$2:$I$61,$C24)*INDEX(Tables!$I$2:$I$61,BD$8)*Tables!$AB$6)+(INDEX(Tables!$J$2:$J$61,$C24)*INDEX(Tables!$J$2:$J$61,BD$8)*Tables!$AB$7))/(INDEX(Tables!$E$2:$E$61,$C24)*INDEX(Tables!$E$2:$E$61,BD$8)))</f>
        <v>0</v>
      </c>
      <c r="BE24" s="14">
        <f>IF(BE$8=0,0,((INDEX(Tables!$F$2:$F$61,$C24)*INDEX(Tables!$F$2:$F$61,BE$8)*Tables!$AB$3)+(INDEX(Tables!$G$2:$G$61,$C24)*INDEX(Tables!$G$2:$G$61,BE$8)*Tables!$AB$4)+(INDEX(Tables!$H$2:$H$61,$C24)*INDEX(Tables!$H$2:$H$61,BE$8)*Tables!$AB$5)+(INDEX(Tables!$I$2:$I$61,$C24)*INDEX(Tables!$I$2:$I$61,BE$8)*Tables!$AB$6)+(INDEX(Tables!$J$2:$J$61,$C24)*INDEX(Tables!$J$2:$J$61,BE$8)*Tables!$AB$7))/(INDEX(Tables!$E$2:$E$61,$C24)*INDEX(Tables!$E$2:$E$61,BE$8)))</f>
        <v>0</v>
      </c>
      <c r="BF24" s="14">
        <f>IF(BF$8=0,0,((INDEX(Tables!$F$2:$F$61,$C24)*INDEX(Tables!$F$2:$F$61,BF$8)*Tables!$AB$3)+(INDEX(Tables!$G$2:$G$61,$C24)*INDEX(Tables!$G$2:$G$61,BF$8)*Tables!$AB$4)+(INDEX(Tables!$H$2:$H$61,$C24)*INDEX(Tables!$H$2:$H$61,BF$8)*Tables!$AB$5)+(INDEX(Tables!$I$2:$I$61,$C24)*INDEX(Tables!$I$2:$I$61,BF$8)*Tables!$AB$6)+(INDEX(Tables!$J$2:$J$61,$C24)*INDEX(Tables!$J$2:$J$61,BF$8)*Tables!$AB$7))/(INDEX(Tables!$E$2:$E$61,$C24)*INDEX(Tables!$E$2:$E$61,BF$8)))</f>
        <v>0</v>
      </c>
      <c r="BG24" s="14">
        <f>IF(BG$8=0,0,((INDEX(Tables!$F$2:$F$61,$C24)*INDEX(Tables!$F$2:$F$61,BG$8)*Tables!$AB$3)+(INDEX(Tables!$G$2:$G$61,$C24)*INDEX(Tables!$G$2:$G$61,BG$8)*Tables!$AB$4)+(INDEX(Tables!$H$2:$H$61,$C24)*INDEX(Tables!$H$2:$H$61,BG$8)*Tables!$AB$5)+(INDEX(Tables!$I$2:$I$61,$C24)*INDEX(Tables!$I$2:$I$61,BG$8)*Tables!$AB$6)+(INDEX(Tables!$J$2:$J$61,$C24)*INDEX(Tables!$J$2:$J$61,BG$8)*Tables!$AB$7))/(INDEX(Tables!$E$2:$E$61,$C24)*INDEX(Tables!$E$2:$E$61,BG$8)))</f>
        <v>0</v>
      </c>
      <c r="BH24" s="14">
        <f>IF(BH$8=0,0,((INDEX(Tables!$F$2:$F$61,$C24)*INDEX(Tables!$F$2:$F$61,BH$8)*Tables!$AB$3)+(INDEX(Tables!$G$2:$G$61,$C24)*INDEX(Tables!$G$2:$G$61,BH$8)*Tables!$AB$4)+(INDEX(Tables!$H$2:$H$61,$C24)*INDEX(Tables!$H$2:$H$61,BH$8)*Tables!$AB$5)+(INDEX(Tables!$I$2:$I$61,$C24)*INDEX(Tables!$I$2:$I$61,BH$8)*Tables!$AB$6)+(INDEX(Tables!$J$2:$J$61,$C24)*INDEX(Tables!$J$2:$J$61,BH$8)*Tables!$AB$7))/(INDEX(Tables!$E$2:$E$61,$C24)*INDEX(Tables!$E$2:$E$61,BH$8)))</f>
        <v>0</v>
      </c>
      <c r="BI24" s="14">
        <f>IF(BI$8=0,0,((INDEX(Tables!$F$2:$F$61,$C24)*INDEX(Tables!$F$2:$F$61,BI$8)*Tables!$AB$3)+(INDEX(Tables!$G$2:$G$61,$C24)*INDEX(Tables!$G$2:$G$61,BI$8)*Tables!$AB$4)+(INDEX(Tables!$H$2:$H$61,$C24)*INDEX(Tables!$H$2:$H$61,BI$8)*Tables!$AB$5)+(INDEX(Tables!$I$2:$I$61,$C24)*INDEX(Tables!$I$2:$I$61,BI$8)*Tables!$AB$6)+(INDEX(Tables!$J$2:$J$61,$C24)*INDEX(Tables!$J$2:$J$61,BI$8)*Tables!$AB$7))/(INDEX(Tables!$E$2:$E$61,$C24)*INDEX(Tables!$E$2:$E$61,BI$8)))</f>
        <v>0</v>
      </c>
      <c r="BJ24" s="14">
        <f>IF(BJ$8=0,0,((INDEX(Tables!$F$2:$F$61,$C24)*INDEX(Tables!$F$2:$F$61,BJ$8)*Tables!$AB$3)+(INDEX(Tables!$G$2:$G$61,$C24)*INDEX(Tables!$G$2:$G$61,BJ$8)*Tables!$AB$4)+(INDEX(Tables!$H$2:$H$61,$C24)*INDEX(Tables!$H$2:$H$61,BJ$8)*Tables!$AB$5)+(INDEX(Tables!$I$2:$I$61,$C24)*INDEX(Tables!$I$2:$I$61,BJ$8)*Tables!$AB$6)+(INDEX(Tables!$J$2:$J$61,$C24)*INDEX(Tables!$J$2:$J$61,BJ$8)*Tables!$AB$7))/(INDEX(Tables!$E$2:$E$61,$C24)*INDEX(Tables!$E$2:$E$61,BJ$8)))</f>
        <v>0</v>
      </c>
      <c r="BK24" s="16">
        <f>IF(BK$8=0,0,((INDEX(Tables!$F$2:$F$61,$C24)*INDEX(Tables!$F$2:$F$61,BK$8)*Tables!$AB$3)+(INDEX(Tables!$G$2:$G$61,$C24)*INDEX(Tables!$G$2:$G$61,BK$8)*Tables!$AB$4)+(INDEX(Tables!$H$2:$H$61,$C24)*INDEX(Tables!$H$2:$H$61,BK$8)*Tables!$AB$5)+(INDEX(Tables!$I$2:$I$61,$C24)*INDEX(Tables!$I$2:$I$61,BK$8)*Tables!$AB$6)+(INDEX(Tables!$J$2:$J$61,$C24)*INDEX(Tables!$J$2:$J$61,BK$8)*Tables!$AB$7))/(INDEX(Tables!$E$2:$E$61,$C24)*INDEX(Tables!$E$2:$E$61,BK$8)))</f>
        <v>0</v>
      </c>
    </row>
    <row r="25" spans="1:63">
      <c r="A25" s="10">
        <f>IF(ISBLANK(Summary!A25),"",Summary!A25)</f>
        <v>0</v>
      </c>
      <c r="B25" t="str">
        <f>IF(ISBLANK(Summary!B25),"",Summary!B25)</f>
        <v/>
      </c>
      <c r="C25" s="10">
        <f>IF(ISBLANK(Summary!$A25),0,Summary!$A25)</f>
        <v>0</v>
      </c>
      <c r="D25" s="13">
        <f>IF($C25=0,0,((INDEX(Tables!$F$2:$F$61,$C25)*INDEX(Tables!$F$2:$F$61,D$8)*Tables!$AB$3)+(INDEX(Tables!$G$2:$G$61,$C25)*INDEX(Tables!$G$2:$G$61,D$8)*Tables!$AB$4)+(INDEX(Tables!$H$2:$H$61,$C25)*INDEX(Tables!$H$2:$H$61,D$8)*Tables!$AB$5)+(INDEX(Tables!$I$2:$I$61,$C25)*INDEX(Tables!$I$2:$I$61,D$8)*Tables!$AB$6)+(INDEX(Tables!$J$2:$J$61,$C25)*INDEX(Tables!$J$2:$J$61,D$8)*Tables!$AB$7))/(INDEX(Tables!$E$2:$E$61,$C25)*INDEX(Tables!$E$2:$E$61,D$8)))</f>
        <v>0</v>
      </c>
      <c r="E25" s="14">
        <f>IF($C25=0,0,((INDEX(Tables!$F$2:$F$61,$C25)*INDEX(Tables!$F$2:$F$61,E$8)*Tables!$AB$3)+(INDEX(Tables!$G$2:$G$61,$C25)*INDEX(Tables!$G$2:$G$61,E$8)*Tables!$AB$4)+(INDEX(Tables!$H$2:$H$61,$C25)*INDEX(Tables!$H$2:$H$61,E$8)*Tables!$AB$5)+(INDEX(Tables!$I$2:$I$61,$C25)*INDEX(Tables!$I$2:$I$61,E$8)*Tables!$AB$6)+(INDEX(Tables!$J$2:$J$61,$C25)*INDEX(Tables!$J$2:$J$61,E$8)*Tables!$AB$7))/(INDEX(Tables!$E$2:$E$61,$C25)*INDEX(Tables!$E$2:$E$61,E$8)))</f>
        <v>0</v>
      </c>
      <c r="F25" s="14">
        <f>IF($C25=0,0,((INDEX(Tables!$F$2:$F$61,$C25)*INDEX(Tables!$F$2:$F$61,F$8)*Tables!$AB$3)+(INDEX(Tables!$G$2:$G$61,$C25)*INDEX(Tables!$G$2:$G$61,F$8)*Tables!$AB$4)+(INDEX(Tables!$H$2:$H$61,$C25)*INDEX(Tables!$H$2:$H$61,F$8)*Tables!$AB$5)+(INDEX(Tables!$I$2:$I$61,$C25)*INDEX(Tables!$I$2:$I$61,F$8)*Tables!$AB$6)+(INDEX(Tables!$J$2:$J$61,$C25)*INDEX(Tables!$J$2:$J$61,F$8)*Tables!$AB$7))/(INDEX(Tables!$E$2:$E$61,$C25)*INDEX(Tables!$E$2:$E$61,F$8)))</f>
        <v>0</v>
      </c>
      <c r="G25" s="14">
        <f>IF($C25=0,0,((INDEX(Tables!$F$2:$F$61,$C25)*INDEX(Tables!$F$2:$F$61,G$8)*Tables!$AB$3)+(INDEX(Tables!$G$2:$G$61,$C25)*INDEX(Tables!$G$2:$G$61,G$8)*Tables!$AB$4)+(INDEX(Tables!$H$2:$H$61,$C25)*INDEX(Tables!$H$2:$H$61,G$8)*Tables!$AB$5)+(INDEX(Tables!$I$2:$I$61,$C25)*INDEX(Tables!$I$2:$I$61,G$8)*Tables!$AB$6)+(INDEX(Tables!$J$2:$J$61,$C25)*INDEX(Tables!$J$2:$J$61,G$8)*Tables!$AB$7))/(INDEX(Tables!$E$2:$E$61,$C25)*INDEX(Tables!$E$2:$E$61,G$8)))</f>
        <v>0</v>
      </c>
      <c r="H25" s="14">
        <f>IF($C25=0,0,((INDEX(Tables!$F$2:$F$61,$C25)*INDEX(Tables!$F$2:$F$61,H$8)*Tables!$AB$3)+(INDEX(Tables!$G$2:$G$61,$C25)*INDEX(Tables!$G$2:$G$61,H$8)*Tables!$AB$4)+(INDEX(Tables!$H$2:$H$61,$C25)*INDEX(Tables!$H$2:$H$61,H$8)*Tables!$AB$5)+(INDEX(Tables!$I$2:$I$61,$C25)*INDEX(Tables!$I$2:$I$61,H$8)*Tables!$AB$6)+(INDEX(Tables!$J$2:$J$61,$C25)*INDEX(Tables!$J$2:$J$61,H$8)*Tables!$AB$7))/(INDEX(Tables!$E$2:$E$61,$C25)*INDEX(Tables!$E$2:$E$61,H$8)))</f>
        <v>0</v>
      </c>
      <c r="I25" s="14">
        <f>IF($C25=0,0,((INDEX(Tables!$F$2:$F$61,$C25)*INDEX(Tables!$F$2:$F$61,I$8)*Tables!$AB$3)+(INDEX(Tables!$G$2:$G$61,$C25)*INDEX(Tables!$G$2:$G$61,I$8)*Tables!$AB$4)+(INDEX(Tables!$H$2:$H$61,$C25)*INDEX(Tables!$H$2:$H$61,I$8)*Tables!$AB$5)+(INDEX(Tables!$I$2:$I$61,$C25)*INDEX(Tables!$I$2:$I$61,I$8)*Tables!$AB$6)+(INDEX(Tables!$J$2:$J$61,$C25)*INDEX(Tables!$J$2:$J$61,I$8)*Tables!$AB$7))/(INDEX(Tables!$E$2:$E$61,$C25)*INDEX(Tables!$E$2:$E$61,I$8)))</f>
        <v>0</v>
      </c>
      <c r="J25" s="14">
        <f>IF($C25=0,0,((INDEX(Tables!$F$2:$F$61,$C25)*INDEX(Tables!$F$2:$F$61,J$8)*Tables!$AB$3)+(INDEX(Tables!$G$2:$G$61,$C25)*INDEX(Tables!$G$2:$G$61,J$8)*Tables!$AB$4)+(INDEX(Tables!$H$2:$H$61,$C25)*INDEX(Tables!$H$2:$H$61,J$8)*Tables!$AB$5)+(INDEX(Tables!$I$2:$I$61,$C25)*INDEX(Tables!$I$2:$I$61,J$8)*Tables!$AB$6)+(INDEX(Tables!$J$2:$J$61,$C25)*INDEX(Tables!$J$2:$J$61,J$8)*Tables!$AB$7))/(INDEX(Tables!$E$2:$E$61,$C25)*INDEX(Tables!$E$2:$E$61,J$8)))</f>
        <v>0</v>
      </c>
      <c r="K25" s="14">
        <f>IF($C25=0,0,((INDEX(Tables!$F$2:$F$61,$C25)*INDEX(Tables!$F$2:$F$61,K$8)*Tables!$AB$3)+(INDEX(Tables!$G$2:$G$61,$C25)*INDEX(Tables!$G$2:$G$61,K$8)*Tables!$AB$4)+(INDEX(Tables!$H$2:$H$61,$C25)*INDEX(Tables!$H$2:$H$61,K$8)*Tables!$AB$5)+(INDEX(Tables!$I$2:$I$61,$C25)*INDEX(Tables!$I$2:$I$61,K$8)*Tables!$AB$6)+(INDEX(Tables!$J$2:$J$61,$C25)*INDEX(Tables!$J$2:$J$61,K$8)*Tables!$AB$7))/(INDEX(Tables!$E$2:$E$61,$C25)*INDEX(Tables!$E$2:$E$61,K$8)))</f>
        <v>0</v>
      </c>
      <c r="L25" s="14">
        <f>IF($C25=0,0,((INDEX(Tables!$F$2:$F$61,$C25)*INDEX(Tables!$F$2:$F$61,L$8)*Tables!$AB$3)+(INDEX(Tables!$G$2:$G$61,$C25)*INDEX(Tables!$G$2:$G$61,L$8)*Tables!$AB$4)+(INDEX(Tables!$H$2:$H$61,$C25)*INDEX(Tables!$H$2:$H$61,L$8)*Tables!$AB$5)+(INDEX(Tables!$I$2:$I$61,$C25)*INDEX(Tables!$I$2:$I$61,L$8)*Tables!$AB$6)+(INDEX(Tables!$J$2:$J$61,$C25)*INDEX(Tables!$J$2:$J$61,L$8)*Tables!$AB$7))/(INDEX(Tables!$E$2:$E$61,$C25)*INDEX(Tables!$E$2:$E$61,L$8)))</f>
        <v>0</v>
      </c>
      <c r="M25" s="14">
        <f>IF($C25=0,0,((INDEX(Tables!$F$2:$F$61,$C25)*INDEX(Tables!$F$2:$F$61,M$8)*Tables!$AB$3)+(INDEX(Tables!$G$2:$G$61,$C25)*INDEX(Tables!$G$2:$G$61,M$8)*Tables!$AB$4)+(INDEX(Tables!$H$2:$H$61,$C25)*INDEX(Tables!$H$2:$H$61,M$8)*Tables!$AB$5)+(INDEX(Tables!$I$2:$I$61,$C25)*INDEX(Tables!$I$2:$I$61,M$8)*Tables!$AB$6)+(INDEX(Tables!$J$2:$J$61,$C25)*INDEX(Tables!$J$2:$J$61,M$8)*Tables!$AB$7))/(INDEX(Tables!$E$2:$E$61,$C25)*INDEX(Tables!$E$2:$E$61,M$8)))</f>
        <v>0</v>
      </c>
      <c r="N25" s="14">
        <f>IF($C25=0,0,((INDEX(Tables!$F$2:$F$61,$C25)*INDEX(Tables!$F$2:$F$61,N$8)*Tables!$AB$3)+(INDEX(Tables!$G$2:$G$61,$C25)*INDEX(Tables!$G$2:$G$61,N$8)*Tables!$AB$4)+(INDEX(Tables!$H$2:$H$61,$C25)*INDEX(Tables!$H$2:$H$61,N$8)*Tables!$AB$5)+(INDEX(Tables!$I$2:$I$61,$C25)*INDEX(Tables!$I$2:$I$61,N$8)*Tables!$AB$6)+(INDEX(Tables!$J$2:$J$61,$C25)*INDEX(Tables!$J$2:$J$61,N$8)*Tables!$AB$7))/(INDEX(Tables!$E$2:$E$61,$C25)*INDEX(Tables!$E$2:$E$61,N$8)))</f>
        <v>0</v>
      </c>
      <c r="O25" s="14">
        <f>IF($C25=0,0,((INDEX(Tables!$F$2:$F$61,$C25)*INDEX(Tables!$F$2:$F$61,O$8)*Tables!$AB$3)+(INDEX(Tables!$G$2:$G$61,$C25)*INDEX(Tables!$G$2:$G$61,O$8)*Tables!$AB$4)+(INDEX(Tables!$H$2:$H$61,$C25)*INDEX(Tables!$H$2:$H$61,O$8)*Tables!$AB$5)+(INDEX(Tables!$I$2:$I$61,$C25)*INDEX(Tables!$I$2:$I$61,O$8)*Tables!$AB$6)+(INDEX(Tables!$J$2:$J$61,$C25)*INDEX(Tables!$J$2:$J$61,O$8)*Tables!$AB$7))/(INDEX(Tables!$E$2:$E$61,$C25)*INDEX(Tables!$E$2:$E$61,O$8)))</f>
        <v>0</v>
      </c>
      <c r="P25" s="14">
        <f>IF($C25=0,0,((INDEX(Tables!$F$2:$F$61,$C25)*INDEX(Tables!$F$2:$F$61,P$8)*Tables!$AB$3)+(INDEX(Tables!$G$2:$G$61,$C25)*INDEX(Tables!$G$2:$G$61,P$8)*Tables!$AB$4)+(INDEX(Tables!$H$2:$H$61,$C25)*INDEX(Tables!$H$2:$H$61,P$8)*Tables!$AB$5)+(INDEX(Tables!$I$2:$I$61,$C25)*INDEX(Tables!$I$2:$I$61,P$8)*Tables!$AB$6)+(INDEX(Tables!$J$2:$J$61,$C25)*INDEX(Tables!$J$2:$J$61,P$8)*Tables!$AB$7))/(INDEX(Tables!$E$2:$E$61,$C25)*INDEX(Tables!$E$2:$E$61,P$8)))</f>
        <v>0</v>
      </c>
      <c r="Q25" s="14">
        <f>IF($C25=0,0,((INDEX(Tables!$F$2:$F$61,$C25)*INDEX(Tables!$F$2:$F$61,Q$8)*Tables!$AB$3)+(INDEX(Tables!$G$2:$G$61,$C25)*INDEX(Tables!$G$2:$G$61,Q$8)*Tables!$AB$4)+(INDEX(Tables!$H$2:$H$61,$C25)*INDEX(Tables!$H$2:$H$61,Q$8)*Tables!$AB$5)+(INDEX(Tables!$I$2:$I$61,$C25)*INDEX(Tables!$I$2:$I$61,Q$8)*Tables!$AB$6)+(INDEX(Tables!$J$2:$J$61,$C25)*INDEX(Tables!$J$2:$J$61,Q$8)*Tables!$AB$7))/(INDEX(Tables!$E$2:$E$61,$C25)*INDEX(Tables!$E$2:$E$61,Q$8)))</f>
        <v>0</v>
      </c>
      <c r="R25" s="14">
        <f>IF($C25=0,0,((INDEX(Tables!$F$2:$F$61,$C25)*INDEX(Tables!$F$2:$F$61,R$8)*Tables!$AB$3)+(INDEX(Tables!$G$2:$G$61,$C25)*INDEX(Tables!$G$2:$G$61,R$8)*Tables!$AB$4)+(INDEX(Tables!$H$2:$H$61,$C25)*INDEX(Tables!$H$2:$H$61,R$8)*Tables!$AB$5)+(INDEX(Tables!$I$2:$I$61,$C25)*INDEX(Tables!$I$2:$I$61,R$8)*Tables!$AB$6)+(INDEX(Tables!$J$2:$J$61,$C25)*INDEX(Tables!$J$2:$J$61,R$8)*Tables!$AB$7))/(INDEX(Tables!$E$2:$E$61,$C25)*INDEX(Tables!$E$2:$E$61,R$8)))</f>
        <v>0</v>
      </c>
      <c r="S25" s="14">
        <f>IF($C25=0,0,((INDEX(Tables!$F$2:$F$61,$C25)*INDEX(Tables!$F$2:$F$61,S$8)*Tables!$AB$3)+(INDEX(Tables!$G$2:$G$61,$C25)*INDEX(Tables!$G$2:$G$61,S$8)*Tables!$AB$4)+(INDEX(Tables!$H$2:$H$61,$C25)*INDEX(Tables!$H$2:$H$61,S$8)*Tables!$AB$5)+(INDEX(Tables!$I$2:$I$61,$C25)*INDEX(Tables!$I$2:$I$61,S$8)*Tables!$AB$6)+(INDEX(Tables!$J$2:$J$61,$C25)*INDEX(Tables!$J$2:$J$61,S$8)*Tables!$AB$7))/(INDEX(Tables!$E$2:$E$61,$C25)*INDEX(Tables!$E$2:$E$61,S$8)))</f>
        <v>0</v>
      </c>
      <c r="T25" s="14">
        <v>1</v>
      </c>
      <c r="U25" s="14">
        <f>IF(U$8=0,0,((INDEX(Tables!$F$2:$F$61,$C25)*INDEX(Tables!$F$2:$F$61,U$8)*Tables!$AB$3)+(INDEX(Tables!$G$2:$G$61,$C25)*INDEX(Tables!$G$2:$G$61,U$8)*Tables!$AB$4)+(INDEX(Tables!$H$2:$H$61,$C25)*INDEX(Tables!$H$2:$H$61,U$8)*Tables!$AB$5)+(INDEX(Tables!$I$2:$I$61,$C25)*INDEX(Tables!$I$2:$I$61,U$8)*Tables!$AB$6)+(INDEX(Tables!$J$2:$J$61,$C25)*INDEX(Tables!$J$2:$J$61,U$8)*Tables!$AB$7))/(INDEX(Tables!$E$2:$E$61,$C25)*INDEX(Tables!$E$2:$E$61,U$8)))</f>
        <v>0</v>
      </c>
      <c r="V25" s="14">
        <f>IF(V$8=0,0,((INDEX(Tables!$F$2:$F$61,$C25)*INDEX(Tables!$F$2:$F$61,V$8)*Tables!$AB$3)+(INDEX(Tables!$G$2:$G$61,$C25)*INDEX(Tables!$G$2:$G$61,V$8)*Tables!$AB$4)+(INDEX(Tables!$H$2:$H$61,$C25)*INDEX(Tables!$H$2:$H$61,V$8)*Tables!$AB$5)+(INDEX(Tables!$I$2:$I$61,$C25)*INDEX(Tables!$I$2:$I$61,V$8)*Tables!$AB$6)+(INDEX(Tables!$J$2:$J$61,$C25)*INDEX(Tables!$J$2:$J$61,V$8)*Tables!$AB$7))/(INDEX(Tables!$E$2:$E$61,$C25)*INDEX(Tables!$E$2:$E$61,V$8)))</f>
        <v>0</v>
      </c>
      <c r="W25" s="14">
        <f>IF(W$8=0,0,((INDEX(Tables!$F$2:$F$61,$C25)*INDEX(Tables!$F$2:$F$61,W$8)*Tables!$AB$3)+(INDEX(Tables!$G$2:$G$61,$C25)*INDEX(Tables!$G$2:$G$61,W$8)*Tables!$AB$4)+(INDEX(Tables!$H$2:$H$61,$C25)*INDEX(Tables!$H$2:$H$61,W$8)*Tables!$AB$5)+(INDEX(Tables!$I$2:$I$61,$C25)*INDEX(Tables!$I$2:$I$61,W$8)*Tables!$AB$6)+(INDEX(Tables!$J$2:$J$61,$C25)*INDEX(Tables!$J$2:$J$61,W$8)*Tables!$AB$7))/(INDEX(Tables!$E$2:$E$61,$C25)*INDEX(Tables!$E$2:$E$61,W$8)))</f>
        <v>0</v>
      </c>
      <c r="X25" s="14">
        <f>IF(X$8=0,0,((INDEX(Tables!$F$2:$F$61,$C25)*INDEX(Tables!$F$2:$F$61,X$8)*Tables!$AB$3)+(INDEX(Tables!$G$2:$G$61,$C25)*INDEX(Tables!$G$2:$G$61,X$8)*Tables!$AB$4)+(INDEX(Tables!$H$2:$H$61,$C25)*INDEX(Tables!$H$2:$H$61,X$8)*Tables!$AB$5)+(INDEX(Tables!$I$2:$I$61,$C25)*INDEX(Tables!$I$2:$I$61,X$8)*Tables!$AB$6)+(INDEX(Tables!$J$2:$J$61,$C25)*INDEX(Tables!$J$2:$J$61,X$8)*Tables!$AB$7))/(INDEX(Tables!$E$2:$E$61,$C25)*INDEX(Tables!$E$2:$E$61,X$8)))</f>
        <v>0</v>
      </c>
      <c r="Y25" s="14">
        <f>IF(Y$8=0,0,((INDEX(Tables!$F$2:$F$61,$C25)*INDEX(Tables!$F$2:$F$61,Y$8)*Tables!$AB$3)+(INDEX(Tables!$G$2:$G$61,$C25)*INDEX(Tables!$G$2:$G$61,Y$8)*Tables!$AB$4)+(INDEX(Tables!$H$2:$H$61,$C25)*INDEX(Tables!$H$2:$H$61,Y$8)*Tables!$AB$5)+(INDEX(Tables!$I$2:$I$61,$C25)*INDEX(Tables!$I$2:$I$61,Y$8)*Tables!$AB$6)+(INDEX(Tables!$J$2:$J$61,$C25)*INDEX(Tables!$J$2:$J$61,Y$8)*Tables!$AB$7))/(INDEX(Tables!$E$2:$E$61,$C25)*INDEX(Tables!$E$2:$E$61,Y$8)))</f>
        <v>0</v>
      </c>
      <c r="Z25" s="14">
        <f>IF(Z$8=0,0,((INDEX(Tables!$F$2:$F$61,$C25)*INDEX(Tables!$F$2:$F$61,Z$8)*Tables!$AB$3)+(INDEX(Tables!$G$2:$G$61,$C25)*INDEX(Tables!$G$2:$G$61,Z$8)*Tables!$AB$4)+(INDEX(Tables!$H$2:$H$61,$C25)*INDEX(Tables!$H$2:$H$61,Z$8)*Tables!$AB$5)+(INDEX(Tables!$I$2:$I$61,$C25)*INDEX(Tables!$I$2:$I$61,Z$8)*Tables!$AB$6)+(INDEX(Tables!$J$2:$J$61,$C25)*INDEX(Tables!$J$2:$J$61,Z$8)*Tables!$AB$7))/(INDEX(Tables!$E$2:$E$61,$C25)*INDEX(Tables!$E$2:$E$61,Z$8)))</f>
        <v>0</v>
      </c>
      <c r="AA25" s="14">
        <f>IF(AA$8=0,0,((INDEX(Tables!$F$2:$F$61,$C25)*INDEX(Tables!$F$2:$F$61,AA$8)*Tables!$AB$3)+(INDEX(Tables!$G$2:$G$61,$C25)*INDEX(Tables!$G$2:$G$61,AA$8)*Tables!$AB$4)+(INDEX(Tables!$H$2:$H$61,$C25)*INDEX(Tables!$H$2:$H$61,AA$8)*Tables!$AB$5)+(INDEX(Tables!$I$2:$I$61,$C25)*INDEX(Tables!$I$2:$I$61,AA$8)*Tables!$AB$6)+(INDEX(Tables!$J$2:$J$61,$C25)*INDEX(Tables!$J$2:$J$61,AA$8)*Tables!$AB$7))/(INDEX(Tables!$E$2:$E$61,$C25)*INDEX(Tables!$E$2:$E$61,AA$8)))</f>
        <v>0</v>
      </c>
      <c r="AB25" s="14">
        <f>IF(AB$8=0,0,((INDEX(Tables!$F$2:$F$61,$C25)*INDEX(Tables!$F$2:$F$61,AB$8)*Tables!$AB$3)+(INDEX(Tables!$G$2:$G$61,$C25)*INDEX(Tables!$G$2:$G$61,AB$8)*Tables!$AB$4)+(INDEX(Tables!$H$2:$H$61,$C25)*INDEX(Tables!$H$2:$H$61,AB$8)*Tables!$AB$5)+(INDEX(Tables!$I$2:$I$61,$C25)*INDEX(Tables!$I$2:$I$61,AB$8)*Tables!$AB$6)+(INDEX(Tables!$J$2:$J$61,$C25)*INDEX(Tables!$J$2:$J$61,AB$8)*Tables!$AB$7))/(INDEX(Tables!$E$2:$E$61,$C25)*INDEX(Tables!$E$2:$E$61,AB$8)))</f>
        <v>0</v>
      </c>
      <c r="AC25" s="14">
        <f>IF(AC$8=0,0,((INDEX(Tables!$F$2:$F$61,$C25)*INDEX(Tables!$F$2:$F$61,AC$8)*Tables!$AB$3)+(INDEX(Tables!$G$2:$G$61,$C25)*INDEX(Tables!$G$2:$G$61,AC$8)*Tables!$AB$4)+(INDEX(Tables!$H$2:$H$61,$C25)*INDEX(Tables!$H$2:$H$61,AC$8)*Tables!$AB$5)+(INDEX(Tables!$I$2:$I$61,$C25)*INDEX(Tables!$I$2:$I$61,AC$8)*Tables!$AB$6)+(INDEX(Tables!$J$2:$J$61,$C25)*INDEX(Tables!$J$2:$J$61,AC$8)*Tables!$AB$7))/(INDEX(Tables!$E$2:$E$61,$C25)*INDEX(Tables!$E$2:$E$61,AC$8)))</f>
        <v>0</v>
      </c>
      <c r="AD25" s="14">
        <f>IF(AD$8=0,0,((INDEX(Tables!$F$2:$F$61,$C25)*INDEX(Tables!$F$2:$F$61,AD$8)*Tables!$AB$3)+(INDEX(Tables!$G$2:$G$61,$C25)*INDEX(Tables!$G$2:$G$61,AD$8)*Tables!$AB$4)+(INDEX(Tables!$H$2:$H$61,$C25)*INDEX(Tables!$H$2:$H$61,AD$8)*Tables!$AB$5)+(INDEX(Tables!$I$2:$I$61,$C25)*INDEX(Tables!$I$2:$I$61,AD$8)*Tables!$AB$6)+(INDEX(Tables!$J$2:$J$61,$C25)*INDEX(Tables!$J$2:$J$61,AD$8)*Tables!$AB$7))/(INDEX(Tables!$E$2:$E$61,$C25)*INDEX(Tables!$E$2:$E$61,AD$8)))</f>
        <v>0</v>
      </c>
      <c r="AE25" s="14">
        <f>IF(AE$8=0,0,((INDEX(Tables!$F$2:$F$61,$C25)*INDEX(Tables!$F$2:$F$61,AE$8)*Tables!$AB$3)+(INDEX(Tables!$G$2:$G$61,$C25)*INDEX(Tables!$G$2:$G$61,AE$8)*Tables!$AB$4)+(INDEX(Tables!$H$2:$H$61,$C25)*INDEX(Tables!$H$2:$H$61,AE$8)*Tables!$AB$5)+(INDEX(Tables!$I$2:$I$61,$C25)*INDEX(Tables!$I$2:$I$61,AE$8)*Tables!$AB$6)+(INDEX(Tables!$J$2:$J$61,$C25)*INDEX(Tables!$J$2:$J$61,AE$8)*Tables!$AB$7))/(INDEX(Tables!$E$2:$E$61,$C25)*INDEX(Tables!$E$2:$E$61,AE$8)))</f>
        <v>0</v>
      </c>
      <c r="AF25" s="14">
        <f>IF(AF$8=0,0,((INDEX(Tables!$F$2:$F$61,$C25)*INDEX(Tables!$F$2:$F$61,AF$8)*Tables!$AB$3)+(INDEX(Tables!$G$2:$G$61,$C25)*INDEX(Tables!$G$2:$G$61,AF$8)*Tables!$AB$4)+(INDEX(Tables!$H$2:$H$61,$C25)*INDEX(Tables!$H$2:$H$61,AF$8)*Tables!$AB$5)+(INDEX(Tables!$I$2:$I$61,$C25)*INDEX(Tables!$I$2:$I$61,AF$8)*Tables!$AB$6)+(INDEX(Tables!$J$2:$J$61,$C25)*INDEX(Tables!$J$2:$J$61,AF$8)*Tables!$AB$7))/(INDEX(Tables!$E$2:$E$61,$C25)*INDEX(Tables!$E$2:$E$61,AF$8)))</f>
        <v>0</v>
      </c>
      <c r="AG25" s="14">
        <f>IF(AG$8=0,0,((INDEX(Tables!$F$2:$F$61,$C25)*INDEX(Tables!$F$2:$F$61,AG$8)*Tables!$AB$3)+(INDEX(Tables!$G$2:$G$61,$C25)*INDEX(Tables!$G$2:$G$61,AG$8)*Tables!$AB$4)+(INDEX(Tables!$H$2:$H$61,$C25)*INDEX(Tables!$H$2:$H$61,AG$8)*Tables!$AB$5)+(INDEX(Tables!$I$2:$I$61,$C25)*INDEX(Tables!$I$2:$I$61,AG$8)*Tables!$AB$6)+(INDEX(Tables!$J$2:$J$61,$C25)*INDEX(Tables!$J$2:$J$61,AG$8)*Tables!$AB$7))/(INDEX(Tables!$E$2:$E$61,$C25)*INDEX(Tables!$E$2:$E$61,AG$8)))</f>
        <v>0</v>
      </c>
      <c r="AH25" s="14">
        <f>IF(AH$8=0,0,((INDEX(Tables!$F$2:$F$61,$C25)*INDEX(Tables!$F$2:$F$61,AH$8)*Tables!$AB$3)+(INDEX(Tables!$G$2:$G$61,$C25)*INDEX(Tables!$G$2:$G$61,AH$8)*Tables!$AB$4)+(INDEX(Tables!$H$2:$H$61,$C25)*INDEX(Tables!$H$2:$H$61,AH$8)*Tables!$AB$5)+(INDEX(Tables!$I$2:$I$61,$C25)*INDEX(Tables!$I$2:$I$61,AH$8)*Tables!$AB$6)+(INDEX(Tables!$J$2:$J$61,$C25)*INDEX(Tables!$J$2:$J$61,AH$8)*Tables!$AB$7))/(INDEX(Tables!$E$2:$E$61,$C25)*INDEX(Tables!$E$2:$E$61,AH$8)))</f>
        <v>0</v>
      </c>
      <c r="AI25" s="14">
        <f>IF(AI$8=0,0,((INDEX(Tables!$F$2:$F$61,$C25)*INDEX(Tables!$F$2:$F$61,AI$8)*Tables!$AB$3)+(INDEX(Tables!$G$2:$G$61,$C25)*INDEX(Tables!$G$2:$G$61,AI$8)*Tables!$AB$4)+(INDEX(Tables!$H$2:$H$61,$C25)*INDEX(Tables!$H$2:$H$61,AI$8)*Tables!$AB$5)+(INDEX(Tables!$I$2:$I$61,$C25)*INDEX(Tables!$I$2:$I$61,AI$8)*Tables!$AB$6)+(INDEX(Tables!$J$2:$J$61,$C25)*INDEX(Tables!$J$2:$J$61,AI$8)*Tables!$AB$7))/(INDEX(Tables!$E$2:$E$61,$C25)*INDEX(Tables!$E$2:$E$61,AI$8)))</f>
        <v>0</v>
      </c>
      <c r="AJ25" s="14">
        <f>IF(AJ$8=0,0,((INDEX(Tables!$F$2:$F$61,$C25)*INDEX(Tables!$F$2:$F$61,AJ$8)*Tables!$AB$3)+(INDEX(Tables!$G$2:$G$61,$C25)*INDEX(Tables!$G$2:$G$61,AJ$8)*Tables!$AB$4)+(INDEX(Tables!$H$2:$H$61,$C25)*INDEX(Tables!$H$2:$H$61,AJ$8)*Tables!$AB$5)+(INDEX(Tables!$I$2:$I$61,$C25)*INDEX(Tables!$I$2:$I$61,AJ$8)*Tables!$AB$6)+(INDEX(Tables!$J$2:$J$61,$C25)*INDEX(Tables!$J$2:$J$61,AJ$8)*Tables!$AB$7))/(INDEX(Tables!$E$2:$E$61,$C25)*INDEX(Tables!$E$2:$E$61,AJ$8)))</f>
        <v>0</v>
      </c>
      <c r="AK25" s="14">
        <f>IF(AK$8=0,0,((INDEX(Tables!$F$2:$F$61,$C25)*INDEX(Tables!$F$2:$F$61,AK$8)*Tables!$AB$3)+(INDEX(Tables!$G$2:$G$61,$C25)*INDEX(Tables!$G$2:$G$61,AK$8)*Tables!$AB$4)+(INDEX(Tables!$H$2:$H$61,$C25)*INDEX(Tables!$H$2:$H$61,AK$8)*Tables!$AB$5)+(INDEX(Tables!$I$2:$I$61,$C25)*INDEX(Tables!$I$2:$I$61,AK$8)*Tables!$AB$6)+(INDEX(Tables!$J$2:$J$61,$C25)*INDEX(Tables!$J$2:$J$61,AK$8)*Tables!$AB$7))/(INDEX(Tables!$E$2:$E$61,$C25)*INDEX(Tables!$E$2:$E$61,AK$8)))</f>
        <v>0</v>
      </c>
      <c r="AL25" s="14">
        <f>IF(AL$8=0,0,((INDEX(Tables!$F$2:$F$61,$C25)*INDEX(Tables!$F$2:$F$61,AL$8)*Tables!$AB$3)+(INDEX(Tables!$G$2:$G$61,$C25)*INDEX(Tables!$G$2:$G$61,AL$8)*Tables!$AB$4)+(INDEX(Tables!$H$2:$H$61,$C25)*INDEX(Tables!$H$2:$H$61,AL$8)*Tables!$AB$5)+(INDEX(Tables!$I$2:$I$61,$C25)*INDEX(Tables!$I$2:$I$61,AL$8)*Tables!$AB$6)+(INDEX(Tables!$J$2:$J$61,$C25)*INDEX(Tables!$J$2:$J$61,AL$8)*Tables!$AB$7))/(INDEX(Tables!$E$2:$E$61,$C25)*INDEX(Tables!$E$2:$E$61,AL$8)))</f>
        <v>0</v>
      </c>
      <c r="AM25" s="14">
        <f>IF(AM$8=0,0,((INDEX(Tables!$F$2:$F$61,$C25)*INDEX(Tables!$F$2:$F$61,AM$8)*Tables!$AB$3)+(INDEX(Tables!$G$2:$G$61,$C25)*INDEX(Tables!$G$2:$G$61,AM$8)*Tables!$AB$4)+(INDEX(Tables!$H$2:$H$61,$C25)*INDEX(Tables!$H$2:$H$61,AM$8)*Tables!$AB$5)+(INDEX(Tables!$I$2:$I$61,$C25)*INDEX(Tables!$I$2:$I$61,AM$8)*Tables!$AB$6)+(INDEX(Tables!$J$2:$J$61,$C25)*INDEX(Tables!$J$2:$J$61,AM$8)*Tables!$AB$7))/(INDEX(Tables!$E$2:$E$61,$C25)*INDEX(Tables!$E$2:$E$61,AM$8)))</f>
        <v>0</v>
      </c>
      <c r="AN25" s="14">
        <f>IF(AN$8=0,0,((INDEX(Tables!$F$2:$F$61,$C25)*INDEX(Tables!$F$2:$F$61,AN$8)*Tables!$AB$3)+(INDEX(Tables!$G$2:$G$61,$C25)*INDEX(Tables!$G$2:$G$61,AN$8)*Tables!$AB$4)+(INDEX(Tables!$H$2:$H$61,$C25)*INDEX(Tables!$H$2:$H$61,AN$8)*Tables!$AB$5)+(INDEX(Tables!$I$2:$I$61,$C25)*INDEX(Tables!$I$2:$I$61,AN$8)*Tables!$AB$6)+(INDEX(Tables!$J$2:$J$61,$C25)*INDEX(Tables!$J$2:$J$61,AN$8)*Tables!$AB$7))/(INDEX(Tables!$E$2:$E$61,$C25)*INDEX(Tables!$E$2:$E$61,AN$8)))</f>
        <v>0</v>
      </c>
      <c r="AO25" s="14">
        <f>IF(AO$8=0,0,((INDEX(Tables!$F$2:$F$61,$C25)*INDEX(Tables!$F$2:$F$61,AO$8)*Tables!$AB$3)+(INDEX(Tables!$G$2:$G$61,$C25)*INDEX(Tables!$G$2:$G$61,AO$8)*Tables!$AB$4)+(INDEX(Tables!$H$2:$H$61,$C25)*INDEX(Tables!$H$2:$H$61,AO$8)*Tables!$AB$5)+(INDEX(Tables!$I$2:$I$61,$C25)*INDEX(Tables!$I$2:$I$61,AO$8)*Tables!$AB$6)+(INDEX(Tables!$J$2:$J$61,$C25)*INDEX(Tables!$J$2:$J$61,AO$8)*Tables!$AB$7))/(INDEX(Tables!$E$2:$E$61,$C25)*INDEX(Tables!$E$2:$E$61,AO$8)))</f>
        <v>0</v>
      </c>
      <c r="AP25" s="14">
        <f>IF(AP$8=0,0,((INDEX(Tables!$F$2:$F$61,$C25)*INDEX(Tables!$F$2:$F$61,AP$8)*Tables!$AB$3)+(INDEX(Tables!$G$2:$G$61,$C25)*INDEX(Tables!$G$2:$G$61,AP$8)*Tables!$AB$4)+(INDEX(Tables!$H$2:$H$61,$C25)*INDEX(Tables!$H$2:$H$61,AP$8)*Tables!$AB$5)+(INDEX(Tables!$I$2:$I$61,$C25)*INDEX(Tables!$I$2:$I$61,AP$8)*Tables!$AB$6)+(INDEX(Tables!$J$2:$J$61,$C25)*INDEX(Tables!$J$2:$J$61,AP$8)*Tables!$AB$7))/(INDEX(Tables!$E$2:$E$61,$C25)*INDEX(Tables!$E$2:$E$61,AP$8)))</f>
        <v>0</v>
      </c>
      <c r="AQ25" s="14">
        <f>IF(AQ$8=0,0,((INDEX(Tables!$F$2:$F$61,$C25)*INDEX(Tables!$F$2:$F$61,AQ$8)*Tables!$AB$3)+(INDEX(Tables!$G$2:$G$61,$C25)*INDEX(Tables!$G$2:$G$61,AQ$8)*Tables!$AB$4)+(INDEX(Tables!$H$2:$H$61,$C25)*INDEX(Tables!$H$2:$H$61,AQ$8)*Tables!$AB$5)+(INDEX(Tables!$I$2:$I$61,$C25)*INDEX(Tables!$I$2:$I$61,AQ$8)*Tables!$AB$6)+(INDEX(Tables!$J$2:$J$61,$C25)*INDEX(Tables!$J$2:$J$61,AQ$8)*Tables!$AB$7))/(INDEX(Tables!$E$2:$E$61,$C25)*INDEX(Tables!$E$2:$E$61,AQ$8)))</f>
        <v>0</v>
      </c>
      <c r="AR25" s="14">
        <f>IF(AR$8=0,0,((INDEX(Tables!$F$2:$F$61,$C25)*INDEX(Tables!$F$2:$F$61,AR$8)*Tables!$AB$3)+(INDEX(Tables!$G$2:$G$61,$C25)*INDEX(Tables!$G$2:$G$61,AR$8)*Tables!$AB$4)+(INDEX(Tables!$H$2:$H$61,$C25)*INDEX(Tables!$H$2:$H$61,AR$8)*Tables!$AB$5)+(INDEX(Tables!$I$2:$I$61,$C25)*INDEX(Tables!$I$2:$I$61,AR$8)*Tables!$AB$6)+(INDEX(Tables!$J$2:$J$61,$C25)*INDEX(Tables!$J$2:$J$61,AR$8)*Tables!$AB$7))/(INDEX(Tables!$E$2:$E$61,$C25)*INDEX(Tables!$E$2:$E$61,AR$8)))</f>
        <v>0</v>
      </c>
      <c r="AS25" s="14">
        <f>IF(AS$8=0,0,((INDEX(Tables!$F$2:$F$61,$C25)*INDEX(Tables!$F$2:$F$61,AS$8)*Tables!$AB$3)+(INDEX(Tables!$G$2:$G$61,$C25)*INDEX(Tables!$G$2:$G$61,AS$8)*Tables!$AB$4)+(INDEX(Tables!$H$2:$H$61,$C25)*INDEX(Tables!$H$2:$H$61,AS$8)*Tables!$AB$5)+(INDEX(Tables!$I$2:$I$61,$C25)*INDEX(Tables!$I$2:$I$61,AS$8)*Tables!$AB$6)+(INDEX(Tables!$J$2:$J$61,$C25)*INDEX(Tables!$J$2:$J$61,AS$8)*Tables!$AB$7))/(INDEX(Tables!$E$2:$E$61,$C25)*INDEX(Tables!$E$2:$E$61,AS$8)))</f>
        <v>0</v>
      </c>
      <c r="AT25" s="14">
        <f>IF(AT$8=0,0,((INDEX(Tables!$F$2:$F$61,$C25)*INDEX(Tables!$F$2:$F$61,AT$8)*Tables!$AB$3)+(INDEX(Tables!$G$2:$G$61,$C25)*INDEX(Tables!$G$2:$G$61,AT$8)*Tables!$AB$4)+(INDEX(Tables!$H$2:$H$61,$C25)*INDEX(Tables!$H$2:$H$61,AT$8)*Tables!$AB$5)+(INDEX(Tables!$I$2:$I$61,$C25)*INDEX(Tables!$I$2:$I$61,AT$8)*Tables!$AB$6)+(INDEX(Tables!$J$2:$J$61,$C25)*INDEX(Tables!$J$2:$J$61,AT$8)*Tables!$AB$7))/(INDEX(Tables!$E$2:$E$61,$C25)*INDEX(Tables!$E$2:$E$61,AT$8)))</f>
        <v>0</v>
      </c>
      <c r="AU25" s="14">
        <f>IF(AU$8=0,0,((INDEX(Tables!$F$2:$F$61,$C25)*INDEX(Tables!$F$2:$F$61,AU$8)*Tables!$AB$3)+(INDEX(Tables!$G$2:$G$61,$C25)*INDEX(Tables!$G$2:$G$61,AU$8)*Tables!$AB$4)+(INDEX(Tables!$H$2:$H$61,$C25)*INDEX(Tables!$H$2:$H$61,AU$8)*Tables!$AB$5)+(INDEX(Tables!$I$2:$I$61,$C25)*INDEX(Tables!$I$2:$I$61,AU$8)*Tables!$AB$6)+(INDEX(Tables!$J$2:$J$61,$C25)*INDEX(Tables!$J$2:$J$61,AU$8)*Tables!$AB$7))/(INDEX(Tables!$E$2:$E$61,$C25)*INDEX(Tables!$E$2:$E$61,AU$8)))</f>
        <v>0</v>
      </c>
      <c r="AV25" s="14">
        <f>IF(AV$8=0,0,((INDEX(Tables!$F$2:$F$61,$C25)*INDEX(Tables!$F$2:$F$61,AV$8)*Tables!$AB$3)+(INDEX(Tables!$G$2:$G$61,$C25)*INDEX(Tables!$G$2:$G$61,AV$8)*Tables!$AB$4)+(INDEX(Tables!$H$2:$H$61,$C25)*INDEX(Tables!$H$2:$H$61,AV$8)*Tables!$AB$5)+(INDEX(Tables!$I$2:$I$61,$C25)*INDEX(Tables!$I$2:$I$61,AV$8)*Tables!$AB$6)+(INDEX(Tables!$J$2:$J$61,$C25)*INDEX(Tables!$J$2:$J$61,AV$8)*Tables!$AB$7))/(INDEX(Tables!$E$2:$E$61,$C25)*INDEX(Tables!$E$2:$E$61,AV$8)))</f>
        <v>0</v>
      </c>
      <c r="AW25" s="14">
        <f>IF(AW$8=0,0,((INDEX(Tables!$F$2:$F$61,$C25)*INDEX(Tables!$F$2:$F$61,AW$8)*Tables!$AB$3)+(INDEX(Tables!$G$2:$G$61,$C25)*INDEX(Tables!$G$2:$G$61,AW$8)*Tables!$AB$4)+(INDEX(Tables!$H$2:$H$61,$C25)*INDEX(Tables!$H$2:$H$61,AW$8)*Tables!$AB$5)+(INDEX(Tables!$I$2:$I$61,$C25)*INDEX(Tables!$I$2:$I$61,AW$8)*Tables!$AB$6)+(INDEX(Tables!$J$2:$J$61,$C25)*INDEX(Tables!$J$2:$J$61,AW$8)*Tables!$AB$7))/(INDEX(Tables!$E$2:$E$61,$C25)*INDEX(Tables!$E$2:$E$61,AW$8)))</f>
        <v>0</v>
      </c>
      <c r="AX25" s="14">
        <f>IF(AX$8=0,0,((INDEX(Tables!$F$2:$F$61,$C25)*INDEX(Tables!$F$2:$F$61,AX$8)*Tables!$AB$3)+(INDEX(Tables!$G$2:$G$61,$C25)*INDEX(Tables!$G$2:$G$61,AX$8)*Tables!$AB$4)+(INDEX(Tables!$H$2:$H$61,$C25)*INDEX(Tables!$H$2:$H$61,AX$8)*Tables!$AB$5)+(INDEX(Tables!$I$2:$I$61,$C25)*INDEX(Tables!$I$2:$I$61,AX$8)*Tables!$AB$6)+(INDEX(Tables!$J$2:$J$61,$C25)*INDEX(Tables!$J$2:$J$61,AX$8)*Tables!$AB$7))/(INDEX(Tables!$E$2:$E$61,$C25)*INDEX(Tables!$E$2:$E$61,AX$8)))</f>
        <v>0</v>
      </c>
      <c r="AY25" s="14">
        <f>IF(AY$8=0,0,((INDEX(Tables!$F$2:$F$61,$C25)*INDEX(Tables!$F$2:$F$61,AY$8)*Tables!$AB$3)+(INDEX(Tables!$G$2:$G$61,$C25)*INDEX(Tables!$G$2:$G$61,AY$8)*Tables!$AB$4)+(INDEX(Tables!$H$2:$H$61,$C25)*INDEX(Tables!$H$2:$H$61,AY$8)*Tables!$AB$5)+(INDEX(Tables!$I$2:$I$61,$C25)*INDEX(Tables!$I$2:$I$61,AY$8)*Tables!$AB$6)+(INDEX(Tables!$J$2:$J$61,$C25)*INDEX(Tables!$J$2:$J$61,AY$8)*Tables!$AB$7))/(INDEX(Tables!$E$2:$E$61,$C25)*INDEX(Tables!$E$2:$E$61,AY$8)))</f>
        <v>0</v>
      </c>
      <c r="AZ25" s="14">
        <f>IF(AZ$8=0,0,((INDEX(Tables!$F$2:$F$61,$C25)*INDEX(Tables!$F$2:$F$61,AZ$8)*Tables!$AB$3)+(INDEX(Tables!$G$2:$G$61,$C25)*INDEX(Tables!$G$2:$G$61,AZ$8)*Tables!$AB$4)+(INDEX(Tables!$H$2:$H$61,$C25)*INDEX(Tables!$H$2:$H$61,AZ$8)*Tables!$AB$5)+(INDEX(Tables!$I$2:$I$61,$C25)*INDEX(Tables!$I$2:$I$61,AZ$8)*Tables!$AB$6)+(INDEX(Tables!$J$2:$J$61,$C25)*INDEX(Tables!$J$2:$J$61,AZ$8)*Tables!$AB$7))/(INDEX(Tables!$E$2:$E$61,$C25)*INDEX(Tables!$E$2:$E$61,AZ$8)))</f>
        <v>0</v>
      </c>
      <c r="BA25" s="14">
        <f>IF(BA$8=0,0,((INDEX(Tables!$F$2:$F$61,$C25)*INDEX(Tables!$F$2:$F$61,BA$8)*Tables!$AB$3)+(INDEX(Tables!$G$2:$G$61,$C25)*INDEX(Tables!$G$2:$G$61,BA$8)*Tables!$AB$4)+(INDEX(Tables!$H$2:$H$61,$C25)*INDEX(Tables!$H$2:$H$61,BA$8)*Tables!$AB$5)+(INDEX(Tables!$I$2:$I$61,$C25)*INDEX(Tables!$I$2:$I$61,BA$8)*Tables!$AB$6)+(INDEX(Tables!$J$2:$J$61,$C25)*INDEX(Tables!$J$2:$J$61,BA$8)*Tables!$AB$7))/(INDEX(Tables!$E$2:$E$61,$C25)*INDEX(Tables!$E$2:$E$61,BA$8)))</f>
        <v>0</v>
      </c>
      <c r="BB25" s="14">
        <f>IF(BB$8=0,0,((INDEX(Tables!$F$2:$F$61,$C25)*INDEX(Tables!$F$2:$F$61,BB$8)*Tables!$AB$3)+(INDEX(Tables!$G$2:$G$61,$C25)*INDEX(Tables!$G$2:$G$61,BB$8)*Tables!$AB$4)+(INDEX(Tables!$H$2:$H$61,$C25)*INDEX(Tables!$H$2:$H$61,BB$8)*Tables!$AB$5)+(INDEX(Tables!$I$2:$I$61,$C25)*INDEX(Tables!$I$2:$I$61,BB$8)*Tables!$AB$6)+(INDEX(Tables!$J$2:$J$61,$C25)*INDEX(Tables!$J$2:$J$61,BB$8)*Tables!$AB$7))/(INDEX(Tables!$E$2:$E$61,$C25)*INDEX(Tables!$E$2:$E$61,BB$8)))</f>
        <v>0</v>
      </c>
      <c r="BC25" s="14">
        <f>IF(BC$8=0,0,((INDEX(Tables!$F$2:$F$61,$C25)*INDEX(Tables!$F$2:$F$61,BC$8)*Tables!$AB$3)+(INDEX(Tables!$G$2:$G$61,$C25)*INDEX(Tables!$G$2:$G$61,BC$8)*Tables!$AB$4)+(INDEX(Tables!$H$2:$H$61,$C25)*INDEX(Tables!$H$2:$H$61,BC$8)*Tables!$AB$5)+(INDEX(Tables!$I$2:$I$61,$C25)*INDEX(Tables!$I$2:$I$61,BC$8)*Tables!$AB$6)+(INDEX(Tables!$J$2:$J$61,$C25)*INDEX(Tables!$J$2:$J$61,BC$8)*Tables!$AB$7))/(INDEX(Tables!$E$2:$E$61,$C25)*INDEX(Tables!$E$2:$E$61,BC$8)))</f>
        <v>0</v>
      </c>
      <c r="BD25" s="14">
        <f>IF(BD$8=0,0,((INDEX(Tables!$F$2:$F$61,$C25)*INDEX(Tables!$F$2:$F$61,BD$8)*Tables!$AB$3)+(INDEX(Tables!$G$2:$G$61,$C25)*INDEX(Tables!$G$2:$G$61,BD$8)*Tables!$AB$4)+(INDEX(Tables!$H$2:$H$61,$C25)*INDEX(Tables!$H$2:$H$61,BD$8)*Tables!$AB$5)+(INDEX(Tables!$I$2:$I$61,$C25)*INDEX(Tables!$I$2:$I$61,BD$8)*Tables!$AB$6)+(INDEX(Tables!$J$2:$J$61,$C25)*INDEX(Tables!$J$2:$J$61,BD$8)*Tables!$AB$7))/(INDEX(Tables!$E$2:$E$61,$C25)*INDEX(Tables!$E$2:$E$61,BD$8)))</f>
        <v>0</v>
      </c>
      <c r="BE25" s="14">
        <f>IF(BE$8=0,0,((INDEX(Tables!$F$2:$F$61,$C25)*INDEX(Tables!$F$2:$F$61,BE$8)*Tables!$AB$3)+(INDEX(Tables!$G$2:$G$61,$C25)*INDEX(Tables!$G$2:$G$61,BE$8)*Tables!$AB$4)+(INDEX(Tables!$H$2:$H$61,$C25)*INDEX(Tables!$H$2:$H$61,BE$8)*Tables!$AB$5)+(INDEX(Tables!$I$2:$I$61,$C25)*INDEX(Tables!$I$2:$I$61,BE$8)*Tables!$AB$6)+(INDEX(Tables!$J$2:$J$61,$C25)*INDEX(Tables!$J$2:$J$61,BE$8)*Tables!$AB$7))/(INDEX(Tables!$E$2:$E$61,$C25)*INDEX(Tables!$E$2:$E$61,BE$8)))</f>
        <v>0</v>
      </c>
      <c r="BF25" s="14">
        <f>IF(BF$8=0,0,((INDEX(Tables!$F$2:$F$61,$C25)*INDEX(Tables!$F$2:$F$61,BF$8)*Tables!$AB$3)+(INDEX(Tables!$G$2:$G$61,$C25)*INDEX(Tables!$G$2:$G$61,BF$8)*Tables!$AB$4)+(INDEX(Tables!$H$2:$H$61,$C25)*INDEX(Tables!$H$2:$H$61,BF$8)*Tables!$AB$5)+(INDEX(Tables!$I$2:$I$61,$C25)*INDEX(Tables!$I$2:$I$61,BF$8)*Tables!$AB$6)+(INDEX(Tables!$J$2:$J$61,$C25)*INDEX(Tables!$J$2:$J$61,BF$8)*Tables!$AB$7))/(INDEX(Tables!$E$2:$E$61,$C25)*INDEX(Tables!$E$2:$E$61,BF$8)))</f>
        <v>0</v>
      </c>
      <c r="BG25" s="14">
        <f>IF(BG$8=0,0,((INDEX(Tables!$F$2:$F$61,$C25)*INDEX(Tables!$F$2:$F$61,BG$8)*Tables!$AB$3)+(INDEX(Tables!$G$2:$G$61,$C25)*INDEX(Tables!$G$2:$G$61,BG$8)*Tables!$AB$4)+(INDEX(Tables!$H$2:$H$61,$C25)*INDEX(Tables!$H$2:$H$61,BG$8)*Tables!$AB$5)+(INDEX(Tables!$I$2:$I$61,$C25)*INDEX(Tables!$I$2:$I$61,BG$8)*Tables!$AB$6)+(INDEX(Tables!$J$2:$J$61,$C25)*INDEX(Tables!$J$2:$J$61,BG$8)*Tables!$AB$7))/(INDEX(Tables!$E$2:$E$61,$C25)*INDEX(Tables!$E$2:$E$61,BG$8)))</f>
        <v>0</v>
      </c>
      <c r="BH25" s="14">
        <f>IF(BH$8=0,0,((INDEX(Tables!$F$2:$F$61,$C25)*INDEX(Tables!$F$2:$F$61,BH$8)*Tables!$AB$3)+(INDEX(Tables!$G$2:$G$61,$C25)*INDEX(Tables!$G$2:$G$61,BH$8)*Tables!$AB$4)+(INDEX(Tables!$H$2:$H$61,$C25)*INDEX(Tables!$H$2:$H$61,BH$8)*Tables!$AB$5)+(INDEX(Tables!$I$2:$I$61,$C25)*INDEX(Tables!$I$2:$I$61,BH$8)*Tables!$AB$6)+(INDEX(Tables!$J$2:$J$61,$C25)*INDEX(Tables!$J$2:$J$61,BH$8)*Tables!$AB$7))/(INDEX(Tables!$E$2:$E$61,$C25)*INDEX(Tables!$E$2:$E$61,BH$8)))</f>
        <v>0</v>
      </c>
      <c r="BI25" s="14">
        <f>IF(BI$8=0,0,((INDEX(Tables!$F$2:$F$61,$C25)*INDEX(Tables!$F$2:$F$61,BI$8)*Tables!$AB$3)+(INDEX(Tables!$G$2:$G$61,$C25)*INDEX(Tables!$G$2:$G$61,BI$8)*Tables!$AB$4)+(INDEX(Tables!$H$2:$H$61,$C25)*INDEX(Tables!$H$2:$H$61,BI$8)*Tables!$AB$5)+(INDEX(Tables!$I$2:$I$61,$C25)*INDEX(Tables!$I$2:$I$61,BI$8)*Tables!$AB$6)+(INDEX(Tables!$J$2:$J$61,$C25)*INDEX(Tables!$J$2:$J$61,BI$8)*Tables!$AB$7))/(INDEX(Tables!$E$2:$E$61,$C25)*INDEX(Tables!$E$2:$E$61,BI$8)))</f>
        <v>0</v>
      </c>
      <c r="BJ25" s="14">
        <f>IF(BJ$8=0,0,((INDEX(Tables!$F$2:$F$61,$C25)*INDEX(Tables!$F$2:$F$61,BJ$8)*Tables!$AB$3)+(INDEX(Tables!$G$2:$G$61,$C25)*INDEX(Tables!$G$2:$G$61,BJ$8)*Tables!$AB$4)+(INDEX(Tables!$H$2:$H$61,$C25)*INDEX(Tables!$H$2:$H$61,BJ$8)*Tables!$AB$5)+(INDEX(Tables!$I$2:$I$61,$C25)*INDEX(Tables!$I$2:$I$61,BJ$8)*Tables!$AB$6)+(INDEX(Tables!$J$2:$J$61,$C25)*INDEX(Tables!$J$2:$J$61,BJ$8)*Tables!$AB$7))/(INDEX(Tables!$E$2:$E$61,$C25)*INDEX(Tables!$E$2:$E$61,BJ$8)))</f>
        <v>0</v>
      </c>
      <c r="BK25" s="16">
        <f>IF(BK$8=0,0,((INDEX(Tables!$F$2:$F$61,$C25)*INDEX(Tables!$F$2:$F$61,BK$8)*Tables!$AB$3)+(INDEX(Tables!$G$2:$G$61,$C25)*INDEX(Tables!$G$2:$G$61,BK$8)*Tables!$AB$4)+(INDEX(Tables!$H$2:$H$61,$C25)*INDEX(Tables!$H$2:$H$61,BK$8)*Tables!$AB$5)+(INDEX(Tables!$I$2:$I$61,$C25)*INDEX(Tables!$I$2:$I$61,BK$8)*Tables!$AB$6)+(INDEX(Tables!$J$2:$J$61,$C25)*INDEX(Tables!$J$2:$J$61,BK$8)*Tables!$AB$7))/(INDEX(Tables!$E$2:$E$61,$C25)*INDEX(Tables!$E$2:$E$61,BK$8)))</f>
        <v>0</v>
      </c>
    </row>
    <row r="26" spans="1:63">
      <c r="A26" s="10">
        <f>IF(ISBLANK(Summary!A26),"",Summary!A26)</f>
        <v>0</v>
      </c>
      <c r="B26" t="str">
        <f>IF(ISBLANK(Summary!B26),"",Summary!B26)</f>
        <v/>
      </c>
      <c r="C26" s="10">
        <f>IF(ISBLANK(Summary!$A26),0,Summary!$A26)</f>
        <v>0</v>
      </c>
      <c r="D26" s="13">
        <f>IF($C26=0,0,((INDEX(Tables!$F$2:$F$61,$C26)*INDEX(Tables!$F$2:$F$61,D$8)*Tables!$AB$3)+(INDEX(Tables!$G$2:$G$61,$C26)*INDEX(Tables!$G$2:$G$61,D$8)*Tables!$AB$4)+(INDEX(Tables!$H$2:$H$61,$C26)*INDEX(Tables!$H$2:$H$61,D$8)*Tables!$AB$5)+(INDEX(Tables!$I$2:$I$61,$C26)*INDEX(Tables!$I$2:$I$61,D$8)*Tables!$AB$6)+(INDEX(Tables!$J$2:$J$61,$C26)*INDEX(Tables!$J$2:$J$61,D$8)*Tables!$AB$7))/(INDEX(Tables!$E$2:$E$61,$C26)*INDEX(Tables!$E$2:$E$61,D$8)))</f>
        <v>0</v>
      </c>
      <c r="E26" s="14">
        <f>IF($C26=0,0,((INDEX(Tables!$F$2:$F$61,$C26)*INDEX(Tables!$F$2:$F$61,E$8)*Tables!$AB$3)+(INDEX(Tables!$G$2:$G$61,$C26)*INDEX(Tables!$G$2:$G$61,E$8)*Tables!$AB$4)+(INDEX(Tables!$H$2:$H$61,$C26)*INDEX(Tables!$H$2:$H$61,E$8)*Tables!$AB$5)+(INDEX(Tables!$I$2:$I$61,$C26)*INDEX(Tables!$I$2:$I$61,E$8)*Tables!$AB$6)+(INDEX(Tables!$J$2:$J$61,$C26)*INDEX(Tables!$J$2:$J$61,E$8)*Tables!$AB$7))/(INDEX(Tables!$E$2:$E$61,$C26)*INDEX(Tables!$E$2:$E$61,E$8)))</f>
        <v>0</v>
      </c>
      <c r="F26" s="14">
        <f>IF($C26=0,0,((INDEX(Tables!$F$2:$F$61,$C26)*INDEX(Tables!$F$2:$F$61,F$8)*Tables!$AB$3)+(INDEX(Tables!$G$2:$G$61,$C26)*INDEX(Tables!$G$2:$G$61,F$8)*Tables!$AB$4)+(INDEX(Tables!$H$2:$H$61,$C26)*INDEX(Tables!$H$2:$H$61,F$8)*Tables!$AB$5)+(INDEX(Tables!$I$2:$I$61,$C26)*INDEX(Tables!$I$2:$I$61,F$8)*Tables!$AB$6)+(INDEX(Tables!$J$2:$J$61,$C26)*INDEX(Tables!$J$2:$J$61,F$8)*Tables!$AB$7))/(INDEX(Tables!$E$2:$E$61,$C26)*INDEX(Tables!$E$2:$E$61,F$8)))</f>
        <v>0</v>
      </c>
      <c r="G26" s="14">
        <f>IF($C26=0,0,((INDEX(Tables!$F$2:$F$61,$C26)*INDEX(Tables!$F$2:$F$61,G$8)*Tables!$AB$3)+(INDEX(Tables!$G$2:$G$61,$C26)*INDEX(Tables!$G$2:$G$61,G$8)*Tables!$AB$4)+(INDEX(Tables!$H$2:$H$61,$C26)*INDEX(Tables!$H$2:$H$61,G$8)*Tables!$AB$5)+(INDEX(Tables!$I$2:$I$61,$C26)*INDEX(Tables!$I$2:$I$61,G$8)*Tables!$AB$6)+(INDEX(Tables!$J$2:$J$61,$C26)*INDEX(Tables!$J$2:$J$61,G$8)*Tables!$AB$7))/(INDEX(Tables!$E$2:$E$61,$C26)*INDEX(Tables!$E$2:$E$61,G$8)))</f>
        <v>0</v>
      </c>
      <c r="H26" s="14">
        <f>IF($C26=0,0,((INDEX(Tables!$F$2:$F$61,$C26)*INDEX(Tables!$F$2:$F$61,H$8)*Tables!$AB$3)+(INDEX(Tables!$G$2:$G$61,$C26)*INDEX(Tables!$G$2:$G$61,H$8)*Tables!$AB$4)+(INDEX(Tables!$H$2:$H$61,$C26)*INDEX(Tables!$H$2:$H$61,H$8)*Tables!$AB$5)+(INDEX(Tables!$I$2:$I$61,$C26)*INDEX(Tables!$I$2:$I$61,H$8)*Tables!$AB$6)+(INDEX(Tables!$J$2:$J$61,$C26)*INDEX(Tables!$J$2:$J$61,H$8)*Tables!$AB$7))/(INDEX(Tables!$E$2:$E$61,$C26)*INDEX(Tables!$E$2:$E$61,H$8)))</f>
        <v>0</v>
      </c>
      <c r="I26" s="14">
        <f>IF($C26=0,0,((INDEX(Tables!$F$2:$F$61,$C26)*INDEX(Tables!$F$2:$F$61,I$8)*Tables!$AB$3)+(INDEX(Tables!$G$2:$G$61,$C26)*INDEX(Tables!$G$2:$G$61,I$8)*Tables!$AB$4)+(INDEX(Tables!$H$2:$H$61,$C26)*INDEX(Tables!$H$2:$H$61,I$8)*Tables!$AB$5)+(INDEX(Tables!$I$2:$I$61,$C26)*INDEX(Tables!$I$2:$I$61,I$8)*Tables!$AB$6)+(INDEX(Tables!$J$2:$J$61,$C26)*INDEX(Tables!$J$2:$J$61,I$8)*Tables!$AB$7))/(INDEX(Tables!$E$2:$E$61,$C26)*INDEX(Tables!$E$2:$E$61,I$8)))</f>
        <v>0</v>
      </c>
      <c r="J26" s="14">
        <f>IF($C26=0,0,((INDEX(Tables!$F$2:$F$61,$C26)*INDEX(Tables!$F$2:$F$61,J$8)*Tables!$AB$3)+(INDEX(Tables!$G$2:$G$61,$C26)*INDEX(Tables!$G$2:$G$61,J$8)*Tables!$AB$4)+(INDEX(Tables!$H$2:$H$61,$C26)*INDEX(Tables!$H$2:$H$61,J$8)*Tables!$AB$5)+(INDEX(Tables!$I$2:$I$61,$C26)*INDEX(Tables!$I$2:$I$61,J$8)*Tables!$AB$6)+(INDEX(Tables!$J$2:$J$61,$C26)*INDEX(Tables!$J$2:$J$61,J$8)*Tables!$AB$7))/(INDEX(Tables!$E$2:$E$61,$C26)*INDEX(Tables!$E$2:$E$61,J$8)))</f>
        <v>0</v>
      </c>
      <c r="K26" s="14">
        <f>IF($C26=0,0,((INDEX(Tables!$F$2:$F$61,$C26)*INDEX(Tables!$F$2:$F$61,K$8)*Tables!$AB$3)+(INDEX(Tables!$G$2:$G$61,$C26)*INDEX(Tables!$G$2:$G$61,K$8)*Tables!$AB$4)+(INDEX(Tables!$H$2:$H$61,$C26)*INDEX(Tables!$H$2:$H$61,K$8)*Tables!$AB$5)+(INDEX(Tables!$I$2:$I$61,$C26)*INDEX(Tables!$I$2:$I$61,K$8)*Tables!$AB$6)+(INDEX(Tables!$J$2:$J$61,$C26)*INDEX(Tables!$J$2:$J$61,K$8)*Tables!$AB$7))/(INDEX(Tables!$E$2:$E$61,$C26)*INDEX(Tables!$E$2:$E$61,K$8)))</f>
        <v>0</v>
      </c>
      <c r="L26" s="14">
        <f>IF($C26=0,0,((INDEX(Tables!$F$2:$F$61,$C26)*INDEX(Tables!$F$2:$F$61,L$8)*Tables!$AB$3)+(INDEX(Tables!$G$2:$G$61,$C26)*INDEX(Tables!$G$2:$G$61,L$8)*Tables!$AB$4)+(INDEX(Tables!$H$2:$H$61,$C26)*INDEX(Tables!$H$2:$H$61,L$8)*Tables!$AB$5)+(INDEX(Tables!$I$2:$I$61,$C26)*INDEX(Tables!$I$2:$I$61,L$8)*Tables!$AB$6)+(INDEX(Tables!$J$2:$J$61,$C26)*INDEX(Tables!$J$2:$J$61,L$8)*Tables!$AB$7))/(INDEX(Tables!$E$2:$E$61,$C26)*INDEX(Tables!$E$2:$E$61,L$8)))</f>
        <v>0</v>
      </c>
      <c r="M26" s="14">
        <f>IF($C26=0,0,((INDEX(Tables!$F$2:$F$61,$C26)*INDEX(Tables!$F$2:$F$61,M$8)*Tables!$AB$3)+(INDEX(Tables!$G$2:$G$61,$C26)*INDEX(Tables!$G$2:$G$61,M$8)*Tables!$AB$4)+(INDEX(Tables!$H$2:$H$61,$C26)*INDEX(Tables!$H$2:$H$61,M$8)*Tables!$AB$5)+(INDEX(Tables!$I$2:$I$61,$C26)*INDEX(Tables!$I$2:$I$61,M$8)*Tables!$AB$6)+(INDEX(Tables!$J$2:$J$61,$C26)*INDEX(Tables!$J$2:$J$61,M$8)*Tables!$AB$7))/(INDEX(Tables!$E$2:$E$61,$C26)*INDEX(Tables!$E$2:$E$61,M$8)))</f>
        <v>0</v>
      </c>
      <c r="N26" s="14">
        <f>IF($C26=0,0,((INDEX(Tables!$F$2:$F$61,$C26)*INDEX(Tables!$F$2:$F$61,N$8)*Tables!$AB$3)+(INDEX(Tables!$G$2:$G$61,$C26)*INDEX(Tables!$G$2:$G$61,N$8)*Tables!$AB$4)+(INDEX(Tables!$H$2:$H$61,$C26)*INDEX(Tables!$H$2:$H$61,N$8)*Tables!$AB$5)+(INDEX(Tables!$I$2:$I$61,$C26)*INDEX(Tables!$I$2:$I$61,N$8)*Tables!$AB$6)+(INDEX(Tables!$J$2:$J$61,$C26)*INDEX(Tables!$J$2:$J$61,N$8)*Tables!$AB$7))/(INDEX(Tables!$E$2:$E$61,$C26)*INDEX(Tables!$E$2:$E$61,N$8)))</f>
        <v>0</v>
      </c>
      <c r="O26" s="14">
        <f>IF($C26=0,0,((INDEX(Tables!$F$2:$F$61,$C26)*INDEX(Tables!$F$2:$F$61,O$8)*Tables!$AB$3)+(INDEX(Tables!$G$2:$G$61,$C26)*INDEX(Tables!$G$2:$G$61,O$8)*Tables!$AB$4)+(INDEX(Tables!$H$2:$H$61,$C26)*INDEX(Tables!$H$2:$H$61,O$8)*Tables!$AB$5)+(INDEX(Tables!$I$2:$I$61,$C26)*INDEX(Tables!$I$2:$I$61,O$8)*Tables!$AB$6)+(INDEX(Tables!$J$2:$J$61,$C26)*INDEX(Tables!$J$2:$J$61,O$8)*Tables!$AB$7))/(INDEX(Tables!$E$2:$E$61,$C26)*INDEX(Tables!$E$2:$E$61,O$8)))</f>
        <v>0</v>
      </c>
      <c r="P26" s="14">
        <f>IF($C26=0,0,((INDEX(Tables!$F$2:$F$61,$C26)*INDEX(Tables!$F$2:$F$61,P$8)*Tables!$AB$3)+(INDEX(Tables!$G$2:$G$61,$C26)*INDEX(Tables!$G$2:$G$61,P$8)*Tables!$AB$4)+(INDEX(Tables!$H$2:$H$61,$C26)*INDEX(Tables!$H$2:$H$61,P$8)*Tables!$AB$5)+(INDEX(Tables!$I$2:$I$61,$C26)*INDEX(Tables!$I$2:$I$61,P$8)*Tables!$AB$6)+(INDEX(Tables!$J$2:$J$61,$C26)*INDEX(Tables!$J$2:$J$61,P$8)*Tables!$AB$7))/(INDEX(Tables!$E$2:$E$61,$C26)*INDEX(Tables!$E$2:$E$61,P$8)))</f>
        <v>0</v>
      </c>
      <c r="Q26" s="14">
        <f>IF($C26=0,0,((INDEX(Tables!$F$2:$F$61,$C26)*INDEX(Tables!$F$2:$F$61,Q$8)*Tables!$AB$3)+(INDEX(Tables!$G$2:$G$61,$C26)*INDEX(Tables!$G$2:$G$61,Q$8)*Tables!$AB$4)+(INDEX(Tables!$H$2:$H$61,$C26)*INDEX(Tables!$H$2:$H$61,Q$8)*Tables!$AB$5)+(INDEX(Tables!$I$2:$I$61,$C26)*INDEX(Tables!$I$2:$I$61,Q$8)*Tables!$AB$6)+(INDEX(Tables!$J$2:$J$61,$C26)*INDEX(Tables!$J$2:$J$61,Q$8)*Tables!$AB$7))/(INDEX(Tables!$E$2:$E$61,$C26)*INDEX(Tables!$E$2:$E$61,Q$8)))</f>
        <v>0</v>
      </c>
      <c r="R26" s="14">
        <f>IF($C26=0,0,((INDEX(Tables!$F$2:$F$61,$C26)*INDEX(Tables!$F$2:$F$61,R$8)*Tables!$AB$3)+(INDEX(Tables!$G$2:$G$61,$C26)*INDEX(Tables!$G$2:$G$61,R$8)*Tables!$AB$4)+(INDEX(Tables!$H$2:$H$61,$C26)*INDEX(Tables!$H$2:$H$61,R$8)*Tables!$AB$5)+(INDEX(Tables!$I$2:$I$61,$C26)*INDEX(Tables!$I$2:$I$61,R$8)*Tables!$AB$6)+(INDEX(Tables!$J$2:$J$61,$C26)*INDEX(Tables!$J$2:$J$61,R$8)*Tables!$AB$7))/(INDEX(Tables!$E$2:$E$61,$C26)*INDEX(Tables!$E$2:$E$61,R$8)))</f>
        <v>0</v>
      </c>
      <c r="S26" s="14">
        <f>IF($C26=0,0,((INDEX(Tables!$F$2:$F$61,$C26)*INDEX(Tables!$F$2:$F$61,S$8)*Tables!$AB$3)+(INDEX(Tables!$G$2:$G$61,$C26)*INDEX(Tables!$G$2:$G$61,S$8)*Tables!$AB$4)+(INDEX(Tables!$H$2:$H$61,$C26)*INDEX(Tables!$H$2:$H$61,S$8)*Tables!$AB$5)+(INDEX(Tables!$I$2:$I$61,$C26)*INDEX(Tables!$I$2:$I$61,S$8)*Tables!$AB$6)+(INDEX(Tables!$J$2:$J$61,$C26)*INDEX(Tables!$J$2:$J$61,S$8)*Tables!$AB$7))/(INDEX(Tables!$E$2:$E$61,$C26)*INDEX(Tables!$E$2:$E$61,S$8)))</f>
        <v>0</v>
      </c>
      <c r="T26" s="14">
        <f>IF($C26=0,0,((INDEX(Tables!$F$2:$F$61,$C26)*INDEX(Tables!$F$2:$F$61,T$8)*Tables!$AB$3)+(INDEX(Tables!$G$2:$G$61,$C26)*INDEX(Tables!$G$2:$G$61,T$8)*Tables!$AB$4)+(INDEX(Tables!$H$2:$H$61,$C26)*INDEX(Tables!$H$2:$H$61,T$8)*Tables!$AB$5)+(INDEX(Tables!$I$2:$I$61,$C26)*INDEX(Tables!$I$2:$I$61,T$8)*Tables!$AB$6)+(INDEX(Tables!$J$2:$J$61,$C26)*INDEX(Tables!$J$2:$J$61,T$8)*Tables!$AB$7))/(INDEX(Tables!$E$2:$E$61,$C26)*INDEX(Tables!$E$2:$E$61,T$8)))</f>
        <v>0</v>
      </c>
      <c r="U26" s="14">
        <v>1</v>
      </c>
      <c r="V26" s="14">
        <f>IF(V$8=0,0,((INDEX(Tables!$F$2:$F$61,$C26)*INDEX(Tables!$F$2:$F$61,V$8)*Tables!$AB$3)+(INDEX(Tables!$G$2:$G$61,$C26)*INDEX(Tables!$G$2:$G$61,V$8)*Tables!$AB$4)+(INDEX(Tables!$H$2:$H$61,$C26)*INDEX(Tables!$H$2:$H$61,V$8)*Tables!$AB$5)+(INDEX(Tables!$I$2:$I$61,$C26)*INDEX(Tables!$I$2:$I$61,V$8)*Tables!$AB$6)+(INDEX(Tables!$J$2:$J$61,$C26)*INDEX(Tables!$J$2:$J$61,V$8)*Tables!$AB$7))/(INDEX(Tables!$E$2:$E$61,$C26)*INDEX(Tables!$E$2:$E$61,V$8)))</f>
        <v>0</v>
      </c>
      <c r="W26" s="14">
        <f>IF(W$8=0,0,((INDEX(Tables!$F$2:$F$61,$C26)*INDEX(Tables!$F$2:$F$61,W$8)*Tables!$AB$3)+(INDEX(Tables!$G$2:$G$61,$C26)*INDEX(Tables!$G$2:$G$61,W$8)*Tables!$AB$4)+(INDEX(Tables!$H$2:$H$61,$C26)*INDEX(Tables!$H$2:$H$61,W$8)*Tables!$AB$5)+(INDEX(Tables!$I$2:$I$61,$C26)*INDEX(Tables!$I$2:$I$61,W$8)*Tables!$AB$6)+(INDEX(Tables!$J$2:$J$61,$C26)*INDEX(Tables!$J$2:$J$61,W$8)*Tables!$AB$7))/(INDEX(Tables!$E$2:$E$61,$C26)*INDEX(Tables!$E$2:$E$61,W$8)))</f>
        <v>0</v>
      </c>
      <c r="X26" s="14">
        <f>IF(X$8=0,0,((INDEX(Tables!$F$2:$F$61,$C26)*INDEX(Tables!$F$2:$F$61,X$8)*Tables!$AB$3)+(INDEX(Tables!$G$2:$G$61,$C26)*INDEX(Tables!$G$2:$G$61,X$8)*Tables!$AB$4)+(INDEX(Tables!$H$2:$H$61,$C26)*INDEX(Tables!$H$2:$H$61,X$8)*Tables!$AB$5)+(INDEX(Tables!$I$2:$I$61,$C26)*INDEX(Tables!$I$2:$I$61,X$8)*Tables!$AB$6)+(INDEX(Tables!$J$2:$J$61,$C26)*INDEX(Tables!$J$2:$J$61,X$8)*Tables!$AB$7))/(INDEX(Tables!$E$2:$E$61,$C26)*INDEX(Tables!$E$2:$E$61,X$8)))</f>
        <v>0</v>
      </c>
      <c r="Y26" s="14">
        <f>IF(Y$8=0,0,((INDEX(Tables!$F$2:$F$61,$C26)*INDEX(Tables!$F$2:$F$61,Y$8)*Tables!$AB$3)+(INDEX(Tables!$G$2:$G$61,$C26)*INDEX(Tables!$G$2:$G$61,Y$8)*Tables!$AB$4)+(INDEX(Tables!$H$2:$H$61,$C26)*INDEX(Tables!$H$2:$H$61,Y$8)*Tables!$AB$5)+(INDEX(Tables!$I$2:$I$61,$C26)*INDEX(Tables!$I$2:$I$61,Y$8)*Tables!$AB$6)+(INDEX(Tables!$J$2:$J$61,$C26)*INDEX(Tables!$J$2:$J$61,Y$8)*Tables!$AB$7))/(INDEX(Tables!$E$2:$E$61,$C26)*INDEX(Tables!$E$2:$E$61,Y$8)))</f>
        <v>0</v>
      </c>
      <c r="Z26" s="14">
        <f>IF(Z$8=0,0,((INDEX(Tables!$F$2:$F$61,$C26)*INDEX(Tables!$F$2:$F$61,Z$8)*Tables!$AB$3)+(INDEX(Tables!$G$2:$G$61,$C26)*INDEX(Tables!$G$2:$G$61,Z$8)*Tables!$AB$4)+(INDEX(Tables!$H$2:$H$61,$C26)*INDEX(Tables!$H$2:$H$61,Z$8)*Tables!$AB$5)+(INDEX(Tables!$I$2:$I$61,$C26)*INDEX(Tables!$I$2:$I$61,Z$8)*Tables!$AB$6)+(INDEX(Tables!$J$2:$J$61,$C26)*INDEX(Tables!$J$2:$J$61,Z$8)*Tables!$AB$7))/(INDEX(Tables!$E$2:$E$61,$C26)*INDEX(Tables!$E$2:$E$61,Z$8)))</f>
        <v>0</v>
      </c>
      <c r="AA26" s="14">
        <f>IF(AA$8=0,0,((INDEX(Tables!$F$2:$F$61,$C26)*INDEX(Tables!$F$2:$F$61,AA$8)*Tables!$AB$3)+(INDEX(Tables!$G$2:$G$61,$C26)*INDEX(Tables!$G$2:$G$61,AA$8)*Tables!$AB$4)+(INDEX(Tables!$H$2:$H$61,$C26)*INDEX(Tables!$H$2:$H$61,AA$8)*Tables!$AB$5)+(INDEX(Tables!$I$2:$I$61,$C26)*INDEX(Tables!$I$2:$I$61,AA$8)*Tables!$AB$6)+(INDEX(Tables!$J$2:$J$61,$C26)*INDEX(Tables!$J$2:$J$61,AA$8)*Tables!$AB$7))/(INDEX(Tables!$E$2:$E$61,$C26)*INDEX(Tables!$E$2:$E$61,AA$8)))</f>
        <v>0</v>
      </c>
      <c r="AB26" s="14">
        <f>IF(AB$8=0,0,((INDEX(Tables!$F$2:$F$61,$C26)*INDEX(Tables!$F$2:$F$61,AB$8)*Tables!$AB$3)+(INDEX(Tables!$G$2:$G$61,$C26)*INDEX(Tables!$G$2:$G$61,AB$8)*Tables!$AB$4)+(INDEX(Tables!$H$2:$H$61,$C26)*INDEX(Tables!$H$2:$H$61,AB$8)*Tables!$AB$5)+(INDEX(Tables!$I$2:$I$61,$C26)*INDEX(Tables!$I$2:$I$61,AB$8)*Tables!$AB$6)+(INDEX(Tables!$J$2:$J$61,$C26)*INDEX(Tables!$J$2:$J$61,AB$8)*Tables!$AB$7))/(INDEX(Tables!$E$2:$E$61,$C26)*INDEX(Tables!$E$2:$E$61,AB$8)))</f>
        <v>0</v>
      </c>
      <c r="AC26" s="14">
        <f>IF(AC$8=0,0,((INDEX(Tables!$F$2:$F$61,$C26)*INDEX(Tables!$F$2:$F$61,AC$8)*Tables!$AB$3)+(INDEX(Tables!$G$2:$G$61,$C26)*INDEX(Tables!$G$2:$G$61,AC$8)*Tables!$AB$4)+(INDEX(Tables!$H$2:$H$61,$C26)*INDEX(Tables!$H$2:$H$61,AC$8)*Tables!$AB$5)+(INDEX(Tables!$I$2:$I$61,$C26)*INDEX(Tables!$I$2:$I$61,AC$8)*Tables!$AB$6)+(INDEX(Tables!$J$2:$J$61,$C26)*INDEX(Tables!$J$2:$J$61,AC$8)*Tables!$AB$7))/(INDEX(Tables!$E$2:$E$61,$C26)*INDEX(Tables!$E$2:$E$61,AC$8)))</f>
        <v>0</v>
      </c>
      <c r="AD26" s="14">
        <f>IF(AD$8=0,0,((INDEX(Tables!$F$2:$F$61,$C26)*INDEX(Tables!$F$2:$F$61,AD$8)*Tables!$AB$3)+(INDEX(Tables!$G$2:$G$61,$C26)*INDEX(Tables!$G$2:$G$61,AD$8)*Tables!$AB$4)+(INDEX(Tables!$H$2:$H$61,$C26)*INDEX(Tables!$H$2:$H$61,AD$8)*Tables!$AB$5)+(INDEX(Tables!$I$2:$I$61,$C26)*INDEX(Tables!$I$2:$I$61,AD$8)*Tables!$AB$6)+(INDEX(Tables!$J$2:$J$61,$C26)*INDEX(Tables!$J$2:$J$61,AD$8)*Tables!$AB$7))/(INDEX(Tables!$E$2:$E$61,$C26)*INDEX(Tables!$E$2:$E$61,AD$8)))</f>
        <v>0</v>
      </c>
      <c r="AE26" s="14">
        <f>IF(AE$8=0,0,((INDEX(Tables!$F$2:$F$61,$C26)*INDEX(Tables!$F$2:$F$61,AE$8)*Tables!$AB$3)+(INDEX(Tables!$G$2:$G$61,$C26)*INDEX(Tables!$G$2:$G$61,AE$8)*Tables!$AB$4)+(INDEX(Tables!$H$2:$H$61,$C26)*INDEX(Tables!$H$2:$H$61,AE$8)*Tables!$AB$5)+(INDEX(Tables!$I$2:$I$61,$C26)*INDEX(Tables!$I$2:$I$61,AE$8)*Tables!$AB$6)+(INDEX(Tables!$J$2:$J$61,$C26)*INDEX(Tables!$J$2:$J$61,AE$8)*Tables!$AB$7))/(INDEX(Tables!$E$2:$E$61,$C26)*INDEX(Tables!$E$2:$E$61,AE$8)))</f>
        <v>0</v>
      </c>
      <c r="AF26" s="14">
        <f>IF(AF$8=0,0,((INDEX(Tables!$F$2:$F$61,$C26)*INDEX(Tables!$F$2:$F$61,AF$8)*Tables!$AB$3)+(INDEX(Tables!$G$2:$G$61,$C26)*INDEX(Tables!$G$2:$G$61,AF$8)*Tables!$AB$4)+(INDEX(Tables!$H$2:$H$61,$C26)*INDEX(Tables!$H$2:$H$61,AF$8)*Tables!$AB$5)+(INDEX(Tables!$I$2:$I$61,$C26)*INDEX(Tables!$I$2:$I$61,AF$8)*Tables!$AB$6)+(INDEX(Tables!$J$2:$J$61,$C26)*INDEX(Tables!$J$2:$J$61,AF$8)*Tables!$AB$7))/(INDEX(Tables!$E$2:$E$61,$C26)*INDEX(Tables!$E$2:$E$61,AF$8)))</f>
        <v>0</v>
      </c>
      <c r="AG26" s="14">
        <f>IF(AG$8=0,0,((INDEX(Tables!$F$2:$F$61,$C26)*INDEX(Tables!$F$2:$F$61,AG$8)*Tables!$AB$3)+(INDEX(Tables!$G$2:$G$61,$C26)*INDEX(Tables!$G$2:$G$61,AG$8)*Tables!$AB$4)+(INDEX(Tables!$H$2:$H$61,$C26)*INDEX(Tables!$H$2:$H$61,AG$8)*Tables!$AB$5)+(INDEX(Tables!$I$2:$I$61,$C26)*INDEX(Tables!$I$2:$I$61,AG$8)*Tables!$AB$6)+(INDEX(Tables!$J$2:$J$61,$C26)*INDEX(Tables!$J$2:$J$61,AG$8)*Tables!$AB$7))/(INDEX(Tables!$E$2:$E$61,$C26)*INDEX(Tables!$E$2:$E$61,AG$8)))</f>
        <v>0</v>
      </c>
      <c r="AH26" s="14">
        <f>IF(AH$8=0,0,((INDEX(Tables!$F$2:$F$61,$C26)*INDEX(Tables!$F$2:$F$61,AH$8)*Tables!$AB$3)+(INDEX(Tables!$G$2:$G$61,$C26)*INDEX(Tables!$G$2:$G$61,AH$8)*Tables!$AB$4)+(INDEX(Tables!$H$2:$H$61,$C26)*INDEX(Tables!$H$2:$H$61,AH$8)*Tables!$AB$5)+(INDEX(Tables!$I$2:$I$61,$C26)*INDEX(Tables!$I$2:$I$61,AH$8)*Tables!$AB$6)+(INDEX(Tables!$J$2:$J$61,$C26)*INDEX(Tables!$J$2:$J$61,AH$8)*Tables!$AB$7))/(INDEX(Tables!$E$2:$E$61,$C26)*INDEX(Tables!$E$2:$E$61,AH$8)))</f>
        <v>0</v>
      </c>
      <c r="AI26" s="14">
        <f>IF(AI$8=0,0,((INDEX(Tables!$F$2:$F$61,$C26)*INDEX(Tables!$F$2:$F$61,AI$8)*Tables!$AB$3)+(INDEX(Tables!$G$2:$G$61,$C26)*INDEX(Tables!$G$2:$G$61,AI$8)*Tables!$AB$4)+(INDEX(Tables!$H$2:$H$61,$C26)*INDEX(Tables!$H$2:$H$61,AI$8)*Tables!$AB$5)+(INDEX(Tables!$I$2:$I$61,$C26)*INDEX(Tables!$I$2:$I$61,AI$8)*Tables!$AB$6)+(INDEX(Tables!$J$2:$J$61,$C26)*INDEX(Tables!$J$2:$J$61,AI$8)*Tables!$AB$7))/(INDEX(Tables!$E$2:$E$61,$C26)*INDEX(Tables!$E$2:$E$61,AI$8)))</f>
        <v>0</v>
      </c>
      <c r="AJ26" s="14">
        <f>IF(AJ$8=0,0,((INDEX(Tables!$F$2:$F$61,$C26)*INDEX(Tables!$F$2:$F$61,AJ$8)*Tables!$AB$3)+(INDEX(Tables!$G$2:$G$61,$C26)*INDEX(Tables!$G$2:$G$61,AJ$8)*Tables!$AB$4)+(INDEX(Tables!$H$2:$H$61,$C26)*INDEX(Tables!$H$2:$H$61,AJ$8)*Tables!$AB$5)+(INDEX(Tables!$I$2:$I$61,$C26)*INDEX(Tables!$I$2:$I$61,AJ$8)*Tables!$AB$6)+(INDEX(Tables!$J$2:$J$61,$C26)*INDEX(Tables!$J$2:$J$61,AJ$8)*Tables!$AB$7))/(INDEX(Tables!$E$2:$E$61,$C26)*INDEX(Tables!$E$2:$E$61,AJ$8)))</f>
        <v>0</v>
      </c>
      <c r="AK26" s="14">
        <f>IF(AK$8=0,0,((INDEX(Tables!$F$2:$F$61,$C26)*INDEX(Tables!$F$2:$F$61,AK$8)*Tables!$AB$3)+(INDEX(Tables!$G$2:$G$61,$C26)*INDEX(Tables!$G$2:$G$61,AK$8)*Tables!$AB$4)+(INDEX(Tables!$H$2:$H$61,$C26)*INDEX(Tables!$H$2:$H$61,AK$8)*Tables!$AB$5)+(INDEX(Tables!$I$2:$I$61,$C26)*INDEX(Tables!$I$2:$I$61,AK$8)*Tables!$AB$6)+(INDEX(Tables!$J$2:$J$61,$C26)*INDEX(Tables!$J$2:$J$61,AK$8)*Tables!$AB$7))/(INDEX(Tables!$E$2:$E$61,$C26)*INDEX(Tables!$E$2:$E$61,AK$8)))</f>
        <v>0</v>
      </c>
      <c r="AL26" s="14">
        <f>IF(AL$8=0,0,((INDEX(Tables!$F$2:$F$61,$C26)*INDEX(Tables!$F$2:$F$61,AL$8)*Tables!$AB$3)+(INDEX(Tables!$G$2:$G$61,$C26)*INDEX(Tables!$G$2:$G$61,AL$8)*Tables!$AB$4)+(INDEX(Tables!$H$2:$H$61,$C26)*INDEX(Tables!$H$2:$H$61,AL$8)*Tables!$AB$5)+(INDEX(Tables!$I$2:$I$61,$C26)*INDEX(Tables!$I$2:$I$61,AL$8)*Tables!$AB$6)+(INDEX(Tables!$J$2:$J$61,$C26)*INDEX(Tables!$J$2:$J$61,AL$8)*Tables!$AB$7))/(INDEX(Tables!$E$2:$E$61,$C26)*INDEX(Tables!$E$2:$E$61,AL$8)))</f>
        <v>0</v>
      </c>
      <c r="AM26" s="14">
        <f>IF(AM$8=0,0,((INDEX(Tables!$F$2:$F$61,$C26)*INDEX(Tables!$F$2:$F$61,AM$8)*Tables!$AB$3)+(INDEX(Tables!$G$2:$G$61,$C26)*INDEX(Tables!$G$2:$G$61,AM$8)*Tables!$AB$4)+(INDEX(Tables!$H$2:$H$61,$C26)*INDEX(Tables!$H$2:$H$61,AM$8)*Tables!$AB$5)+(INDEX(Tables!$I$2:$I$61,$C26)*INDEX(Tables!$I$2:$I$61,AM$8)*Tables!$AB$6)+(INDEX(Tables!$J$2:$J$61,$C26)*INDEX(Tables!$J$2:$J$61,AM$8)*Tables!$AB$7))/(INDEX(Tables!$E$2:$E$61,$C26)*INDEX(Tables!$E$2:$E$61,AM$8)))</f>
        <v>0</v>
      </c>
      <c r="AN26" s="14">
        <f>IF(AN$8=0,0,((INDEX(Tables!$F$2:$F$61,$C26)*INDEX(Tables!$F$2:$F$61,AN$8)*Tables!$AB$3)+(INDEX(Tables!$G$2:$G$61,$C26)*INDEX(Tables!$G$2:$G$61,AN$8)*Tables!$AB$4)+(INDEX(Tables!$H$2:$H$61,$C26)*INDEX(Tables!$H$2:$H$61,AN$8)*Tables!$AB$5)+(INDEX(Tables!$I$2:$I$61,$C26)*INDEX(Tables!$I$2:$I$61,AN$8)*Tables!$AB$6)+(INDEX(Tables!$J$2:$J$61,$C26)*INDEX(Tables!$J$2:$J$61,AN$8)*Tables!$AB$7))/(INDEX(Tables!$E$2:$E$61,$C26)*INDEX(Tables!$E$2:$E$61,AN$8)))</f>
        <v>0</v>
      </c>
      <c r="AO26" s="14">
        <f>IF(AO$8=0,0,((INDEX(Tables!$F$2:$F$61,$C26)*INDEX(Tables!$F$2:$F$61,AO$8)*Tables!$AB$3)+(INDEX(Tables!$G$2:$G$61,$C26)*INDEX(Tables!$G$2:$G$61,AO$8)*Tables!$AB$4)+(INDEX(Tables!$H$2:$H$61,$C26)*INDEX(Tables!$H$2:$H$61,AO$8)*Tables!$AB$5)+(INDEX(Tables!$I$2:$I$61,$C26)*INDEX(Tables!$I$2:$I$61,AO$8)*Tables!$AB$6)+(INDEX(Tables!$J$2:$J$61,$C26)*INDEX(Tables!$J$2:$J$61,AO$8)*Tables!$AB$7))/(INDEX(Tables!$E$2:$E$61,$C26)*INDEX(Tables!$E$2:$E$61,AO$8)))</f>
        <v>0</v>
      </c>
      <c r="AP26" s="14">
        <f>IF(AP$8=0,0,((INDEX(Tables!$F$2:$F$61,$C26)*INDEX(Tables!$F$2:$F$61,AP$8)*Tables!$AB$3)+(INDEX(Tables!$G$2:$G$61,$C26)*INDEX(Tables!$G$2:$G$61,AP$8)*Tables!$AB$4)+(INDEX(Tables!$H$2:$H$61,$C26)*INDEX(Tables!$H$2:$H$61,AP$8)*Tables!$AB$5)+(INDEX(Tables!$I$2:$I$61,$C26)*INDEX(Tables!$I$2:$I$61,AP$8)*Tables!$AB$6)+(INDEX(Tables!$J$2:$J$61,$C26)*INDEX(Tables!$J$2:$J$61,AP$8)*Tables!$AB$7))/(INDEX(Tables!$E$2:$E$61,$C26)*INDEX(Tables!$E$2:$E$61,AP$8)))</f>
        <v>0</v>
      </c>
      <c r="AQ26" s="14">
        <f>IF(AQ$8=0,0,((INDEX(Tables!$F$2:$F$61,$C26)*INDEX(Tables!$F$2:$F$61,AQ$8)*Tables!$AB$3)+(INDEX(Tables!$G$2:$G$61,$C26)*INDEX(Tables!$G$2:$G$61,AQ$8)*Tables!$AB$4)+(INDEX(Tables!$H$2:$H$61,$C26)*INDEX(Tables!$H$2:$H$61,AQ$8)*Tables!$AB$5)+(INDEX(Tables!$I$2:$I$61,$C26)*INDEX(Tables!$I$2:$I$61,AQ$8)*Tables!$AB$6)+(INDEX(Tables!$J$2:$J$61,$C26)*INDEX(Tables!$J$2:$J$61,AQ$8)*Tables!$AB$7))/(INDEX(Tables!$E$2:$E$61,$C26)*INDEX(Tables!$E$2:$E$61,AQ$8)))</f>
        <v>0</v>
      </c>
      <c r="AR26" s="14">
        <f>IF(AR$8=0,0,((INDEX(Tables!$F$2:$F$61,$C26)*INDEX(Tables!$F$2:$F$61,AR$8)*Tables!$AB$3)+(INDEX(Tables!$G$2:$G$61,$C26)*INDEX(Tables!$G$2:$G$61,AR$8)*Tables!$AB$4)+(INDEX(Tables!$H$2:$H$61,$C26)*INDEX(Tables!$H$2:$H$61,AR$8)*Tables!$AB$5)+(INDEX(Tables!$I$2:$I$61,$C26)*INDEX(Tables!$I$2:$I$61,AR$8)*Tables!$AB$6)+(INDEX(Tables!$J$2:$J$61,$C26)*INDEX(Tables!$J$2:$J$61,AR$8)*Tables!$AB$7))/(INDEX(Tables!$E$2:$E$61,$C26)*INDEX(Tables!$E$2:$E$61,AR$8)))</f>
        <v>0</v>
      </c>
      <c r="AS26" s="14">
        <f>IF(AS$8=0,0,((INDEX(Tables!$F$2:$F$61,$C26)*INDEX(Tables!$F$2:$F$61,AS$8)*Tables!$AB$3)+(INDEX(Tables!$G$2:$G$61,$C26)*INDEX(Tables!$G$2:$G$61,AS$8)*Tables!$AB$4)+(INDEX(Tables!$H$2:$H$61,$C26)*INDEX(Tables!$H$2:$H$61,AS$8)*Tables!$AB$5)+(INDEX(Tables!$I$2:$I$61,$C26)*INDEX(Tables!$I$2:$I$61,AS$8)*Tables!$AB$6)+(INDEX(Tables!$J$2:$J$61,$C26)*INDEX(Tables!$J$2:$J$61,AS$8)*Tables!$AB$7))/(INDEX(Tables!$E$2:$E$61,$C26)*INDEX(Tables!$E$2:$E$61,AS$8)))</f>
        <v>0</v>
      </c>
      <c r="AT26" s="14">
        <f>IF(AT$8=0,0,((INDEX(Tables!$F$2:$F$61,$C26)*INDEX(Tables!$F$2:$F$61,AT$8)*Tables!$AB$3)+(INDEX(Tables!$G$2:$G$61,$C26)*INDEX(Tables!$G$2:$G$61,AT$8)*Tables!$AB$4)+(INDEX(Tables!$H$2:$H$61,$C26)*INDEX(Tables!$H$2:$H$61,AT$8)*Tables!$AB$5)+(INDEX(Tables!$I$2:$I$61,$C26)*INDEX(Tables!$I$2:$I$61,AT$8)*Tables!$AB$6)+(INDEX(Tables!$J$2:$J$61,$C26)*INDEX(Tables!$J$2:$J$61,AT$8)*Tables!$AB$7))/(INDEX(Tables!$E$2:$E$61,$C26)*INDEX(Tables!$E$2:$E$61,AT$8)))</f>
        <v>0</v>
      </c>
      <c r="AU26" s="14">
        <f>IF(AU$8=0,0,((INDEX(Tables!$F$2:$F$61,$C26)*INDEX(Tables!$F$2:$F$61,AU$8)*Tables!$AB$3)+(INDEX(Tables!$G$2:$G$61,$C26)*INDEX(Tables!$G$2:$G$61,AU$8)*Tables!$AB$4)+(INDEX(Tables!$H$2:$H$61,$C26)*INDEX(Tables!$H$2:$H$61,AU$8)*Tables!$AB$5)+(INDEX(Tables!$I$2:$I$61,$C26)*INDEX(Tables!$I$2:$I$61,AU$8)*Tables!$AB$6)+(INDEX(Tables!$J$2:$J$61,$C26)*INDEX(Tables!$J$2:$J$61,AU$8)*Tables!$AB$7))/(INDEX(Tables!$E$2:$E$61,$C26)*INDEX(Tables!$E$2:$E$61,AU$8)))</f>
        <v>0</v>
      </c>
      <c r="AV26" s="14">
        <f>IF(AV$8=0,0,((INDEX(Tables!$F$2:$F$61,$C26)*INDEX(Tables!$F$2:$F$61,AV$8)*Tables!$AB$3)+(INDEX(Tables!$G$2:$G$61,$C26)*INDEX(Tables!$G$2:$G$61,AV$8)*Tables!$AB$4)+(INDEX(Tables!$H$2:$H$61,$C26)*INDEX(Tables!$H$2:$H$61,AV$8)*Tables!$AB$5)+(INDEX(Tables!$I$2:$I$61,$C26)*INDEX(Tables!$I$2:$I$61,AV$8)*Tables!$AB$6)+(INDEX(Tables!$J$2:$J$61,$C26)*INDEX(Tables!$J$2:$J$61,AV$8)*Tables!$AB$7))/(INDEX(Tables!$E$2:$E$61,$C26)*INDEX(Tables!$E$2:$E$61,AV$8)))</f>
        <v>0</v>
      </c>
      <c r="AW26" s="14">
        <f>IF(AW$8=0,0,((INDEX(Tables!$F$2:$F$61,$C26)*INDEX(Tables!$F$2:$F$61,AW$8)*Tables!$AB$3)+(INDEX(Tables!$G$2:$G$61,$C26)*INDEX(Tables!$G$2:$G$61,AW$8)*Tables!$AB$4)+(INDEX(Tables!$H$2:$H$61,$C26)*INDEX(Tables!$H$2:$H$61,AW$8)*Tables!$AB$5)+(INDEX(Tables!$I$2:$I$61,$C26)*INDEX(Tables!$I$2:$I$61,AW$8)*Tables!$AB$6)+(INDEX(Tables!$J$2:$J$61,$C26)*INDEX(Tables!$J$2:$J$61,AW$8)*Tables!$AB$7))/(INDEX(Tables!$E$2:$E$61,$C26)*INDEX(Tables!$E$2:$E$61,AW$8)))</f>
        <v>0</v>
      </c>
      <c r="AX26" s="14">
        <f>IF(AX$8=0,0,((INDEX(Tables!$F$2:$F$61,$C26)*INDEX(Tables!$F$2:$F$61,AX$8)*Tables!$AB$3)+(INDEX(Tables!$G$2:$G$61,$C26)*INDEX(Tables!$G$2:$G$61,AX$8)*Tables!$AB$4)+(INDEX(Tables!$H$2:$H$61,$C26)*INDEX(Tables!$H$2:$H$61,AX$8)*Tables!$AB$5)+(INDEX(Tables!$I$2:$I$61,$C26)*INDEX(Tables!$I$2:$I$61,AX$8)*Tables!$AB$6)+(INDEX(Tables!$J$2:$J$61,$C26)*INDEX(Tables!$J$2:$J$61,AX$8)*Tables!$AB$7))/(INDEX(Tables!$E$2:$E$61,$C26)*INDEX(Tables!$E$2:$E$61,AX$8)))</f>
        <v>0</v>
      </c>
      <c r="AY26" s="14">
        <f>IF(AY$8=0,0,((INDEX(Tables!$F$2:$F$61,$C26)*INDEX(Tables!$F$2:$F$61,AY$8)*Tables!$AB$3)+(INDEX(Tables!$G$2:$G$61,$C26)*INDEX(Tables!$G$2:$G$61,AY$8)*Tables!$AB$4)+(INDEX(Tables!$H$2:$H$61,$C26)*INDEX(Tables!$H$2:$H$61,AY$8)*Tables!$AB$5)+(INDEX(Tables!$I$2:$I$61,$C26)*INDEX(Tables!$I$2:$I$61,AY$8)*Tables!$AB$6)+(INDEX(Tables!$J$2:$J$61,$C26)*INDEX(Tables!$J$2:$J$61,AY$8)*Tables!$AB$7))/(INDEX(Tables!$E$2:$E$61,$C26)*INDEX(Tables!$E$2:$E$61,AY$8)))</f>
        <v>0</v>
      </c>
      <c r="AZ26" s="14">
        <f>IF(AZ$8=0,0,((INDEX(Tables!$F$2:$F$61,$C26)*INDEX(Tables!$F$2:$F$61,AZ$8)*Tables!$AB$3)+(INDEX(Tables!$G$2:$G$61,$C26)*INDEX(Tables!$G$2:$G$61,AZ$8)*Tables!$AB$4)+(INDEX(Tables!$H$2:$H$61,$C26)*INDEX(Tables!$H$2:$H$61,AZ$8)*Tables!$AB$5)+(INDEX(Tables!$I$2:$I$61,$C26)*INDEX(Tables!$I$2:$I$61,AZ$8)*Tables!$AB$6)+(INDEX(Tables!$J$2:$J$61,$C26)*INDEX(Tables!$J$2:$J$61,AZ$8)*Tables!$AB$7))/(INDEX(Tables!$E$2:$E$61,$C26)*INDEX(Tables!$E$2:$E$61,AZ$8)))</f>
        <v>0</v>
      </c>
      <c r="BA26" s="14">
        <f>IF(BA$8=0,0,((INDEX(Tables!$F$2:$F$61,$C26)*INDEX(Tables!$F$2:$F$61,BA$8)*Tables!$AB$3)+(INDEX(Tables!$G$2:$G$61,$C26)*INDEX(Tables!$G$2:$G$61,BA$8)*Tables!$AB$4)+(INDEX(Tables!$H$2:$H$61,$C26)*INDEX(Tables!$H$2:$H$61,BA$8)*Tables!$AB$5)+(INDEX(Tables!$I$2:$I$61,$C26)*INDEX(Tables!$I$2:$I$61,BA$8)*Tables!$AB$6)+(INDEX(Tables!$J$2:$J$61,$C26)*INDEX(Tables!$J$2:$J$61,BA$8)*Tables!$AB$7))/(INDEX(Tables!$E$2:$E$61,$C26)*INDEX(Tables!$E$2:$E$61,BA$8)))</f>
        <v>0</v>
      </c>
      <c r="BB26" s="14">
        <f>IF(BB$8=0,0,((INDEX(Tables!$F$2:$F$61,$C26)*INDEX(Tables!$F$2:$F$61,BB$8)*Tables!$AB$3)+(INDEX(Tables!$G$2:$G$61,$C26)*INDEX(Tables!$G$2:$G$61,BB$8)*Tables!$AB$4)+(INDEX(Tables!$H$2:$H$61,$C26)*INDEX(Tables!$H$2:$H$61,BB$8)*Tables!$AB$5)+(INDEX(Tables!$I$2:$I$61,$C26)*INDEX(Tables!$I$2:$I$61,BB$8)*Tables!$AB$6)+(INDEX(Tables!$J$2:$J$61,$C26)*INDEX(Tables!$J$2:$J$61,BB$8)*Tables!$AB$7))/(INDEX(Tables!$E$2:$E$61,$C26)*INDEX(Tables!$E$2:$E$61,BB$8)))</f>
        <v>0</v>
      </c>
      <c r="BC26" s="14">
        <f>IF(BC$8=0,0,((INDEX(Tables!$F$2:$F$61,$C26)*INDEX(Tables!$F$2:$F$61,BC$8)*Tables!$AB$3)+(INDEX(Tables!$G$2:$G$61,$C26)*INDEX(Tables!$G$2:$G$61,BC$8)*Tables!$AB$4)+(INDEX(Tables!$H$2:$H$61,$C26)*INDEX(Tables!$H$2:$H$61,BC$8)*Tables!$AB$5)+(INDEX(Tables!$I$2:$I$61,$C26)*INDEX(Tables!$I$2:$I$61,BC$8)*Tables!$AB$6)+(INDEX(Tables!$J$2:$J$61,$C26)*INDEX(Tables!$J$2:$J$61,BC$8)*Tables!$AB$7))/(INDEX(Tables!$E$2:$E$61,$C26)*INDEX(Tables!$E$2:$E$61,BC$8)))</f>
        <v>0</v>
      </c>
      <c r="BD26" s="14">
        <f>IF(BD$8=0,0,((INDEX(Tables!$F$2:$F$61,$C26)*INDEX(Tables!$F$2:$F$61,BD$8)*Tables!$AB$3)+(INDEX(Tables!$G$2:$G$61,$C26)*INDEX(Tables!$G$2:$G$61,BD$8)*Tables!$AB$4)+(INDEX(Tables!$H$2:$H$61,$C26)*INDEX(Tables!$H$2:$H$61,BD$8)*Tables!$AB$5)+(INDEX(Tables!$I$2:$I$61,$C26)*INDEX(Tables!$I$2:$I$61,BD$8)*Tables!$AB$6)+(INDEX(Tables!$J$2:$J$61,$C26)*INDEX(Tables!$J$2:$J$61,BD$8)*Tables!$AB$7))/(INDEX(Tables!$E$2:$E$61,$C26)*INDEX(Tables!$E$2:$E$61,BD$8)))</f>
        <v>0</v>
      </c>
      <c r="BE26" s="14">
        <f>IF(BE$8=0,0,((INDEX(Tables!$F$2:$F$61,$C26)*INDEX(Tables!$F$2:$F$61,BE$8)*Tables!$AB$3)+(INDEX(Tables!$G$2:$G$61,$C26)*INDEX(Tables!$G$2:$G$61,BE$8)*Tables!$AB$4)+(INDEX(Tables!$H$2:$H$61,$C26)*INDEX(Tables!$H$2:$H$61,BE$8)*Tables!$AB$5)+(INDEX(Tables!$I$2:$I$61,$C26)*INDEX(Tables!$I$2:$I$61,BE$8)*Tables!$AB$6)+(INDEX(Tables!$J$2:$J$61,$C26)*INDEX(Tables!$J$2:$J$61,BE$8)*Tables!$AB$7))/(INDEX(Tables!$E$2:$E$61,$C26)*INDEX(Tables!$E$2:$E$61,BE$8)))</f>
        <v>0</v>
      </c>
      <c r="BF26" s="14">
        <f>IF(BF$8=0,0,((INDEX(Tables!$F$2:$F$61,$C26)*INDEX(Tables!$F$2:$F$61,BF$8)*Tables!$AB$3)+(INDEX(Tables!$G$2:$G$61,$C26)*INDEX(Tables!$G$2:$G$61,BF$8)*Tables!$AB$4)+(INDEX(Tables!$H$2:$H$61,$C26)*INDEX(Tables!$H$2:$H$61,BF$8)*Tables!$AB$5)+(INDEX(Tables!$I$2:$I$61,$C26)*INDEX(Tables!$I$2:$I$61,BF$8)*Tables!$AB$6)+(INDEX(Tables!$J$2:$J$61,$C26)*INDEX(Tables!$J$2:$J$61,BF$8)*Tables!$AB$7))/(INDEX(Tables!$E$2:$E$61,$C26)*INDEX(Tables!$E$2:$E$61,BF$8)))</f>
        <v>0</v>
      </c>
      <c r="BG26" s="14">
        <f>IF(BG$8=0,0,((INDEX(Tables!$F$2:$F$61,$C26)*INDEX(Tables!$F$2:$F$61,BG$8)*Tables!$AB$3)+(INDEX(Tables!$G$2:$G$61,$C26)*INDEX(Tables!$G$2:$G$61,BG$8)*Tables!$AB$4)+(INDEX(Tables!$H$2:$H$61,$C26)*INDEX(Tables!$H$2:$H$61,BG$8)*Tables!$AB$5)+(INDEX(Tables!$I$2:$I$61,$C26)*INDEX(Tables!$I$2:$I$61,BG$8)*Tables!$AB$6)+(INDEX(Tables!$J$2:$J$61,$C26)*INDEX(Tables!$J$2:$J$61,BG$8)*Tables!$AB$7))/(INDEX(Tables!$E$2:$E$61,$C26)*INDEX(Tables!$E$2:$E$61,BG$8)))</f>
        <v>0</v>
      </c>
      <c r="BH26" s="14">
        <f>IF(BH$8=0,0,((INDEX(Tables!$F$2:$F$61,$C26)*INDEX(Tables!$F$2:$F$61,BH$8)*Tables!$AB$3)+(INDEX(Tables!$G$2:$G$61,$C26)*INDEX(Tables!$G$2:$G$61,BH$8)*Tables!$AB$4)+(INDEX(Tables!$H$2:$H$61,$C26)*INDEX(Tables!$H$2:$H$61,BH$8)*Tables!$AB$5)+(INDEX(Tables!$I$2:$I$61,$C26)*INDEX(Tables!$I$2:$I$61,BH$8)*Tables!$AB$6)+(INDEX(Tables!$J$2:$J$61,$C26)*INDEX(Tables!$J$2:$J$61,BH$8)*Tables!$AB$7))/(INDEX(Tables!$E$2:$E$61,$C26)*INDEX(Tables!$E$2:$E$61,BH$8)))</f>
        <v>0</v>
      </c>
      <c r="BI26" s="14">
        <f>IF(BI$8=0,0,((INDEX(Tables!$F$2:$F$61,$C26)*INDEX(Tables!$F$2:$F$61,BI$8)*Tables!$AB$3)+(INDEX(Tables!$G$2:$G$61,$C26)*INDEX(Tables!$G$2:$G$61,BI$8)*Tables!$AB$4)+(INDEX(Tables!$H$2:$H$61,$C26)*INDEX(Tables!$H$2:$H$61,BI$8)*Tables!$AB$5)+(INDEX(Tables!$I$2:$I$61,$C26)*INDEX(Tables!$I$2:$I$61,BI$8)*Tables!$AB$6)+(INDEX(Tables!$J$2:$J$61,$C26)*INDEX(Tables!$J$2:$J$61,BI$8)*Tables!$AB$7))/(INDEX(Tables!$E$2:$E$61,$C26)*INDEX(Tables!$E$2:$E$61,BI$8)))</f>
        <v>0</v>
      </c>
      <c r="BJ26" s="14">
        <f>IF(BJ$8=0,0,((INDEX(Tables!$F$2:$F$61,$C26)*INDEX(Tables!$F$2:$F$61,BJ$8)*Tables!$AB$3)+(INDEX(Tables!$G$2:$G$61,$C26)*INDEX(Tables!$G$2:$G$61,BJ$8)*Tables!$AB$4)+(INDEX(Tables!$H$2:$H$61,$C26)*INDEX(Tables!$H$2:$H$61,BJ$8)*Tables!$AB$5)+(INDEX(Tables!$I$2:$I$61,$C26)*INDEX(Tables!$I$2:$I$61,BJ$8)*Tables!$AB$6)+(INDEX(Tables!$J$2:$J$61,$C26)*INDEX(Tables!$J$2:$J$61,BJ$8)*Tables!$AB$7))/(INDEX(Tables!$E$2:$E$61,$C26)*INDEX(Tables!$E$2:$E$61,BJ$8)))</f>
        <v>0</v>
      </c>
      <c r="BK26" s="16">
        <f>IF(BK$8=0,0,((INDEX(Tables!$F$2:$F$61,$C26)*INDEX(Tables!$F$2:$F$61,BK$8)*Tables!$AB$3)+(INDEX(Tables!$G$2:$G$61,$C26)*INDEX(Tables!$G$2:$G$61,BK$8)*Tables!$AB$4)+(INDEX(Tables!$H$2:$H$61,$C26)*INDEX(Tables!$H$2:$H$61,BK$8)*Tables!$AB$5)+(INDEX(Tables!$I$2:$I$61,$C26)*INDEX(Tables!$I$2:$I$61,BK$8)*Tables!$AB$6)+(INDEX(Tables!$J$2:$J$61,$C26)*INDEX(Tables!$J$2:$J$61,BK$8)*Tables!$AB$7))/(INDEX(Tables!$E$2:$E$61,$C26)*INDEX(Tables!$E$2:$E$61,BK$8)))</f>
        <v>0</v>
      </c>
    </row>
    <row r="27" spans="1:63">
      <c r="A27" s="10">
        <f>IF(ISBLANK(Summary!A27),"",Summary!A27)</f>
        <v>0</v>
      </c>
      <c r="B27" t="str">
        <f>IF(ISBLANK(Summary!B27),"",Summary!B27)</f>
        <v/>
      </c>
      <c r="C27" s="10">
        <f>IF(ISBLANK(Summary!$A27),0,Summary!$A27)</f>
        <v>0</v>
      </c>
      <c r="D27" s="13">
        <f>IF($C27=0,0,((INDEX(Tables!$F$2:$F$61,$C27)*INDEX(Tables!$F$2:$F$61,D$8)*Tables!$AB$3)+(INDEX(Tables!$G$2:$G$61,$C27)*INDEX(Tables!$G$2:$G$61,D$8)*Tables!$AB$4)+(INDEX(Tables!$H$2:$H$61,$C27)*INDEX(Tables!$H$2:$H$61,D$8)*Tables!$AB$5)+(INDEX(Tables!$I$2:$I$61,$C27)*INDEX(Tables!$I$2:$I$61,D$8)*Tables!$AB$6)+(INDEX(Tables!$J$2:$J$61,$C27)*INDEX(Tables!$J$2:$J$61,D$8)*Tables!$AB$7))/(INDEX(Tables!$E$2:$E$61,$C27)*INDEX(Tables!$E$2:$E$61,D$8)))</f>
        <v>0</v>
      </c>
      <c r="E27" s="14">
        <f>IF($C27=0,0,((INDEX(Tables!$F$2:$F$61,$C27)*INDEX(Tables!$F$2:$F$61,E$8)*Tables!$AB$3)+(INDEX(Tables!$G$2:$G$61,$C27)*INDEX(Tables!$G$2:$G$61,E$8)*Tables!$AB$4)+(INDEX(Tables!$H$2:$H$61,$C27)*INDEX(Tables!$H$2:$H$61,E$8)*Tables!$AB$5)+(INDEX(Tables!$I$2:$I$61,$C27)*INDEX(Tables!$I$2:$I$61,E$8)*Tables!$AB$6)+(INDEX(Tables!$J$2:$J$61,$C27)*INDEX(Tables!$J$2:$J$61,E$8)*Tables!$AB$7))/(INDEX(Tables!$E$2:$E$61,$C27)*INDEX(Tables!$E$2:$E$61,E$8)))</f>
        <v>0</v>
      </c>
      <c r="F27" s="14">
        <f>IF($C27=0,0,((INDEX(Tables!$F$2:$F$61,$C27)*INDEX(Tables!$F$2:$F$61,F$8)*Tables!$AB$3)+(INDEX(Tables!$G$2:$G$61,$C27)*INDEX(Tables!$G$2:$G$61,F$8)*Tables!$AB$4)+(INDEX(Tables!$H$2:$H$61,$C27)*INDEX(Tables!$H$2:$H$61,F$8)*Tables!$AB$5)+(INDEX(Tables!$I$2:$I$61,$C27)*INDEX(Tables!$I$2:$I$61,F$8)*Tables!$AB$6)+(INDEX(Tables!$J$2:$J$61,$C27)*INDEX(Tables!$J$2:$J$61,F$8)*Tables!$AB$7))/(INDEX(Tables!$E$2:$E$61,$C27)*INDEX(Tables!$E$2:$E$61,F$8)))</f>
        <v>0</v>
      </c>
      <c r="G27" s="14">
        <f>IF($C27=0,0,((INDEX(Tables!$F$2:$F$61,$C27)*INDEX(Tables!$F$2:$F$61,G$8)*Tables!$AB$3)+(INDEX(Tables!$G$2:$G$61,$C27)*INDEX(Tables!$G$2:$G$61,G$8)*Tables!$AB$4)+(INDEX(Tables!$H$2:$H$61,$C27)*INDEX(Tables!$H$2:$H$61,G$8)*Tables!$AB$5)+(INDEX(Tables!$I$2:$I$61,$C27)*INDEX(Tables!$I$2:$I$61,G$8)*Tables!$AB$6)+(INDEX(Tables!$J$2:$J$61,$C27)*INDEX(Tables!$J$2:$J$61,G$8)*Tables!$AB$7))/(INDEX(Tables!$E$2:$E$61,$C27)*INDEX(Tables!$E$2:$E$61,G$8)))</f>
        <v>0</v>
      </c>
      <c r="H27" s="14">
        <f>IF($C27=0,0,((INDEX(Tables!$F$2:$F$61,$C27)*INDEX(Tables!$F$2:$F$61,H$8)*Tables!$AB$3)+(INDEX(Tables!$G$2:$G$61,$C27)*INDEX(Tables!$G$2:$G$61,H$8)*Tables!$AB$4)+(INDEX(Tables!$H$2:$H$61,$C27)*INDEX(Tables!$H$2:$H$61,H$8)*Tables!$AB$5)+(INDEX(Tables!$I$2:$I$61,$C27)*INDEX(Tables!$I$2:$I$61,H$8)*Tables!$AB$6)+(INDEX(Tables!$J$2:$J$61,$C27)*INDEX(Tables!$J$2:$J$61,H$8)*Tables!$AB$7))/(INDEX(Tables!$E$2:$E$61,$C27)*INDEX(Tables!$E$2:$E$61,H$8)))</f>
        <v>0</v>
      </c>
      <c r="I27" s="14">
        <f>IF($C27=0,0,((INDEX(Tables!$F$2:$F$61,$C27)*INDEX(Tables!$F$2:$F$61,I$8)*Tables!$AB$3)+(INDEX(Tables!$G$2:$G$61,$C27)*INDEX(Tables!$G$2:$G$61,I$8)*Tables!$AB$4)+(INDEX(Tables!$H$2:$H$61,$C27)*INDEX(Tables!$H$2:$H$61,I$8)*Tables!$AB$5)+(INDEX(Tables!$I$2:$I$61,$C27)*INDEX(Tables!$I$2:$I$61,I$8)*Tables!$AB$6)+(INDEX(Tables!$J$2:$J$61,$C27)*INDEX(Tables!$J$2:$J$61,I$8)*Tables!$AB$7))/(INDEX(Tables!$E$2:$E$61,$C27)*INDEX(Tables!$E$2:$E$61,I$8)))</f>
        <v>0</v>
      </c>
      <c r="J27" s="14">
        <f>IF($C27=0,0,((INDEX(Tables!$F$2:$F$61,$C27)*INDEX(Tables!$F$2:$F$61,J$8)*Tables!$AB$3)+(INDEX(Tables!$G$2:$G$61,$C27)*INDEX(Tables!$G$2:$G$61,J$8)*Tables!$AB$4)+(INDEX(Tables!$H$2:$H$61,$C27)*INDEX(Tables!$H$2:$H$61,J$8)*Tables!$AB$5)+(INDEX(Tables!$I$2:$I$61,$C27)*INDEX(Tables!$I$2:$I$61,J$8)*Tables!$AB$6)+(INDEX(Tables!$J$2:$J$61,$C27)*INDEX(Tables!$J$2:$J$61,J$8)*Tables!$AB$7))/(INDEX(Tables!$E$2:$E$61,$C27)*INDEX(Tables!$E$2:$E$61,J$8)))</f>
        <v>0</v>
      </c>
      <c r="K27" s="14">
        <f>IF($C27=0,0,((INDEX(Tables!$F$2:$F$61,$C27)*INDEX(Tables!$F$2:$F$61,K$8)*Tables!$AB$3)+(INDEX(Tables!$G$2:$G$61,$C27)*INDEX(Tables!$G$2:$G$61,K$8)*Tables!$AB$4)+(INDEX(Tables!$H$2:$H$61,$C27)*INDEX(Tables!$H$2:$H$61,K$8)*Tables!$AB$5)+(INDEX(Tables!$I$2:$I$61,$C27)*INDEX(Tables!$I$2:$I$61,K$8)*Tables!$AB$6)+(INDEX(Tables!$J$2:$J$61,$C27)*INDEX(Tables!$J$2:$J$61,K$8)*Tables!$AB$7))/(INDEX(Tables!$E$2:$E$61,$C27)*INDEX(Tables!$E$2:$E$61,K$8)))</f>
        <v>0</v>
      </c>
      <c r="L27" s="14">
        <f>IF($C27=0,0,((INDEX(Tables!$F$2:$F$61,$C27)*INDEX(Tables!$F$2:$F$61,L$8)*Tables!$AB$3)+(INDEX(Tables!$G$2:$G$61,$C27)*INDEX(Tables!$G$2:$G$61,L$8)*Tables!$AB$4)+(INDEX(Tables!$H$2:$H$61,$C27)*INDEX(Tables!$H$2:$H$61,L$8)*Tables!$AB$5)+(INDEX(Tables!$I$2:$I$61,$C27)*INDEX(Tables!$I$2:$I$61,L$8)*Tables!$AB$6)+(INDEX(Tables!$J$2:$J$61,$C27)*INDEX(Tables!$J$2:$J$61,L$8)*Tables!$AB$7))/(INDEX(Tables!$E$2:$E$61,$C27)*INDEX(Tables!$E$2:$E$61,L$8)))</f>
        <v>0</v>
      </c>
      <c r="M27" s="14">
        <f>IF($C27=0,0,((INDEX(Tables!$F$2:$F$61,$C27)*INDEX(Tables!$F$2:$F$61,M$8)*Tables!$AB$3)+(INDEX(Tables!$G$2:$G$61,$C27)*INDEX(Tables!$G$2:$G$61,M$8)*Tables!$AB$4)+(INDEX(Tables!$H$2:$H$61,$C27)*INDEX(Tables!$H$2:$H$61,M$8)*Tables!$AB$5)+(INDEX(Tables!$I$2:$I$61,$C27)*INDEX(Tables!$I$2:$I$61,M$8)*Tables!$AB$6)+(INDEX(Tables!$J$2:$J$61,$C27)*INDEX(Tables!$J$2:$J$61,M$8)*Tables!$AB$7))/(INDEX(Tables!$E$2:$E$61,$C27)*INDEX(Tables!$E$2:$E$61,M$8)))</f>
        <v>0</v>
      </c>
      <c r="N27" s="14">
        <f>IF($C27=0,0,((INDEX(Tables!$F$2:$F$61,$C27)*INDEX(Tables!$F$2:$F$61,N$8)*Tables!$AB$3)+(INDEX(Tables!$G$2:$G$61,$C27)*INDEX(Tables!$G$2:$G$61,N$8)*Tables!$AB$4)+(INDEX(Tables!$H$2:$H$61,$C27)*INDEX(Tables!$H$2:$H$61,N$8)*Tables!$AB$5)+(INDEX(Tables!$I$2:$I$61,$C27)*INDEX(Tables!$I$2:$I$61,N$8)*Tables!$AB$6)+(INDEX(Tables!$J$2:$J$61,$C27)*INDEX(Tables!$J$2:$J$61,N$8)*Tables!$AB$7))/(INDEX(Tables!$E$2:$E$61,$C27)*INDEX(Tables!$E$2:$E$61,N$8)))</f>
        <v>0</v>
      </c>
      <c r="O27" s="14">
        <f>IF($C27=0,0,((INDEX(Tables!$F$2:$F$61,$C27)*INDEX(Tables!$F$2:$F$61,O$8)*Tables!$AB$3)+(INDEX(Tables!$G$2:$G$61,$C27)*INDEX(Tables!$G$2:$G$61,O$8)*Tables!$AB$4)+(INDEX(Tables!$H$2:$H$61,$C27)*INDEX(Tables!$H$2:$H$61,O$8)*Tables!$AB$5)+(INDEX(Tables!$I$2:$I$61,$C27)*INDEX(Tables!$I$2:$I$61,O$8)*Tables!$AB$6)+(INDEX(Tables!$J$2:$J$61,$C27)*INDEX(Tables!$J$2:$J$61,O$8)*Tables!$AB$7))/(INDEX(Tables!$E$2:$E$61,$C27)*INDEX(Tables!$E$2:$E$61,O$8)))</f>
        <v>0</v>
      </c>
      <c r="P27" s="14">
        <f>IF($C27=0,0,((INDEX(Tables!$F$2:$F$61,$C27)*INDEX(Tables!$F$2:$F$61,P$8)*Tables!$AB$3)+(INDEX(Tables!$G$2:$G$61,$C27)*INDEX(Tables!$G$2:$G$61,P$8)*Tables!$AB$4)+(INDEX(Tables!$H$2:$H$61,$C27)*INDEX(Tables!$H$2:$H$61,P$8)*Tables!$AB$5)+(INDEX(Tables!$I$2:$I$61,$C27)*INDEX(Tables!$I$2:$I$61,P$8)*Tables!$AB$6)+(INDEX(Tables!$J$2:$J$61,$C27)*INDEX(Tables!$J$2:$J$61,P$8)*Tables!$AB$7))/(INDEX(Tables!$E$2:$E$61,$C27)*INDEX(Tables!$E$2:$E$61,P$8)))</f>
        <v>0</v>
      </c>
      <c r="Q27" s="14">
        <f>IF($C27=0,0,((INDEX(Tables!$F$2:$F$61,$C27)*INDEX(Tables!$F$2:$F$61,Q$8)*Tables!$AB$3)+(INDEX(Tables!$G$2:$G$61,$C27)*INDEX(Tables!$G$2:$G$61,Q$8)*Tables!$AB$4)+(INDEX(Tables!$H$2:$H$61,$C27)*INDEX(Tables!$H$2:$H$61,Q$8)*Tables!$AB$5)+(INDEX(Tables!$I$2:$I$61,$C27)*INDEX(Tables!$I$2:$I$61,Q$8)*Tables!$AB$6)+(INDEX(Tables!$J$2:$J$61,$C27)*INDEX(Tables!$J$2:$J$61,Q$8)*Tables!$AB$7))/(INDEX(Tables!$E$2:$E$61,$C27)*INDEX(Tables!$E$2:$E$61,Q$8)))</f>
        <v>0</v>
      </c>
      <c r="R27" s="14">
        <f>IF($C27=0,0,((INDEX(Tables!$F$2:$F$61,$C27)*INDEX(Tables!$F$2:$F$61,R$8)*Tables!$AB$3)+(INDEX(Tables!$G$2:$G$61,$C27)*INDEX(Tables!$G$2:$G$61,R$8)*Tables!$AB$4)+(INDEX(Tables!$H$2:$H$61,$C27)*INDEX(Tables!$H$2:$H$61,R$8)*Tables!$AB$5)+(INDEX(Tables!$I$2:$I$61,$C27)*INDEX(Tables!$I$2:$I$61,R$8)*Tables!$AB$6)+(INDEX(Tables!$J$2:$J$61,$C27)*INDEX(Tables!$J$2:$J$61,R$8)*Tables!$AB$7))/(INDEX(Tables!$E$2:$E$61,$C27)*INDEX(Tables!$E$2:$E$61,R$8)))</f>
        <v>0</v>
      </c>
      <c r="S27" s="14">
        <f>IF($C27=0,0,((INDEX(Tables!$F$2:$F$61,$C27)*INDEX(Tables!$F$2:$F$61,S$8)*Tables!$AB$3)+(INDEX(Tables!$G$2:$G$61,$C27)*INDEX(Tables!$G$2:$G$61,S$8)*Tables!$AB$4)+(INDEX(Tables!$H$2:$H$61,$C27)*INDEX(Tables!$H$2:$H$61,S$8)*Tables!$AB$5)+(INDEX(Tables!$I$2:$I$61,$C27)*INDEX(Tables!$I$2:$I$61,S$8)*Tables!$AB$6)+(INDEX(Tables!$J$2:$J$61,$C27)*INDEX(Tables!$J$2:$J$61,S$8)*Tables!$AB$7))/(INDEX(Tables!$E$2:$E$61,$C27)*INDEX(Tables!$E$2:$E$61,S$8)))</f>
        <v>0</v>
      </c>
      <c r="T27" s="14">
        <f>IF($C27=0,0,((INDEX(Tables!$F$2:$F$61,$C27)*INDEX(Tables!$F$2:$F$61,T$8)*Tables!$AB$3)+(INDEX(Tables!$G$2:$G$61,$C27)*INDEX(Tables!$G$2:$G$61,T$8)*Tables!$AB$4)+(INDEX(Tables!$H$2:$H$61,$C27)*INDEX(Tables!$H$2:$H$61,T$8)*Tables!$AB$5)+(INDEX(Tables!$I$2:$I$61,$C27)*INDEX(Tables!$I$2:$I$61,T$8)*Tables!$AB$6)+(INDEX(Tables!$J$2:$J$61,$C27)*INDEX(Tables!$J$2:$J$61,T$8)*Tables!$AB$7))/(INDEX(Tables!$E$2:$E$61,$C27)*INDEX(Tables!$E$2:$E$61,T$8)))</f>
        <v>0</v>
      </c>
      <c r="U27" s="14">
        <f>IF($C27=0,0,((INDEX(Tables!$F$2:$F$61,$C27)*INDEX(Tables!$F$2:$F$61,U$8)*Tables!$AB$3)+(INDEX(Tables!$G$2:$G$61,$C27)*INDEX(Tables!$G$2:$G$61,U$8)*Tables!$AB$4)+(INDEX(Tables!$H$2:$H$61,$C27)*INDEX(Tables!$H$2:$H$61,U$8)*Tables!$AB$5)+(INDEX(Tables!$I$2:$I$61,$C27)*INDEX(Tables!$I$2:$I$61,U$8)*Tables!$AB$6)+(INDEX(Tables!$J$2:$J$61,$C27)*INDEX(Tables!$J$2:$J$61,U$8)*Tables!$AB$7))/(INDEX(Tables!$E$2:$E$61,$C27)*INDEX(Tables!$E$2:$E$61,U$8)))</f>
        <v>0</v>
      </c>
      <c r="V27" s="14">
        <v>1</v>
      </c>
      <c r="W27" s="14">
        <f>IF(W$8=0,0,((INDEX(Tables!$F$2:$F$61,$C27)*INDEX(Tables!$F$2:$F$61,W$8)*Tables!$AB$3)+(INDEX(Tables!$G$2:$G$61,$C27)*INDEX(Tables!$G$2:$G$61,W$8)*Tables!$AB$4)+(INDEX(Tables!$H$2:$H$61,$C27)*INDEX(Tables!$H$2:$H$61,W$8)*Tables!$AB$5)+(INDEX(Tables!$I$2:$I$61,$C27)*INDEX(Tables!$I$2:$I$61,W$8)*Tables!$AB$6)+(INDEX(Tables!$J$2:$J$61,$C27)*INDEX(Tables!$J$2:$J$61,W$8)*Tables!$AB$7))/(INDEX(Tables!$E$2:$E$61,$C27)*INDEX(Tables!$E$2:$E$61,W$8)))</f>
        <v>0</v>
      </c>
      <c r="X27" s="14">
        <f>IF(X$8=0,0,((INDEX(Tables!$F$2:$F$61,$C27)*INDEX(Tables!$F$2:$F$61,X$8)*Tables!$AB$3)+(INDEX(Tables!$G$2:$G$61,$C27)*INDEX(Tables!$G$2:$G$61,X$8)*Tables!$AB$4)+(INDEX(Tables!$H$2:$H$61,$C27)*INDEX(Tables!$H$2:$H$61,X$8)*Tables!$AB$5)+(INDEX(Tables!$I$2:$I$61,$C27)*INDEX(Tables!$I$2:$I$61,X$8)*Tables!$AB$6)+(INDEX(Tables!$J$2:$J$61,$C27)*INDEX(Tables!$J$2:$J$61,X$8)*Tables!$AB$7))/(INDEX(Tables!$E$2:$E$61,$C27)*INDEX(Tables!$E$2:$E$61,X$8)))</f>
        <v>0</v>
      </c>
      <c r="Y27" s="14">
        <f>IF(Y$8=0,0,((INDEX(Tables!$F$2:$F$61,$C27)*INDEX(Tables!$F$2:$F$61,Y$8)*Tables!$AB$3)+(INDEX(Tables!$G$2:$G$61,$C27)*INDEX(Tables!$G$2:$G$61,Y$8)*Tables!$AB$4)+(INDEX(Tables!$H$2:$H$61,$C27)*INDEX(Tables!$H$2:$H$61,Y$8)*Tables!$AB$5)+(INDEX(Tables!$I$2:$I$61,$C27)*INDEX(Tables!$I$2:$I$61,Y$8)*Tables!$AB$6)+(INDEX(Tables!$J$2:$J$61,$C27)*INDEX(Tables!$J$2:$J$61,Y$8)*Tables!$AB$7))/(INDEX(Tables!$E$2:$E$61,$C27)*INDEX(Tables!$E$2:$E$61,Y$8)))</f>
        <v>0</v>
      </c>
      <c r="Z27" s="14">
        <f>IF(Z$8=0,0,((INDEX(Tables!$F$2:$F$61,$C27)*INDEX(Tables!$F$2:$F$61,Z$8)*Tables!$AB$3)+(INDEX(Tables!$G$2:$G$61,$C27)*INDEX(Tables!$G$2:$G$61,Z$8)*Tables!$AB$4)+(INDEX(Tables!$H$2:$H$61,$C27)*INDEX(Tables!$H$2:$H$61,Z$8)*Tables!$AB$5)+(INDEX(Tables!$I$2:$I$61,$C27)*INDEX(Tables!$I$2:$I$61,Z$8)*Tables!$AB$6)+(INDEX(Tables!$J$2:$J$61,$C27)*INDEX(Tables!$J$2:$J$61,Z$8)*Tables!$AB$7))/(INDEX(Tables!$E$2:$E$61,$C27)*INDEX(Tables!$E$2:$E$61,Z$8)))</f>
        <v>0</v>
      </c>
      <c r="AA27" s="14">
        <f>IF(AA$8=0,0,((INDEX(Tables!$F$2:$F$61,$C27)*INDEX(Tables!$F$2:$F$61,AA$8)*Tables!$AB$3)+(INDEX(Tables!$G$2:$G$61,$C27)*INDEX(Tables!$G$2:$G$61,AA$8)*Tables!$AB$4)+(INDEX(Tables!$H$2:$H$61,$C27)*INDEX(Tables!$H$2:$H$61,AA$8)*Tables!$AB$5)+(INDEX(Tables!$I$2:$I$61,$C27)*INDEX(Tables!$I$2:$I$61,AA$8)*Tables!$AB$6)+(INDEX(Tables!$J$2:$J$61,$C27)*INDEX(Tables!$J$2:$J$61,AA$8)*Tables!$AB$7))/(INDEX(Tables!$E$2:$E$61,$C27)*INDEX(Tables!$E$2:$E$61,AA$8)))</f>
        <v>0</v>
      </c>
      <c r="AB27" s="14">
        <f>IF(AB$8=0,0,((INDEX(Tables!$F$2:$F$61,$C27)*INDEX(Tables!$F$2:$F$61,AB$8)*Tables!$AB$3)+(INDEX(Tables!$G$2:$G$61,$C27)*INDEX(Tables!$G$2:$G$61,AB$8)*Tables!$AB$4)+(INDEX(Tables!$H$2:$H$61,$C27)*INDEX(Tables!$H$2:$H$61,AB$8)*Tables!$AB$5)+(INDEX(Tables!$I$2:$I$61,$C27)*INDEX(Tables!$I$2:$I$61,AB$8)*Tables!$AB$6)+(INDEX(Tables!$J$2:$J$61,$C27)*INDEX(Tables!$J$2:$J$61,AB$8)*Tables!$AB$7))/(INDEX(Tables!$E$2:$E$61,$C27)*INDEX(Tables!$E$2:$E$61,AB$8)))</f>
        <v>0</v>
      </c>
      <c r="AC27" s="14">
        <f>IF(AC$8=0,0,((INDEX(Tables!$F$2:$F$61,$C27)*INDEX(Tables!$F$2:$F$61,AC$8)*Tables!$AB$3)+(INDEX(Tables!$G$2:$G$61,$C27)*INDEX(Tables!$G$2:$G$61,AC$8)*Tables!$AB$4)+(INDEX(Tables!$H$2:$H$61,$C27)*INDEX(Tables!$H$2:$H$61,AC$8)*Tables!$AB$5)+(INDEX(Tables!$I$2:$I$61,$C27)*INDEX(Tables!$I$2:$I$61,AC$8)*Tables!$AB$6)+(INDEX(Tables!$J$2:$J$61,$C27)*INDEX(Tables!$J$2:$J$61,AC$8)*Tables!$AB$7))/(INDEX(Tables!$E$2:$E$61,$C27)*INDEX(Tables!$E$2:$E$61,AC$8)))</f>
        <v>0</v>
      </c>
      <c r="AD27" s="14">
        <f>IF(AD$8=0,0,((INDEX(Tables!$F$2:$F$61,$C27)*INDEX(Tables!$F$2:$F$61,AD$8)*Tables!$AB$3)+(INDEX(Tables!$G$2:$G$61,$C27)*INDEX(Tables!$G$2:$G$61,AD$8)*Tables!$AB$4)+(INDEX(Tables!$H$2:$H$61,$C27)*INDEX(Tables!$H$2:$H$61,AD$8)*Tables!$AB$5)+(INDEX(Tables!$I$2:$I$61,$C27)*INDEX(Tables!$I$2:$I$61,AD$8)*Tables!$AB$6)+(INDEX(Tables!$J$2:$J$61,$C27)*INDEX(Tables!$J$2:$J$61,AD$8)*Tables!$AB$7))/(INDEX(Tables!$E$2:$E$61,$C27)*INDEX(Tables!$E$2:$E$61,AD$8)))</f>
        <v>0</v>
      </c>
      <c r="AE27" s="14">
        <f>IF(AE$8=0,0,((INDEX(Tables!$F$2:$F$61,$C27)*INDEX(Tables!$F$2:$F$61,AE$8)*Tables!$AB$3)+(INDEX(Tables!$G$2:$G$61,$C27)*INDEX(Tables!$G$2:$G$61,AE$8)*Tables!$AB$4)+(INDEX(Tables!$H$2:$H$61,$C27)*INDEX(Tables!$H$2:$H$61,AE$8)*Tables!$AB$5)+(INDEX(Tables!$I$2:$I$61,$C27)*INDEX(Tables!$I$2:$I$61,AE$8)*Tables!$AB$6)+(INDEX(Tables!$J$2:$J$61,$C27)*INDEX(Tables!$J$2:$J$61,AE$8)*Tables!$AB$7))/(INDEX(Tables!$E$2:$E$61,$C27)*INDEX(Tables!$E$2:$E$61,AE$8)))</f>
        <v>0</v>
      </c>
      <c r="AF27" s="14">
        <f>IF(AF$8=0,0,((INDEX(Tables!$F$2:$F$61,$C27)*INDEX(Tables!$F$2:$F$61,AF$8)*Tables!$AB$3)+(INDEX(Tables!$G$2:$G$61,$C27)*INDEX(Tables!$G$2:$G$61,AF$8)*Tables!$AB$4)+(INDEX(Tables!$H$2:$H$61,$C27)*INDEX(Tables!$H$2:$H$61,AF$8)*Tables!$AB$5)+(INDEX(Tables!$I$2:$I$61,$C27)*INDEX(Tables!$I$2:$I$61,AF$8)*Tables!$AB$6)+(INDEX(Tables!$J$2:$J$61,$C27)*INDEX(Tables!$J$2:$J$61,AF$8)*Tables!$AB$7))/(INDEX(Tables!$E$2:$E$61,$C27)*INDEX(Tables!$E$2:$E$61,AF$8)))</f>
        <v>0</v>
      </c>
      <c r="AG27" s="14">
        <f>IF(AG$8=0,0,((INDEX(Tables!$F$2:$F$61,$C27)*INDEX(Tables!$F$2:$F$61,AG$8)*Tables!$AB$3)+(INDEX(Tables!$G$2:$G$61,$C27)*INDEX(Tables!$G$2:$G$61,AG$8)*Tables!$AB$4)+(INDEX(Tables!$H$2:$H$61,$C27)*INDEX(Tables!$H$2:$H$61,AG$8)*Tables!$AB$5)+(INDEX(Tables!$I$2:$I$61,$C27)*INDEX(Tables!$I$2:$I$61,AG$8)*Tables!$AB$6)+(INDEX(Tables!$J$2:$J$61,$C27)*INDEX(Tables!$J$2:$J$61,AG$8)*Tables!$AB$7))/(INDEX(Tables!$E$2:$E$61,$C27)*INDEX(Tables!$E$2:$E$61,AG$8)))</f>
        <v>0</v>
      </c>
      <c r="AH27" s="14">
        <f>IF(AH$8=0,0,((INDEX(Tables!$F$2:$F$61,$C27)*INDEX(Tables!$F$2:$F$61,AH$8)*Tables!$AB$3)+(INDEX(Tables!$G$2:$G$61,$C27)*INDEX(Tables!$G$2:$G$61,AH$8)*Tables!$AB$4)+(INDEX(Tables!$H$2:$H$61,$C27)*INDEX(Tables!$H$2:$H$61,AH$8)*Tables!$AB$5)+(INDEX(Tables!$I$2:$I$61,$C27)*INDEX(Tables!$I$2:$I$61,AH$8)*Tables!$AB$6)+(INDEX(Tables!$J$2:$J$61,$C27)*INDEX(Tables!$J$2:$J$61,AH$8)*Tables!$AB$7))/(INDEX(Tables!$E$2:$E$61,$C27)*INDEX(Tables!$E$2:$E$61,AH$8)))</f>
        <v>0</v>
      </c>
      <c r="AI27" s="14">
        <f>IF(AI$8=0,0,((INDEX(Tables!$F$2:$F$61,$C27)*INDEX(Tables!$F$2:$F$61,AI$8)*Tables!$AB$3)+(INDEX(Tables!$G$2:$G$61,$C27)*INDEX(Tables!$G$2:$G$61,AI$8)*Tables!$AB$4)+(INDEX(Tables!$H$2:$H$61,$C27)*INDEX(Tables!$H$2:$H$61,AI$8)*Tables!$AB$5)+(INDEX(Tables!$I$2:$I$61,$C27)*INDEX(Tables!$I$2:$I$61,AI$8)*Tables!$AB$6)+(INDEX(Tables!$J$2:$J$61,$C27)*INDEX(Tables!$J$2:$J$61,AI$8)*Tables!$AB$7))/(INDEX(Tables!$E$2:$E$61,$C27)*INDEX(Tables!$E$2:$E$61,AI$8)))</f>
        <v>0</v>
      </c>
      <c r="AJ27" s="14">
        <f>IF(AJ$8=0,0,((INDEX(Tables!$F$2:$F$61,$C27)*INDEX(Tables!$F$2:$F$61,AJ$8)*Tables!$AB$3)+(INDEX(Tables!$G$2:$G$61,$C27)*INDEX(Tables!$G$2:$G$61,AJ$8)*Tables!$AB$4)+(INDEX(Tables!$H$2:$H$61,$C27)*INDEX(Tables!$H$2:$H$61,AJ$8)*Tables!$AB$5)+(INDEX(Tables!$I$2:$I$61,$C27)*INDEX(Tables!$I$2:$I$61,AJ$8)*Tables!$AB$6)+(INDEX(Tables!$J$2:$J$61,$C27)*INDEX(Tables!$J$2:$J$61,AJ$8)*Tables!$AB$7))/(INDEX(Tables!$E$2:$E$61,$C27)*INDEX(Tables!$E$2:$E$61,AJ$8)))</f>
        <v>0</v>
      </c>
      <c r="AK27" s="14">
        <f>IF(AK$8=0,0,((INDEX(Tables!$F$2:$F$61,$C27)*INDEX(Tables!$F$2:$F$61,AK$8)*Tables!$AB$3)+(INDEX(Tables!$G$2:$G$61,$C27)*INDEX(Tables!$G$2:$G$61,AK$8)*Tables!$AB$4)+(INDEX(Tables!$H$2:$H$61,$C27)*INDEX(Tables!$H$2:$H$61,AK$8)*Tables!$AB$5)+(INDEX(Tables!$I$2:$I$61,$C27)*INDEX(Tables!$I$2:$I$61,AK$8)*Tables!$AB$6)+(INDEX(Tables!$J$2:$J$61,$C27)*INDEX(Tables!$J$2:$J$61,AK$8)*Tables!$AB$7))/(INDEX(Tables!$E$2:$E$61,$C27)*INDEX(Tables!$E$2:$E$61,AK$8)))</f>
        <v>0</v>
      </c>
      <c r="AL27" s="14">
        <f>IF(AL$8=0,0,((INDEX(Tables!$F$2:$F$61,$C27)*INDEX(Tables!$F$2:$F$61,AL$8)*Tables!$AB$3)+(INDEX(Tables!$G$2:$G$61,$C27)*INDEX(Tables!$G$2:$G$61,AL$8)*Tables!$AB$4)+(INDEX(Tables!$H$2:$H$61,$C27)*INDEX(Tables!$H$2:$H$61,AL$8)*Tables!$AB$5)+(INDEX(Tables!$I$2:$I$61,$C27)*INDEX(Tables!$I$2:$I$61,AL$8)*Tables!$AB$6)+(INDEX(Tables!$J$2:$J$61,$C27)*INDEX(Tables!$J$2:$J$61,AL$8)*Tables!$AB$7))/(INDEX(Tables!$E$2:$E$61,$C27)*INDEX(Tables!$E$2:$E$61,AL$8)))</f>
        <v>0</v>
      </c>
      <c r="AM27" s="14">
        <f>IF(AM$8=0,0,((INDEX(Tables!$F$2:$F$61,$C27)*INDEX(Tables!$F$2:$F$61,AM$8)*Tables!$AB$3)+(INDEX(Tables!$G$2:$G$61,$C27)*INDEX(Tables!$G$2:$G$61,AM$8)*Tables!$AB$4)+(INDEX(Tables!$H$2:$H$61,$C27)*INDEX(Tables!$H$2:$H$61,AM$8)*Tables!$AB$5)+(INDEX(Tables!$I$2:$I$61,$C27)*INDEX(Tables!$I$2:$I$61,AM$8)*Tables!$AB$6)+(INDEX(Tables!$J$2:$J$61,$C27)*INDEX(Tables!$J$2:$J$61,AM$8)*Tables!$AB$7))/(INDEX(Tables!$E$2:$E$61,$C27)*INDEX(Tables!$E$2:$E$61,AM$8)))</f>
        <v>0</v>
      </c>
      <c r="AN27" s="14">
        <f>IF(AN$8=0,0,((INDEX(Tables!$F$2:$F$61,$C27)*INDEX(Tables!$F$2:$F$61,AN$8)*Tables!$AB$3)+(INDEX(Tables!$G$2:$G$61,$C27)*INDEX(Tables!$G$2:$G$61,AN$8)*Tables!$AB$4)+(INDEX(Tables!$H$2:$H$61,$C27)*INDEX(Tables!$H$2:$H$61,AN$8)*Tables!$AB$5)+(INDEX(Tables!$I$2:$I$61,$C27)*INDEX(Tables!$I$2:$I$61,AN$8)*Tables!$AB$6)+(INDEX(Tables!$J$2:$J$61,$C27)*INDEX(Tables!$J$2:$J$61,AN$8)*Tables!$AB$7))/(INDEX(Tables!$E$2:$E$61,$C27)*INDEX(Tables!$E$2:$E$61,AN$8)))</f>
        <v>0</v>
      </c>
      <c r="AO27" s="14">
        <f>IF(AO$8=0,0,((INDEX(Tables!$F$2:$F$61,$C27)*INDEX(Tables!$F$2:$F$61,AO$8)*Tables!$AB$3)+(INDEX(Tables!$G$2:$G$61,$C27)*INDEX(Tables!$G$2:$G$61,AO$8)*Tables!$AB$4)+(INDEX(Tables!$H$2:$H$61,$C27)*INDEX(Tables!$H$2:$H$61,AO$8)*Tables!$AB$5)+(INDEX(Tables!$I$2:$I$61,$C27)*INDEX(Tables!$I$2:$I$61,AO$8)*Tables!$AB$6)+(INDEX(Tables!$J$2:$J$61,$C27)*INDEX(Tables!$J$2:$J$61,AO$8)*Tables!$AB$7))/(INDEX(Tables!$E$2:$E$61,$C27)*INDEX(Tables!$E$2:$E$61,AO$8)))</f>
        <v>0</v>
      </c>
      <c r="AP27" s="14">
        <f>IF(AP$8=0,0,((INDEX(Tables!$F$2:$F$61,$C27)*INDEX(Tables!$F$2:$F$61,AP$8)*Tables!$AB$3)+(INDEX(Tables!$G$2:$G$61,$C27)*INDEX(Tables!$G$2:$G$61,AP$8)*Tables!$AB$4)+(INDEX(Tables!$H$2:$H$61,$C27)*INDEX(Tables!$H$2:$H$61,AP$8)*Tables!$AB$5)+(INDEX(Tables!$I$2:$I$61,$C27)*INDEX(Tables!$I$2:$I$61,AP$8)*Tables!$AB$6)+(INDEX(Tables!$J$2:$J$61,$C27)*INDEX(Tables!$J$2:$J$61,AP$8)*Tables!$AB$7))/(INDEX(Tables!$E$2:$E$61,$C27)*INDEX(Tables!$E$2:$E$61,AP$8)))</f>
        <v>0</v>
      </c>
      <c r="AQ27" s="14">
        <f>IF(AQ$8=0,0,((INDEX(Tables!$F$2:$F$61,$C27)*INDEX(Tables!$F$2:$F$61,AQ$8)*Tables!$AB$3)+(INDEX(Tables!$G$2:$G$61,$C27)*INDEX(Tables!$G$2:$G$61,AQ$8)*Tables!$AB$4)+(INDEX(Tables!$H$2:$H$61,$C27)*INDEX(Tables!$H$2:$H$61,AQ$8)*Tables!$AB$5)+(INDEX(Tables!$I$2:$I$61,$C27)*INDEX(Tables!$I$2:$I$61,AQ$8)*Tables!$AB$6)+(INDEX(Tables!$J$2:$J$61,$C27)*INDEX(Tables!$J$2:$J$61,AQ$8)*Tables!$AB$7))/(INDEX(Tables!$E$2:$E$61,$C27)*INDEX(Tables!$E$2:$E$61,AQ$8)))</f>
        <v>0</v>
      </c>
      <c r="AR27" s="14">
        <f>IF(AR$8=0,0,((INDEX(Tables!$F$2:$F$61,$C27)*INDEX(Tables!$F$2:$F$61,AR$8)*Tables!$AB$3)+(INDEX(Tables!$G$2:$G$61,$C27)*INDEX(Tables!$G$2:$G$61,AR$8)*Tables!$AB$4)+(INDEX(Tables!$H$2:$H$61,$C27)*INDEX(Tables!$H$2:$H$61,AR$8)*Tables!$AB$5)+(INDEX(Tables!$I$2:$I$61,$C27)*INDEX(Tables!$I$2:$I$61,AR$8)*Tables!$AB$6)+(INDEX(Tables!$J$2:$J$61,$C27)*INDEX(Tables!$J$2:$J$61,AR$8)*Tables!$AB$7))/(INDEX(Tables!$E$2:$E$61,$C27)*INDEX(Tables!$E$2:$E$61,AR$8)))</f>
        <v>0</v>
      </c>
      <c r="AS27" s="14">
        <f>IF(AS$8=0,0,((INDEX(Tables!$F$2:$F$61,$C27)*INDEX(Tables!$F$2:$F$61,AS$8)*Tables!$AB$3)+(INDEX(Tables!$G$2:$G$61,$C27)*INDEX(Tables!$G$2:$G$61,AS$8)*Tables!$AB$4)+(INDEX(Tables!$H$2:$H$61,$C27)*INDEX(Tables!$H$2:$H$61,AS$8)*Tables!$AB$5)+(INDEX(Tables!$I$2:$I$61,$C27)*INDEX(Tables!$I$2:$I$61,AS$8)*Tables!$AB$6)+(INDEX(Tables!$J$2:$J$61,$C27)*INDEX(Tables!$J$2:$J$61,AS$8)*Tables!$AB$7))/(INDEX(Tables!$E$2:$E$61,$C27)*INDEX(Tables!$E$2:$E$61,AS$8)))</f>
        <v>0</v>
      </c>
      <c r="AT27" s="14">
        <f>IF(AT$8=0,0,((INDEX(Tables!$F$2:$F$61,$C27)*INDEX(Tables!$F$2:$F$61,AT$8)*Tables!$AB$3)+(INDEX(Tables!$G$2:$G$61,$C27)*INDEX(Tables!$G$2:$G$61,AT$8)*Tables!$AB$4)+(INDEX(Tables!$H$2:$H$61,$C27)*INDEX(Tables!$H$2:$H$61,AT$8)*Tables!$AB$5)+(INDEX(Tables!$I$2:$I$61,$C27)*INDEX(Tables!$I$2:$I$61,AT$8)*Tables!$AB$6)+(INDEX(Tables!$J$2:$J$61,$C27)*INDEX(Tables!$J$2:$J$61,AT$8)*Tables!$AB$7))/(INDEX(Tables!$E$2:$E$61,$C27)*INDEX(Tables!$E$2:$E$61,AT$8)))</f>
        <v>0</v>
      </c>
      <c r="AU27" s="14">
        <f>IF(AU$8=0,0,((INDEX(Tables!$F$2:$F$61,$C27)*INDEX(Tables!$F$2:$F$61,AU$8)*Tables!$AB$3)+(INDEX(Tables!$G$2:$G$61,$C27)*INDEX(Tables!$G$2:$G$61,AU$8)*Tables!$AB$4)+(INDEX(Tables!$H$2:$H$61,$C27)*INDEX(Tables!$H$2:$H$61,AU$8)*Tables!$AB$5)+(INDEX(Tables!$I$2:$I$61,$C27)*INDEX(Tables!$I$2:$I$61,AU$8)*Tables!$AB$6)+(INDEX(Tables!$J$2:$J$61,$C27)*INDEX(Tables!$J$2:$J$61,AU$8)*Tables!$AB$7))/(INDEX(Tables!$E$2:$E$61,$C27)*INDEX(Tables!$E$2:$E$61,AU$8)))</f>
        <v>0</v>
      </c>
      <c r="AV27" s="14">
        <f>IF(AV$8=0,0,((INDEX(Tables!$F$2:$F$61,$C27)*INDEX(Tables!$F$2:$F$61,AV$8)*Tables!$AB$3)+(INDEX(Tables!$G$2:$G$61,$C27)*INDEX(Tables!$G$2:$G$61,AV$8)*Tables!$AB$4)+(INDEX(Tables!$H$2:$H$61,$C27)*INDEX(Tables!$H$2:$H$61,AV$8)*Tables!$AB$5)+(INDEX(Tables!$I$2:$I$61,$C27)*INDEX(Tables!$I$2:$I$61,AV$8)*Tables!$AB$6)+(INDEX(Tables!$J$2:$J$61,$C27)*INDEX(Tables!$J$2:$J$61,AV$8)*Tables!$AB$7))/(INDEX(Tables!$E$2:$E$61,$C27)*INDEX(Tables!$E$2:$E$61,AV$8)))</f>
        <v>0</v>
      </c>
      <c r="AW27" s="14">
        <f>IF(AW$8=0,0,((INDEX(Tables!$F$2:$F$61,$C27)*INDEX(Tables!$F$2:$F$61,AW$8)*Tables!$AB$3)+(INDEX(Tables!$G$2:$G$61,$C27)*INDEX(Tables!$G$2:$G$61,AW$8)*Tables!$AB$4)+(INDEX(Tables!$H$2:$H$61,$C27)*INDEX(Tables!$H$2:$H$61,AW$8)*Tables!$AB$5)+(INDEX(Tables!$I$2:$I$61,$C27)*INDEX(Tables!$I$2:$I$61,AW$8)*Tables!$AB$6)+(INDEX(Tables!$J$2:$J$61,$C27)*INDEX(Tables!$J$2:$J$61,AW$8)*Tables!$AB$7))/(INDEX(Tables!$E$2:$E$61,$C27)*INDEX(Tables!$E$2:$E$61,AW$8)))</f>
        <v>0</v>
      </c>
      <c r="AX27" s="14">
        <f>IF(AX$8=0,0,((INDEX(Tables!$F$2:$F$61,$C27)*INDEX(Tables!$F$2:$F$61,AX$8)*Tables!$AB$3)+(INDEX(Tables!$G$2:$G$61,$C27)*INDEX(Tables!$G$2:$G$61,AX$8)*Tables!$AB$4)+(INDEX(Tables!$H$2:$H$61,$C27)*INDEX(Tables!$H$2:$H$61,AX$8)*Tables!$AB$5)+(INDEX(Tables!$I$2:$I$61,$C27)*INDEX(Tables!$I$2:$I$61,AX$8)*Tables!$AB$6)+(INDEX(Tables!$J$2:$J$61,$C27)*INDEX(Tables!$J$2:$J$61,AX$8)*Tables!$AB$7))/(INDEX(Tables!$E$2:$E$61,$C27)*INDEX(Tables!$E$2:$E$61,AX$8)))</f>
        <v>0</v>
      </c>
      <c r="AY27" s="14">
        <f>IF(AY$8=0,0,((INDEX(Tables!$F$2:$F$61,$C27)*INDEX(Tables!$F$2:$F$61,AY$8)*Tables!$AB$3)+(INDEX(Tables!$G$2:$G$61,$C27)*INDEX(Tables!$G$2:$G$61,AY$8)*Tables!$AB$4)+(INDEX(Tables!$H$2:$H$61,$C27)*INDEX(Tables!$H$2:$H$61,AY$8)*Tables!$AB$5)+(INDEX(Tables!$I$2:$I$61,$C27)*INDEX(Tables!$I$2:$I$61,AY$8)*Tables!$AB$6)+(INDEX(Tables!$J$2:$J$61,$C27)*INDEX(Tables!$J$2:$J$61,AY$8)*Tables!$AB$7))/(INDEX(Tables!$E$2:$E$61,$C27)*INDEX(Tables!$E$2:$E$61,AY$8)))</f>
        <v>0</v>
      </c>
      <c r="AZ27" s="14">
        <f>IF(AZ$8=0,0,((INDEX(Tables!$F$2:$F$61,$C27)*INDEX(Tables!$F$2:$F$61,AZ$8)*Tables!$AB$3)+(INDEX(Tables!$G$2:$G$61,$C27)*INDEX(Tables!$G$2:$G$61,AZ$8)*Tables!$AB$4)+(INDEX(Tables!$H$2:$H$61,$C27)*INDEX(Tables!$H$2:$H$61,AZ$8)*Tables!$AB$5)+(INDEX(Tables!$I$2:$I$61,$C27)*INDEX(Tables!$I$2:$I$61,AZ$8)*Tables!$AB$6)+(INDEX(Tables!$J$2:$J$61,$C27)*INDEX(Tables!$J$2:$J$61,AZ$8)*Tables!$AB$7))/(INDEX(Tables!$E$2:$E$61,$C27)*INDEX(Tables!$E$2:$E$61,AZ$8)))</f>
        <v>0</v>
      </c>
      <c r="BA27" s="14">
        <f>IF(BA$8=0,0,((INDEX(Tables!$F$2:$F$61,$C27)*INDEX(Tables!$F$2:$F$61,BA$8)*Tables!$AB$3)+(INDEX(Tables!$G$2:$G$61,$C27)*INDEX(Tables!$G$2:$G$61,BA$8)*Tables!$AB$4)+(INDEX(Tables!$H$2:$H$61,$C27)*INDEX(Tables!$H$2:$H$61,BA$8)*Tables!$AB$5)+(INDEX(Tables!$I$2:$I$61,$C27)*INDEX(Tables!$I$2:$I$61,BA$8)*Tables!$AB$6)+(INDEX(Tables!$J$2:$J$61,$C27)*INDEX(Tables!$J$2:$J$61,BA$8)*Tables!$AB$7))/(INDEX(Tables!$E$2:$E$61,$C27)*INDEX(Tables!$E$2:$E$61,BA$8)))</f>
        <v>0</v>
      </c>
      <c r="BB27" s="14">
        <f>IF(BB$8=0,0,((INDEX(Tables!$F$2:$F$61,$C27)*INDEX(Tables!$F$2:$F$61,BB$8)*Tables!$AB$3)+(INDEX(Tables!$G$2:$G$61,$C27)*INDEX(Tables!$G$2:$G$61,BB$8)*Tables!$AB$4)+(INDEX(Tables!$H$2:$H$61,$C27)*INDEX(Tables!$H$2:$H$61,BB$8)*Tables!$AB$5)+(INDEX(Tables!$I$2:$I$61,$C27)*INDEX(Tables!$I$2:$I$61,BB$8)*Tables!$AB$6)+(INDEX(Tables!$J$2:$J$61,$C27)*INDEX(Tables!$J$2:$J$61,BB$8)*Tables!$AB$7))/(INDEX(Tables!$E$2:$E$61,$C27)*INDEX(Tables!$E$2:$E$61,BB$8)))</f>
        <v>0</v>
      </c>
      <c r="BC27" s="14">
        <f>IF(BC$8=0,0,((INDEX(Tables!$F$2:$F$61,$C27)*INDEX(Tables!$F$2:$F$61,BC$8)*Tables!$AB$3)+(INDEX(Tables!$G$2:$G$61,$C27)*INDEX(Tables!$G$2:$G$61,BC$8)*Tables!$AB$4)+(INDEX(Tables!$H$2:$H$61,$C27)*INDEX(Tables!$H$2:$H$61,BC$8)*Tables!$AB$5)+(INDEX(Tables!$I$2:$I$61,$C27)*INDEX(Tables!$I$2:$I$61,BC$8)*Tables!$AB$6)+(INDEX(Tables!$J$2:$J$61,$C27)*INDEX(Tables!$J$2:$J$61,BC$8)*Tables!$AB$7))/(INDEX(Tables!$E$2:$E$61,$C27)*INDEX(Tables!$E$2:$E$61,BC$8)))</f>
        <v>0</v>
      </c>
      <c r="BD27" s="14">
        <f>IF(BD$8=0,0,((INDEX(Tables!$F$2:$F$61,$C27)*INDEX(Tables!$F$2:$F$61,BD$8)*Tables!$AB$3)+(INDEX(Tables!$G$2:$G$61,$C27)*INDEX(Tables!$G$2:$G$61,BD$8)*Tables!$AB$4)+(INDEX(Tables!$H$2:$H$61,$C27)*INDEX(Tables!$H$2:$H$61,BD$8)*Tables!$AB$5)+(INDEX(Tables!$I$2:$I$61,$C27)*INDEX(Tables!$I$2:$I$61,BD$8)*Tables!$AB$6)+(INDEX(Tables!$J$2:$J$61,$C27)*INDEX(Tables!$J$2:$J$61,BD$8)*Tables!$AB$7))/(INDEX(Tables!$E$2:$E$61,$C27)*INDEX(Tables!$E$2:$E$61,BD$8)))</f>
        <v>0</v>
      </c>
      <c r="BE27" s="14">
        <f>IF(BE$8=0,0,((INDEX(Tables!$F$2:$F$61,$C27)*INDEX(Tables!$F$2:$F$61,BE$8)*Tables!$AB$3)+(INDEX(Tables!$G$2:$G$61,$C27)*INDEX(Tables!$G$2:$G$61,BE$8)*Tables!$AB$4)+(INDEX(Tables!$H$2:$H$61,$C27)*INDEX(Tables!$H$2:$H$61,BE$8)*Tables!$AB$5)+(INDEX(Tables!$I$2:$I$61,$C27)*INDEX(Tables!$I$2:$I$61,BE$8)*Tables!$AB$6)+(INDEX(Tables!$J$2:$J$61,$C27)*INDEX(Tables!$J$2:$J$61,BE$8)*Tables!$AB$7))/(INDEX(Tables!$E$2:$E$61,$C27)*INDEX(Tables!$E$2:$E$61,BE$8)))</f>
        <v>0</v>
      </c>
      <c r="BF27" s="14">
        <f>IF(BF$8=0,0,((INDEX(Tables!$F$2:$F$61,$C27)*INDEX(Tables!$F$2:$F$61,BF$8)*Tables!$AB$3)+(INDEX(Tables!$G$2:$G$61,$C27)*INDEX(Tables!$G$2:$G$61,BF$8)*Tables!$AB$4)+(INDEX(Tables!$H$2:$H$61,$C27)*INDEX(Tables!$H$2:$H$61,BF$8)*Tables!$AB$5)+(INDEX(Tables!$I$2:$I$61,$C27)*INDEX(Tables!$I$2:$I$61,BF$8)*Tables!$AB$6)+(INDEX(Tables!$J$2:$J$61,$C27)*INDEX(Tables!$J$2:$J$61,BF$8)*Tables!$AB$7))/(INDEX(Tables!$E$2:$E$61,$C27)*INDEX(Tables!$E$2:$E$61,BF$8)))</f>
        <v>0</v>
      </c>
      <c r="BG27" s="14">
        <f>IF(BG$8=0,0,((INDEX(Tables!$F$2:$F$61,$C27)*INDEX(Tables!$F$2:$F$61,BG$8)*Tables!$AB$3)+(INDEX(Tables!$G$2:$G$61,$C27)*INDEX(Tables!$G$2:$G$61,BG$8)*Tables!$AB$4)+(INDEX(Tables!$H$2:$H$61,$C27)*INDEX(Tables!$H$2:$H$61,BG$8)*Tables!$AB$5)+(INDEX(Tables!$I$2:$I$61,$C27)*INDEX(Tables!$I$2:$I$61,BG$8)*Tables!$AB$6)+(INDEX(Tables!$J$2:$J$61,$C27)*INDEX(Tables!$J$2:$J$61,BG$8)*Tables!$AB$7))/(INDEX(Tables!$E$2:$E$61,$C27)*INDEX(Tables!$E$2:$E$61,BG$8)))</f>
        <v>0</v>
      </c>
      <c r="BH27" s="14">
        <f>IF(BH$8=0,0,((INDEX(Tables!$F$2:$F$61,$C27)*INDEX(Tables!$F$2:$F$61,BH$8)*Tables!$AB$3)+(INDEX(Tables!$G$2:$G$61,$C27)*INDEX(Tables!$G$2:$G$61,BH$8)*Tables!$AB$4)+(INDEX(Tables!$H$2:$H$61,$C27)*INDEX(Tables!$H$2:$H$61,BH$8)*Tables!$AB$5)+(INDEX(Tables!$I$2:$I$61,$C27)*INDEX(Tables!$I$2:$I$61,BH$8)*Tables!$AB$6)+(INDEX(Tables!$J$2:$J$61,$C27)*INDEX(Tables!$J$2:$J$61,BH$8)*Tables!$AB$7))/(INDEX(Tables!$E$2:$E$61,$C27)*INDEX(Tables!$E$2:$E$61,BH$8)))</f>
        <v>0</v>
      </c>
      <c r="BI27" s="14">
        <f>IF(BI$8=0,0,((INDEX(Tables!$F$2:$F$61,$C27)*INDEX(Tables!$F$2:$F$61,BI$8)*Tables!$AB$3)+(INDEX(Tables!$G$2:$G$61,$C27)*INDEX(Tables!$G$2:$G$61,BI$8)*Tables!$AB$4)+(INDEX(Tables!$H$2:$H$61,$C27)*INDEX(Tables!$H$2:$H$61,BI$8)*Tables!$AB$5)+(INDEX(Tables!$I$2:$I$61,$C27)*INDEX(Tables!$I$2:$I$61,BI$8)*Tables!$AB$6)+(INDEX(Tables!$J$2:$J$61,$C27)*INDEX(Tables!$J$2:$J$61,BI$8)*Tables!$AB$7))/(INDEX(Tables!$E$2:$E$61,$C27)*INDEX(Tables!$E$2:$E$61,BI$8)))</f>
        <v>0</v>
      </c>
      <c r="BJ27" s="14">
        <f>IF(BJ$8=0,0,((INDEX(Tables!$F$2:$F$61,$C27)*INDEX(Tables!$F$2:$F$61,BJ$8)*Tables!$AB$3)+(INDEX(Tables!$G$2:$G$61,$C27)*INDEX(Tables!$G$2:$G$61,BJ$8)*Tables!$AB$4)+(INDEX(Tables!$H$2:$H$61,$C27)*INDEX(Tables!$H$2:$H$61,BJ$8)*Tables!$AB$5)+(INDEX(Tables!$I$2:$I$61,$C27)*INDEX(Tables!$I$2:$I$61,BJ$8)*Tables!$AB$6)+(INDEX(Tables!$J$2:$J$61,$C27)*INDEX(Tables!$J$2:$J$61,BJ$8)*Tables!$AB$7))/(INDEX(Tables!$E$2:$E$61,$C27)*INDEX(Tables!$E$2:$E$61,BJ$8)))</f>
        <v>0</v>
      </c>
      <c r="BK27" s="16">
        <f>IF(BK$8=0,0,((INDEX(Tables!$F$2:$F$61,$C27)*INDEX(Tables!$F$2:$F$61,BK$8)*Tables!$AB$3)+(INDEX(Tables!$G$2:$G$61,$C27)*INDEX(Tables!$G$2:$G$61,BK$8)*Tables!$AB$4)+(INDEX(Tables!$H$2:$H$61,$C27)*INDEX(Tables!$H$2:$H$61,BK$8)*Tables!$AB$5)+(INDEX(Tables!$I$2:$I$61,$C27)*INDEX(Tables!$I$2:$I$61,BK$8)*Tables!$AB$6)+(INDEX(Tables!$J$2:$J$61,$C27)*INDEX(Tables!$J$2:$J$61,BK$8)*Tables!$AB$7))/(INDEX(Tables!$E$2:$E$61,$C27)*INDEX(Tables!$E$2:$E$61,BK$8)))</f>
        <v>0</v>
      </c>
    </row>
    <row r="28" spans="1:63">
      <c r="A28" s="10">
        <f>IF(ISBLANK(Summary!A28),"",Summary!A28)</f>
        <v>0</v>
      </c>
      <c r="B28" t="str">
        <f>IF(ISBLANK(Summary!B28),"",Summary!B28)</f>
        <v/>
      </c>
      <c r="C28" s="10">
        <f>IF(ISBLANK(Summary!$A28),0,Summary!$A28)</f>
        <v>0</v>
      </c>
      <c r="D28" s="13">
        <f>IF($C28=0,0,((INDEX(Tables!$F$2:$F$61,$C28)*INDEX(Tables!$F$2:$F$61,D$8)*Tables!$AB$3)+(INDEX(Tables!$G$2:$G$61,$C28)*INDEX(Tables!$G$2:$G$61,D$8)*Tables!$AB$4)+(INDEX(Tables!$H$2:$H$61,$C28)*INDEX(Tables!$H$2:$H$61,D$8)*Tables!$AB$5)+(INDEX(Tables!$I$2:$I$61,$C28)*INDEX(Tables!$I$2:$I$61,D$8)*Tables!$AB$6)+(INDEX(Tables!$J$2:$J$61,$C28)*INDEX(Tables!$J$2:$J$61,D$8)*Tables!$AB$7))/(INDEX(Tables!$E$2:$E$61,$C28)*INDEX(Tables!$E$2:$E$61,D$8)))</f>
        <v>0</v>
      </c>
      <c r="E28" s="14">
        <f>IF($C28=0,0,((INDEX(Tables!$F$2:$F$61,$C28)*INDEX(Tables!$F$2:$F$61,E$8)*Tables!$AB$3)+(INDEX(Tables!$G$2:$G$61,$C28)*INDEX(Tables!$G$2:$G$61,E$8)*Tables!$AB$4)+(INDEX(Tables!$H$2:$H$61,$C28)*INDEX(Tables!$H$2:$H$61,E$8)*Tables!$AB$5)+(INDEX(Tables!$I$2:$I$61,$C28)*INDEX(Tables!$I$2:$I$61,E$8)*Tables!$AB$6)+(INDEX(Tables!$J$2:$J$61,$C28)*INDEX(Tables!$J$2:$J$61,E$8)*Tables!$AB$7))/(INDEX(Tables!$E$2:$E$61,$C28)*INDEX(Tables!$E$2:$E$61,E$8)))</f>
        <v>0</v>
      </c>
      <c r="F28" s="14">
        <f>IF($C28=0,0,((INDEX(Tables!$F$2:$F$61,$C28)*INDEX(Tables!$F$2:$F$61,F$8)*Tables!$AB$3)+(INDEX(Tables!$G$2:$G$61,$C28)*INDEX(Tables!$G$2:$G$61,F$8)*Tables!$AB$4)+(INDEX(Tables!$H$2:$H$61,$C28)*INDEX(Tables!$H$2:$H$61,F$8)*Tables!$AB$5)+(INDEX(Tables!$I$2:$I$61,$C28)*INDEX(Tables!$I$2:$I$61,F$8)*Tables!$AB$6)+(INDEX(Tables!$J$2:$J$61,$C28)*INDEX(Tables!$J$2:$J$61,F$8)*Tables!$AB$7))/(INDEX(Tables!$E$2:$E$61,$C28)*INDEX(Tables!$E$2:$E$61,F$8)))</f>
        <v>0</v>
      </c>
      <c r="G28" s="14">
        <f>IF($C28=0,0,((INDEX(Tables!$F$2:$F$61,$C28)*INDEX(Tables!$F$2:$F$61,G$8)*Tables!$AB$3)+(INDEX(Tables!$G$2:$G$61,$C28)*INDEX(Tables!$G$2:$G$61,G$8)*Tables!$AB$4)+(INDEX(Tables!$H$2:$H$61,$C28)*INDEX(Tables!$H$2:$H$61,G$8)*Tables!$AB$5)+(INDEX(Tables!$I$2:$I$61,$C28)*INDEX(Tables!$I$2:$I$61,G$8)*Tables!$AB$6)+(INDEX(Tables!$J$2:$J$61,$C28)*INDEX(Tables!$J$2:$J$61,G$8)*Tables!$AB$7))/(INDEX(Tables!$E$2:$E$61,$C28)*INDEX(Tables!$E$2:$E$61,G$8)))</f>
        <v>0</v>
      </c>
      <c r="H28" s="14">
        <f>IF($C28=0,0,((INDEX(Tables!$F$2:$F$61,$C28)*INDEX(Tables!$F$2:$F$61,H$8)*Tables!$AB$3)+(INDEX(Tables!$G$2:$G$61,$C28)*INDEX(Tables!$G$2:$G$61,H$8)*Tables!$AB$4)+(INDEX(Tables!$H$2:$H$61,$C28)*INDEX(Tables!$H$2:$H$61,H$8)*Tables!$AB$5)+(INDEX(Tables!$I$2:$I$61,$C28)*INDEX(Tables!$I$2:$I$61,H$8)*Tables!$AB$6)+(INDEX(Tables!$J$2:$J$61,$C28)*INDEX(Tables!$J$2:$J$61,H$8)*Tables!$AB$7))/(INDEX(Tables!$E$2:$E$61,$C28)*INDEX(Tables!$E$2:$E$61,H$8)))</f>
        <v>0</v>
      </c>
      <c r="I28" s="14">
        <f>IF($C28=0,0,((INDEX(Tables!$F$2:$F$61,$C28)*INDEX(Tables!$F$2:$F$61,I$8)*Tables!$AB$3)+(INDEX(Tables!$G$2:$G$61,$C28)*INDEX(Tables!$G$2:$G$61,I$8)*Tables!$AB$4)+(INDEX(Tables!$H$2:$H$61,$C28)*INDEX(Tables!$H$2:$H$61,I$8)*Tables!$AB$5)+(INDEX(Tables!$I$2:$I$61,$C28)*INDEX(Tables!$I$2:$I$61,I$8)*Tables!$AB$6)+(INDEX(Tables!$J$2:$J$61,$C28)*INDEX(Tables!$J$2:$J$61,I$8)*Tables!$AB$7))/(INDEX(Tables!$E$2:$E$61,$C28)*INDEX(Tables!$E$2:$E$61,I$8)))</f>
        <v>0</v>
      </c>
      <c r="J28" s="14">
        <f>IF($C28=0,0,((INDEX(Tables!$F$2:$F$61,$C28)*INDEX(Tables!$F$2:$F$61,J$8)*Tables!$AB$3)+(INDEX(Tables!$G$2:$G$61,$C28)*INDEX(Tables!$G$2:$G$61,J$8)*Tables!$AB$4)+(INDEX(Tables!$H$2:$H$61,$C28)*INDEX(Tables!$H$2:$H$61,J$8)*Tables!$AB$5)+(INDEX(Tables!$I$2:$I$61,$C28)*INDEX(Tables!$I$2:$I$61,J$8)*Tables!$AB$6)+(INDEX(Tables!$J$2:$J$61,$C28)*INDEX(Tables!$J$2:$J$61,J$8)*Tables!$AB$7))/(INDEX(Tables!$E$2:$E$61,$C28)*INDEX(Tables!$E$2:$E$61,J$8)))</f>
        <v>0</v>
      </c>
      <c r="K28" s="14">
        <f>IF($C28=0,0,((INDEX(Tables!$F$2:$F$61,$C28)*INDEX(Tables!$F$2:$F$61,K$8)*Tables!$AB$3)+(INDEX(Tables!$G$2:$G$61,$C28)*INDEX(Tables!$G$2:$G$61,K$8)*Tables!$AB$4)+(INDEX(Tables!$H$2:$H$61,$C28)*INDEX(Tables!$H$2:$H$61,K$8)*Tables!$AB$5)+(INDEX(Tables!$I$2:$I$61,$C28)*INDEX(Tables!$I$2:$I$61,K$8)*Tables!$AB$6)+(INDEX(Tables!$J$2:$J$61,$C28)*INDEX(Tables!$J$2:$J$61,K$8)*Tables!$AB$7))/(INDEX(Tables!$E$2:$E$61,$C28)*INDEX(Tables!$E$2:$E$61,K$8)))</f>
        <v>0</v>
      </c>
      <c r="L28" s="14">
        <f>IF($C28=0,0,((INDEX(Tables!$F$2:$F$61,$C28)*INDEX(Tables!$F$2:$F$61,L$8)*Tables!$AB$3)+(INDEX(Tables!$G$2:$G$61,$C28)*INDEX(Tables!$G$2:$G$61,L$8)*Tables!$AB$4)+(INDEX(Tables!$H$2:$H$61,$C28)*INDEX(Tables!$H$2:$H$61,L$8)*Tables!$AB$5)+(INDEX(Tables!$I$2:$I$61,$C28)*INDEX(Tables!$I$2:$I$61,L$8)*Tables!$AB$6)+(INDEX(Tables!$J$2:$J$61,$C28)*INDEX(Tables!$J$2:$J$61,L$8)*Tables!$AB$7))/(INDEX(Tables!$E$2:$E$61,$C28)*INDEX(Tables!$E$2:$E$61,L$8)))</f>
        <v>0</v>
      </c>
      <c r="M28" s="14">
        <f>IF($C28=0,0,((INDEX(Tables!$F$2:$F$61,$C28)*INDEX(Tables!$F$2:$F$61,M$8)*Tables!$AB$3)+(INDEX(Tables!$G$2:$G$61,$C28)*INDEX(Tables!$G$2:$G$61,M$8)*Tables!$AB$4)+(INDEX(Tables!$H$2:$H$61,$C28)*INDEX(Tables!$H$2:$H$61,M$8)*Tables!$AB$5)+(INDEX(Tables!$I$2:$I$61,$C28)*INDEX(Tables!$I$2:$I$61,M$8)*Tables!$AB$6)+(INDEX(Tables!$J$2:$J$61,$C28)*INDEX(Tables!$J$2:$J$61,M$8)*Tables!$AB$7))/(INDEX(Tables!$E$2:$E$61,$C28)*INDEX(Tables!$E$2:$E$61,M$8)))</f>
        <v>0</v>
      </c>
      <c r="N28" s="14">
        <f>IF($C28=0,0,((INDEX(Tables!$F$2:$F$61,$C28)*INDEX(Tables!$F$2:$F$61,N$8)*Tables!$AB$3)+(INDEX(Tables!$G$2:$G$61,$C28)*INDEX(Tables!$G$2:$G$61,N$8)*Tables!$AB$4)+(INDEX(Tables!$H$2:$H$61,$C28)*INDEX(Tables!$H$2:$H$61,N$8)*Tables!$AB$5)+(INDEX(Tables!$I$2:$I$61,$C28)*INDEX(Tables!$I$2:$I$61,N$8)*Tables!$AB$6)+(INDEX(Tables!$J$2:$J$61,$C28)*INDEX(Tables!$J$2:$J$61,N$8)*Tables!$AB$7))/(INDEX(Tables!$E$2:$E$61,$C28)*INDEX(Tables!$E$2:$E$61,N$8)))</f>
        <v>0</v>
      </c>
      <c r="O28" s="14">
        <f>IF($C28=0,0,((INDEX(Tables!$F$2:$F$61,$C28)*INDEX(Tables!$F$2:$F$61,O$8)*Tables!$AB$3)+(INDEX(Tables!$G$2:$G$61,$C28)*INDEX(Tables!$G$2:$G$61,O$8)*Tables!$AB$4)+(INDEX(Tables!$H$2:$H$61,$C28)*INDEX(Tables!$H$2:$H$61,O$8)*Tables!$AB$5)+(INDEX(Tables!$I$2:$I$61,$C28)*INDEX(Tables!$I$2:$I$61,O$8)*Tables!$AB$6)+(INDEX(Tables!$J$2:$J$61,$C28)*INDEX(Tables!$J$2:$J$61,O$8)*Tables!$AB$7))/(INDEX(Tables!$E$2:$E$61,$C28)*INDEX(Tables!$E$2:$E$61,O$8)))</f>
        <v>0</v>
      </c>
      <c r="P28" s="14">
        <f>IF($C28=0,0,((INDEX(Tables!$F$2:$F$61,$C28)*INDEX(Tables!$F$2:$F$61,P$8)*Tables!$AB$3)+(INDEX(Tables!$G$2:$G$61,$C28)*INDEX(Tables!$G$2:$G$61,P$8)*Tables!$AB$4)+(INDEX(Tables!$H$2:$H$61,$C28)*INDEX(Tables!$H$2:$H$61,P$8)*Tables!$AB$5)+(INDEX(Tables!$I$2:$I$61,$C28)*INDEX(Tables!$I$2:$I$61,P$8)*Tables!$AB$6)+(INDEX(Tables!$J$2:$J$61,$C28)*INDEX(Tables!$J$2:$J$61,P$8)*Tables!$AB$7))/(INDEX(Tables!$E$2:$E$61,$C28)*INDEX(Tables!$E$2:$E$61,P$8)))</f>
        <v>0</v>
      </c>
      <c r="Q28" s="14">
        <f>IF($C28=0,0,((INDEX(Tables!$F$2:$F$61,$C28)*INDEX(Tables!$F$2:$F$61,Q$8)*Tables!$AB$3)+(INDEX(Tables!$G$2:$G$61,$C28)*INDEX(Tables!$G$2:$G$61,Q$8)*Tables!$AB$4)+(INDEX(Tables!$H$2:$H$61,$C28)*INDEX(Tables!$H$2:$H$61,Q$8)*Tables!$AB$5)+(INDEX(Tables!$I$2:$I$61,$C28)*INDEX(Tables!$I$2:$I$61,Q$8)*Tables!$AB$6)+(INDEX(Tables!$J$2:$J$61,$C28)*INDEX(Tables!$J$2:$J$61,Q$8)*Tables!$AB$7))/(INDEX(Tables!$E$2:$E$61,$C28)*INDEX(Tables!$E$2:$E$61,Q$8)))</f>
        <v>0</v>
      </c>
      <c r="R28" s="14">
        <f>IF($C28=0,0,((INDEX(Tables!$F$2:$F$61,$C28)*INDEX(Tables!$F$2:$F$61,R$8)*Tables!$AB$3)+(INDEX(Tables!$G$2:$G$61,$C28)*INDEX(Tables!$G$2:$G$61,R$8)*Tables!$AB$4)+(INDEX(Tables!$H$2:$H$61,$C28)*INDEX(Tables!$H$2:$H$61,R$8)*Tables!$AB$5)+(INDEX(Tables!$I$2:$I$61,$C28)*INDEX(Tables!$I$2:$I$61,R$8)*Tables!$AB$6)+(INDEX(Tables!$J$2:$J$61,$C28)*INDEX(Tables!$J$2:$J$61,R$8)*Tables!$AB$7))/(INDEX(Tables!$E$2:$E$61,$C28)*INDEX(Tables!$E$2:$E$61,R$8)))</f>
        <v>0</v>
      </c>
      <c r="S28" s="14">
        <f>IF($C28=0,0,((INDEX(Tables!$F$2:$F$61,$C28)*INDEX(Tables!$F$2:$F$61,S$8)*Tables!$AB$3)+(INDEX(Tables!$G$2:$G$61,$C28)*INDEX(Tables!$G$2:$G$61,S$8)*Tables!$AB$4)+(INDEX(Tables!$H$2:$H$61,$C28)*INDEX(Tables!$H$2:$H$61,S$8)*Tables!$AB$5)+(INDEX(Tables!$I$2:$I$61,$C28)*INDEX(Tables!$I$2:$I$61,S$8)*Tables!$AB$6)+(INDEX(Tables!$J$2:$J$61,$C28)*INDEX(Tables!$J$2:$J$61,S$8)*Tables!$AB$7))/(INDEX(Tables!$E$2:$E$61,$C28)*INDEX(Tables!$E$2:$E$61,S$8)))</f>
        <v>0</v>
      </c>
      <c r="T28" s="14">
        <f>IF($C28=0,0,((INDEX(Tables!$F$2:$F$61,$C28)*INDEX(Tables!$F$2:$F$61,T$8)*Tables!$AB$3)+(INDEX(Tables!$G$2:$G$61,$C28)*INDEX(Tables!$G$2:$G$61,T$8)*Tables!$AB$4)+(INDEX(Tables!$H$2:$H$61,$C28)*INDEX(Tables!$H$2:$H$61,T$8)*Tables!$AB$5)+(INDEX(Tables!$I$2:$I$61,$C28)*INDEX(Tables!$I$2:$I$61,T$8)*Tables!$AB$6)+(INDEX(Tables!$J$2:$J$61,$C28)*INDEX(Tables!$J$2:$J$61,T$8)*Tables!$AB$7))/(INDEX(Tables!$E$2:$E$61,$C28)*INDEX(Tables!$E$2:$E$61,T$8)))</f>
        <v>0</v>
      </c>
      <c r="U28" s="14">
        <f>IF($C28=0,0,((INDEX(Tables!$F$2:$F$61,$C28)*INDEX(Tables!$F$2:$F$61,U$8)*Tables!$AB$3)+(INDEX(Tables!$G$2:$G$61,$C28)*INDEX(Tables!$G$2:$G$61,U$8)*Tables!$AB$4)+(INDEX(Tables!$H$2:$H$61,$C28)*INDEX(Tables!$H$2:$H$61,U$8)*Tables!$AB$5)+(INDEX(Tables!$I$2:$I$61,$C28)*INDEX(Tables!$I$2:$I$61,U$8)*Tables!$AB$6)+(INDEX(Tables!$J$2:$J$61,$C28)*INDEX(Tables!$J$2:$J$61,U$8)*Tables!$AB$7))/(INDEX(Tables!$E$2:$E$61,$C28)*INDEX(Tables!$E$2:$E$61,U$8)))</f>
        <v>0</v>
      </c>
      <c r="V28" s="14">
        <f>IF($C28=0,0,((INDEX(Tables!$F$2:$F$61,$C28)*INDEX(Tables!$F$2:$F$61,V$8)*Tables!$AB$3)+(INDEX(Tables!$G$2:$G$61,$C28)*INDEX(Tables!$G$2:$G$61,V$8)*Tables!$AB$4)+(INDEX(Tables!$H$2:$H$61,$C28)*INDEX(Tables!$H$2:$H$61,V$8)*Tables!$AB$5)+(INDEX(Tables!$I$2:$I$61,$C28)*INDEX(Tables!$I$2:$I$61,V$8)*Tables!$AB$6)+(INDEX(Tables!$J$2:$J$61,$C28)*INDEX(Tables!$J$2:$J$61,V$8)*Tables!$AB$7))/(INDEX(Tables!$E$2:$E$61,$C28)*INDEX(Tables!$E$2:$E$61,V$8)))</f>
        <v>0</v>
      </c>
      <c r="W28" s="14">
        <v>1</v>
      </c>
      <c r="X28" s="14">
        <f>IF(X$8=0,0,((INDEX(Tables!$F$2:$F$61,$C28)*INDEX(Tables!$F$2:$F$61,X$8)*Tables!$AB$3)+(INDEX(Tables!$G$2:$G$61,$C28)*INDEX(Tables!$G$2:$G$61,X$8)*Tables!$AB$4)+(INDEX(Tables!$H$2:$H$61,$C28)*INDEX(Tables!$H$2:$H$61,X$8)*Tables!$AB$5)+(INDEX(Tables!$I$2:$I$61,$C28)*INDEX(Tables!$I$2:$I$61,X$8)*Tables!$AB$6)+(INDEX(Tables!$J$2:$J$61,$C28)*INDEX(Tables!$J$2:$J$61,X$8)*Tables!$AB$7))/(INDEX(Tables!$E$2:$E$61,$C28)*INDEX(Tables!$E$2:$E$61,X$8)))</f>
        <v>0</v>
      </c>
      <c r="Y28" s="14">
        <f>IF(Y$8=0,0,((INDEX(Tables!$F$2:$F$61,$C28)*INDEX(Tables!$F$2:$F$61,Y$8)*Tables!$AB$3)+(INDEX(Tables!$G$2:$G$61,$C28)*INDEX(Tables!$G$2:$G$61,Y$8)*Tables!$AB$4)+(INDEX(Tables!$H$2:$H$61,$C28)*INDEX(Tables!$H$2:$H$61,Y$8)*Tables!$AB$5)+(INDEX(Tables!$I$2:$I$61,$C28)*INDEX(Tables!$I$2:$I$61,Y$8)*Tables!$AB$6)+(INDEX(Tables!$J$2:$J$61,$C28)*INDEX(Tables!$J$2:$J$61,Y$8)*Tables!$AB$7))/(INDEX(Tables!$E$2:$E$61,$C28)*INDEX(Tables!$E$2:$E$61,Y$8)))</f>
        <v>0</v>
      </c>
      <c r="Z28" s="14">
        <f>IF(Z$8=0,0,((INDEX(Tables!$F$2:$F$61,$C28)*INDEX(Tables!$F$2:$F$61,Z$8)*Tables!$AB$3)+(INDEX(Tables!$G$2:$G$61,$C28)*INDEX(Tables!$G$2:$G$61,Z$8)*Tables!$AB$4)+(INDEX(Tables!$H$2:$H$61,$C28)*INDEX(Tables!$H$2:$H$61,Z$8)*Tables!$AB$5)+(INDEX(Tables!$I$2:$I$61,$C28)*INDEX(Tables!$I$2:$I$61,Z$8)*Tables!$AB$6)+(INDEX(Tables!$J$2:$J$61,$C28)*INDEX(Tables!$J$2:$J$61,Z$8)*Tables!$AB$7))/(INDEX(Tables!$E$2:$E$61,$C28)*INDEX(Tables!$E$2:$E$61,Z$8)))</f>
        <v>0</v>
      </c>
      <c r="AA28" s="14">
        <f>IF(AA$8=0,0,((INDEX(Tables!$F$2:$F$61,$C28)*INDEX(Tables!$F$2:$F$61,AA$8)*Tables!$AB$3)+(INDEX(Tables!$G$2:$G$61,$C28)*INDEX(Tables!$G$2:$G$61,AA$8)*Tables!$AB$4)+(INDEX(Tables!$H$2:$H$61,$C28)*INDEX(Tables!$H$2:$H$61,AA$8)*Tables!$AB$5)+(INDEX(Tables!$I$2:$I$61,$C28)*INDEX(Tables!$I$2:$I$61,AA$8)*Tables!$AB$6)+(INDEX(Tables!$J$2:$J$61,$C28)*INDEX(Tables!$J$2:$J$61,AA$8)*Tables!$AB$7))/(INDEX(Tables!$E$2:$E$61,$C28)*INDEX(Tables!$E$2:$E$61,AA$8)))</f>
        <v>0</v>
      </c>
      <c r="AB28" s="14">
        <f>IF(AB$8=0,0,((INDEX(Tables!$F$2:$F$61,$C28)*INDEX(Tables!$F$2:$F$61,AB$8)*Tables!$AB$3)+(INDEX(Tables!$G$2:$G$61,$C28)*INDEX(Tables!$G$2:$G$61,AB$8)*Tables!$AB$4)+(INDEX(Tables!$H$2:$H$61,$C28)*INDEX(Tables!$H$2:$H$61,AB$8)*Tables!$AB$5)+(INDEX(Tables!$I$2:$I$61,$C28)*INDEX(Tables!$I$2:$I$61,AB$8)*Tables!$AB$6)+(INDEX(Tables!$J$2:$J$61,$C28)*INDEX(Tables!$J$2:$J$61,AB$8)*Tables!$AB$7))/(INDEX(Tables!$E$2:$E$61,$C28)*INDEX(Tables!$E$2:$E$61,AB$8)))</f>
        <v>0</v>
      </c>
      <c r="AC28" s="14">
        <f>IF(AC$8=0,0,((INDEX(Tables!$F$2:$F$61,$C28)*INDEX(Tables!$F$2:$F$61,AC$8)*Tables!$AB$3)+(INDEX(Tables!$G$2:$G$61,$C28)*INDEX(Tables!$G$2:$G$61,AC$8)*Tables!$AB$4)+(INDEX(Tables!$H$2:$H$61,$C28)*INDEX(Tables!$H$2:$H$61,AC$8)*Tables!$AB$5)+(INDEX(Tables!$I$2:$I$61,$C28)*INDEX(Tables!$I$2:$I$61,AC$8)*Tables!$AB$6)+(INDEX(Tables!$J$2:$J$61,$C28)*INDEX(Tables!$J$2:$J$61,AC$8)*Tables!$AB$7))/(INDEX(Tables!$E$2:$E$61,$C28)*INDEX(Tables!$E$2:$E$61,AC$8)))</f>
        <v>0</v>
      </c>
      <c r="AD28" s="14">
        <f>IF(AD$8=0,0,((INDEX(Tables!$F$2:$F$61,$C28)*INDEX(Tables!$F$2:$F$61,AD$8)*Tables!$AB$3)+(INDEX(Tables!$G$2:$G$61,$C28)*INDEX(Tables!$G$2:$G$61,AD$8)*Tables!$AB$4)+(INDEX(Tables!$H$2:$H$61,$C28)*INDEX(Tables!$H$2:$H$61,AD$8)*Tables!$AB$5)+(INDEX(Tables!$I$2:$I$61,$C28)*INDEX(Tables!$I$2:$I$61,AD$8)*Tables!$AB$6)+(INDEX(Tables!$J$2:$J$61,$C28)*INDEX(Tables!$J$2:$J$61,AD$8)*Tables!$AB$7))/(INDEX(Tables!$E$2:$E$61,$C28)*INDEX(Tables!$E$2:$E$61,AD$8)))</f>
        <v>0</v>
      </c>
      <c r="AE28" s="14">
        <f>IF(AE$8=0,0,((INDEX(Tables!$F$2:$F$61,$C28)*INDEX(Tables!$F$2:$F$61,AE$8)*Tables!$AB$3)+(INDEX(Tables!$G$2:$G$61,$C28)*INDEX(Tables!$G$2:$G$61,AE$8)*Tables!$AB$4)+(INDEX(Tables!$H$2:$H$61,$C28)*INDEX(Tables!$H$2:$H$61,AE$8)*Tables!$AB$5)+(INDEX(Tables!$I$2:$I$61,$C28)*INDEX(Tables!$I$2:$I$61,AE$8)*Tables!$AB$6)+(INDEX(Tables!$J$2:$J$61,$C28)*INDEX(Tables!$J$2:$J$61,AE$8)*Tables!$AB$7))/(INDEX(Tables!$E$2:$E$61,$C28)*INDEX(Tables!$E$2:$E$61,AE$8)))</f>
        <v>0</v>
      </c>
      <c r="AF28" s="14">
        <f>IF(AF$8=0,0,((INDEX(Tables!$F$2:$F$61,$C28)*INDEX(Tables!$F$2:$F$61,AF$8)*Tables!$AB$3)+(INDEX(Tables!$G$2:$G$61,$C28)*INDEX(Tables!$G$2:$G$61,AF$8)*Tables!$AB$4)+(INDEX(Tables!$H$2:$H$61,$C28)*INDEX(Tables!$H$2:$H$61,AF$8)*Tables!$AB$5)+(INDEX(Tables!$I$2:$I$61,$C28)*INDEX(Tables!$I$2:$I$61,AF$8)*Tables!$AB$6)+(INDEX(Tables!$J$2:$J$61,$C28)*INDEX(Tables!$J$2:$J$61,AF$8)*Tables!$AB$7))/(INDEX(Tables!$E$2:$E$61,$C28)*INDEX(Tables!$E$2:$E$61,AF$8)))</f>
        <v>0</v>
      </c>
      <c r="AG28" s="14">
        <f>IF(AG$8=0,0,((INDEX(Tables!$F$2:$F$61,$C28)*INDEX(Tables!$F$2:$F$61,AG$8)*Tables!$AB$3)+(INDEX(Tables!$G$2:$G$61,$C28)*INDEX(Tables!$G$2:$G$61,AG$8)*Tables!$AB$4)+(INDEX(Tables!$H$2:$H$61,$C28)*INDEX(Tables!$H$2:$H$61,AG$8)*Tables!$AB$5)+(INDEX(Tables!$I$2:$I$61,$C28)*INDEX(Tables!$I$2:$I$61,AG$8)*Tables!$AB$6)+(INDEX(Tables!$J$2:$J$61,$C28)*INDEX(Tables!$J$2:$J$61,AG$8)*Tables!$AB$7))/(INDEX(Tables!$E$2:$E$61,$C28)*INDEX(Tables!$E$2:$E$61,AG$8)))</f>
        <v>0</v>
      </c>
      <c r="AH28" s="14">
        <f>IF(AH$8=0,0,((INDEX(Tables!$F$2:$F$61,$C28)*INDEX(Tables!$F$2:$F$61,AH$8)*Tables!$AB$3)+(INDEX(Tables!$G$2:$G$61,$C28)*INDEX(Tables!$G$2:$G$61,AH$8)*Tables!$AB$4)+(INDEX(Tables!$H$2:$H$61,$C28)*INDEX(Tables!$H$2:$H$61,AH$8)*Tables!$AB$5)+(INDEX(Tables!$I$2:$I$61,$C28)*INDEX(Tables!$I$2:$I$61,AH$8)*Tables!$AB$6)+(INDEX(Tables!$J$2:$J$61,$C28)*INDEX(Tables!$J$2:$J$61,AH$8)*Tables!$AB$7))/(INDEX(Tables!$E$2:$E$61,$C28)*INDEX(Tables!$E$2:$E$61,AH$8)))</f>
        <v>0</v>
      </c>
      <c r="AI28" s="14">
        <f>IF(AI$8=0,0,((INDEX(Tables!$F$2:$F$61,$C28)*INDEX(Tables!$F$2:$F$61,AI$8)*Tables!$AB$3)+(INDEX(Tables!$G$2:$G$61,$C28)*INDEX(Tables!$G$2:$G$61,AI$8)*Tables!$AB$4)+(INDEX(Tables!$H$2:$H$61,$C28)*INDEX(Tables!$H$2:$H$61,AI$8)*Tables!$AB$5)+(INDEX(Tables!$I$2:$I$61,$C28)*INDEX(Tables!$I$2:$I$61,AI$8)*Tables!$AB$6)+(INDEX(Tables!$J$2:$J$61,$C28)*INDEX(Tables!$J$2:$J$61,AI$8)*Tables!$AB$7))/(INDEX(Tables!$E$2:$E$61,$C28)*INDEX(Tables!$E$2:$E$61,AI$8)))</f>
        <v>0</v>
      </c>
      <c r="AJ28" s="14">
        <f>IF(AJ$8=0,0,((INDEX(Tables!$F$2:$F$61,$C28)*INDEX(Tables!$F$2:$F$61,AJ$8)*Tables!$AB$3)+(INDEX(Tables!$G$2:$G$61,$C28)*INDEX(Tables!$G$2:$G$61,AJ$8)*Tables!$AB$4)+(INDEX(Tables!$H$2:$H$61,$C28)*INDEX(Tables!$H$2:$H$61,AJ$8)*Tables!$AB$5)+(INDEX(Tables!$I$2:$I$61,$C28)*INDEX(Tables!$I$2:$I$61,AJ$8)*Tables!$AB$6)+(INDEX(Tables!$J$2:$J$61,$C28)*INDEX(Tables!$J$2:$J$61,AJ$8)*Tables!$AB$7))/(INDEX(Tables!$E$2:$E$61,$C28)*INDEX(Tables!$E$2:$E$61,AJ$8)))</f>
        <v>0</v>
      </c>
      <c r="AK28" s="14">
        <f>IF(AK$8=0,0,((INDEX(Tables!$F$2:$F$61,$C28)*INDEX(Tables!$F$2:$F$61,AK$8)*Tables!$AB$3)+(INDEX(Tables!$G$2:$G$61,$C28)*INDEX(Tables!$G$2:$G$61,AK$8)*Tables!$AB$4)+(INDEX(Tables!$H$2:$H$61,$C28)*INDEX(Tables!$H$2:$H$61,AK$8)*Tables!$AB$5)+(INDEX(Tables!$I$2:$I$61,$C28)*INDEX(Tables!$I$2:$I$61,AK$8)*Tables!$AB$6)+(INDEX(Tables!$J$2:$J$61,$C28)*INDEX(Tables!$J$2:$J$61,AK$8)*Tables!$AB$7))/(INDEX(Tables!$E$2:$E$61,$C28)*INDEX(Tables!$E$2:$E$61,AK$8)))</f>
        <v>0</v>
      </c>
      <c r="AL28" s="14">
        <f>IF(AL$8=0,0,((INDEX(Tables!$F$2:$F$61,$C28)*INDEX(Tables!$F$2:$F$61,AL$8)*Tables!$AB$3)+(INDEX(Tables!$G$2:$G$61,$C28)*INDEX(Tables!$G$2:$G$61,AL$8)*Tables!$AB$4)+(INDEX(Tables!$H$2:$H$61,$C28)*INDEX(Tables!$H$2:$H$61,AL$8)*Tables!$AB$5)+(INDEX(Tables!$I$2:$I$61,$C28)*INDEX(Tables!$I$2:$I$61,AL$8)*Tables!$AB$6)+(INDEX(Tables!$J$2:$J$61,$C28)*INDEX(Tables!$J$2:$J$61,AL$8)*Tables!$AB$7))/(INDEX(Tables!$E$2:$E$61,$C28)*INDEX(Tables!$E$2:$E$61,AL$8)))</f>
        <v>0</v>
      </c>
      <c r="AM28" s="14">
        <f>IF(AM$8=0,0,((INDEX(Tables!$F$2:$F$61,$C28)*INDEX(Tables!$F$2:$F$61,AM$8)*Tables!$AB$3)+(INDEX(Tables!$G$2:$G$61,$C28)*INDEX(Tables!$G$2:$G$61,AM$8)*Tables!$AB$4)+(INDEX(Tables!$H$2:$H$61,$C28)*INDEX(Tables!$H$2:$H$61,AM$8)*Tables!$AB$5)+(INDEX(Tables!$I$2:$I$61,$C28)*INDEX(Tables!$I$2:$I$61,AM$8)*Tables!$AB$6)+(INDEX(Tables!$J$2:$J$61,$C28)*INDEX(Tables!$J$2:$J$61,AM$8)*Tables!$AB$7))/(INDEX(Tables!$E$2:$E$61,$C28)*INDEX(Tables!$E$2:$E$61,AM$8)))</f>
        <v>0</v>
      </c>
      <c r="AN28" s="14">
        <f>IF(AN$8=0,0,((INDEX(Tables!$F$2:$F$61,$C28)*INDEX(Tables!$F$2:$F$61,AN$8)*Tables!$AB$3)+(INDEX(Tables!$G$2:$G$61,$C28)*INDEX(Tables!$G$2:$G$61,AN$8)*Tables!$AB$4)+(INDEX(Tables!$H$2:$H$61,$C28)*INDEX(Tables!$H$2:$H$61,AN$8)*Tables!$AB$5)+(INDEX(Tables!$I$2:$I$61,$C28)*INDEX(Tables!$I$2:$I$61,AN$8)*Tables!$AB$6)+(INDEX(Tables!$J$2:$J$61,$C28)*INDEX(Tables!$J$2:$J$61,AN$8)*Tables!$AB$7))/(INDEX(Tables!$E$2:$E$61,$C28)*INDEX(Tables!$E$2:$E$61,AN$8)))</f>
        <v>0</v>
      </c>
      <c r="AO28" s="14">
        <f>IF(AO$8=0,0,((INDEX(Tables!$F$2:$F$61,$C28)*INDEX(Tables!$F$2:$F$61,AO$8)*Tables!$AB$3)+(INDEX(Tables!$G$2:$G$61,$C28)*INDEX(Tables!$G$2:$G$61,AO$8)*Tables!$AB$4)+(INDEX(Tables!$H$2:$H$61,$C28)*INDEX(Tables!$H$2:$H$61,AO$8)*Tables!$AB$5)+(INDEX(Tables!$I$2:$I$61,$C28)*INDEX(Tables!$I$2:$I$61,AO$8)*Tables!$AB$6)+(INDEX(Tables!$J$2:$J$61,$C28)*INDEX(Tables!$J$2:$J$61,AO$8)*Tables!$AB$7))/(INDEX(Tables!$E$2:$E$61,$C28)*INDEX(Tables!$E$2:$E$61,AO$8)))</f>
        <v>0</v>
      </c>
      <c r="AP28" s="14">
        <f>IF(AP$8=0,0,((INDEX(Tables!$F$2:$F$61,$C28)*INDEX(Tables!$F$2:$F$61,AP$8)*Tables!$AB$3)+(INDEX(Tables!$G$2:$G$61,$C28)*INDEX(Tables!$G$2:$G$61,AP$8)*Tables!$AB$4)+(INDEX(Tables!$H$2:$H$61,$C28)*INDEX(Tables!$H$2:$H$61,AP$8)*Tables!$AB$5)+(INDEX(Tables!$I$2:$I$61,$C28)*INDEX(Tables!$I$2:$I$61,AP$8)*Tables!$AB$6)+(INDEX(Tables!$J$2:$J$61,$C28)*INDEX(Tables!$J$2:$J$61,AP$8)*Tables!$AB$7))/(INDEX(Tables!$E$2:$E$61,$C28)*INDEX(Tables!$E$2:$E$61,AP$8)))</f>
        <v>0</v>
      </c>
      <c r="AQ28" s="14">
        <f>IF(AQ$8=0,0,((INDEX(Tables!$F$2:$F$61,$C28)*INDEX(Tables!$F$2:$F$61,AQ$8)*Tables!$AB$3)+(INDEX(Tables!$G$2:$G$61,$C28)*INDEX(Tables!$G$2:$G$61,AQ$8)*Tables!$AB$4)+(INDEX(Tables!$H$2:$H$61,$C28)*INDEX(Tables!$H$2:$H$61,AQ$8)*Tables!$AB$5)+(INDEX(Tables!$I$2:$I$61,$C28)*INDEX(Tables!$I$2:$I$61,AQ$8)*Tables!$AB$6)+(INDEX(Tables!$J$2:$J$61,$C28)*INDEX(Tables!$J$2:$J$61,AQ$8)*Tables!$AB$7))/(INDEX(Tables!$E$2:$E$61,$C28)*INDEX(Tables!$E$2:$E$61,AQ$8)))</f>
        <v>0</v>
      </c>
      <c r="AR28" s="14">
        <f>IF(AR$8=0,0,((INDEX(Tables!$F$2:$F$61,$C28)*INDEX(Tables!$F$2:$F$61,AR$8)*Tables!$AB$3)+(INDEX(Tables!$G$2:$G$61,$C28)*INDEX(Tables!$G$2:$G$61,AR$8)*Tables!$AB$4)+(INDEX(Tables!$H$2:$H$61,$C28)*INDEX(Tables!$H$2:$H$61,AR$8)*Tables!$AB$5)+(INDEX(Tables!$I$2:$I$61,$C28)*INDEX(Tables!$I$2:$I$61,AR$8)*Tables!$AB$6)+(INDEX(Tables!$J$2:$J$61,$C28)*INDEX(Tables!$J$2:$J$61,AR$8)*Tables!$AB$7))/(INDEX(Tables!$E$2:$E$61,$C28)*INDEX(Tables!$E$2:$E$61,AR$8)))</f>
        <v>0</v>
      </c>
      <c r="AS28" s="14">
        <f>IF(AS$8=0,0,((INDEX(Tables!$F$2:$F$61,$C28)*INDEX(Tables!$F$2:$F$61,AS$8)*Tables!$AB$3)+(INDEX(Tables!$G$2:$G$61,$C28)*INDEX(Tables!$G$2:$G$61,AS$8)*Tables!$AB$4)+(INDEX(Tables!$H$2:$H$61,$C28)*INDEX(Tables!$H$2:$H$61,AS$8)*Tables!$AB$5)+(INDEX(Tables!$I$2:$I$61,$C28)*INDEX(Tables!$I$2:$I$61,AS$8)*Tables!$AB$6)+(INDEX(Tables!$J$2:$J$61,$C28)*INDEX(Tables!$J$2:$J$61,AS$8)*Tables!$AB$7))/(INDEX(Tables!$E$2:$E$61,$C28)*INDEX(Tables!$E$2:$E$61,AS$8)))</f>
        <v>0</v>
      </c>
      <c r="AT28" s="14">
        <f>IF(AT$8=0,0,((INDEX(Tables!$F$2:$F$61,$C28)*INDEX(Tables!$F$2:$F$61,AT$8)*Tables!$AB$3)+(INDEX(Tables!$G$2:$G$61,$C28)*INDEX(Tables!$G$2:$G$61,AT$8)*Tables!$AB$4)+(INDEX(Tables!$H$2:$H$61,$C28)*INDEX(Tables!$H$2:$H$61,AT$8)*Tables!$AB$5)+(INDEX(Tables!$I$2:$I$61,$C28)*INDEX(Tables!$I$2:$I$61,AT$8)*Tables!$AB$6)+(INDEX(Tables!$J$2:$J$61,$C28)*INDEX(Tables!$J$2:$J$61,AT$8)*Tables!$AB$7))/(INDEX(Tables!$E$2:$E$61,$C28)*INDEX(Tables!$E$2:$E$61,AT$8)))</f>
        <v>0</v>
      </c>
      <c r="AU28" s="14">
        <f>IF(AU$8=0,0,((INDEX(Tables!$F$2:$F$61,$C28)*INDEX(Tables!$F$2:$F$61,AU$8)*Tables!$AB$3)+(INDEX(Tables!$G$2:$G$61,$C28)*INDEX(Tables!$G$2:$G$61,AU$8)*Tables!$AB$4)+(INDEX(Tables!$H$2:$H$61,$C28)*INDEX(Tables!$H$2:$H$61,AU$8)*Tables!$AB$5)+(INDEX(Tables!$I$2:$I$61,$C28)*INDEX(Tables!$I$2:$I$61,AU$8)*Tables!$AB$6)+(INDEX(Tables!$J$2:$J$61,$C28)*INDEX(Tables!$J$2:$J$61,AU$8)*Tables!$AB$7))/(INDEX(Tables!$E$2:$E$61,$C28)*INDEX(Tables!$E$2:$E$61,AU$8)))</f>
        <v>0</v>
      </c>
      <c r="AV28" s="14">
        <f>IF(AV$8=0,0,((INDEX(Tables!$F$2:$F$61,$C28)*INDEX(Tables!$F$2:$F$61,AV$8)*Tables!$AB$3)+(INDEX(Tables!$G$2:$G$61,$C28)*INDEX(Tables!$G$2:$G$61,AV$8)*Tables!$AB$4)+(INDEX(Tables!$H$2:$H$61,$C28)*INDEX(Tables!$H$2:$H$61,AV$8)*Tables!$AB$5)+(INDEX(Tables!$I$2:$I$61,$C28)*INDEX(Tables!$I$2:$I$61,AV$8)*Tables!$AB$6)+(INDEX(Tables!$J$2:$J$61,$C28)*INDEX(Tables!$J$2:$J$61,AV$8)*Tables!$AB$7))/(INDEX(Tables!$E$2:$E$61,$C28)*INDEX(Tables!$E$2:$E$61,AV$8)))</f>
        <v>0</v>
      </c>
      <c r="AW28" s="14">
        <f>IF(AW$8=0,0,((INDEX(Tables!$F$2:$F$61,$C28)*INDEX(Tables!$F$2:$F$61,AW$8)*Tables!$AB$3)+(INDEX(Tables!$G$2:$G$61,$C28)*INDEX(Tables!$G$2:$G$61,AW$8)*Tables!$AB$4)+(INDEX(Tables!$H$2:$H$61,$C28)*INDEX(Tables!$H$2:$H$61,AW$8)*Tables!$AB$5)+(INDEX(Tables!$I$2:$I$61,$C28)*INDEX(Tables!$I$2:$I$61,AW$8)*Tables!$AB$6)+(INDEX(Tables!$J$2:$J$61,$C28)*INDEX(Tables!$J$2:$J$61,AW$8)*Tables!$AB$7))/(INDEX(Tables!$E$2:$E$61,$C28)*INDEX(Tables!$E$2:$E$61,AW$8)))</f>
        <v>0</v>
      </c>
      <c r="AX28" s="14">
        <f>IF(AX$8=0,0,((INDEX(Tables!$F$2:$F$61,$C28)*INDEX(Tables!$F$2:$F$61,AX$8)*Tables!$AB$3)+(INDEX(Tables!$G$2:$G$61,$C28)*INDEX(Tables!$G$2:$G$61,AX$8)*Tables!$AB$4)+(INDEX(Tables!$H$2:$H$61,$C28)*INDEX(Tables!$H$2:$H$61,AX$8)*Tables!$AB$5)+(INDEX(Tables!$I$2:$I$61,$C28)*INDEX(Tables!$I$2:$I$61,AX$8)*Tables!$AB$6)+(INDEX(Tables!$J$2:$J$61,$C28)*INDEX(Tables!$J$2:$J$61,AX$8)*Tables!$AB$7))/(INDEX(Tables!$E$2:$E$61,$C28)*INDEX(Tables!$E$2:$E$61,AX$8)))</f>
        <v>0</v>
      </c>
      <c r="AY28" s="14">
        <f>IF(AY$8=0,0,((INDEX(Tables!$F$2:$F$61,$C28)*INDEX(Tables!$F$2:$F$61,AY$8)*Tables!$AB$3)+(INDEX(Tables!$G$2:$G$61,$C28)*INDEX(Tables!$G$2:$G$61,AY$8)*Tables!$AB$4)+(INDEX(Tables!$H$2:$H$61,$C28)*INDEX(Tables!$H$2:$H$61,AY$8)*Tables!$AB$5)+(INDEX(Tables!$I$2:$I$61,$C28)*INDEX(Tables!$I$2:$I$61,AY$8)*Tables!$AB$6)+(INDEX(Tables!$J$2:$J$61,$C28)*INDEX(Tables!$J$2:$J$61,AY$8)*Tables!$AB$7))/(INDEX(Tables!$E$2:$E$61,$C28)*INDEX(Tables!$E$2:$E$61,AY$8)))</f>
        <v>0</v>
      </c>
      <c r="AZ28" s="14">
        <f>IF(AZ$8=0,0,((INDEX(Tables!$F$2:$F$61,$C28)*INDEX(Tables!$F$2:$F$61,AZ$8)*Tables!$AB$3)+(INDEX(Tables!$G$2:$G$61,$C28)*INDEX(Tables!$G$2:$G$61,AZ$8)*Tables!$AB$4)+(INDEX(Tables!$H$2:$H$61,$C28)*INDEX(Tables!$H$2:$H$61,AZ$8)*Tables!$AB$5)+(INDEX(Tables!$I$2:$I$61,$C28)*INDEX(Tables!$I$2:$I$61,AZ$8)*Tables!$AB$6)+(INDEX(Tables!$J$2:$J$61,$C28)*INDEX(Tables!$J$2:$J$61,AZ$8)*Tables!$AB$7))/(INDEX(Tables!$E$2:$E$61,$C28)*INDEX(Tables!$E$2:$E$61,AZ$8)))</f>
        <v>0</v>
      </c>
      <c r="BA28" s="14">
        <f>IF(BA$8=0,0,((INDEX(Tables!$F$2:$F$61,$C28)*INDEX(Tables!$F$2:$F$61,BA$8)*Tables!$AB$3)+(INDEX(Tables!$G$2:$G$61,$C28)*INDEX(Tables!$G$2:$G$61,BA$8)*Tables!$AB$4)+(INDEX(Tables!$H$2:$H$61,$C28)*INDEX(Tables!$H$2:$H$61,BA$8)*Tables!$AB$5)+(INDEX(Tables!$I$2:$I$61,$C28)*INDEX(Tables!$I$2:$I$61,BA$8)*Tables!$AB$6)+(INDEX(Tables!$J$2:$J$61,$C28)*INDEX(Tables!$J$2:$J$61,BA$8)*Tables!$AB$7))/(INDEX(Tables!$E$2:$E$61,$C28)*INDEX(Tables!$E$2:$E$61,BA$8)))</f>
        <v>0</v>
      </c>
      <c r="BB28" s="14">
        <f>IF(BB$8=0,0,((INDEX(Tables!$F$2:$F$61,$C28)*INDEX(Tables!$F$2:$F$61,BB$8)*Tables!$AB$3)+(INDEX(Tables!$G$2:$G$61,$C28)*INDEX(Tables!$G$2:$G$61,BB$8)*Tables!$AB$4)+(INDEX(Tables!$H$2:$H$61,$C28)*INDEX(Tables!$H$2:$H$61,BB$8)*Tables!$AB$5)+(INDEX(Tables!$I$2:$I$61,$C28)*INDEX(Tables!$I$2:$I$61,BB$8)*Tables!$AB$6)+(INDEX(Tables!$J$2:$J$61,$C28)*INDEX(Tables!$J$2:$J$61,BB$8)*Tables!$AB$7))/(INDEX(Tables!$E$2:$E$61,$C28)*INDEX(Tables!$E$2:$E$61,BB$8)))</f>
        <v>0</v>
      </c>
      <c r="BC28" s="14">
        <f>IF(BC$8=0,0,((INDEX(Tables!$F$2:$F$61,$C28)*INDEX(Tables!$F$2:$F$61,BC$8)*Tables!$AB$3)+(INDEX(Tables!$G$2:$G$61,$C28)*INDEX(Tables!$G$2:$G$61,BC$8)*Tables!$AB$4)+(INDEX(Tables!$H$2:$H$61,$C28)*INDEX(Tables!$H$2:$H$61,BC$8)*Tables!$AB$5)+(INDEX(Tables!$I$2:$I$61,$C28)*INDEX(Tables!$I$2:$I$61,BC$8)*Tables!$AB$6)+(INDEX(Tables!$J$2:$J$61,$C28)*INDEX(Tables!$J$2:$J$61,BC$8)*Tables!$AB$7))/(INDEX(Tables!$E$2:$E$61,$C28)*INDEX(Tables!$E$2:$E$61,BC$8)))</f>
        <v>0</v>
      </c>
      <c r="BD28" s="14">
        <f>IF(BD$8=0,0,((INDEX(Tables!$F$2:$F$61,$C28)*INDEX(Tables!$F$2:$F$61,BD$8)*Tables!$AB$3)+(INDEX(Tables!$G$2:$G$61,$C28)*INDEX(Tables!$G$2:$G$61,BD$8)*Tables!$AB$4)+(INDEX(Tables!$H$2:$H$61,$C28)*INDEX(Tables!$H$2:$H$61,BD$8)*Tables!$AB$5)+(INDEX(Tables!$I$2:$I$61,$C28)*INDEX(Tables!$I$2:$I$61,BD$8)*Tables!$AB$6)+(INDEX(Tables!$J$2:$J$61,$C28)*INDEX(Tables!$J$2:$J$61,BD$8)*Tables!$AB$7))/(INDEX(Tables!$E$2:$E$61,$C28)*INDEX(Tables!$E$2:$E$61,BD$8)))</f>
        <v>0</v>
      </c>
      <c r="BE28" s="14">
        <f>IF(BE$8=0,0,((INDEX(Tables!$F$2:$F$61,$C28)*INDEX(Tables!$F$2:$F$61,BE$8)*Tables!$AB$3)+(INDEX(Tables!$G$2:$G$61,$C28)*INDEX(Tables!$G$2:$G$61,BE$8)*Tables!$AB$4)+(INDEX(Tables!$H$2:$H$61,$C28)*INDEX(Tables!$H$2:$H$61,BE$8)*Tables!$AB$5)+(INDEX(Tables!$I$2:$I$61,$C28)*INDEX(Tables!$I$2:$I$61,BE$8)*Tables!$AB$6)+(INDEX(Tables!$J$2:$J$61,$C28)*INDEX(Tables!$J$2:$J$61,BE$8)*Tables!$AB$7))/(INDEX(Tables!$E$2:$E$61,$C28)*INDEX(Tables!$E$2:$E$61,BE$8)))</f>
        <v>0</v>
      </c>
      <c r="BF28" s="14">
        <f>IF(BF$8=0,0,((INDEX(Tables!$F$2:$F$61,$C28)*INDEX(Tables!$F$2:$F$61,BF$8)*Tables!$AB$3)+(INDEX(Tables!$G$2:$G$61,$C28)*INDEX(Tables!$G$2:$G$61,BF$8)*Tables!$AB$4)+(INDEX(Tables!$H$2:$H$61,$C28)*INDEX(Tables!$H$2:$H$61,BF$8)*Tables!$AB$5)+(INDEX(Tables!$I$2:$I$61,$C28)*INDEX(Tables!$I$2:$I$61,BF$8)*Tables!$AB$6)+(INDEX(Tables!$J$2:$J$61,$C28)*INDEX(Tables!$J$2:$J$61,BF$8)*Tables!$AB$7))/(INDEX(Tables!$E$2:$E$61,$C28)*INDEX(Tables!$E$2:$E$61,BF$8)))</f>
        <v>0</v>
      </c>
      <c r="BG28" s="14">
        <f>IF(BG$8=0,0,((INDEX(Tables!$F$2:$F$61,$C28)*INDEX(Tables!$F$2:$F$61,BG$8)*Tables!$AB$3)+(INDEX(Tables!$G$2:$G$61,$C28)*INDEX(Tables!$G$2:$G$61,BG$8)*Tables!$AB$4)+(INDEX(Tables!$H$2:$H$61,$C28)*INDEX(Tables!$H$2:$H$61,BG$8)*Tables!$AB$5)+(INDEX(Tables!$I$2:$I$61,$C28)*INDEX(Tables!$I$2:$I$61,BG$8)*Tables!$AB$6)+(INDEX(Tables!$J$2:$J$61,$C28)*INDEX(Tables!$J$2:$J$61,BG$8)*Tables!$AB$7))/(INDEX(Tables!$E$2:$E$61,$C28)*INDEX(Tables!$E$2:$E$61,BG$8)))</f>
        <v>0</v>
      </c>
      <c r="BH28" s="14">
        <f>IF(BH$8=0,0,((INDEX(Tables!$F$2:$F$61,$C28)*INDEX(Tables!$F$2:$F$61,BH$8)*Tables!$AB$3)+(INDEX(Tables!$G$2:$G$61,$C28)*INDEX(Tables!$G$2:$G$61,BH$8)*Tables!$AB$4)+(INDEX(Tables!$H$2:$H$61,$C28)*INDEX(Tables!$H$2:$H$61,BH$8)*Tables!$AB$5)+(INDEX(Tables!$I$2:$I$61,$C28)*INDEX(Tables!$I$2:$I$61,BH$8)*Tables!$AB$6)+(INDEX(Tables!$J$2:$J$61,$C28)*INDEX(Tables!$J$2:$J$61,BH$8)*Tables!$AB$7))/(INDEX(Tables!$E$2:$E$61,$C28)*INDEX(Tables!$E$2:$E$61,BH$8)))</f>
        <v>0</v>
      </c>
      <c r="BI28" s="14">
        <f>IF(BI$8=0,0,((INDEX(Tables!$F$2:$F$61,$C28)*INDEX(Tables!$F$2:$F$61,BI$8)*Tables!$AB$3)+(INDEX(Tables!$G$2:$G$61,$C28)*INDEX(Tables!$G$2:$G$61,BI$8)*Tables!$AB$4)+(INDEX(Tables!$H$2:$H$61,$C28)*INDEX(Tables!$H$2:$H$61,BI$8)*Tables!$AB$5)+(INDEX(Tables!$I$2:$I$61,$C28)*INDEX(Tables!$I$2:$I$61,BI$8)*Tables!$AB$6)+(INDEX(Tables!$J$2:$J$61,$C28)*INDEX(Tables!$J$2:$J$61,BI$8)*Tables!$AB$7))/(INDEX(Tables!$E$2:$E$61,$C28)*INDEX(Tables!$E$2:$E$61,BI$8)))</f>
        <v>0</v>
      </c>
      <c r="BJ28" s="14">
        <f>IF(BJ$8=0,0,((INDEX(Tables!$F$2:$F$61,$C28)*INDEX(Tables!$F$2:$F$61,BJ$8)*Tables!$AB$3)+(INDEX(Tables!$G$2:$G$61,$C28)*INDEX(Tables!$G$2:$G$61,BJ$8)*Tables!$AB$4)+(INDEX(Tables!$H$2:$H$61,$C28)*INDEX(Tables!$H$2:$H$61,BJ$8)*Tables!$AB$5)+(INDEX(Tables!$I$2:$I$61,$C28)*INDEX(Tables!$I$2:$I$61,BJ$8)*Tables!$AB$6)+(INDEX(Tables!$J$2:$J$61,$C28)*INDEX(Tables!$J$2:$J$61,BJ$8)*Tables!$AB$7))/(INDEX(Tables!$E$2:$E$61,$C28)*INDEX(Tables!$E$2:$E$61,BJ$8)))</f>
        <v>0</v>
      </c>
      <c r="BK28" s="16">
        <f>IF(BK$8=0,0,((INDEX(Tables!$F$2:$F$61,$C28)*INDEX(Tables!$F$2:$F$61,BK$8)*Tables!$AB$3)+(INDEX(Tables!$G$2:$G$61,$C28)*INDEX(Tables!$G$2:$G$61,BK$8)*Tables!$AB$4)+(INDEX(Tables!$H$2:$H$61,$C28)*INDEX(Tables!$H$2:$H$61,BK$8)*Tables!$AB$5)+(INDEX(Tables!$I$2:$I$61,$C28)*INDEX(Tables!$I$2:$I$61,BK$8)*Tables!$AB$6)+(INDEX(Tables!$J$2:$J$61,$C28)*INDEX(Tables!$J$2:$J$61,BK$8)*Tables!$AB$7))/(INDEX(Tables!$E$2:$E$61,$C28)*INDEX(Tables!$E$2:$E$61,BK$8)))</f>
        <v>0</v>
      </c>
    </row>
    <row r="29" spans="1:63">
      <c r="A29" s="10">
        <f>IF(ISBLANK(Summary!A29),"",Summary!A29)</f>
        <v>0</v>
      </c>
      <c r="B29" t="str">
        <f>IF(ISBLANK(Summary!B29),"",Summary!B29)</f>
        <v/>
      </c>
      <c r="C29" s="10">
        <f>IF(ISBLANK(Summary!$A29),0,Summary!$A29)</f>
        <v>0</v>
      </c>
      <c r="D29" s="13">
        <f>IF($C29=0,0,((INDEX(Tables!$F$2:$F$61,$C29)*INDEX(Tables!$F$2:$F$61,D$8)*Tables!$AB$3)+(INDEX(Tables!$G$2:$G$61,$C29)*INDEX(Tables!$G$2:$G$61,D$8)*Tables!$AB$4)+(INDEX(Tables!$H$2:$H$61,$C29)*INDEX(Tables!$H$2:$H$61,D$8)*Tables!$AB$5)+(INDEX(Tables!$I$2:$I$61,$C29)*INDEX(Tables!$I$2:$I$61,D$8)*Tables!$AB$6)+(INDEX(Tables!$J$2:$J$61,$C29)*INDEX(Tables!$J$2:$J$61,D$8)*Tables!$AB$7))/(INDEX(Tables!$E$2:$E$61,$C29)*INDEX(Tables!$E$2:$E$61,D$8)))</f>
        <v>0</v>
      </c>
      <c r="E29" s="14">
        <f>IF($C29=0,0,((INDEX(Tables!$F$2:$F$61,$C29)*INDEX(Tables!$F$2:$F$61,E$8)*Tables!$AB$3)+(INDEX(Tables!$G$2:$G$61,$C29)*INDEX(Tables!$G$2:$G$61,E$8)*Tables!$AB$4)+(INDEX(Tables!$H$2:$H$61,$C29)*INDEX(Tables!$H$2:$H$61,E$8)*Tables!$AB$5)+(INDEX(Tables!$I$2:$I$61,$C29)*INDEX(Tables!$I$2:$I$61,E$8)*Tables!$AB$6)+(INDEX(Tables!$J$2:$J$61,$C29)*INDEX(Tables!$J$2:$J$61,E$8)*Tables!$AB$7))/(INDEX(Tables!$E$2:$E$61,$C29)*INDEX(Tables!$E$2:$E$61,E$8)))</f>
        <v>0</v>
      </c>
      <c r="F29" s="14">
        <f>IF($C29=0,0,((INDEX(Tables!$F$2:$F$61,$C29)*INDEX(Tables!$F$2:$F$61,F$8)*Tables!$AB$3)+(INDEX(Tables!$G$2:$G$61,$C29)*INDEX(Tables!$G$2:$G$61,F$8)*Tables!$AB$4)+(INDEX(Tables!$H$2:$H$61,$C29)*INDEX(Tables!$H$2:$H$61,F$8)*Tables!$AB$5)+(INDEX(Tables!$I$2:$I$61,$C29)*INDEX(Tables!$I$2:$I$61,F$8)*Tables!$AB$6)+(INDEX(Tables!$J$2:$J$61,$C29)*INDEX(Tables!$J$2:$J$61,F$8)*Tables!$AB$7))/(INDEX(Tables!$E$2:$E$61,$C29)*INDEX(Tables!$E$2:$E$61,F$8)))</f>
        <v>0</v>
      </c>
      <c r="G29" s="14">
        <f>IF($C29=0,0,((INDEX(Tables!$F$2:$F$61,$C29)*INDEX(Tables!$F$2:$F$61,G$8)*Tables!$AB$3)+(INDEX(Tables!$G$2:$G$61,$C29)*INDEX(Tables!$G$2:$G$61,G$8)*Tables!$AB$4)+(INDEX(Tables!$H$2:$H$61,$C29)*INDEX(Tables!$H$2:$H$61,G$8)*Tables!$AB$5)+(INDEX(Tables!$I$2:$I$61,$C29)*INDEX(Tables!$I$2:$I$61,G$8)*Tables!$AB$6)+(INDEX(Tables!$J$2:$J$61,$C29)*INDEX(Tables!$J$2:$J$61,G$8)*Tables!$AB$7))/(INDEX(Tables!$E$2:$E$61,$C29)*INDEX(Tables!$E$2:$E$61,G$8)))</f>
        <v>0</v>
      </c>
      <c r="H29" s="14">
        <f>IF($C29=0,0,((INDEX(Tables!$F$2:$F$61,$C29)*INDEX(Tables!$F$2:$F$61,H$8)*Tables!$AB$3)+(INDEX(Tables!$G$2:$G$61,$C29)*INDEX(Tables!$G$2:$G$61,H$8)*Tables!$AB$4)+(INDEX(Tables!$H$2:$H$61,$C29)*INDEX(Tables!$H$2:$H$61,H$8)*Tables!$AB$5)+(INDEX(Tables!$I$2:$I$61,$C29)*INDEX(Tables!$I$2:$I$61,H$8)*Tables!$AB$6)+(INDEX(Tables!$J$2:$J$61,$C29)*INDEX(Tables!$J$2:$J$61,H$8)*Tables!$AB$7))/(INDEX(Tables!$E$2:$E$61,$C29)*INDEX(Tables!$E$2:$E$61,H$8)))</f>
        <v>0</v>
      </c>
      <c r="I29" s="14">
        <f>IF($C29=0,0,((INDEX(Tables!$F$2:$F$61,$C29)*INDEX(Tables!$F$2:$F$61,I$8)*Tables!$AB$3)+(INDEX(Tables!$G$2:$G$61,$C29)*INDEX(Tables!$G$2:$G$61,I$8)*Tables!$AB$4)+(INDEX(Tables!$H$2:$H$61,$C29)*INDEX(Tables!$H$2:$H$61,I$8)*Tables!$AB$5)+(INDEX(Tables!$I$2:$I$61,$C29)*INDEX(Tables!$I$2:$I$61,I$8)*Tables!$AB$6)+(INDEX(Tables!$J$2:$J$61,$C29)*INDEX(Tables!$J$2:$J$61,I$8)*Tables!$AB$7))/(INDEX(Tables!$E$2:$E$61,$C29)*INDEX(Tables!$E$2:$E$61,I$8)))</f>
        <v>0</v>
      </c>
      <c r="J29" s="14">
        <f>IF($C29=0,0,((INDEX(Tables!$F$2:$F$61,$C29)*INDEX(Tables!$F$2:$F$61,J$8)*Tables!$AB$3)+(INDEX(Tables!$G$2:$G$61,$C29)*INDEX(Tables!$G$2:$G$61,J$8)*Tables!$AB$4)+(INDEX(Tables!$H$2:$H$61,$C29)*INDEX(Tables!$H$2:$H$61,J$8)*Tables!$AB$5)+(INDEX(Tables!$I$2:$I$61,$C29)*INDEX(Tables!$I$2:$I$61,J$8)*Tables!$AB$6)+(INDEX(Tables!$J$2:$J$61,$C29)*INDEX(Tables!$J$2:$J$61,J$8)*Tables!$AB$7))/(INDEX(Tables!$E$2:$E$61,$C29)*INDEX(Tables!$E$2:$E$61,J$8)))</f>
        <v>0</v>
      </c>
      <c r="K29" s="14">
        <f>IF($C29=0,0,((INDEX(Tables!$F$2:$F$61,$C29)*INDEX(Tables!$F$2:$F$61,K$8)*Tables!$AB$3)+(INDEX(Tables!$G$2:$G$61,$C29)*INDEX(Tables!$G$2:$G$61,K$8)*Tables!$AB$4)+(INDEX(Tables!$H$2:$H$61,$C29)*INDEX(Tables!$H$2:$H$61,K$8)*Tables!$AB$5)+(INDEX(Tables!$I$2:$I$61,$C29)*INDEX(Tables!$I$2:$I$61,K$8)*Tables!$AB$6)+(INDEX(Tables!$J$2:$J$61,$C29)*INDEX(Tables!$J$2:$J$61,K$8)*Tables!$AB$7))/(INDEX(Tables!$E$2:$E$61,$C29)*INDEX(Tables!$E$2:$E$61,K$8)))</f>
        <v>0</v>
      </c>
      <c r="L29" s="14">
        <f>IF($C29=0,0,((INDEX(Tables!$F$2:$F$61,$C29)*INDEX(Tables!$F$2:$F$61,L$8)*Tables!$AB$3)+(INDEX(Tables!$G$2:$G$61,$C29)*INDEX(Tables!$G$2:$G$61,L$8)*Tables!$AB$4)+(INDEX(Tables!$H$2:$H$61,$C29)*INDEX(Tables!$H$2:$H$61,L$8)*Tables!$AB$5)+(INDEX(Tables!$I$2:$I$61,$C29)*INDEX(Tables!$I$2:$I$61,L$8)*Tables!$AB$6)+(INDEX(Tables!$J$2:$J$61,$C29)*INDEX(Tables!$J$2:$J$61,L$8)*Tables!$AB$7))/(INDEX(Tables!$E$2:$E$61,$C29)*INDEX(Tables!$E$2:$E$61,L$8)))</f>
        <v>0</v>
      </c>
      <c r="M29" s="14">
        <f>IF($C29=0,0,((INDEX(Tables!$F$2:$F$61,$C29)*INDEX(Tables!$F$2:$F$61,M$8)*Tables!$AB$3)+(INDEX(Tables!$G$2:$G$61,$C29)*INDEX(Tables!$G$2:$G$61,M$8)*Tables!$AB$4)+(INDEX(Tables!$H$2:$H$61,$C29)*INDEX(Tables!$H$2:$H$61,M$8)*Tables!$AB$5)+(INDEX(Tables!$I$2:$I$61,$C29)*INDEX(Tables!$I$2:$I$61,M$8)*Tables!$AB$6)+(INDEX(Tables!$J$2:$J$61,$C29)*INDEX(Tables!$J$2:$J$61,M$8)*Tables!$AB$7))/(INDEX(Tables!$E$2:$E$61,$C29)*INDEX(Tables!$E$2:$E$61,M$8)))</f>
        <v>0</v>
      </c>
      <c r="N29" s="14">
        <f>IF($C29=0,0,((INDEX(Tables!$F$2:$F$61,$C29)*INDEX(Tables!$F$2:$F$61,N$8)*Tables!$AB$3)+(INDEX(Tables!$G$2:$G$61,$C29)*INDEX(Tables!$G$2:$G$61,N$8)*Tables!$AB$4)+(INDEX(Tables!$H$2:$H$61,$C29)*INDEX(Tables!$H$2:$H$61,N$8)*Tables!$AB$5)+(INDEX(Tables!$I$2:$I$61,$C29)*INDEX(Tables!$I$2:$I$61,N$8)*Tables!$AB$6)+(INDEX(Tables!$J$2:$J$61,$C29)*INDEX(Tables!$J$2:$J$61,N$8)*Tables!$AB$7))/(INDEX(Tables!$E$2:$E$61,$C29)*INDEX(Tables!$E$2:$E$61,N$8)))</f>
        <v>0</v>
      </c>
      <c r="O29" s="14">
        <f>IF($C29=0,0,((INDEX(Tables!$F$2:$F$61,$C29)*INDEX(Tables!$F$2:$F$61,O$8)*Tables!$AB$3)+(INDEX(Tables!$G$2:$G$61,$C29)*INDEX(Tables!$G$2:$G$61,O$8)*Tables!$AB$4)+(INDEX(Tables!$H$2:$H$61,$C29)*INDEX(Tables!$H$2:$H$61,O$8)*Tables!$AB$5)+(INDEX(Tables!$I$2:$I$61,$C29)*INDEX(Tables!$I$2:$I$61,O$8)*Tables!$AB$6)+(INDEX(Tables!$J$2:$J$61,$C29)*INDEX(Tables!$J$2:$J$61,O$8)*Tables!$AB$7))/(INDEX(Tables!$E$2:$E$61,$C29)*INDEX(Tables!$E$2:$E$61,O$8)))</f>
        <v>0</v>
      </c>
      <c r="P29" s="14">
        <f>IF($C29=0,0,((INDEX(Tables!$F$2:$F$61,$C29)*INDEX(Tables!$F$2:$F$61,P$8)*Tables!$AB$3)+(INDEX(Tables!$G$2:$G$61,$C29)*INDEX(Tables!$G$2:$G$61,P$8)*Tables!$AB$4)+(INDEX(Tables!$H$2:$H$61,$C29)*INDEX(Tables!$H$2:$H$61,P$8)*Tables!$AB$5)+(INDEX(Tables!$I$2:$I$61,$C29)*INDEX(Tables!$I$2:$I$61,P$8)*Tables!$AB$6)+(INDEX(Tables!$J$2:$J$61,$C29)*INDEX(Tables!$J$2:$J$61,P$8)*Tables!$AB$7))/(INDEX(Tables!$E$2:$E$61,$C29)*INDEX(Tables!$E$2:$E$61,P$8)))</f>
        <v>0</v>
      </c>
      <c r="Q29" s="14">
        <f>IF($C29=0,0,((INDEX(Tables!$F$2:$F$61,$C29)*INDEX(Tables!$F$2:$F$61,Q$8)*Tables!$AB$3)+(INDEX(Tables!$G$2:$G$61,$C29)*INDEX(Tables!$G$2:$G$61,Q$8)*Tables!$AB$4)+(INDEX(Tables!$H$2:$H$61,$C29)*INDEX(Tables!$H$2:$H$61,Q$8)*Tables!$AB$5)+(INDEX(Tables!$I$2:$I$61,$C29)*INDEX(Tables!$I$2:$I$61,Q$8)*Tables!$AB$6)+(INDEX(Tables!$J$2:$J$61,$C29)*INDEX(Tables!$J$2:$J$61,Q$8)*Tables!$AB$7))/(INDEX(Tables!$E$2:$E$61,$C29)*INDEX(Tables!$E$2:$E$61,Q$8)))</f>
        <v>0</v>
      </c>
      <c r="R29" s="14">
        <f>IF($C29=0,0,((INDEX(Tables!$F$2:$F$61,$C29)*INDEX(Tables!$F$2:$F$61,R$8)*Tables!$AB$3)+(INDEX(Tables!$G$2:$G$61,$C29)*INDEX(Tables!$G$2:$G$61,R$8)*Tables!$AB$4)+(INDEX(Tables!$H$2:$H$61,$C29)*INDEX(Tables!$H$2:$H$61,R$8)*Tables!$AB$5)+(INDEX(Tables!$I$2:$I$61,$C29)*INDEX(Tables!$I$2:$I$61,R$8)*Tables!$AB$6)+(INDEX(Tables!$J$2:$J$61,$C29)*INDEX(Tables!$J$2:$J$61,R$8)*Tables!$AB$7))/(INDEX(Tables!$E$2:$E$61,$C29)*INDEX(Tables!$E$2:$E$61,R$8)))</f>
        <v>0</v>
      </c>
      <c r="S29" s="14">
        <f>IF($C29=0,0,((INDEX(Tables!$F$2:$F$61,$C29)*INDEX(Tables!$F$2:$F$61,S$8)*Tables!$AB$3)+(INDEX(Tables!$G$2:$G$61,$C29)*INDEX(Tables!$G$2:$G$61,S$8)*Tables!$AB$4)+(INDEX(Tables!$H$2:$H$61,$C29)*INDEX(Tables!$H$2:$H$61,S$8)*Tables!$AB$5)+(INDEX(Tables!$I$2:$I$61,$C29)*INDEX(Tables!$I$2:$I$61,S$8)*Tables!$AB$6)+(INDEX(Tables!$J$2:$J$61,$C29)*INDEX(Tables!$J$2:$J$61,S$8)*Tables!$AB$7))/(INDEX(Tables!$E$2:$E$61,$C29)*INDEX(Tables!$E$2:$E$61,S$8)))</f>
        <v>0</v>
      </c>
      <c r="T29" s="14">
        <f>IF($C29=0,0,((INDEX(Tables!$F$2:$F$61,$C29)*INDEX(Tables!$F$2:$F$61,T$8)*Tables!$AB$3)+(INDEX(Tables!$G$2:$G$61,$C29)*INDEX(Tables!$G$2:$G$61,T$8)*Tables!$AB$4)+(INDEX(Tables!$H$2:$H$61,$C29)*INDEX(Tables!$H$2:$H$61,T$8)*Tables!$AB$5)+(INDEX(Tables!$I$2:$I$61,$C29)*INDEX(Tables!$I$2:$I$61,T$8)*Tables!$AB$6)+(INDEX(Tables!$J$2:$J$61,$C29)*INDEX(Tables!$J$2:$J$61,T$8)*Tables!$AB$7))/(INDEX(Tables!$E$2:$E$61,$C29)*INDEX(Tables!$E$2:$E$61,T$8)))</f>
        <v>0</v>
      </c>
      <c r="U29" s="14">
        <f>IF($C29=0,0,((INDEX(Tables!$F$2:$F$61,$C29)*INDEX(Tables!$F$2:$F$61,U$8)*Tables!$AB$3)+(INDEX(Tables!$G$2:$G$61,$C29)*INDEX(Tables!$G$2:$G$61,U$8)*Tables!$AB$4)+(INDEX(Tables!$H$2:$H$61,$C29)*INDEX(Tables!$H$2:$H$61,U$8)*Tables!$AB$5)+(INDEX(Tables!$I$2:$I$61,$C29)*INDEX(Tables!$I$2:$I$61,U$8)*Tables!$AB$6)+(INDEX(Tables!$J$2:$J$61,$C29)*INDEX(Tables!$J$2:$J$61,U$8)*Tables!$AB$7))/(INDEX(Tables!$E$2:$E$61,$C29)*INDEX(Tables!$E$2:$E$61,U$8)))</f>
        <v>0</v>
      </c>
      <c r="V29" s="14">
        <f>IF($C29=0,0,((INDEX(Tables!$F$2:$F$61,$C29)*INDEX(Tables!$F$2:$F$61,V$8)*Tables!$AB$3)+(INDEX(Tables!$G$2:$G$61,$C29)*INDEX(Tables!$G$2:$G$61,V$8)*Tables!$AB$4)+(INDEX(Tables!$H$2:$H$61,$C29)*INDEX(Tables!$H$2:$H$61,V$8)*Tables!$AB$5)+(INDEX(Tables!$I$2:$I$61,$C29)*INDEX(Tables!$I$2:$I$61,V$8)*Tables!$AB$6)+(INDEX(Tables!$J$2:$J$61,$C29)*INDEX(Tables!$J$2:$J$61,V$8)*Tables!$AB$7))/(INDEX(Tables!$E$2:$E$61,$C29)*INDEX(Tables!$E$2:$E$61,V$8)))</f>
        <v>0</v>
      </c>
      <c r="W29" s="14">
        <f>IF($C29=0,0,((INDEX(Tables!$F$2:$F$61,$C29)*INDEX(Tables!$F$2:$F$61,W$8)*Tables!$AB$3)+(INDEX(Tables!$G$2:$G$61,$C29)*INDEX(Tables!$G$2:$G$61,W$8)*Tables!$AB$4)+(INDEX(Tables!$H$2:$H$61,$C29)*INDEX(Tables!$H$2:$H$61,W$8)*Tables!$AB$5)+(INDEX(Tables!$I$2:$I$61,$C29)*INDEX(Tables!$I$2:$I$61,W$8)*Tables!$AB$6)+(INDEX(Tables!$J$2:$J$61,$C29)*INDEX(Tables!$J$2:$J$61,W$8)*Tables!$AB$7))/(INDEX(Tables!$E$2:$E$61,$C29)*INDEX(Tables!$E$2:$E$61,W$8)))</f>
        <v>0</v>
      </c>
      <c r="X29" s="14">
        <v>1</v>
      </c>
      <c r="Y29" s="14">
        <f>IF(Y$8=0,0,((INDEX(Tables!$F$2:$F$61,$C29)*INDEX(Tables!$F$2:$F$61,Y$8)*Tables!$AB$3)+(INDEX(Tables!$G$2:$G$61,$C29)*INDEX(Tables!$G$2:$G$61,Y$8)*Tables!$AB$4)+(INDEX(Tables!$H$2:$H$61,$C29)*INDEX(Tables!$H$2:$H$61,Y$8)*Tables!$AB$5)+(INDEX(Tables!$I$2:$I$61,$C29)*INDEX(Tables!$I$2:$I$61,Y$8)*Tables!$AB$6)+(INDEX(Tables!$J$2:$J$61,$C29)*INDEX(Tables!$J$2:$J$61,Y$8)*Tables!$AB$7))/(INDEX(Tables!$E$2:$E$61,$C29)*INDEX(Tables!$E$2:$E$61,Y$8)))</f>
        <v>0</v>
      </c>
      <c r="Z29" s="14">
        <f>IF(Z$8=0,0,((INDEX(Tables!$F$2:$F$61,$C29)*INDEX(Tables!$F$2:$F$61,Z$8)*Tables!$AB$3)+(INDEX(Tables!$G$2:$G$61,$C29)*INDEX(Tables!$G$2:$G$61,Z$8)*Tables!$AB$4)+(INDEX(Tables!$H$2:$H$61,$C29)*INDEX(Tables!$H$2:$H$61,Z$8)*Tables!$AB$5)+(INDEX(Tables!$I$2:$I$61,$C29)*INDEX(Tables!$I$2:$I$61,Z$8)*Tables!$AB$6)+(INDEX(Tables!$J$2:$J$61,$C29)*INDEX(Tables!$J$2:$J$61,Z$8)*Tables!$AB$7))/(INDEX(Tables!$E$2:$E$61,$C29)*INDEX(Tables!$E$2:$E$61,Z$8)))</f>
        <v>0</v>
      </c>
      <c r="AA29" s="14">
        <f>IF(AA$8=0,0,((INDEX(Tables!$F$2:$F$61,$C29)*INDEX(Tables!$F$2:$F$61,AA$8)*Tables!$AB$3)+(INDEX(Tables!$G$2:$G$61,$C29)*INDEX(Tables!$G$2:$G$61,AA$8)*Tables!$AB$4)+(INDEX(Tables!$H$2:$H$61,$C29)*INDEX(Tables!$H$2:$H$61,AA$8)*Tables!$AB$5)+(INDEX(Tables!$I$2:$I$61,$C29)*INDEX(Tables!$I$2:$I$61,AA$8)*Tables!$AB$6)+(INDEX(Tables!$J$2:$J$61,$C29)*INDEX(Tables!$J$2:$J$61,AA$8)*Tables!$AB$7))/(INDEX(Tables!$E$2:$E$61,$C29)*INDEX(Tables!$E$2:$E$61,AA$8)))</f>
        <v>0</v>
      </c>
      <c r="AB29" s="14">
        <f>IF(AB$8=0,0,((INDEX(Tables!$F$2:$F$61,$C29)*INDEX(Tables!$F$2:$F$61,AB$8)*Tables!$AB$3)+(INDEX(Tables!$G$2:$G$61,$C29)*INDEX(Tables!$G$2:$G$61,AB$8)*Tables!$AB$4)+(INDEX(Tables!$H$2:$H$61,$C29)*INDEX(Tables!$H$2:$H$61,AB$8)*Tables!$AB$5)+(INDEX(Tables!$I$2:$I$61,$C29)*INDEX(Tables!$I$2:$I$61,AB$8)*Tables!$AB$6)+(INDEX(Tables!$J$2:$J$61,$C29)*INDEX(Tables!$J$2:$J$61,AB$8)*Tables!$AB$7))/(INDEX(Tables!$E$2:$E$61,$C29)*INDEX(Tables!$E$2:$E$61,AB$8)))</f>
        <v>0</v>
      </c>
      <c r="AC29" s="14">
        <f>IF(AC$8=0,0,((INDEX(Tables!$F$2:$F$61,$C29)*INDEX(Tables!$F$2:$F$61,AC$8)*Tables!$AB$3)+(INDEX(Tables!$G$2:$G$61,$C29)*INDEX(Tables!$G$2:$G$61,AC$8)*Tables!$AB$4)+(INDEX(Tables!$H$2:$H$61,$C29)*INDEX(Tables!$H$2:$H$61,AC$8)*Tables!$AB$5)+(INDEX(Tables!$I$2:$I$61,$C29)*INDEX(Tables!$I$2:$I$61,AC$8)*Tables!$AB$6)+(INDEX(Tables!$J$2:$J$61,$C29)*INDEX(Tables!$J$2:$J$61,AC$8)*Tables!$AB$7))/(INDEX(Tables!$E$2:$E$61,$C29)*INDEX(Tables!$E$2:$E$61,AC$8)))</f>
        <v>0</v>
      </c>
      <c r="AD29" s="14">
        <f>IF(AD$8=0,0,((INDEX(Tables!$F$2:$F$61,$C29)*INDEX(Tables!$F$2:$F$61,AD$8)*Tables!$AB$3)+(INDEX(Tables!$G$2:$G$61,$C29)*INDEX(Tables!$G$2:$G$61,AD$8)*Tables!$AB$4)+(INDEX(Tables!$H$2:$H$61,$C29)*INDEX(Tables!$H$2:$H$61,AD$8)*Tables!$AB$5)+(INDEX(Tables!$I$2:$I$61,$C29)*INDEX(Tables!$I$2:$I$61,AD$8)*Tables!$AB$6)+(INDEX(Tables!$J$2:$J$61,$C29)*INDEX(Tables!$J$2:$J$61,AD$8)*Tables!$AB$7))/(INDEX(Tables!$E$2:$E$61,$C29)*INDEX(Tables!$E$2:$E$61,AD$8)))</f>
        <v>0</v>
      </c>
      <c r="AE29" s="14">
        <f>IF(AE$8=0,0,((INDEX(Tables!$F$2:$F$61,$C29)*INDEX(Tables!$F$2:$F$61,AE$8)*Tables!$AB$3)+(INDEX(Tables!$G$2:$G$61,$C29)*INDEX(Tables!$G$2:$G$61,AE$8)*Tables!$AB$4)+(INDEX(Tables!$H$2:$H$61,$C29)*INDEX(Tables!$H$2:$H$61,AE$8)*Tables!$AB$5)+(INDEX(Tables!$I$2:$I$61,$C29)*INDEX(Tables!$I$2:$I$61,AE$8)*Tables!$AB$6)+(INDEX(Tables!$J$2:$J$61,$C29)*INDEX(Tables!$J$2:$J$61,AE$8)*Tables!$AB$7))/(INDEX(Tables!$E$2:$E$61,$C29)*INDEX(Tables!$E$2:$E$61,AE$8)))</f>
        <v>0</v>
      </c>
      <c r="AF29" s="14">
        <f>IF(AF$8=0,0,((INDEX(Tables!$F$2:$F$61,$C29)*INDEX(Tables!$F$2:$F$61,AF$8)*Tables!$AB$3)+(INDEX(Tables!$G$2:$G$61,$C29)*INDEX(Tables!$G$2:$G$61,AF$8)*Tables!$AB$4)+(INDEX(Tables!$H$2:$H$61,$C29)*INDEX(Tables!$H$2:$H$61,AF$8)*Tables!$AB$5)+(INDEX(Tables!$I$2:$I$61,$C29)*INDEX(Tables!$I$2:$I$61,AF$8)*Tables!$AB$6)+(INDEX(Tables!$J$2:$J$61,$C29)*INDEX(Tables!$J$2:$J$61,AF$8)*Tables!$AB$7))/(INDEX(Tables!$E$2:$E$61,$C29)*INDEX(Tables!$E$2:$E$61,AF$8)))</f>
        <v>0</v>
      </c>
      <c r="AG29" s="14">
        <f>IF(AG$8=0,0,((INDEX(Tables!$F$2:$F$61,$C29)*INDEX(Tables!$F$2:$F$61,AG$8)*Tables!$AB$3)+(INDEX(Tables!$G$2:$G$61,$C29)*INDEX(Tables!$G$2:$G$61,AG$8)*Tables!$AB$4)+(INDEX(Tables!$H$2:$H$61,$C29)*INDEX(Tables!$H$2:$H$61,AG$8)*Tables!$AB$5)+(INDEX(Tables!$I$2:$I$61,$C29)*INDEX(Tables!$I$2:$I$61,AG$8)*Tables!$AB$6)+(INDEX(Tables!$J$2:$J$61,$C29)*INDEX(Tables!$J$2:$J$61,AG$8)*Tables!$AB$7))/(INDEX(Tables!$E$2:$E$61,$C29)*INDEX(Tables!$E$2:$E$61,AG$8)))</f>
        <v>0</v>
      </c>
      <c r="AH29" s="14">
        <f>IF(AH$8=0,0,((INDEX(Tables!$F$2:$F$61,$C29)*INDEX(Tables!$F$2:$F$61,AH$8)*Tables!$AB$3)+(INDEX(Tables!$G$2:$G$61,$C29)*INDEX(Tables!$G$2:$G$61,AH$8)*Tables!$AB$4)+(INDEX(Tables!$H$2:$H$61,$C29)*INDEX(Tables!$H$2:$H$61,AH$8)*Tables!$AB$5)+(INDEX(Tables!$I$2:$I$61,$C29)*INDEX(Tables!$I$2:$I$61,AH$8)*Tables!$AB$6)+(INDEX(Tables!$J$2:$J$61,$C29)*INDEX(Tables!$J$2:$J$61,AH$8)*Tables!$AB$7))/(INDEX(Tables!$E$2:$E$61,$C29)*INDEX(Tables!$E$2:$E$61,AH$8)))</f>
        <v>0</v>
      </c>
      <c r="AI29" s="14">
        <f>IF(AI$8=0,0,((INDEX(Tables!$F$2:$F$61,$C29)*INDEX(Tables!$F$2:$F$61,AI$8)*Tables!$AB$3)+(INDEX(Tables!$G$2:$G$61,$C29)*INDEX(Tables!$G$2:$G$61,AI$8)*Tables!$AB$4)+(INDEX(Tables!$H$2:$H$61,$C29)*INDEX(Tables!$H$2:$H$61,AI$8)*Tables!$AB$5)+(INDEX(Tables!$I$2:$I$61,$C29)*INDEX(Tables!$I$2:$I$61,AI$8)*Tables!$AB$6)+(INDEX(Tables!$J$2:$J$61,$C29)*INDEX(Tables!$J$2:$J$61,AI$8)*Tables!$AB$7))/(INDEX(Tables!$E$2:$E$61,$C29)*INDEX(Tables!$E$2:$E$61,AI$8)))</f>
        <v>0</v>
      </c>
      <c r="AJ29" s="14">
        <f>IF(AJ$8=0,0,((INDEX(Tables!$F$2:$F$61,$C29)*INDEX(Tables!$F$2:$F$61,AJ$8)*Tables!$AB$3)+(INDEX(Tables!$G$2:$G$61,$C29)*INDEX(Tables!$G$2:$G$61,AJ$8)*Tables!$AB$4)+(INDEX(Tables!$H$2:$H$61,$C29)*INDEX(Tables!$H$2:$H$61,AJ$8)*Tables!$AB$5)+(INDEX(Tables!$I$2:$I$61,$C29)*INDEX(Tables!$I$2:$I$61,AJ$8)*Tables!$AB$6)+(INDEX(Tables!$J$2:$J$61,$C29)*INDEX(Tables!$J$2:$J$61,AJ$8)*Tables!$AB$7))/(INDEX(Tables!$E$2:$E$61,$C29)*INDEX(Tables!$E$2:$E$61,AJ$8)))</f>
        <v>0</v>
      </c>
      <c r="AK29" s="14">
        <f>IF(AK$8=0,0,((INDEX(Tables!$F$2:$F$61,$C29)*INDEX(Tables!$F$2:$F$61,AK$8)*Tables!$AB$3)+(INDEX(Tables!$G$2:$G$61,$C29)*INDEX(Tables!$G$2:$G$61,AK$8)*Tables!$AB$4)+(INDEX(Tables!$H$2:$H$61,$C29)*INDEX(Tables!$H$2:$H$61,AK$8)*Tables!$AB$5)+(INDEX(Tables!$I$2:$I$61,$C29)*INDEX(Tables!$I$2:$I$61,AK$8)*Tables!$AB$6)+(INDEX(Tables!$J$2:$J$61,$C29)*INDEX(Tables!$J$2:$J$61,AK$8)*Tables!$AB$7))/(INDEX(Tables!$E$2:$E$61,$C29)*INDEX(Tables!$E$2:$E$61,AK$8)))</f>
        <v>0</v>
      </c>
      <c r="AL29" s="14">
        <f>IF(AL$8=0,0,((INDEX(Tables!$F$2:$F$61,$C29)*INDEX(Tables!$F$2:$F$61,AL$8)*Tables!$AB$3)+(INDEX(Tables!$G$2:$G$61,$C29)*INDEX(Tables!$G$2:$G$61,AL$8)*Tables!$AB$4)+(INDEX(Tables!$H$2:$H$61,$C29)*INDEX(Tables!$H$2:$H$61,AL$8)*Tables!$AB$5)+(INDEX(Tables!$I$2:$I$61,$C29)*INDEX(Tables!$I$2:$I$61,AL$8)*Tables!$AB$6)+(INDEX(Tables!$J$2:$J$61,$C29)*INDEX(Tables!$J$2:$J$61,AL$8)*Tables!$AB$7))/(INDEX(Tables!$E$2:$E$61,$C29)*INDEX(Tables!$E$2:$E$61,AL$8)))</f>
        <v>0</v>
      </c>
      <c r="AM29" s="14">
        <f>IF(AM$8=0,0,((INDEX(Tables!$F$2:$F$61,$C29)*INDEX(Tables!$F$2:$F$61,AM$8)*Tables!$AB$3)+(INDEX(Tables!$G$2:$G$61,$C29)*INDEX(Tables!$G$2:$G$61,AM$8)*Tables!$AB$4)+(INDEX(Tables!$H$2:$H$61,$C29)*INDEX(Tables!$H$2:$H$61,AM$8)*Tables!$AB$5)+(INDEX(Tables!$I$2:$I$61,$C29)*INDEX(Tables!$I$2:$I$61,AM$8)*Tables!$AB$6)+(INDEX(Tables!$J$2:$J$61,$C29)*INDEX(Tables!$J$2:$J$61,AM$8)*Tables!$AB$7))/(INDEX(Tables!$E$2:$E$61,$C29)*INDEX(Tables!$E$2:$E$61,AM$8)))</f>
        <v>0</v>
      </c>
      <c r="AN29" s="14">
        <f>IF(AN$8=0,0,((INDEX(Tables!$F$2:$F$61,$C29)*INDEX(Tables!$F$2:$F$61,AN$8)*Tables!$AB$3)+(INDEX(Tables!$G$2:$G$61,$C29)*INDEX(Tables!$G$2:$G$61,AN$8)*Tables!$AB$4)+(INDEX(Tables!$H$2:$H$61,$C29)*INDEX(Tables!$H$2:$H$61,AN$8)*Tables!$AB$5)+(INDEX(Tables!$I$2:$I$61,$C29)*INDEX(Tables!$I$2:$I$61,AN$8)*Tables!$AB$6)+(INDEX(Tables!$J$2:$J$61,$C29)*INDEX(Tables!$J$2:$J$61,AN$8)*Tables!$AB$7))/(INDEX(Tables!$E$2:$E$61,$C29)*INDEX(Tables!$E$2:$E$61,AN$8)))</f>
        <v>0</v>
      </c>
      <c r="AO29" s="14">
        <f>IF(AO$8=0,0,((INDEX(Tables!$F$2:$F$61,$C29)*INDEX(Tables!$F$2:$F$61,AO$8)*Tables!$AB$3)+(INDEX(Tables!$G$2:$G$61,$C29)*INDEX(Tables!$G$2:$G$61,AO$8)*Tables!$AB$4)+(INDEX(Tables!$H$2:$H$61,$C29)*INDEX(Tables!$H$2:$H$61,AO$8)*Tables!$AB$5)+(INDEX(Tables!$I$2:$I$61,$C29)*INDEX(Tables!$I$2:$I$61,AO$8)*Tables!$AB$6)+(INDEX(Tables!$J$2:$J$61,$C29)*INDEX(Tables!$J$2:$J$61,AO$8)*Tables!$AB$7))/(INDEX(Tables!$E$2:$E$61,$C29)*INDEX(Tables!$E$2:$E$61,AO$8)))</f>
        <v>0</v>
      </c>
      <c r="AP29" s="14">
        <f>IF(AP$8=0,0,((INDEX(Tables!$F$2:$F$61,$C29)*INDEX(Tables!$F$2:$F$61,AP$8)*Tables!$AB$3)+(INDEX(Tables!$G$2:$G$61,$C29)*INDEX(Tables!$G$2:$G$61,AP$8)*Tables!$AB$4)+(INDEX(Tables!$H$2:$H$61,$C29)*INDEX(Tables!$H$2:$H$61,AP$8)*Tables!$AB$5)+(INDEX(Tables!$I$2:$I$61,$C29)*INDEX(Tables!$I$2:$I$61,AP$8)*Tables!$AB$6)+(INDEX(Tables!$J$2:$J$61,$C29)*INDEX(Tables!$J$2:$J$61,AP$8)*Tables!$AB$7))/(INDEX(Tables!$E$2:$E$61,$C29)*INDEX(Tables!$E$2:$E$61,AP$8)))</f>
        <v>0</v>
      </c>
      <c r="AQ29" s="14">
        <f>IF(AQ$8=0,0,((INDEX(Tables!$F$2:$F$61,$C29)*INDEX(Tables!$F$2:$F$61,AQ$8)*Tables!$AB$3)+(INDEX(Tables!$G$2:$G$61,$C29)*INDEX(Tables!$G$2:$G$61,AQ$8)*Tables!$AB$4)+(INDEX(Tables!$H$2:$H$61,$C29)*INDEX(Tables!$H$2:$H$61,AQ$8)*Tables!$AB$5)+(INDEX(Tables!$I$2:$I$61,$C29)*INDEX(Tables!$I$2:$I$61,AQ$8)*Tables!$AB$6)+(INDEX(Tables!$J$2:$J$61,$C29)*INDEX(Tables!$J$2:$J$61,AQ$8)*Tables!$AB$7))/(INDEX(Tables!$E$2:$E$61,$C29)*INDEX(Tables!$E$2:$E$61,AQ$8)))</f>
        <v>0</v>
      </c>
      <c r="AR29" s="14">
        <f>IF(AR$8=0,0,((INDEX(Tables!$F$2:$F$61,$C29)*INDEX(Tables!$F$2:$F$61,AR$8)*Tables!$AB$3)+(INDEX(Tables!$G$2:$G$61,$C29)*INDEX(Tables!$G$2:$G$61,AR$8)*Tables!$AB$4)+(INDEX(Tables!$H$2:$H$61,$C29)*INDEX(Tables!$H$2:$H$61,AR$8)*Tables!$AB$5)+(INDEX(Tables!$I$2:$I$61,$C29)*INDEX(Tables!$I$2:$I$61,AR$8)*Tables!$AB$6)+(INDEX(Tables!$J$2:$J$61,$C29)*INDEX(Tables!$J$2:$J$61,AR$8)*Tables!$AB$7))/(INDEX(Tables!$E$2:$E$61,$C29)*INDEX(Tables!$E$2:$E$61,AR$8)))</f>
        <v>0</v>
      </c>
      <c r="AS29" s="14">
        <f>IF(AS$8=0,0,((INDEX(Tables!$F$2:$F$61,$C29)*INDEX(Tables!$F$2:$F$61,AS$8)*Tables!$AB$3)+(INDEX(Tables!$G$2:$G$61,$C29)*INDEX(Tables!$G$2:$G$61,AS$8)*Tables!$AB$4)+(INDEX(Tables!$H$2:$H$61,$C29)*INDEX(Tables!$H$2:$H$61,AS$8)*Tables!$AB$5)+(INDEX(Tables!$I$2:$I$61,$C29)*INDEX(Tables!$I$2:$I$61,AS$8)*Tables!$AB$6)+(INDEX(Tables!$J$2:$J$61,$C29)*INDEX(Tables!$J$2:$J$61,AS$8)*Tables!$AB$7))/(INDEX(Tables!$E$2:$E$61,$C29)*INDEX(Tables!$E$2:$E$61,AS$8)))</f>
        <v>0</v>
      </c>
      <c r="AT29" s="14">
        <f>IF(AT$8=0,0,((INDEX(Tables!$F$2:$F$61,$C29)*INDEX(Tables!$F$2:$F$61,AT$8)*Tables!$AB$3)+(INDEX(Tables!$G$2:$G$61,$C29)*INDEX(Tables!$G$2:$G$61,AT$8)*Tables!$AB$4)+(INDEX(Tables!$H$2:$H$61,$C29)*INDEX(Tables!$H$2:$H$61,AT$8)*Tables!$AB$5)+(INDEX(Tables!$I$2:$I$61,$C29)*INDEX(Tables!$I$2:$I$61,AT$8)*Tables!$AB$6)+(INDEX(Tables!$J$2:$J$61,$C29)*INDEX(Tables!$J$2:$J$61,AT$8)*Tables!$AB$7))/(INDEX(Tables!$E$2:$E$61,$C29)*INDEX(Tables!$E$2:$E$61,AT$8)))</f>
        <v>0</v>
      </c>
      <c r="AU29" s="14">
        <f>IF(AU$8=0,0,((INDEX(Tables!$F$2:$F$61,$C29)*INDEX(Tables!$F$2:$F$61,AU$8)*Tables!$AB$3)+(INDEX(Tables!$G$2:$G$61,$C29)*INDEX(Tables!$G$2:$G$61,AU$8)*Tables!$AB$4)+(INDEX(Tables!$H$2:$H$61,$C29)*INDEX(Tables!$H$2:$H$61,AU$8)*Tables!$AB$5)+(INDEX(Tables!$I$2:$I$61,$C29)*INDEX(Tables!$I$2:$I$61,AU$8)*Tables!$AB$6)+(INDEX(Tables!$J$2:$J$61,$C29)*INDEX(Tables!$J$2:$J$61,AU$8)*Tables!$AB$7))/(INDEX(Tables!$E$2:$E$61,$C29)*INDEX(Tables!$E$2:$E$61,AU$8)))</f>
        <v>0</v>
      </c>
      <c r="AV29" s="14">
        <f>IF(AV$8=0,0,((INDEX(Tables!$F$2:$F$61,$C29)*INDEX(Tables!$F$2:$F$61,AV$8)*Tables!$AB$3)+(INDEX(Tables!$G$2:$G$61,$C29)*INDEX(Tables!$G$2:$G$61,AV$8)*Tables!$AB$4)+(INDEX(Tables!$H$2:$H$61,$C29)*INDEX(Tables!$H$2:$H$61,AV$8)*Tables!$AB$5)+(INDEX(Tables!$I$2:$I$61,$C29)*INDEX(Tables!$I$2:$I$61,AV$8)*Tables!$AB$6)+(INDEX(Tables!$J$2:$J$61,$C29)*INDEX(Tables!$J$2:$J$61,AV$8)*Tables!$AB$7))/(INDEX(Tables!$E$2:$E$61,$C29)*INDEX(Tables!$E$2:$E$61,AV$8)))</f>
        <v>0</v>
      </c>
      <c r="AW29" s="14">
        <f>IF(AW$8=0,0,((INDEX(Tables!$F$2:$F$61,$C29)*INDEX(Tables!$F$2:$F$61,AW$8)*Tables!$AB$3)+(INDEX(Tables!$G$2:$G$61,$C29)*INDEX(Tables!$G$2:$G$61,AW$8)*Tables!$AB$4)+(INDEX(Tables!$H$2:$H$61,$C29)*INDEX(Tables!$H$2:$H$61,AW$8)*Tables!$AB$5)+(INDEX(Tables!$I$2:$I$61,$C29)*INDEX(Tables!$I$2:$I$61,AW$8)*Tables!$AB$6)+(INDEX(Tables!$J$2:$J$61,$C29)*INDEX(Tables!$J$2:$J$61,AW$8)*Tables!$AB$7))/(INDEX(Tables!$E$2:$E$61,$C29)*INDEX(Tables!$E$2:$E$61,AW$8)))</f>
        <v>0</v>
      </c>
      <c r="AX29" s="14">
        <f>IF(AX$8=0,0,((INDEX(Tables!$F$2:$F$61,$C29)*INDEX(Tables!$F$2:$F$61,AX$8)*Tables!$AB$3)+(INDEX(Tables!$G$2:$G$61,$C29)*INDEX(Tables!$G$2:$G$61,AX$8)*Tables!$AB$4)+(INDEX(Tables!$H$2:$H$61,$C29)*INDEX(Tables!$H$2:$H$61,AX$8)*Tables!$AB$5)+(INDEX(Tables!$I$2:$I$61,$C29)*INDEX(Tables!$I$2:$I$61,AX$8)*Tables!$AB$6)+(INDEX(Tables!$J$2:$J$61,$C29)*INDEX(Tables!$J$2:$J$61,AX$8)*Tables!$AB$7))/(INDEX(Tables!$E$2:$E$61,$C29)*INDEX(Tables!$E$2:$E$61,AX$8)))</f>
        <v>0</v>
      </c>
      <c r="AY29" s="14">
        <f>IF(AY$8=0,0,((INDEX(Tables!$F$2:$F$61,$C29)*INDEX(Tables!$F$2:$F$61,AY$8)*Tables!$AB$3)+(INDEX(Tables!$G$2:$G$61,$C29)*INDEX(Tables!$G$2:$G$61,AY$8)*Tables!$AB$4)+(INDEX(Tables!$H$2:$H$61,$C29)*INDEX(Tables!$H$2:$H$61,AY$8)*Tables!$AB$5)+(INDEX(Tables!$I$2:$I$61,$C29)*INDEX(Tables!$I$2:$I$61,AY$8)*Tables!$AB$6)+(INDEX(Tables!$J$2:$J$61,$C29)*INDEX(Tables!$J$2:$J$61,AY$8)*Tables!$AB$7))/(INDEX(Tables!$E$2:$E$61,$C29)*INDEX(Tables!$E$2:$E$61,AY$8)))</f>
        <v>0</v>
      </c>
      <c r="AZ29" s="14">
        <f>IF(AZ$8=0,0,((INDEX(Tables!$F$2:$F$61,$C29)*INDEX(Tables!$F$2:$F$61,AZ$8)*Tables!$AB$3)+(INDEX(Tables!$G$2:$G$61,$C29)*INDEX(Tables!$G$2:$G$61,AZ$8)*Tables!$AB$4)+(INDEX(Tables!$H$2:$H$61,$C29)*INDEX(Tables!$H$2:$H$61,AZ$8)*Tables!$AB$5)+(INDEX(Tables!$I$2:$I$61,$C29)*INDEX(Tables!$I$2:$I$61,AZ$8)*Tables!$AB$6)+(INDEX(Tables!$J$2:$J$61,$C29)*INDEX(Tables!$J$2:$J$61,AZ$8)*Tables!$AB$7))/(INDEX(Tables!$E$2:$E$61,$C29)*INDEX(Tables!$E$2:$E$61,AZ$8)))</f>
        <v>0</v>
      </c>
      <c r="BA29" s="14">
        <f>IF(BA$8=0,0,((INDEX(Tables!$F$2:$F$61,$C29)*INDEX(Tables!$F$2:$F$61,BA$8)*Tables!$AB$3)+(INDEX(Tables!$G$2:$G$61,$C29)*INDEX(Tables!$G$2:$G$61,BA$8)*Tables!$AB$4)+(INDEX(Tables!$H$2:$H$61,$C29)*INDEX(Tables!$H$2:$H$61,BA$8)*Tables!$AB$5)+(INDEX(Tables!$I$2:$I$61,$C29)*INDEX(Tables!$I$2:$I$61,BA$8)*Tables!$AB$6)+(INDEX(Tables!$J$2:$J$61,$C29)*INDEX(Tables!$J$2:$J$61,BA$8)*Tables!$AB$7))/(INDEX(Tables!$E$2:$E$61,$C29)*INDEX(Tables!$E$2:$E$61,BA$8)))</f>
        <v>0</v>
      </c>
      <c r="BB29" s="14">
        <f>IF(BB$8=0,0,((INDEX(Tables!$F$2:$F$61,$C29)*INDEX(Tables!$F$2:$F$61,BB$8)*Tables!$AB$3)+(INDEX(Tables!$G$2:$G$61,$C29)*INDEX(Tables!$G$2:$G$61,BB$8)*Tables!$AB$4)+(INDEX(Tables!$H$2:$H$61,$C29)*INDEX(Tables!$H$2:$H$61,BB$8)*Tables!$AB$5)+(INDEX(Tables!$I$2:$I$61,$C29)*INDEX(Tables!$I$2:$I$61,BB$8)*Tables!$AB$6)+(INDEX(Tables!$J$2:$J$61,$C29)*INDEX(Tables!$J$2:$J$61,BB$8)*Tables!$AB$7))/(INDEX(Tables!$E$2:$E$61,$C29)*INDEX(Tables!$E$2:$E$61,BB$8)))</f>
        <v>0</v>
      </c>
      <c r="BC29" s="14">
        <f>IF(BC$8=0,0,((INDEX(Tables!$F$2:$F$61,$C29)*INDEX(Tables!$F$2:$F$61,BC$8)*Tables!$AB$3)+(INDEX(Tables!$G$2:$G$61,$C29)*INDEX(Tables!$G$2:$G$61,BC$8)*Tables!$AB$4)+(INDEX(Tables!$H$2:$H$61,$C29)*INDEX(Tables!$H$2:$H$61,BC$8)*Tables!$AB$5)+(INDEX(Tables!$I$2:$I$61,$C29)*INDEX(Tables!$I$2:$I$61,BC$8)*Tables!$AB$6)+(INDEX(Tables!$J$2:$J$61,$C29)*INDEX(Tables!$J$2:$J$61,BC$8)*Tables!$AB$7))/(INDEX(Tables!$E$2:$E$61,$C29)*INDEX(Tables!$E$2:$E$61,BC$8)))</f>
        <v>0</v>
      </c>
      <c r="BD29" s="14">
        <f>IF(BD$8=0,0,((INDEX(Tables!$F$2:$F$61,$C29)*INDEX(Tables!$F$2:$F$61,BD$8)*Tables!$AB$3)+(INDEX(Tables!$G$2:$G$61,$C29)*INDEX(Tables!$G$2:$G$61,BD$8)*Tables!$AB$4)+(INDEX(Tables!$H$2:$H$61,$C29)*INDEX(Tables!$H$2:$H$61,BD$8)*Tables!$AB$5)+(INDEX(Tables!$I$2:$I$61,$C29)*INDEX(Tables!$I$2:$I$61,BD$8)*Tables!$AB$6)+(INDEX(Tables!$J$2:$J$61,$C29)*INDEX(Tables!$J$2:$J$61,BD$8)*Tables!$AB$7))/(INDEX(Tables!$E$2:$E$61,$C29)*INDEX(Tables!$E$2:$E$61,BD$8)))</f>
        <v>0</v>
      </c>
      <c r="BE29" s="14">
        <f>IF(BE$8=0,0,((INDEX(Tables!$F$2:$F$61,$C29)*INDEX(Tables!$F$2:$F$61,BE$8)*Tables!$AB$3)+(INDEX(Tables!$G$2:$G$61,$C29)*INDEX(Tables!$G$2:$G$61,BE$8)*Tables!$AB$4)+(INDEX(Tables!$H$2:$H$61,$C29)*INDEX(Tables!$H$2:$H$61,BE$8)*Tables!$AB$5)+(INDEX(Tables!$I$2:$I$61,$C29)*INDEX(Tables!$I$2:$I$61,BE$8)*Tables!$AB$6)+(INDEX(Tables!$J$2:$J$61,$C29)*INDEX(Tables!$J$2:$J$61,BE$8)*Tables!$AB$7))/(INDEX(Tables!$E$2:$E$61,$C29)*INDEX(Tables!$E$2:$E$61,BE$8)))</f>
        <v>0</v>
      </c>
      <c r="BF29" s="14">
        <f>IF(BF$8=0,0,((INDEX(Tables!$F$2:$F$61,$C29)*INDEX(Tables!$F$2:$F$61,BF$8)*Tables!$AB$3)+(INDEX(Tables!$G$2:$G$61,$C29)*INDEX(Tables!$G$2:$G$61,BF$8)*Tables!$AB$4)+(INDEX(Tables!$H$2:$H$61,$C29)*INDEX(Tables!$H$2:$H$61,BF$8)*Tables!$AB$5)+(INDEX(Tables!$I$2:$I$61,$C29)*INDEX(Tables!$I$2:$I$61,BF$8)*Tables!$AB$6)+(INDEX(Tables!$J$2:$J$61,$C29)*INDEX(Tables!$J$2:$J$61,BF$8)*Tables!$AB$7))/(INDEX(Tables!$E$2:$E$61,$C29)*INDEX(Tables!$E$2:$E$61,BF$8)))</f>
        <v>0</v>
      </c>
      <c r="BG29" s="14">
        <f>IF(BG$8=0,0,((INDEX(Tables!$F$2:$F$61,$C29)*INDEX(Tables!$F$2:$F$61,BG$8)*Tables!$AB$3)+(INDEX(Tables!$G$2:$G$61,$C29)*INDEX(Tables!$G$2:$G$61,BG$8)*Tables!$AB$4)+(INDEX(Tables!$H$2:$H$61,$C29)*INDEX(Tables!$H$2:$H$61,BG$8)*Tables!$AB$5)+(INDEX(Tables!$I$2:$I$61,$C29)*INDEX(Tables!$I$2:$I$61,BG$8)*Tables!$AB$6)+(INDEX(Tables!$J$2:$J$61,$C29)*INDEX(Tables!$J$2:$J$61,BG$8)*Tables!$AB$7))/(INDEX(Tables!$E$2:$E$61,$C29)*INDEX(Tables!$E$2:$E$61,BG$8)))</f>
        <v>0</v>
      </c>
      <c r="BH29" s="14">
        <f>IF(BH$8=0,0,((INDEX(Tables!$F$2:$F$61,$C29)*INDEX(Tables!$F$2:$F$61,BH$8)*Tables!$AB$3)+(INDEX(Tables!$G$2:$G$61,$C29)*INDEX(Tables!$G$2:$G$61,BH$8)*Tables!$AB$4)+(INDEX(Tables!$H$2:$H$61,$C29)*INDEX(Tables!$H$2:$H$61,BH$8)*Tables!$AB$5)+(INDEX(Tables!$I$2:$I$61,$C29)*INDEX(Tables!$I$2:$I$61,BH$8)*Tables!$AB$6)+(INDEX(Tables!$J$2:$J$61,$C29)*INDEX(Tables!$J$2:$J$61,BH$8)*Tables!$AB$7))/(INDEX(Tables!$E$2:$E$61,$C29)*INDEX(Tables!$E$2:$E$61,BH$8)))</f>
        <v>0</v>
      </c>
      <c r="BI29" s="14">
        <f>IF(BI$8=0,0,((INDEX(Tables!$F$2:$F$61,$C29)*INDEX(Tables!$F$2:$F$61,BI$8)*Tables!$AB$3)+(INDEX(Tables!$G$2:$G$61,$C29)*INDEX(Tables!$G$2:$G$61,BI$8)*Tables!$AB$4)+(INDEX(Tables!$H$2:$H$61,$C29)*INDEX(Tables!$H$2:$H$61,BI$8)*Tables!$AB$5)+(INDEX(Tables!$I$2:$I$61,$C29)*INDEX(Tables!$I$2:$I$61,BI$8)*Tables!$AB$6)+(INDEX(Tables!$J$2:$J$61,$C29)*INDEX(Tables!$J$2:$J$61,BI$8)*Tables!$AB$7))/(INDEX(Tables!$E$2:$E$61,$C29)*INDEX(Tables!$E$2:$E$61,BI$8)))</f>
        <v>0</v>
      </c>
      <c r="BJ29" s="14">
        <f>IF(BJ$8=0,0,((INDEX(Tables!$F$2:$F$61,$C29)*INDEX(Tables!$F$2:$F$61,BJ$8)*Tables!$AB$3)+(INDEX(Tables!$G$2:$G$61,$C29)*INDEX(Tables!$G$2:$G$61,BJ$8)*Tables!$AB$4)+(INDEX(Tables!$H$2:$H$61,$C29)*INDEX(Tables!$H$2:$H$61,BJ$8)*Tables!$AB$5)+(INDEX(Tables!$I$2:$I$61,$C29)*INDEX(Tables!$I$2:$I$61,BJ$8)*Tables!$AB$6)+(INDEX(Tables!$J$2:$J$61,$C29)*INDEX(Tables!$J$2:$J$61,BJ$8)*Tables!$AB$7))/(INDEX(Tables!$E$2:$E$61,$C29)*INDEX(Tables!$E$2:$E$61,BJ$8)))</f>
        <v>0</v>
      </c>
      <c r="BK29" s="16">
        <f>IF(BK$8=0,0,((INDEX(Tables!$F$2:$F$61,$C29)*INDEX(Tables!$F$2:$F$61,BK$8)*Tables!$AB$3)+(INDEX(Tables!$G$2:$G$61,$C29)*INDEX(Tables!$G$2:$G$61,BK$8)*Tables!$AB$4)+(INDEX(Tables!$H$2:$H$61,$C29)*INDEX(Tables!$H$2:$H$61,BK$8)*Tables!$AB$5)+(INDEX(Tables!$I$2:$I$61,$C29)*INDEX(Tables!$I$2:$I$61,BK$8)*Tables!$AB$6)+(INDEX(Tables!$J$2:$J$61,$C29)*INDEX(Tables!$J$2:$J$61,BK$8)*Tables!$AB$7))/(INDEX(Tables!$E$2:$E$61,$C29)*INDEX(Tables!$E$2:$E$61,BK$8)))</f>
        <v>0</v>
      </c>
    </row>
    <row r="30" spans="1:63">
      <c r="A30" s="10">
        <f>IF(ISBLANK(Summary!A30),"",Summary!A30)</f>
        <v>0</v>
      </c>
      <c r="B30" t="str">
        <f>IF(ISBLANK(Summary!B30),"",Summary!B30)</f>
        <v/>
      </c>
      <c r="C30" s="10">
        <f>IF(ISBLANK(Summary!$A30),0,Summary!$A30)</f>
        <v>0</v>
      </c>
      <c r="D30" s="13">
        <f>IF($C30=0,0,((INDEX(Tables!$F$2:$F$61,$C30)*INDEX(Tables!$F$2:$F$61,D$8)*Tables!$AB$3)+(INDEX(Tables!$G$2:$G$61,$C30)*INDEX(Tables!$G$2:$G$61,D$8)*Tables!$AB$4)+(INDEX(Tables!$H$2:$H$61,$C30)*INDEX(Tables!$H$2:$H$61,D$8)*Tables!$AB$5)+(INDEX(Tables!$I$2:$I$61,$C30)*INDEX(Tables!$I$2:$I$61,D$8)*Tables!$AB$6)+(INDEX(Tables!$J$2:$J$61,$C30)*INDEX(Tables!$J$2:$J$61,D$8)*Tables!$AB$7))/(INDEX(Tables!$E$2:$E$61,$C30)*INDEX(Tables!$E$2:$E$61,D$8)))</f>
        <v>0</v>
      </c>
      <c r="E30" s="14">
        <f>IF($C30=0,0,((INDEX(Tables!$F$2:$F$61,$C30)*INDEX(Tables!$F$2:$F$61,E$8)*Tables!$AB$3)+(INDEX(Tables!$G$2:$G$61,$C30)*INDEX(Tables!$G$2:$G$61,E$8)*Tables!$AB$4)+(INDEX(Tables!$H$2:$H$61,$C30)*INDEX(Tables!$H$2:$H$61,E$8)*Tables!$AB$5)+(INDEX(Tables!$I$2:$I$61,$C30)*INDEX(Tables!$I$2:$I$61,E$8)*Tables!$AB$6)+(INDEX(Tables!$J$2:$J$61,$C30)*INDEX(Tables!$J$2:$J$61,E$8)*Tables!$AB$7))/(INDEX(Tables!$E$2:$E$61,$C30)*INDEX(Tables!$E$2:$E$61,E$8)))</f>
        <v>0</v>
      </c>
      <c r="F30" s="14">
        <f>IF($C30=0,0,((INDEX(Tables!$F$2:$F$61,$C30)*INDEX(Tables!$F$2:$F$61,F$8)*Tables!$AB$3)+(INDEX(Tables!$G$2:$G$61,$C30)*INDEX(Tables!$G$2:$G$61,F$8)*Tables!$AB$4)+(INDEX(Tables!$H$2:$H$61,$C30)*INDEX(Tables!$H$2:$H$61,F$8)*Tables!$AB$5)+(INDEX(Tables!$I$2:$I$61,$C30)*INDEX(Tables!$I$2:$I$61,F$8)*Tables!$AB$6)+(INDEX(Tables!$J$2:$J$61,$C30)*INDEX(Tables!$J$2:$J$61,F$8)*Tables!$AB$7))/(INDEX(Tables!$E$2:$E$61,$C30)*INDEX(Tables!$E$2:$E$61,F$8)))</f>
        <v>0</v>
      </c>
      <c r="G30" s="14">
        <f>IF($C30=0,0,((INDEX(Tables!$F$2:$F$61,$C30)*INDEX(Tables!$F$2:$F$61,G$8)*Tables!$AB$3)+(INDEX(Tables!$G$2:$G$61,$C30)*INDEX(Tables!$G$2:$G$61,G$8)*Tables!$AB$4)+(INDEX(Tables!$H$2:$H$61,$C30)*INDEX(Tables!$H$2:$H$61,G$8)*Tables!$AB$5)+(INDEX(Tables!$I$2:$I$61,$C30)*INDEX(Tables!$I$2:$I$61,G$8)*Tables!$AB$6)+(INDEX(Tables!$J$2:$J$61,$C30)*INDEX(Tables!$J$2:$J$61,G$8)*Tables!$AB$7))/(INDEX(Tables!$E$2:$E$61,$C30)*INDEX(Tables!$E$2:$E$61,G$8)))</f>
        <v>0</v>
      </c>
      <c r="H30" s="14">
        <f>IF($C30=0,0,((INDEX(Tables!$F$2:$F$61,$C30)*INDEX(Tables!$F$2:$F$61,H$8)*Tables!$AB$3)+(INDEX(Tables!$G$2:$G$61,$C30)*INDEX(Tables!$G$2:$G$61,H$8)*Tables!$AB$4)+(INDEX(Tables!$H$2:$H$61,$C30)*INDEX(Tables!$H$2:$H$61,H$8)*Tables!$AB$5)+(INDEX(Tables!$I$2:$I$61,$C30)*INDEX(Tables!$I$2:$I$61,H$8)*Tables!$AB$6)+(INDEX(Tables!$J$2:$J$61,$C30)*INDEX(Tables!$J$2:$J$61,H$8)*Tables!$AB$7))/(INDEX(Tables!$E$2:$E$61,$C30)*INDEX(Tables!$E$2:$E$61,H$8)))</f>
        <v>0</v>
      </c>
      <c r="I30" s="14">
        <f>IF($C30=0,0,((INDEX(Tables!$F$2:$F$61,$C30)*INDEX(Tables!$F$2:$F$61,I$8)*Tables!$AB$3)+(INDEX(Tables!$G$2:$G$61,$C30)*INDEX(Tables!$G$2:$G$61,I$8)*Tables!$AB$4)+(INDEX(Tables!$H$2:$H$61,$C30)*INDEX(Tables!$H$2:$H$61,I$8)*Tables!$AB$5)+(INDEX(Tables!$I$2:$I$61,$C30)*INDEX(Tables!$I$2:$I$61,I$8)*Tables!$AB$6)+(INDEX(Tables!$J$2:$J$61,$C30)*INDEX(Tables!$J$2:$J$61,I$8)*Tables!$AB$7))/(INDEX(Tables!$E$2:$E$61,$C30)*INDEX(Tables!$E$2:$E$61,I$8)))</f>
        <v>0</v>
      </c>
      <c r="J30" s="14">
        <f>IF($C30=0,0,((INDEX(Tables!$F$2:$F$61,$C30)*INDEX(Tables!$F$2:$F$61,J$8)*Tables!$AB$3)+(INDEX(Tables!$G$2:$G$61,$C30)*INDEX(Tables!$G$2:$G$61,J$8)*Tables!$AB$4)+(INDEX(Tables!$H$2:$H$61,$C30)*INDEX(Tables!$H$2:$H$61,J$8)*Tables!$AB$5)+(INDEX(Tables!$I$2:$I$61,$C30)*INDEX(Tables!$I$2:$I$61,J$8)*Tables!$AB$6)+(INDEX(Tables!$J$2:$J$61,$C30)*INDEX(Tables!$J$2:$J$61,J$8)*Tables!$AB$7))/(INDEX(Tables!$E$2:$E$61,$C30)*INDEX(Tables!$E$2:$E$61,J$8)))</f>
        <v>0</v>
      </c>
      <c r="K30" s="14">
        <f>IF($C30=0,0,((INDEX(Tables!$F$2:$F$61,$C30)*INDEX(Tables!$F$2:$F$61,K$8)*Tables!$AB$3)+(INDEX(Tables!$G$2:$G$61,$C30)*INDEX(Tables!$G$2:$G$61,K$8)*Tables!$AB$4)+(INDEX(Tables!$H$2:$H$61,$C30)*INDEX(Tables!$H$2:$H$61,K$8)*Tables!$AB$5)+(INDEX(Tables!$I$2:$I$61,$C30)*INDEX(Tables!$I$2:$I$61,K$8)*Tables!$AB$6)+(INDEX(Tables!$J$2:$J$61,$C30)*INDEX(Tables!$J$2:$J$61,K$8)*Tables!$AB$7))/(INDEX(Tables!$E$2:$E$61,$C30)*INDEX(Tables!$E$2:$E$61,K$8)))</f>
        <v>0</v>
      </c>
      <c r="L30" s="14">
        <f>IF($C30=0,0,((INDEX(Tables!$F$2:$F$61,$C30)*INDEX(Tables!$F$2:$F$61,L$8)*Tables!$AB$3)+(INDEX(Tables!$G$2:$G$61,$C30)*INDEX(Tables!$G$2:$G$61,L$8)*Tables!$AB$4)+(INDEX(Tables!$H$2:$H$61,$C30)*INDEX(Tables!$H$2:$H$61,L$8)*Tables!$AB$5)+(INDEX(Tables!$I$2:$I$61,$C30)*INDEX(Tables!$I$2:$I$61,L$8)*Tables!$AB$6)+(INDEX(Tables!$J$2:$J$61,$C30)*INDEX(Tables!$J$2:$J$61,L$8)*Tables!$AB$7))/(INDEX(Tables!$E$2:$E$61,$C30)*INDEX(Tables!$E$2:$E$61,L$8)))</f>
        <v>0</v>
      </c>
      <c r="M30" s="14">
        <f>IF($C30=0,0,((INDEX(Tables!$F$2:$F$61,$C30)*INDEX(Tables!$F$2:$F$61,M$8)*Tables!$AB$3)+(INDEX(Tables!$G$2:$G$61,$C30)*INDEX(Tables!$G$2:$G$61,M$8)*Tables!$AB$4)+(INDEX(Tables!$H$2:$H$61,$C30)*INDEX(Tables!$H$2:$H$61,M$8)*Tables!$AB$5)+(INDEX(Tables!$I$2:$I$61,$C30)*INDEX(Tables!$I$2:$I$61,M$8)*Tables!$AB$6)+(INDEX(Tables!$J$2:$J$61,$C30)*INDEX(Tables!$J$2:$J$61,M$8)*Tables!$AB$7))/(INDEX(Tables!$E$2:$E$61,$C30)*INDEX(Tables!$E$2:$E$61,M$8)))</f>
        <v>0</v>
      </c>
      <c r="N30" s="14">
        <f>IF($C30=0,0,((INDEX(Tables!$F$2:$F$61,$C30)*INDEX(Tables!$F$2:$F$61,N$8)*Tables!$AB$3)+(INDEX(Tables!$G$2:$G$61,$C30)*INDEX(Tables!$G$2:$G$61,N$8)*Tables!$AB$4)+(INDEX(Tables!$H$2:$H$61,$C30)*INDEX(Tables!$H$2:$H$61,N$8)*Tables!$AB$5)+(INDEX(Tables!$I$2:$I$61,$C30)*INDEX(Tables!$I$2:$I$61,N$8)*Tables!$AB$6)+(INDEX(Tables!$J$2:$J$61,$C30)*INDEX(Tables!$J$2:$J$61,N$8)*Tables!$AB$7))/(INDEX(Tables!$E$2:$E$61,$C30)*INDEX(Tables!$E$2:$E$61,N$8)))</f>
        <v>0</v>
      </c>
      <c r="O30" s="14">
        <f>IF($C30=0,0,((INDEX(Tables!$F$2:$F$61,$C30)*INDEX(Tables!$F$2:$F$61,O$8)*Tables!$AB$3)+(INDEX(Tables!$G$2:$G$61,$C30)*INDEX(Tables!$G$2:$G$61,O$8)*Tables!$AB$4)+(INDEX(Tables!$H$2:$H$61,$C30)*INDEX(Tables!$H$2:$H$61,O$8)*Tables!$AB$5)+(INDEX(Tables!$I$2:$I$61,$C30)*INDEX(Tables!$I$2:$I$61,O$8)*Tables!$AB$6)+(INDEX(Tables!$J$2:$J$61,$C30)*INDEX(Tables!$J$2:$J$61,O$8)*Tables!$AB$7))/(INDEX(Tables!$E$2:$E$61,$C30)*INDEX(Tables!$E$2:$E$61,O$8)))</f>
        <v>0</v>
      </c>
      <c r="P30" s="14">
        <f>IF($C30=0,0,((INDEX(Tables!$F$2:$F$61,$C30)*INDEX(Tables!$F$2:$F$61,P$8)*Tables!$AB$3)+(INDEX(Tables!$G$2:$G$61,$C30)*INDEX(Tables!$G$2:$G$61,P$8)*Tables!$AB$4)+(INDEX(Tables!$H$2:$H$61,$C30)*INDEX(Tables!$H$2:$H$61,P$8)*Tables!$AB$5)+(INDEX(Tables!$I$2:$I$61,$C30)*INDEX(Tables!$I$2:$I$61,P$8)*Tables!$AB$6)+(INDEX(Tables!$J$2:$J$61,$C30)*INDEX(Tables!$J$2:$J$61,P$8)*Tables!$AB$7))/(INDEX(Tables!$E$2:$E$61,$C30)*INDEX(Tables!$E$2:$E$61,P$8)))</f>
        <v>0</v>
      </c>
      <c r="Q30" s="14">
        <f>IF($C30=0,0,((INDEX(Tables!$F$2:$F$61,$C30)*INDEX(Tables!$F$2:$F$61,Q$8)*Tables!$AB$3)+(INDEX(Tables!$G$2:$G$61,$C30)*INDEX(Tables!$G$2:$G$61,Q$8)*Tables!$AB$4)+(INDEX(Tables!$H$2:$H$61,$C30)*INDEX(Tables!$H$2:$H$61,Q$8)*Tables!$AB$5)+(INDEX(Tables!$I$2:$I$61,$C30)*INDEX(Tables!$I$2:$I$61,Q$8)*Tables!$AB$6)+(INDEX(Tables!$J$2:$J$61,$C30)*INDEX(Tables!$J$2:$J$61,Q$8)*Tables!$AB$7))/(INDEX(Tables!$E$2:$E$61,$C30)*INDEX(Tables!$E$2:$E$61,Q$8)))</f>
        <v>0</v>
      </c>
      <c r="R30" s="14">
        <f>IF($C30=0,0,((INDEX(Tables!$F$2:$F$61,$C30)*INDEX(Tables!$F$2:$F$61,R$8)*Tables!$AB$3)+(INDEX(Tables!$G$2:$G$61,$C30)*INDEX(Tables!$G$2:$G$61,R$8)*Tables!$AB$4)+(INDEX(Tables!$H$2:$H$61,$C30)*INDEX(Tables!$H$2:$H$61,R$8)*Tables!$AB$5)+(INDEX(Tables!$I$2:$I$61,$C30)*INDEX(Tables!$I$2:$I$61,R$8)*Tables!$AB$6)+(INDEX(Tables!$J$2:$J$61,$C30)*INDEX(Tables!$J$2:$J$61,R$8)*Tables!$AB$7))/(INDEX(Tables!$E$2:$E$61,$C30)*INDEX(Tables!$E$2:$E$61,R$8)))</f>
        <v>0</v>
      </c>
      <c r="S30" s="14">
        <f>IF($C30=0,0,((INDEX(Tables!$F$2:$F$61,$C30)*INDEX(Tables!$F$2:$F$61,S$8)*Tables!$AB$3)+(INDEX(Tables!$G$2:$G$61,$C30)*INDEX(Tables!$G$2:$G$61,S$8)*Tables!$AB$4)+(INDEX(Tables!$H$2:$H$61,$C30)*INDEX(Tables!$H$2:$H$61,S$8)*Tables!$AB$5)+(INDEX(Tables!$I$2:$I$61,$C30)*INDEX(Tables!$I$2:$I$61,S$8)*Tables!$AB$6)+(INDEX(Tables!$J$2:$J$61,$C30)*INDEX(Tables!$J$2:$J$61,S$8)*Tables!$AB$7))/(INDEX(Tables!$E$2:$E$61,$C30)*INDEX(Tables!$E$2:$E$61,S$8)))</f>
        <v>0</v>
      </c>
      <c r="T30" s="14">
        <f>IF($C30=0,0,((INDEX(Tables!$F$2:$F$61,$C30)*INDEX(Tables!$F$2:$F$61,T$8)*Tables!$AB$3)+(INDEX(Tables!$G$2:$G$61,$C30)*INDEX(Tables!$G$2:$G$61,T$8)*Tables!$AB$4)+(INDEX(Tables!$H$2:$H$61,$C30)*INDEX(Tables!$H$2:$H$61,T$8)*Tables!$AB$5)+(INDEX(Tables!$I$2:$I$61,$C30)*INDEX(Tables!$I$2:$I$61,T$8)*Tables!$AB$6)+(INDEX(Tables!$J$2:$J$61,$C30)*INDEX(Tables!$J$2:$J$61,T$8)*Tables!$AB$7))/(INDEX(Tables!$E$2:$E$61,$C30)*INDEX(Tables!$E$2:$E$61,T$8)))</f>
        <v>0</v>
      </c>
      <c r="U30" s="14">
        <f>IF($C30=0,0,((INDEX(Tables!$F$2:$F$61,$C30)*INDEX(Tables!$F$2:$F$61,U$8)*Tables!$AB$3)+(INDEX(Tables!$G$2:$G$61,$C30)*INDEX(Tables!$G$2:$G$61,U$8)*Tables!$AB$4)+(INDEX(Tables!$H$2:$H$61,$C30)*INDEX(Tables!$H$2:$H$61,U$8)*Tables!$AB$5)+(INDEX(Tables!$I$2:$I$61,$C30)*INDEX(Tables!$I$2:$I$61,U$8)*Tables!$AB$6)+(INDEX(Tables!$J$2:$J$61,$C30)*INDEX(Tables!$J$2:$J$61,U$8)*Tables!$AB$7))/(INDEX(Tables!$E$2:$E$61,$C30)*INDEX(Tables!$E$2:$E$61,U$8)))</f>
        <v>0</v>
      </c>
      <c r="V30" s="14">
        <f>IF($C30=0,0,((INDEX(Tables!$F$2:$F$61,$C30)*INDEX(Tables!$F$2:$F$61,V$8)*Tables!$AB$3)+(INDEX(Tables!$G$2:$G$61,$C30)*INDEX(Tables!$G$2:$G$61,V$8)*Tables!$AB$4)+(INDEX(Tables!$H$2:$H$61,$C30)*INDEX(Tables!$H$2:$H$61,V$8)*Tables!$AB$5)+(INDEX(Tables!$I$2:$I$61,$C30)*INDEX(Tables!$I$2:$I$61,V$8)*Tables!$AB$6)+(INDEX(Tables!$J$2:$J$61,$C30)*INDEX(Tables!$J$2:$J$61,V$8)*Tables!$AB$7))/(INDEX(Tables!$E$2:$E$61,$C30)*INDEX(Tables!$E$2:$E$61,V$8)))</f>
        <v>0</v>
      </c>
      <c r="W30" s="14">
        <f>IF($C30=0,0,((INDEX(Tables!$F$2:$F$61,$C30)*INDEX(Tables!$F$2:$F$61,W$8)*Tables!$AB$3)+(INDEX(Tables!$G$2:$G$61,$C30)*INDEX(Tables!$G$2:$G$61,W$8)*Tables!$AB$4)+(INDEX(Tables!$H$2:$H$61,$C30)*INDEX(Tables!$H$2:$H$61,W$8)*Tables!$AB$5)+(INDEX(Tables!$I$2:$I$61,$C30)*INDEX(Tables!$I$2:$I$61,W$8)*Tables!$AB$6)+(INDEX(Tables!$J$2:$J$61,$C30)*INDEX(Tables!$J$2:$J$61,W$8)*Tables!$AB$7))/(INDEX(Tables!$E$2:$E$61,$C30)*INDEX(Tables!$E$2:$E$61,W$8)))</f>
        <v>0</v>
      </c>
      <c r="X30" s="14">
        <f>IF($C30=0,0,((INDEX(Tables!$F$2:$F$61,$C30)*INDEX(Tables!$F$2:$F$61,X$8)*Tables!$AB$3)+(INDEX(Tables!$G$2:$G$61,$C30)*INDEX(Tables!$G$2:$G$61,X$8)*Tables!$AB$4)+(INDEX(Tables!$H$2:$H$61,$C30)*INDEX(Tables!$H$2:$H$61,X$8)*Tables!$AB$5)+(INDEX(Tables!$I$2:$I$61,$C30)*INDEX(Tables!$I$2:$I$61,X$8)*Tables!$AB$6)+(INDEX(Tables!$J$2:$J$61,$C30)*INDEX(Tables!$J$2:$J$61,X$8)*Tables!$AB$7))/(INDEX(Tables!$E$2:$E$61,$C30)*INDEX(Tables!$E$2:$E$61,X$8)))</f>
        <v>0</v>
      </c>
      <c r="Y30" s="14">
        <v>1</v>
      </c>
      <c r="Z30" s="14">
        <f>IF(Z$8=0,0,((INDEX(Tables!$F$2:$F$61,$C30)*INDEX(Tables!$F$2:$F$61,Z$8)*Tables!$AB$3)+(INDEX(Tables!$G$2:$G$61,$C30)*INDEX(Tables!$G$2:$G$61,Z$8)*Tables!$AB$4)+(INDEX(Tables!$H$2:$H$61,$C30)*INDEX(Tables!$H$2:$H$61,Z$8)*Tables!$AB$5)+(INDEX(Tables!$I$2:$I$61,$C30)*INDEX(Tables!$I$2:$I$61,Z$8)*Tables!$AB$6)+(INDEX(Tables!$J$2:$J$61,$C30)*INDEX(Tables!$J$2:$J$61,Z$8)*Tables!$AB$7))/(INDEX(Tables!$E$2:$E$61,$C30)*INDEX(Tables!$E$2:$E$61,Z$8)))</f>
        <v>0</v>
      </c>
      <c r="AA30" s="14">
        <f>IF(AA$8=0,0,((INDEX(Tables!$F$2:$F$61,$C30)*INDEX(Tables!$F$2:$F$61,AA$8)*Tables!$AB$3)+(INDEX(Tables!$G$2:$G$61,$C30)*INDEX(Tables!$G$2:$G$61,AA$8)*Tables!$AB$4)+(INDEX(Tables!$H$2:$H$61,$C30)*INDEX(Tables!$H$2:$H$61,AA$8)*Tables!$AB$5)+(INDEX(Tables!$I$2:$I$61,$C30)*INDEX(Tables!$I$2:$I$61,AA$8)*Tables!$AB$6)+(INDEX(Tables!$J$2:$J$61,$C30)*INDEX(Tables!$J$2:$J$61,AA$8)*Tables!$AB$7))/(INDEX(Tables!$E$2:$E$61,$C30)*INDEX(Tables!$E$2:$E$61,AA$8)))</f>
        <v>0</v>
      </c>
      <c r="AB30" s="14">
        <f>IF(AB$8=0,0,((INDEX(Tables!$F$2:$F$61,$C30)*INDEX(Tables!$F$2:$F$61,AB$8)*Tables!$AB$3)+(INDEX(Tables!$G$2:$G$61,$C30)*INDEX(Tables!$G$2:$G$61,AB$8)*Tables!$AB$4)+(INDEX(Tables!$H$2:$H$61,$C30)*INDEX(Tables!$H$2:$H$61,AB$8)*Tables!$AB$5)+(INDEX(Tables!$I$2:$I$61,$C30)*INDEX(Tables!$I$2:$I$61,AB$8)*Tables!$AB$6)+(INDEX(Tables!$J$2:$J$61,$C30)*INDEX(Tables!$J$2:$J$61,AB$8)*Tables!$AB$7))/(INDEX(Tables!$E$2:$E$61,$C30)*INDEX(Tables!$E$2:$E$61,AB$8)))</f>
        <v>0</v>
      </c>
      <c r="AC30" s="14">
        <f>IF(AC$8=0,0,((INDEX(Tables!$F$2:$F$61,$C30)*INDEX(Tables!$F$2:$F$61,AC$8)*Tables!$AB$3)+(INDEX(Tables!$G$2:$G$61,$C30)*INDEX(Tables!$G$2:$G$61,AC$8)*Tables!$AB$4)+(INDEX(Tables!$H$2:$H$61,$C30)*INDEX(Tables!$H$2:$H$61,AC$8)*Tables!$AB$5)+(INDEX(Tables!$I$2:$I$61,$C30)*INDEX(Tables!$I$2:$I$61,AC$8)*Tables!$AB$6)+(INDEX(Tables!$J$2:$J$61,$C30)*INDEX(Tables!$J$2:$J$61,AC$8)*Tables!$AB$7))/(INDEX(Tables!$E$2:$E$61,$C30)*INDEX(Tables!$E$2:$E$61,AC$8)))</f>
        <v>0</v>
      </c>
      <c r="AD30" s="14">
        <f>IF(AD$8=0,0,((INDEX(Tables!$F$2:$F$61,$C30)*INDEX(Tables!$F$2:$F$61,AD$8)*Tables!$AB$3)+(INDEX(Tables!$G$2:$G$61,$C30)*INDEX(Tables!$G$2:$G$61,AD$8)*Tables!$AB$4)+(INDEX(Tables!$H$2:$H$61,$C30)*INDEX(Tables!$H$2:$H$61,AD$8)*Tables!$AB$5)+(INDEX(Tables!$I$2:$I$61,$C30)*INDEX(Tables!$I$2:$I$61,AD$8)*Tables!$AB$6)+(INDEX(Tables!$J$2:$J$61,$C30)*INDEX(Tables!$J$2:$J$61,AD$8)*Tables!$AB$7))/(INDEX(Tables!$E$2:$E$61,$C30)*INDEX(Tables!$E$2:$E$61,AD$8)))</f>
        <v>0</v>
      </c>
      <c r="AE30" s="14">
        <f>IF(AE$8=0,0,((INDEX(Tables!$F$2:$F$61,$C30)*INDEX(Tables!$F$2:$F$61,AE$8)*Tables!$AB$3)+(INDEX(Tables!$G$2:$G$61,$C30)*INDEX(Tables!$G$2:$G$61,AE$8)*Tables!$AB$4)+(INDEX(Tables!$H$2:$H$61,$C30)*INDEX(Tables!$H$2:$H$61,AE$8)*Tables!$AB$5)+(INDEX(Tables!$I$2:$I$61,$C30)*INDEX(Tables!$I$2:$I$61,AE$8)*Tables!$AB$6)+(INDEX(Tables!$J$2:$J$61,$C30)*INDEX(Tables!$J$2:$J$61,AE$8)*Tables!$AB$7))/(INDEX(Tables!$E$2:$E$61,$C30)*INDEX(Tables!$E$2:$E$61,AE$8)))</f>
        <v>0</v>
      </c>
      <c r="AF30" s="14">
        <f>IF(AF$8=0,0,((INDEX(Tables!$F$2:$F$61,$C30)*INDEX(Tables!$F$2:$F$61,AF$8)*Tables!$AB$3)+(INDEX(Tables!$G$2:$G$61,$C30)*INDEX(Tables!$G$2:$G$61,AF$8)*Tables!$AB$4)+(INDEX(Tables!$H$2:$H$61,$C30)*INDEX(Tables!$H$2:$H$61,AF$8)*Tables!$AB$5)+(INDEX(Tables!$I$2:$I$61,$C30)*INDEX(Tables!$I$2:$I$61,AF$8)*Tables!$AB$6)+(INDEX(Tables!$J$2:$J$61,$C30)*INDEX(Tables!$J$2:$J$61,AF$8)*Tables!$AB$7))/(INDEX(Tables!$E$2:$E$61,$C30)*INDEX(Tables!$E$2:$E$61,AF$8)))</f>
        <v>0</v>
      </c>
      <c r="AG30" s="14">
        <f>IF(AG$8=0,0,((INDEX(Tables!$F$2:$F$61,$C30)*INDEX(Tables!$F$2:$F$61,AG$8)*Tables!$AB$3)+(INDEX(Tables!$G$2:$G$61,$C30)*INDEX(Tables!$G$2:$G$61,AG$8)*Tables!$AB$4)+(INDEX(Tables!$H$2:$H$61,$C30)*INDEX(Tables!$H$2:$H$61,AG$8)*Tables!$AB$5)+(INDEX(Tables!$I$2:$I$61,$C30)*INDEX(Tables!$I$2:$I$61,AG$8)*Tables!$AB$6)+(INDEX(Tables!$J$2:$J$61,$C30)*INDEX(Tables!$J$2:$J$61,AG$8)*Tables!$AB$7))/(INDEX(Tables!$E$2:$E$61,$C30)*INDEX(Tables!$E$2:$E$61,AG$8)))</f>
        <v>0</v>
      </c>
      <c r="AH30" s="14">
        <f>IF(AH$8=0,0,((INDEX(Tables!$F$2:$F$61,$C30)*INDEX(Tables!$F$2:$F$61,AH$8)*Tables!$AB$3)+(INDEX(Tables!$G$2:$G$61,$C30)*INDEX(Tables!$G$2:$G$61,AH$8)*Tables!$AB$4)+(INDEX(Tables!$H$2:$H$61,$C30)*INDEX(Tables!$H$2:$H$61,AH$8)*Tables!$AB$5)+(INDEX(Tables!$I$2:$I$61,$C30)*INDEX(Tables!$I$2:$I$61,AH$8)*Tables!$AB$6)+(INDEX(Tables!$J$2:$J$61,$C30)*INDEX(Tables!$J$2:$J$61,AH$8)*Tables!$AB$7))/(INDEX(Tables!$E$2:$E$61,$C30)*INDEX(Tables!$E$2:$E$61,AH$8)))</f>
        <v>0</v>
      </c>
      <c r="AI30" s="14">
        <f>IF(AI$8=0,0,((INDEX(Tables!$F$2:$F$61,$C30)*INDEX(Tables!$F$2:$F$61,AI$8)*Tables!$AB$3)+(INDEX(Tables!$G$2:$G$61,$C30)*INDEX(Tables!$G$2:$G$61,AI$8)*Tables!$AB$4)+(INDEX(Tables!$H$2:$H$61,$C30)*INDEX(Tables!$H$2:$H$61,AI$8)*Tables!$AB$5)+(INDEX(Tables!$I$2:$I$61,$C30)*INDEX(Tables!$I$2:$I$61,AI$8)*Tables!$AB$6)+(INDEX(Tables!$J$2:$J$61,$C30)*INDEX(Tables!$J$2:$J$61,AI$8)*Tables!$AB$7))/(INDEX(Tables!$E$2:$E$61,$C30)*INDEX(Tables!$E$2:$E$61,AI$8)))</f>
        <v>0</v>
      </c>
      <c r="AJ30" s="14">
        <f>IF(AJ$8=0,0,((INDEX(Tables!$F$2:$F$61,$C30)*INDEX(Tables!$F$2:$F$61,AJ$8)*Tables!$AB$3)+(INDEX(Tables!$G$2:$G$61,$C30)*INDEX(Tables!$G$2:$G$61,AJ$8)*Tables!$AB$4)+(INDEX(Tables!$H$2:$H$61,$C30)*INDEX(Tables!$H$2:$H$61,AJ$8)*Tables!$AB$5)+(INDEX(Tables!$I$2:$I$61,$C30)*INDEX(Tables!$I$2:$I$61,AJ$8)*Tables!$AB$6)+(INDEX(Tables!$J$2:$J$61,$C30)*INDEX(Tables!$J$2:$J$61,AJ$8)*Tables!$AB$7))/(INDEX(Tables!$E$2:$E$61,$C30)*INDEX(Tables!$E$2:$E$61,AJ$8)))</f>
        <v>0</v>
      </c>
      <c r="AK30" s="14">
        <f>IF(AK$8=0,0,((INDEX(Tables!$F$2:$F$61,$C30)*INDEX(Tables!$F$2:$F$61,AK$8)*Tables!$AB$3)+(INDEX(Tables!$G$2:$G$61,$C30)*INDEX(Tables!$G$2:$G$61,AK$8)*Tables!$AB$4)+(INDEX(Tables!$H$2:$H$61,$C30)*INDEX(Tables!$H$2:$H$61,AK$8)*Tables!$AB$5)+(INDEX(Tables!$I$2:$I$61,$C30)*INDEX(Tables!$I$2:$I$61,AK$8)*Tables!$AB$6)+(INDEX(Tables!$J$2:$J$61,$C30)*INDEX(Tables!$J$2:$J$61,AK$8)*Tables!$AB$7))/(INDEX(Tables!$E$2:$E$61,$C30)*INDEX(Tables!$E$2:$E$61,AK$8)))</f>
        <v>0</v>
      </c>
      <c r="AL30" s="14">
        <f>IF(AL$8=0,0,((INDEX(Tables!$F$2:$F$61,$C30)*INDEX(Tables!$F$2:$F$61,AL$8)*Tables!$AB$3)+(INDEX(Tables!$G$2:$G$61,$C30)*INDEX(Tables!$G$2:$G$61,AL$8)*Tables!$AB$4)+(INDEX(Tables!$H$2:$H$61,$C30)*INDEX(Tables!$H$2:$H$61,AL$8)*Tables!$AB$5)+(INDEX(Tables!$I$2:$I$61,$C30)*INDEX(Tables!$I$2:$I$61,AL$8)*Tables!$AB$6)+(INDEX(Tables!$J$2:$J$61,$C30)*INDEX(Tables!$J$2:$J$61,AL$8)*Tables!$AB$7))/(INDEX(Tables!$E$2:$E$61,$C30)*INDEX(Tables!$E$2:$E$61,AL$8)))</f>
        <v>0</v>
      </c>
      <c r="AM30" s="14">
        <f>IF(AM$8=0,0,((INDEX(Tables!$F$2:$F$61,$C30)*INDEX(Tables!$F$2:$F$61,AM$8)*Tables!$AB$3)+(INDEX(Tables!$G$2:$G$61,$C30)*INDEX(Tables!$G$2:$G$61,AM$8)*Tables!$AB$4)+(INDEX(Tables!$H$2:$H$61,$C30)*INDEX(Tables!$H$2:$H$61,AM$8)*Tables!$AB$5)+(INDEX(Tables!$I$2:$I$61,$C30)*INDEX(Tables!$I$2:$I$61,AM$8)*Tables!$AB$6)+(INDEX(Tables!$J$2:$J$61,$C30)*INDEX(Tables!$J$2:$J$61,AM$8)*Tables!$AB$7))/(INDEX(Tables!$E$2:$E$61,$C30)*INDEX(Tables!$E$2:$E$61,AM$8)))</f>
        <v>0</v>
      </c>
      <c r="AN30" s="14">
        <f>IF(AN$8=0,0,((INDEX(Tables!$F$2:$F$61,$C30)*INDEX(Tables!$F$2:$F$61,AN$8)*Tables!$AB$3)+(INDEX(Tables!$G$2:$G$61,$C30)*INDEX(Tables!$G$2:$G$61,AN$8)*Tables!$AB$4)+(INDEX(Tables!$H$2:$H$61,$C30)*INDEX(Tables!$H$2:$H$61,AN$8)*Tables!$AB$5)+(INDEX(Tables!$I$2:$I$61,$C30)*INDEX(Tables!$I$2:$I$61,AN$8)*Tables!$AB$6)+(INDEX(Tables!$J$2:$J$61,$C30)*INDEX(Tables!$J$2:$J$61,AN$8)*Tables!$AB$7))/(INDEX(Tables!$E$2:$E$61,$C30)*INDEX(Tables!$E$2:$E$61,AN$8)))</f>
        <v>0</v>
      </c>
      <c r="AO30" s="14">
        <f>IF(AO$8=0,0,((INDEX(Tables!$F$2:$F$61,$C30)*INDEX(Tables!$F$2:$F$61,AO$8)*Tables!$AB$3)+(INDEX(Tables!$G$2:$G$61,$C30)*INDEX(Tables!$G$2:$G$61,AO$8)*Tables!$AB$4)+(INDEX(Tables!$H$2:$H$61,$C30)*INDEX(Tables!$H$2:$H$61,AO$8)*Tables!$AB$5)+(INDEX(Tables!$I$2:$I$61,$C30)*INDEX(Tables!$I$2:$I$61,AO$8)*Tables!$AB$6)+(INDEX(Tables!$J$2:$J$61,$C30)*INDEX(Tables!$J$2:$J$61,AO$8)*Tables!$AB$7))/(INDEX(Tables!$E$2:$E$61,$C30)*INDEX(Tables!$E$2:$E$61,AO$8)))</f>
        <v>0</v>
      </c>
      <c r="AP30" s="14">
        <f>IF(AP$8=0,0,((INDEX(Tables!$F$2:$F$61,$C30)*INDEX(Tables!$F$2:$F$61,AP$8)*Tables!$AB$3)+(INDEX(Tables!$G$2:$G$61,$C30)*INDEX(Tables!$G$2:$G$61,AP$8)*Tables!$AB$4)+(INDEX(Tables!$H$2:$H$61,$C30)*INDEX(Tables!$H$2:$H$61,AP$8)*Tables!$AB$5)+(INDEX(Tables!$I$2:$I$61,$C30)*INDEX(Tables!$I$2:$I$61,AP$8)*Tables!$AB$6)+(INDEX(Tables!$J$2:$J$61,$C30)*INDEX(Tables!$J$2:$J$61,AP$8)*Tables!$AB$7))/(INDEX(Tables!$E$2:$E$61,$C30)*INDEX(Tables!$E$2:$E$61,AP$8)))</f>
        <v>0</v>
      </c>
      <c r="AQ30" s="14">
        <f>IF(AQ$8=0,0,((INDEX(Tables!$F$2:$F$61,$C30)*INDEX(Tables!$F$2:$F$61,AQ$8)*Tables!$AB$3)+(INDEX(Tables!$G$2:$G$61,$C30)*INDEX(Tables!$G$2:$G$61,AQ$8)*Tables!$AB$4)+(INDEX(Tables!$H$2:$H$61,$C30)*INDEX(Tables!$H$2:$H$61,AQ$8)*Tables!$AB$5)+(INDEX(Tables!$I$2:$I$61,$C30)*INDEX(Tables!$I$2:$I$61,AQ$8)*Tables!$AB$6)+(INDEX(Tables!$J$2:$J$61,$C30)*INDEX(Tables!$J$2:$J$61,AQ$8)*Tables!$AB$7))/(INDEX(Tables!$E$2:$E$61,$C30)*INDEX(Tables!$E$2:$E$61,AQ$8)))</f>
        <v>0</v>
      </c>
      <c r="AR30" s="14">
        <f>IF(AR$8=0,0,((INDEX(Tables!$F$2:$F$61,$C30)*INDEX(Tables!$F$2:$F$61,AR$8)*Tables!$AB$3)+(INDEX(Tables!$G$2:$G$61,$C30)*INDEX(Tables!$G$2:$G$61,AR$8)*Tables!$AB$4)+(INDEX(Tables!$H$2:$H$61,$C30)*INDEX(Tables!$H$2:$H$61,AR$8)*Tables!$AB$5)+(INDEX(Tables!$I$2:$I$61,$C30)*INDEX(Tables!$I$2:$I$61,AR$8)*Tables!$AB$6)+(INDEX(Tables!$J$2:$J$61,$C30)*INDEX(Tables!$J$2:$J$61,AR$8)*Tables!$AB$7))/(INDEX(Tables!$E$2:$E$61,$C30)*INDEX(Tables!$E$2:$E$61,AR$8)))</f>
        <v>0</v>
      </c>
      <c r="AS30" s="14">
        <f>IF(AS$8=0,0,((INDEX(Tables!$F$2:$F$61,$C30)*INDEX(Tables!$F$2:$F$61,AS$8)*Tables!$AB$3)+(INDEX(Tables!$G$2:$G$61,$C30)*INDEX(Tables!$G$2:$G$61,AS$8)*Tables!$AB$4)+(INDEX(Tables!$H$2:$H$61,$C30)*INDEX(Tables!$H$2:$H$61,AS$8)*Tables!$AB$5)+(INDEX(Tables!$I$2:$I$61,$C30)*INDEX(Tables!$I$2:$I$61,AS$8)*Tables!$AB$6)+(INDEX(Tables!$J$2:$J$61,$C30)*INDEX(Tables!$J$2:$J$61,AS$8)*Tables!$AB$7))/(INDEX(Tables!$E$2:$E$61,$C30)*INDEX(Tables!$E$2:$E$61,AS$8)))</f>
        <v>0</v>
      </c>
      <c r="AT30" s="14">
        <f>IF(AT$8=0,0,((INDEX(Tables!$F$2:$F$61,$C30)*INDEX(Tables!$F$2:$F$61,AT$8)*Tables!$AB$3)+(INDEX(Tables!$G$2:$G$61,$C30)*INDEX(Tables!$G$2:$G$61,AT$8)*Tables!$AB$4)+(INDEX(Tables!$H$2:$H$61,$C30)*INDEX(Tables!$H$2:$H$61,AT$8)*Tables!$AB$5)+(INDEX(Tables!$I$2:$I$61,$C30)*INDEX(Tables!$I$2:$I$61,AT$8)*Tables!$AB$6)+(INDEX(Tables!$J$2:$J$61,$C30)*INDEX(Tables!$J$2:$J$61,AT$8)*Tables!$AB$7))/(INDEX(Tables!$E$2:$E$61,$C30)*INDEX(Tables!$E$2:$E$61,AT$8)))</f>
        <v>0</v>
      </c>
      <c r="AU30" s="14">
        <f>IF(AU$8=0,0,((INDEX(Tables!$F$2:$F$61,$C30)*INDEX(Tables!$F$2:$F$61,AU$8)*Tables!$AB$3)+(INDEX(Tables!$G$2:$G$61,$C30)*INDEX(Tables!$G$2:$G$61,AU$8)*Tables!$AB$4)+(INDEX(Tables!$H$2:$H$61,$C30)*INDEX(Tables!$H$2:$H$61,AU$8)*Tables!$AB$5)+(INDEX(Tables!$I$2:$I$61,$C30)*INDEX(Tables!$I$2:$I$61,AU$8)*Tables!$AB$6)+(INDEX(Tables!$J$2:$J$61,$C30)*INDEX(Tables!$J$2:$J$61,AU$8)*Tables!$AB$7))/(INDEX(Tables!$E$2:$E$61,$C30)*INDEX(Tables!$E$2:$E$61,AU$8)))</f>
        <v>0</v>
      </c>
      <c r="AV30" s="14">
        <f>IF(AV$8=0,0,((INDEX(Tables!$F$2:$F$61,$C30)*INDEX(Tables!$F$2:$F$61,AV$8)*Tables!$AB$3)+(INDEX(Tables!$G$2:$G$61,$C30)*INDEX(Tables!$G$2:$G$61,AV$8)*Tables!$AB$4)+(INDEX(Tables!$H$2:$H$61,$C30)*INDEX(Tables!$H$2:$H$61,AV$8)*Tables!$AB$5)+(INDEX(Tables!$I$2:$I$61,$C30)*INDEX(Tables!$I$2:$I$61,AV$8)*Tables!$AB$6)+(INDEX(Tables!$J$2:$J$61,$C30)*INDEX(Tables!$J$2:$J$61,AV$8)*Tables!$AB$7))/(INDEX(Tables!$E$2:$E$61,$C30)*INDEX(Tables!$E$2:$E$61,AV$8)))</f>
        <v>0</v>
      </c>
      <c r="AW30" s="14">
        <f>IF(AW$8=0,0,((INDEX(Tables!$F$2:$F$61,$C30)*INDEX(Tables!$F$2:$F$61,AW$8)*Tables!$AB$3)+(INDEX(Tables!$G$2:$G$61,$C30)*INDEX(Tables!$G$2:$G$61,AW$8)*Tables!$AB$4)+(INDEX(Tables!$H$2:$H$61,$C30)*INDEX(Tables!$H$2:$H$61,AW$8)*Tables!$AB$5)+(INDEX(Tables!$I$2:$I$61,$C30)*INDEX(Tables!$I$2:$I$61,AW$8)*Tables!$AB$6)+(INDEX(Tables!$J$2:$J$61,$C30)*INDEX(Tables!$J$2:$J$61,AW$8)*Tables!$AB$7))/(INDEX(Tables!$E$2:$E$61,$C30)*INDEX(Tables!$E$2:$E$61,AW$8)))</f>
        <v>0</v>
      </c>
      <c r="AX30" s="14">
        <f>IF(AX$8=0,0,((INDEX(Tables!$F$2:$F$61,$C30)*INDEX(Tables!$F$2:$F$61,AX$8)*Tables!$AB$3)+(INDEX(Tables!$G$2:$G$61,$C30)*INDEX(Tables!$G$2:$G$61,AX$8)*Tables!$AB$4)+(INDEX(Tables!$H$2:$H$61,$C30)*INDEX(Tables!$H$2:$H$61,AX$8)*Tables!$AB$5)+(INDEX(Tables!$I$2:$I$61,$C30)*INDEX(Tables!$I$2:$I$61,AX$8)*Tables!$AB$6)+(INDEX(Tables!$J$2:$J$61,$C30)*INDEX(Tables!$J$2:$J$61,AX$8)*Tables!$AB$7))/(INDEX(Tables!$E$2:$E$61,$C30)*INDEX(Tables!$E$2:$E$61,AX$8)))</f>
        <v>0</v>
      </c>
      <c r="AY30" s="14">
        <f>IF(AY$8=0,0,((INDEX(Tables!$F$2:$F$61,$C30)*INDEX(Tables!$F$2:$F$61,AY$8)*Tables!$AB$3)+(INDEX(Tables!$G$2:$G$61,$C30)*INDEX(Tables!$G$2:$G$61,AY$8)*Tables!$AB$4)+(INDEX(Tables!$H$2:$H$61,$C30)*INDEX(Tables!$H$2:$H$61,AY$8)*Tables!$AB$5)+(INDEX(Tables!$I$2:$I$61,$C30)*INDEX(Tables!$I$2:$I$61,AY$8)*Tables!$AB$6)+(INDEX(Tables!$J$2:$J$61,$C30)*INDEX(Tables!$J$2:$J$61,AY$8)*Tables!$AB$7))/(INDEX(Tables!$E$2:$E$61,$C30)*INDEX(Tables!$E$2:$E$61,AY$8)))</f>
        <v>0</v>
      </c>
      <c r="AZ30" s="14">
        <f>IF(AZ$8=0,0,((INDEX(Tables!$F$2:$F$61,$C30)*INDEX(Tables!$F$2:$F$61,AZ$8)*Tables!$AB$3)+(INDEX(Tables!$G$2:$G$61,$C30)*INDEX(Tables!$G$2:$G$61,AZ$8)*Tables!$AB$4)+(INDEX(Tables!$H$2:$H$61,$C30)*INDEX(Tables!$H$2:$H$61,AZ$8)*Tables!$AB$5)+(INDEX(Tables!$I$2:$I$61,$C30)*INDEX(Tables!$I$2:$I$61,AZ$8)*Tables!$AB$6)+(INDEX(Tables!$J$2:$J$61,$C30)*INDEX(Tables!$J$2:$J$61,AZ$8)*Tables!$AB$7))/(INDEX(Tables!$E$2:$E$61,$C30)*INDEX(Tables!$E$2:$E$61,AZ$8)))</f>
        <v>0</v>
      </c>
      <c r="BA30" s="14">
        <f>IF(BA$8=0,0,((INDEX(Tables!$F$2:$F$61,$C30)*INDEX(Tables!$F$2:$F$61,BA$8)*Tables!$AB$3)+(INDEX(Tables!$G$2:$G$61,$C30)*INDEX(Tables!$G$2:$G$61,BA$8)*Tables!$AB$4)+(INDEX(Tables!$H$2:$H$61,$C30)*INDEX(Tables!$H$2:$H$61,BA$8)*Tables!$AB$5)+(INDEX(Tables!$I$2:$I$61,$C30)*INDEX(Tables!$I$2:$I$61,BA$8)*Tables!$AB$6)+(INDEX(Tables!$J$2:$J$61,$C30)*INDEX(Tables!$J$2:$J$61,BA$8)*Tables!$AB$7))/(INDEX(Tables!$E$2:$E$61,$C30)*INDEX(Tables!$E$2:$E$61,BA$8)))</f>
        <v>0</v>
      </c>
      <c r="BB30" s="14">
        <f>IF(BB$8=0,0,((INDEX(Tables!$F$2:$F$61,$C30)*INDEX(Tables!$F$2:$F$61,BB$8)*Tables!$AB$3)+(INDEX(Tables!$G$2:$G$61,$C30)*INDEX(Tables!$G$2:$G$61,BB$8)*Tables!$AB$4)+(INDEX(Tables!$H$2:$H$61,$C30)*INDEX(Tables!$H$2:$H$61,BB$8)*Tables!$AB$5)+(INDEX(Tables!$I$2:$I$61,$C30)*INDEX(Tables!$I$2:$I$61,BB$8)*Tables!$AB$6)+(INDEX(Tables!$J$2:$J$61,$C30)*INDEX(Tables!$J$2:$J$61,BB$8)*Tables!$AB$7))/(INDEX(Tables!$E$2:$E$61,$C30)*INDEX(Tables!$E$2:$E$61,BB$8)))</f>
        <v>0</v>
      </c>
      <c r="BC30" s="14">
        <f>IF(BC$8=0,0,((INDEX(Tables!$F$2:$F$61,$C30)*INDEX(Tables!$F$2:$F$61,BC$8)*Tables!$AB$3)+(INDEX(Tables!$G$2:$G$61,$C30)*INDEX(Tables!$G$2:$G$61,BC$8)*Tables!$AB$4)+(INDEX(Tables!$H$2:$H$61,$C30)*INDEX(Tables!$H$2:$H$61,BC$8)*Tables!$AB$5)+(INDEX(Tables!$I$2:$I$61,$C30)*INDEX(Tables!$I$2:$I$61,BC$8)*Tables!$AB$6)+(INDEX(Tables!$J$2:$J$61,$C30)*INDEX(Tables!$J$2:$J$61,BC$8)*Tables!$AB$7))/(INDEX(Tables!$E$2:$E$61,$C30)*INDEX(Tables!$E$2:$E$61,BC$8)))</f>
        <v>0</v>
      </c>
      <c r="BD30" s="14">
        <f>IF(BD$8=0,0,((INDEX(Tables!$F$2:$F$61,$C30)*INDEX(Tables!$F$2:$F$61,BD$8)*Tables!$AB$3)+(INDEX(Tables!$G$2:$G$61,$C30)*INDEX(Tables!$G$2:$G$61,BD$8)*Tables!$AB$4)+(INDEX(Tables!$H$2:$H$61,$C30)*INDEX(Tables!$H$2:$H$61,BD$8)*Tables!$AB$5)+(INDEX(Tables!$I$2:$I$61,$C30)*INDEX(Tables!$I$2:$I$61,BD$8)*Tables!$AB$6)+(INDEX(Tables!$J$2:$J$61,$C30)*INDEX(Tables!$J$2:$J$61,BD$8)*Tables!$AB$7))/(INDEX(Tables!$E$2:$E$61,$C30)*INDEX(Tables!$E$2:$E$61,BD$8)))</f>
        <v>0</v>
      </c>
      <c r="BE30" s="14">
        <f>IF(BE$8=0,0,((INDEX(Tables!$F$2:$F$61,$C30)*INDEX(Tables!$F$2:$F$61,BE$8)*Tables!$AB$3)+(INDEX(Tables!$G$2:$G$61,$C30)*INDEX(Tables!$G$2:$G$61,BE$8)*Tables!$AB$4)+(INDEX(Tables!$H$2:$H$61,$C30)*INDEX(Tables!$H$2:$H$61,BE$8)*Tables!$AB$5)+(INDEX(Tables!$I$2:$I$61,$C30)*INDEX(Tables!$I$2:$I$61,BE$8)*Tables!$AB$6)+(INDEX(Tables!$J$2:$J$61,$C30)*INDEX(Tables!$J$2:$J$61,BE$8)*Tables!$AB$7))/(INDEX(Tables!$E$2:$E$61,$C30)*INDEX(Tables!$E$2:$E$61,BE$8)))</f>
        <v>0</v>
      </c>
      <c r="BF30" s="14">
        <f>IF(BF$8=0,0,((INDEX(Tables!$F$2:$F$61,$C30)*INDEX(Tables!$F$2:$F$61,BF$8)*Tables!$AB$3)+(INDEX(Tables!$G$2:$G$61,$C30)*INDEX(Tables!$G$2:$G$61,BF$8)*Tables!$AB$4)+(INDEX(Tables!$H$2:$H$61,$C30)*INDEX(Tables!$H$2:$H$61,BF$8)*Tables!$AB$5)+(INDEX(Tables!$I$2:$I$61,$C30)*INDEX(Tables!$I$2:$I$61,BF$8)*Tables!$AB$6)+(INDEX(Tables!$J$2:$J$61,$C30)*INDEX(Tables!$J$2:$J$61,BF$8)*Tables!$AB$7))/(INDEX(Tables!$E$2:$E$61,$C30)*INDEX(Tables!$E$2:$E$61,BF$8)))</f>
        <v>0</v>
      </c>
      <c r="BG30" s="14">
        <f>IF(BG$8=0,0,((INDEX(Tables!$F$2:$F$61,$C30)*INDEX(Tables!$F$2:$F$61,BG$8)*Tables!$AB$3)+(INDEX(Tables!$G$2:$G$61,$C30)*INDEX(Tables!$G$2:$G$61,BG$8)*Tables!$AB$4)+(INDEX(Tables!$H$2:$H$61,$C30)*INDEX(Tables!$H$2:$H$61,BG$8)*Tables!$AB$5)+(INDEX(Tables!$I$2:$I$61,$C30)*INDEX(Tables!$I$2:$I$61,BG$8)*Tables!$AB$6)+(INDEX(Tables!$J$2:$J$61,$C30)*INDEX(Tables!$J$2:$J$61,BG$8)*Tables!$AB$7))/(INDEX(Tables!$E$2:$E$61,$C30)*INDEX(Tables!$E$2:$E$61,BG$8)))</f>
        <v>0</v>
      </c>
      <c r="BH30" s="14">
        <f>IF(BH$8=0,0,((INDEX(Tables!$F$2:$F$61,$C30)*INDEX(Tables!$F$2:$F$61,BH$8)*Tables!$AB$3)+(INDEX(Tables!$G$2:$G$61,$C30)*INDEX(Tables!$G$2:$G$61,BH$8)*Tables!$AB$4)+(INDEX(Tables!$H$2:$H$61,$C30)*INDEX(Tables!$H$2:$H$61,BH$8)*Tables!$AB$5)+(INDEX(Tables!$I$2:$I$61,$C30)*INDEX(Tables!$I$2:$I$61,BH$8)*Tables!$AB$6)+(INDEX(Tables!$J$2:$J$61,$C30)*INDEX(Tables!$J$2:$J$61,BH$8)*Tables!$AB$7))/(INDEX(Tables!$E$2:$E$61,$C30)*INDEX(Tables!$E$2:$E$61,BH$8)))</f>
        <v>0</v>
      </c>
      <c r="BI30" s="14">
        <f>IF(BI$8=0,0,((INDEX(Tables!$F$2:$F$61,$C30)*INDEX(Tables!$F$2:$F$61,BI$8)*Tables!$AB$3)+(INDEX(Tables!$G$2:$G$61,$C30)*INDEX(Tables!$G$2:$G$61,BI$8)*Tables!$AB$4)+(INDEX(Tables!$H$2:$H$61,$C30)*INDEX(Tables!$H$2:$H$61,BI$8)*Tables!$AB$5)+(INDEX(Tables!$I$2:$I$61,$C30)*INDEX(Tables!$I$2:$I$61,BI$8)*Tables!$AB$6)+(INDEX(Tables!$J$2:$J$61,$C30)*INDEX(Tables!$J$2:$J$61,BI$8)*Tables!$AB$7))/(INDEX(Tables!$E$2:$E$61,$C30)*INDEX(Tables!$E$2:$E$61,BI$8)))</f>
        <v>0</v>
      </c>
      <c r="BJ30" s="14">
        <f>IF(BJ$8=0,0,((INDEX(Tables!$F$2:$F$61,$C30)*INDEX(Tables!$F$2:$F$61,BJ$8)*Tables!$AB$3)+(INDEX(Tables!$G$2:$G$61,$C30)*INDEX(Tables!$G$2:$G$61,BJ$8)*Tables!$AB$4)+(INDEX(Tables!$H$2:$H$61,$C30)*INDEX(Tables!$H$2:$H$61,BJ$8)*Tables!$AB$5)+(INDEX(Tables!$I$2:$I$61,$C30)*INDEX(Tables!$I$2:$I$61,BJ$8)*Tables!$AB$6)+(INDEX(Tables!$J$2:$J$61,$C30)*INDEX(Tables!$J$2:$J$61,BJ$8)*Tables!$AB$7))/(INDEX(Tables!$E$2:$E$61,$C30)*INDEX(Tables!$E$2:$E$61,BJ$8)))</f>
        <v>0</v>
      </c>
      <c r="BK30" s="16">
        <f>IF(BK$8=0,0,((INDEX(Tables!$F$2:$F$61,$C30)*INDEX(Tables!$F$2:$F$61,BK$8)*Tables!$AB$3)+(INDEX(Tables!$G$2:$G$61,$C30)*INDEX(Tables!$G$2:$G$61,BK$8)*Tables!$AB$4)+(INDEX(Tables!$H$2:$H$61,$C30)*INDEX(Tables!$H$2:$H$61,BK$8)*Tables!$AB$5)+(INDEX(Tables!$I$2:$I$61,$C30)*INDEX(Tables!$I$2:$I$61,BK$8)*Tables!$AB$6)+(INDEX(Tables!$J$2:$J$61,$C30)*INDEX(Tables!$J$2:$J$61,BK$8)*Tables!$AB$7))/(INDEX(Tables!$E$2:$E$61,$C30)*INDEX(Tables!$E$2:$E$61,BK$8)))</f>
        <v>0</v>
      </c>
    </row>
    <row r="31" spans="1:63">
      <c r="A31" s="10">
        <f>IF(ISBLANK(Summary!A31),"",Summary!A31)</f>
        <v>0</v>
      </c>
      <c r="B31" t="str">
        <f>IF(ISBLANK(Summary!B31),"",Summary!B31)</f>
        <v/>
      </c>
      <c r="C31" s="10">
        <f>IF(ISBLANK(Summary!$A31),0,Summary!$A31)</f>
        <v>0</v>
      </c>
      <c r="D31" s="13">
        <f>IF($C31=0,0,((INDEX(Tables!$F$2:$F$61,$C31)*INDEX(Tables!$F$2:$F$61,D$8)*Tables!$AB$3)+(INDEX(Tables!$G$2:$G$61,$C31)*INDEX(Tables!$G$2:$G$61,D$8)*Tables!$AB$4)+(INDEX(Tables!$H$2:$H$61,$C31)*INDEX(Tables!$H$2:$H$61,D$8)*Tables!$AB$5)+(INDEX(Tables!$I$2:$I$61,$C31)*INDEX(Tables!$I$2:$I$61,D$8)*Tables!$AB$6)+(INDEX(Tables!$J$2:$J$61,$C31)*INDEX(Tables!$J$2:$J$61,D$8)*Tables!$AB$7))/(INDEX(Tables!$E$2:$E$61,$C31)*INDEX(Tables!$E$2:$E$61,D$8)))</f>
        <v>0</v>
      </c>
      <c r="E31" s="14">
        <f>IF($C31=0,0,((INDEX(Tables!$F$2:$F$61,$C31)*INDEX(Tables!$F$2:$F$61,E$8)*Tables!$AB$3)+(INDEX(Tables!$G$2:$G$61,$C31)*INDEX(Tables!$G$2:$G$61,E$8)*Tables!$AB$4)+(INDEX(Tables!$H$2:$H$61,$C31)*INDEX(Tables!$H$2:$H$61,E$8)*Tables!$AB$5)+(INDEX(Tables!$I$2:$I$61,$C31)*INDEX(Tables!$I$2:$I$61,E$8)*Tables!$AB$6)+(INDEX(Tables!$J$2:$J$61,$C31)*INDEX(Tables!$J$2:$J$61,E$8)*Tables!$AB$7))/(INDEX(Tables!$E$2:$E$61,$C31)*INDEX(Tables!$E$2:$E$61,E$8)))</f>
        <v>0</v>
      </c>
      <c r="F31" s="14">
        <f>IF($C31=0,0,((INDEX(Tables!$F$2:$F$61,$C31)*INDEX(Tables!$F$2:$F$61,F$8)*Tables!$AB$3)+(INDEX(Tables!$G$2:$G$61,$C31)*INDEX(Tables!$G$2:$G$61,F$8)*Tables!$AB$4)+(INDEX(Tables!$H$2:$H$61,$C31)*INDEX(Tables!$H$2:$H$61,F$8)*Tables!$AB$5)+(INDEX(Tables!$I$2:$I$61,$C31)*INDEX(Tables!$I$2:$I$61,F$8)*Tables!$AB$6)+(INDEX(Tables!$J$2:$J$61,$C31)*INDEX(Tables!$J$2:$J$61,F$8)*Tables!$AB$7))/(INDEX(Tables!$E$2:$E$61,$C31)*INDEX(Tables!$E$2:$E$61,F$8)))</f>
        <v>0</v>
      </c>
      <c r="G31" s="14">
        <f>IF($C31=0,0,((INDEX(Tables!$F$2:$F$61,$C31)*INDEX(Tables!$F$2:$F$61,G$8)*Tables!$AB$3)+(INDEX(Tables!$G$2:$G$61,$C31)*INDEX(Tables!$G$2:$G$61,G$8)*Tables!$AB$4)+(INDEX(Tables!$H$2:$H$61,$C31)*INDEX(Tables!$H$2:$H$61,G$8)*Tables!$AB$5)+(INDEX(Tables!$I$2:$I$61,$C31)*INDEX(Tables!$I$2:$I$61,G$8)*Tables!$AB$6)+(INDEX(Tables!$J$2:$J$61,$C31)*INDEX(Tables!$J$2:$J$61,G$8)*Tables!$AB$7))/(INDEX(Tables!$E$2:$E$61,$C31)*INDEX(Tables!$E$2:$E$61,G$8)))</f>
        <v>0</v>
      </c>
      <c r="H31" s="14">
        <f>IF($C31=0,0,((INDEX(Tables!$F$2:$F$61,$C31)*INDEX(Tables!$F$2:$F$61,H$8)*Tables!$AB$3)+(INDEX(Tables!$G$2:$G$61,$C31)*INDEX(Tables!$G$2:$G$61,H$8)*Tables!$AB$4)+(INDEX(Tables!$H$2:$H$61,$C31)*INDEX(Tables!$H$2:$H$61,H$8)*Tables!$AB$5)+(INDEX(Tables!$I$2:$I$61,$C31)*INDEX(Tables!$I$2:$I$61,H$8)*Tables!$AB$6)+(INDEX(Tables!$J$2:$J$61,$C31)*INDEX(Tables!$J$2:$J$61,H$8)*Tables!$AB$7))/(INDEX(Tables!$E$2:$E$61,$C31)*INDEX(Tables!$E$2:$E$61,H$8)))</f>
        <v>0</v>
      </c>
      <c r="I31" s="14">
        <f>IF($C31=0,0,((INDEX(Tables!$F$2:$F$61,$C31)*INDEX(Tables!$F$2:$F$61,I$8)*Tables!$AB$3)+(INDEX(Tables!$G$2:$G$61,$C31)*INDEX(Tables!$G$2:$G$61,I$8)*Tables!$AB$4)+(INDEX(Tables!$H$2:$H$61,$C31)*INDEX(Tables!$H$2:$H$61,I$8)*Tables!$AB$5)+(INDEX(Tables!$I$2:$I$61,$C31)*INDEX(Tables!$I$2:$I$61,I$8)*Tables!$AB$6)+(INDEX(Tables!$J$2:$J$61,$C31)*INDEX(Tables!$J$2:$J$61,I$8)*Tables!$AB$7))/(INDEX(Tables!$E$2:$E$61,$C31)*INDEX(Tables!$E$2:$E$61,I$8)))</f>
        <v>0</v>
      </c>
      <c r="J31" s="14">
        <f>IF($C31=0,0,((INDEX(Tables!$F$2:$F$61,$C31)*INDEX(Tables!$F$2:$F$61,J$8)*Tables!$AB$3)+(INDEX(Tables!$G$2:$G$61,$C31)*INDEX(Tables!$G$2:$G$61,J$8)*Tables!$AB$4)+(INDEX(Tables!$H$2:$H$61,$C31)*INDEX(Tables!$H$2:$H$61,J$8)*Tables!$AB$5)+(INDEX(Tables!$I$2:$I$61,$C31)*INDEX(Tables!$I$2:$I$61,J$8)*Tables!$AB$6)+(INDEX(Tables!$J$2:$J$61,$C31)*INDEX(Tables!$J$2:$J$61,J$8)*Tables!$AB$7))/(INDEX(Tables!$E$2:$E$61,$C31)*INDEX(Tables!$E$2:$E$61,J$8)))</f>
        <v>0</v>
      </c>
      <c r="K31" s="14">
        <f>IF($C31=0,0,((INDEX(Tables!$F$2:$F$61,$C31)*INDEX(Tables!$F$2:$F$61,K$8)*Tables!$AB$3)+(INDEX(Tables!$G$2:$G$61,$C31)*INDEX(Tables!$G$2:$G$61,K$8)*Tables!$AB$4)+(INDEX(Tables!$H$2:$H$61,$C31)*INDEX(Tables!$H$2:$H$61,K$8)*Tables!$AB$5)+(INDEX(Tables!$I$2:$I$61,$C31)*INDEX(Tables!$I$2:$I$61,K$8)*Tables!$AB$6)+(INDEX(Tables!$J$2:$J$61,$C31)*INDEX(Tables!$J$2:$J$61,K$8)*Tables!$AB$7))/(INDEX(Tables!$E$2:$E$61,$C31)*INDEX(Tables!$E$2:$E$61,K$8)))</f>
        <v>0</v>
      </c>
      <c r="L31" s="14">
        <f>IF($C31=0,0,((INDEX(Tables!$F$2:$F$61,$C31)*INDEX(Tables!$F$2:$F$61,L$8)*Tables!$AB$3)+(INDEX(Tables!$G$2:$G$61,$C31)*INDEX(Tables!$G$2:$G$61,L$8)*Tables!$AB$4)+(INDEX(Tables!$H$2:$H$61,$C31)*INDEX(Tables!$H$2:$H$61,L$8)*Tables!$AB$5)+(INDEX(Tables!$I$2:$I$61,$C31)*INDEX(Tables!$I$2:$I$61,L$8)*Tables!$AB$6)+(INDEX(Tables!$J$2:$J$61,$C31)*INDEX(Tables!$J$2:$J$61,L$8)*Tables!$AB$7))/(INDEX(Tables!$E$2:$E$61,$C31)*INDEX(Tables!$E$2:$E$61,L$8)))</f>
        <v>0</v>
      </c>
      <c r="M31" s="14">
        <f>IF($C31=0,0,((INDEX(Tables!$F$2:$F$61,$C31)*INDEX(Tables!$F$2:$F$61,M$8)*Tables!$AB$3)+(INDEX(Tables!$G$2:$G$61,$C31)*INDEX(Tables!$G$2:$G$61,M$8)*Tables!$AB$4)+(INDEX(Tables!$H$2:$H$61,$C31)*INDEX(Tables!$H$2:$H$61,M$8)*Tables!$AB$5)+(INDEX(Tables!$I$2:$I$61,$C31)*INDEX(Tables!$I$2:$I$61,M$8)*Tables!$AB$6)+(INDEX(Tables!$J$2:$J$61,$C31)*INDEX(Tables!$J$2:$J$61,M$8)*Tables!$AB$7))/(INDEX(Tables!$E$2:$E$61,$C31)*INDEX(Tables!$E$2:$E$61,M$8)))</f>
        <v>0</v>
      </c>
      <c r="N31" s="14">
        <f>IF($C31=0,0,((INDEX(Tables!$F$2:$F$61,$C31)*INDEX(Tables!$F$2:$F$61,N$8)*Tables!$AB$3)+(INDEX(Tables!$G$2:$G$61,$C31)*INDEX(Tables!$G$2:$G$61,N$8)*Tables!$AB$4)+(INDEX(Tables!$H$2:$H$61,$C31)*INDEX(Tables!$H$2:$H$61,N$8)*Tables!$AB$5)+(INDEX(Tables!$I$2:$I$61,$C31)*INDEX(Tables!$I$2:$I$61,N$8)*Tables!$AB$6)+(INDEX(Tables!$J$2:$J$61,$C31)*INDEX(Tables!$J$2:$J$61,N$8)*Tables!$AB$7))/(INDEX(Tables!$E$2:$E$61,$C31)*INDEX(Tables!$E$2:$E$61,N$8)))</f>
        <v>0</v>
      </c>
      <c r="O31" s="14">
        <f>IF($C31=0,0,((INDEX(Tables!$F$2:$F$61,$C31)*INDEX(Tables!$F$2:$F$61,O$8)*Tables!$AB$3)+(INDEX(Tables!$G$2:$G$61,$C31)*INDEX(Tables!$G$2:$G$61,O$8)*Tables!$AB$4)+(INDEX(Tables!$H$2:$H$61,$C31)*INDEX(Tables!$H$2:$H$61,O$8)*Tables!$AB$5)+(INDEX(Tables!$I$2:$I$61,$C31)*INDEX(Tables!$I$2:$I$61,O$8)*Tables!$AB$6)+(INDEX(Tables!$J$2:$J$61,$C31)*INDEX(Tables!$J$2:$J$61,O$8)*Tables!$AB$7))/(INDEX(Tables!$E$2:$E$61,$C31)*INDEX(Tables!$E$2:$E$61,O$8)))</f>
        <v>0</v>
      </c>
      <c r="P31" s="14">
        <f>IF($C31=0,0,((INDEX(Tables!$F$2:$F$61,$C31)*INDEX(Tables!$F$2:$F$61,P$8)*Tables!$AB$3)+(INDEX(Tables!$G$2:$G$61,$C31)*INDEX(Tables!$G$2:$G$61,P$8)*Tables!$AB$4)+(INDEX(Tables!$H$2:$H$61,$C31)*INDEX(Tables!$H$2:$H$61,P$8)*Tables!$AB$5)+(INDEX(Tables!$I$2:$I$61,$C31)*INDEX(Tables!$I$2:$I$61,P$8)*Tables!$AB$6)+(INDEX(Tables!$J$2:$J$61,$C31)*INDEX(Tables!$J$2:$J$61,P$8)*Tables!$AB$7))/(INDEX(Tables!$E$2:$E$61,$C31)*INDEX(Tables!$E$2:$E$61,P$8)))</f>
        <v>0</v>
      </c>
      <c r="Q31" s="14">
        <f>IF($C31=0,0,((INDEX(Tables!$F$2:$F$61,$C31)*INDEX(Tables!$F$2:$F$61,Q$8)*Tables!$AB$3)+(INDEX(Tables!$G$2:$G$61,$C31)*INDEX(Tables!$G$2:$G$61,Q$8)*Tables!$AB$4)+(INDEX(Tables!$H$2:$H$61,$C31)*INDEX(Tables!$H$2:$H$61,Q$8)*Tables!$AB$5)+(INDEX(Tables!$I$2:$I$61,$C31)*INDEX(Tables!$I$2:$I$61,Q$8)*Tables!$AB$6)+(INDEX(Tables!$J$2:$J$61,$C31)*INDEX(Tables!$J$2:$J$61,Q$8)*Tables!$AB$7))/(INDEX(Tables!$E$2:$E$61,$C31)*INDEX(Tables!$E$2:$E$61,Q$8)))</f>
        <v>0</v>
      </c>
      <c r="R31" s="14">
        <f>IF($C31=0,0,((INDEX(Tables!$F$2:$F$61,$C31)*INDEX(Tables!$F$2:$F$61,R$8)*Tables!$AB$3)+(INDEX(Tables!$G$2:$G$61,$C31)*INDEX(Tables!$G$2:$G$61,R$8)*Tables!$AB$4)+(INDEX(Tables!$H$2:$H$61,$C31)*INDEX(Tables!$H$2:$H$61,R$8)*Tables!$AB$5)+(INDEX(Tables!$I$2:$I$61,$C31)*INDEX(Tables!$I$2:$I$61,R$8)*Tables!$AB$6)+(INDEX(Tables!$J$2:$J$61,$C31)*INDEX(Tables!$J$2:$J$61,R$8)*Tables!$AB$7))/(INDEX(Tables!$E$2:$E$61,$C31)*INDEX(Tables!$E$2:$E$61,R$8)))</f>
        <v>0</v>
      </c>
      <c r="S31" s="14">
        <f>IF($C31=0,0,((INDEX(Tables!$F$2:$F$61,$C31)*INDEX(Tables!$F$2:$F$61,S$8)*Tables!$AB$3)+(INDEX(Tables!$G$2:$G$61,$C31)*INDEX(Tables!$G$2:$G$61,S$8)*Tables!$AB$4)+(INDEX(Tables!$H$2:$H$61,$C31)*INDEX(Tables!$H$2:$H$61,S$8)*Tables!$AB$5)+(INDEX(Tables!$I$2:$I$61,$C31)*INDEX(Tables!$I$2:$I$61,S$8)*Tables!$AB$6)+(INDEX(Tables!$J$2:$J$61,$C31)*INDEX(Tables!$J$2:$J$61,S$8)*Tables!$AB$7))/(INDEX(Tables!$E$2:$E$61,$C31)*INDEX(Tables!$E$2:$E$61,S$8)))</f>
        <v>0</v>
      </c>
      <c r="T31" s="14">
        <f>IF($C31=0,0,((INDEX(Tables!$F$2:$F$61,$C31)*INDEX(Tables!$F$2:$F$61,T$8)*Tables!$AB$3)+(INDEX(Tables!$G$2:$G$61,$C31)*INDEX(Tables!$G$2:$G$61,T$8)*Tables!$AB$4)+(INDEX(Tables!$H$2:$H$61,$C31)*INDEX(Tables!$H$2:$H$61,T$8)*Tables!$AB$5)+(INDEX(Tables!$I$2:$I$61,$C31)*INDEX(Tables!$I$2:$I$61,T$8)*Tables!$AB$6)+(INDEX(Tables!$J$2:$J$61,$C31)*INDEX(Tables!$J$2:$J$61,T$8)*Tables!$AB$7))/(INDEX(Tables!$E$2:$E$61,$C31)*INDEX(Tables!$E$2:$E$61,T$8)))</f>
        <v>0</v>
      </c>
      <c r="U31" s="14">
        <f>IF($C31=0,0,((INDEX(Tables!$F$2:$F$61,$C31)*INDEX(Tables!$F$2:$F$61,U$8)*Tables!$AB$3)+(INDEX(Tables!$G$2:$G$61,$C31)*INDEX(Tables!$G$2:$G$61,U$8)*Tables!$AB$4)+(INDEX(Tables!$H$2:$H$61,$C31)*INDEX(Tables!$H$2:$H$61,U$8)*Tables!$AB$5)+(INDEX(Tables!$I$2:$I$61,$C31)*INDEX(Tables!$I$2:$I$61,U$8)*Tables!$AB$6)+(INDEX(Tables!$J$2:$J$61,$C31)*INDEX(Tables!$J$2:$J$61,U$8)*Tables!$AB$7))/(INDEX(Tables!$E$2:$E$61,$C31)*INDEX(Tables!$E$2:$E$61,U$8)))</f>
        <v>0</v>
      </c>
      <c r="V31" s="14">
        <f>IF($C31=0,0,((INDEX(Tables!$F$2:$F$61,$C31)*INDEX(Tables!$F$2:$F$61,V$8)*Tables!$AB$3)+(INDEX(Tables!$G$2:$G$61,$C31)*INDEX(Tables!$G$2:$G$61,V$8)*Tables!$AB$4)+(INDEX(Tables!$H$2:$H$61,$C31)*INDEX(Tables!$H$2:$H$61,V$8)*Tables!$AB$5)+(INDEX(Tables!$I$2:$I$61,$C31)*INDEX(Tables!$I$2:$I$61,V$8)*Tables!$AB$6)+(INDEX(Tables!$J$2:$J$61,$C31)*INDEX(Tables!$J$2:$J$61,V$8)*Tables!$AB$7))/(INDEX(Tables!$E$2:$E$61,$C31)*INDEX(Tables!$E$2:$E$61,V$8)))</f>
        <v>0</v>
      </c>
      <c r="W31" s="14">
        <f>IF($C31=0,0,((INDEX(Tables!$F$2:$F$61,$C31)*INDEX(Tables!$F$2:$F$61,W$8)*Tables!$AB$3)+(INDEX(Tables!$G$2:$G$61,$C31)*INDEX(Tables!$G$2:$G$61,W$8)*Tables!$AB$4)+(INDEX(Tables!$H$2:$H$61,$C31)*INDEX(Tables!$H$2:$H$61,W$8)*Tables!$AB$5)+(INDEX(Tables!$I$2:$I$61,$C31)*INDEX(Tables!$I$2:$I$61,W$8)*Tables!$AB$6)+(INDEX(Tables!$J$2:$J$61,$C31)*INDEX(Tables!$J$2:$J$61,W$8)*Tables!$AB$7))/(INDEX(Tables!$E$2:$E$61,$C31)*INDEX(Tables!$E$2:$E$61,W$8)))</f>
        <v>0</v>
      </c>
      <c r="X31" s="14">
        <f>IF($C31=0,0,((INDEX(Tables!$F$2:$F$61,$C31)*INDEX(Tables!$F$2:$F$61,X$8)*Tables!$AB$3)+(INDEX(Tables!$G$2:$G$61,$C31)*INDEX(Tables!$G$2:$G$61,X$8)*Tables!$AB$4)+(INDEX(Tables!$H$2:$H$61,$C31)*INDEX(Tables!$H$2:$H$61,X$8)*Tables!$AB$5)+(INDEX(Tables!$I$2:$I$61,$C31)*INDEX(Tables!$I$2:$I$61,X$8)*Tables!$AB$6)+(INDEX(Tables!$J$2:$J$61,$C31)*INDEX(Tables!$J$2:$J$61,X$8)*Tables!$AB$7))/(INDEX(Tables!$E$2:$E$61,$C31)*INDEX(Tables!$E$2:$E$61,X$8)))</f>
        <v>0</v>
      </c>
      <c r="Y31" s="14">
        <f>IF($C31=0,0,((INDEX(Tables!$F$2:$F$61,$C31)*INDEX(Tables!$F$2:$F$61,Y$8)*Tables!$AB$3)+(INDEX(Tables!$G$2:$G$61,$C31)*INDEX(Tables!$G$2:$G$61,Y$8)*Tables!$AB$4)+(INDEX(Tables!$H$2:$H$61,$C31)*INDEX(Tables!$H$2:$H$61,Y$8)*Tables!$AB$5)+(INDEX(Tables!$I$2:$I$61,$C31)*INDEX(Tables!$I$2:$I$61,Y$8)*Tables!$AB$6)+(INDEX(Tables!$J$2:$J$61,$C31)*INDEX(Tables!$J$2:$J$61,Y$8)*Tables!$AB$7))/(INDEX(Tables!$E$2:$E$61,$C31)*INDEX(Tables!$E$2:$E$61,Y$8)))</f>
        <v>0</v>
      </c>
      <c r="Z31" s="14">
        <v>1</v>
      </c>
      <c r="AA31" s="14">
        <f>IF(AA$8=0,0,((INDEX(Tables!$F$2:$F$61,$C31)*INDEX(Tables!$F$2:$F$61,AA$8)*Tables!$AB$3)+(INDEX(Tables!$G$2:$G$61,$C31)*INDEX(Tables!$G$2:$G$61,AA$8)*Tables!$AB$4)+(INDEX(Tables!$H$2:$H$61,$C31)*INDEX(Tables!$H$2:$H$61,AA$8)*Tables!$AB$5)+(INDEX(Tables!$I$2:$I$61,$C31)*INDEX(Tables!$I$2:$I$61,AA$8)*Tables!$AB$6)+(INDEX(Tables!$J$2:$J$61,$C31)*INDEX(Tables!$J$2:$J$61,AA$8)*Tables!$AB$7))/(INDEX(Tables!$E$2:$E$61,$C31)*INDEX(Tables!$E$2:$E$61,AA$8)))</f>
        <v>0</v>
      </c>
      <c r="AB31" s="14">
        <f>IF(AB$8=0,0,((INDEX(Tables!$F$2:$F$61,$C31)*INDEX(Tables!$F$2:$F$61,AB$8)*Tables!$AB$3)+(INDEX(Tables!$G$2:$G$61,$C31)*INDEX(Tables!$G$2:$G$61,AB$8)*Tables!$AB$4)+(INDEX(Tables!$H$2:$H$61,$C31)*INDEX(Tables!$H$2:$H$61,AB$8)*Tables!$AB$5)+(INDEX(Tables!$I$2:$I$61,$C31)*INDEX(Tables!$I$2:$I$61,AB$8)*Tables!$AB$6)+(INDEX(Tables!$J$2:$J$61,$C31)*INDEX(Tables!$J$2:$J$61,AB$8)*Tables!$AB$7))/(INDEX(Tables!$E$2:$E$61,$C31)*INDEX(Tables!$E$2:$E$61,AB$8)))</f>
        <v>0</v>
      </c>
      <c r="AC31" s="14">
        <f>IF(AC$8=0,0,((INDEX(Tables!$F$2:$F$61,$C31)*INDEX(Tables!$F$2:$F$61,AC$8)*Tables!$AB$3)+(INDEX(Tables!$G$2:$G$61,$C31)*INDEX(Tables!$G$2:$G$61,AC$8)*Tables!$AB$4)+(INDEX(Tables!$H$2:$H$61,$C31)*INDEX(Tables!$H$2:$H$61,AC$8)*Tables!$AB$5)+(INDEX(Tables!$I$2:$I$61,$C31)*INDEX(Tables!$I$2:$I$61,AC$8)*Tables!$AB$6)+(INDEX(Tables!$J$2:$J$61,$C31)*INDEX(Tables!$J$2:$J$61,AC$8)*Tables!$AB$7))/(INDEX(Tables!$E$2:$E$61,$C31)*INDEX(Tables!$E$2:$E$61,AC$8)))</f>
        <v>0</v>
      </c>
      <c r="AD31" s="14">
        <f>IF(AD$8=0,0,((INDEX(Tables!$F$2:$F$61,$C31)*INDEX(Tables!$F$2:$F$61,AD$8)*Tables!$AB$3)+(INDEX(Tables!$G$2:$G$61,$C31)*INDEX(Tables!$G$2:$G$61,AD$8)*Tables!$AB$4)+(INDEX(Tables!$H$2:$H$61,$C31)*INDEX(Tables!$H$2:$H$61,AD$8)*Tables!$AB$5)+(INDEX(Tables!$I$2:$I$61,$C31)*INDEX(Tables!$I$2:$I$61,AD$8)*Tables!$AB$6)+(INDEX(Tables!$J$2:$J$61,$C31)*INDEX(Tables!$J$2:$J$61,AD$8)*Tables!$AB$7))/(INDEX(Tables!$E$2:$E$61,$C31)*INDEX(Tables!$E$2:$E$61,AD$8)))</f>
        <v>0</v>
      </c>
      <c r="AE31" s="14">
        <f>IF(AE$8=0,0,((INDEX(Tables!$F$2:$F$61,$C31)*INDEX(Tables!$F$2:$F$61,AE$8)*Tables!$AB$3)+(INDEX(Tables!$G$2:$G$61,$C31)*INDEX(Tables!$G$2:$G$61,AE$8)*Tables!$AB$4)+(INDEX(Tables!$H$2:$H$61,$C31)*INDEX(Tables!$H$2:$H$61,AE$8)*Tables!$AB$5)+(INDEX(Tables!$I$2:$I$61,$C31)*INDEX(Tables!$I$2:$I$61,AE$8)*Tables!$AB$6)+(INDEX(Tables!$J$2:$J$61,$C31)*INDEX(Tables!$J$2:$J$61,AE$8)*Tables!$AB$7))/(INDEX(Tables!$E$2:$E$61,$C31)*INDEX(Tables!$E$2:$E$61,AE$8)))</f>
        <v>0</v>
      </c>
      <c r="AF31" s="14">
        <f>IF(AF$8=0,0,((INDEX(Tables!$F$2:$F$61,$C31)*INDEX(Tables!$F$2:$F$61,AF$8)*Tables!$AB$3)+(INDEX(Tables!$G$2:$G$61,$C31)*INDEX(Tables!$G$2:$G$61,AF$8)*Tables!$AB$4)+(INDEX(Tables!$H$2:$H$61,$C31)*INDEX(Tables!$H$2:$H$61,AF$8)*Tables!$AB$5)+(INDEX(Tables!$I$2:$I$61,$C31)*INDEX(Tables!$I$2:$I$61,AF$8)*Tables!$AB$6)+(INDEX(Tables!$J$2:$J$61,$C31)*INDEX(Tables!$J$2:$J$61,AF$8)*Tables!$AB$7))/(INDEX(Tables!$E$2:$E$61,$C31)*INDEX(Tables!$E$2:$E$61,AF$8)))</f>
        <v>0</v>
      </c>
      <c r="AG31" s="14">
        <f>IF(AG$8=0,0,((INDEX(Tables!$F$2:$F$61,$C31)*INDEX(Tables!$F$2:$F$61,AG$8)*Tables!$AB$3)+(INDEX(Tables!$G$2:$G$61,$C31)*INDEX(Tables!$G$2:$G$61,AG$8)*Tables!$AB$4)+(INDEX(Tables!$H$2:$H$61,$C31)*INDEX(Tables!$H$2:$H$61,AG$8)*Tables!$AB$5)+(INDEX(Tables!$I$2:$I$61,$C31)*INDEX(Tables!$I$2:$I$61,AG$8)*Tables!$AB$6)+(INDEX(Tables!$J$2:$J$61,$C31)*INDEX(Tables!$J$2:$J$61,AG$8)*Tables!$AB$7))/(INDEX(Tables!$E$2:$E$61,$C31)*INDEX(Tables!$E$2:$E$61,AG$8)))</f>
        <v>0</v>
      </c>
      <c r="AH31" s="14">
        <f>IF(AH$8=0,0,((INDEX(Tables!$F$2:$F$61,$C31)*INDEX(Tables!$F$2:$F$61,AH$8)*Tables!$AB$3)+(INDEX(Tables!$G$2:$G$61,$C31)*INDEX(Tables!$G$2:$G$61,AH$8)*Tables!$AB$4)+(INDEX(Tables!$H$2:$H$61,$C31)*INDEX(Tables!$H$2:$H$61,AH$8)*Tables!$AB$5)+(INDEX(Tables!$I$2:$I$61,$C31)*INDEX(Tables!$I$2:$I$61,AH$8)*Tables!$AB$6)+(INDEX(Tables!$J$2:$J$61,$C31)*INDEX(Tables!$J$2:$J$61,AH$8)*Tables!$AB$7))/(INDEX(Tables!$E$2:$E$61,$C31)*INDEX(Tables!$E$2:$E$61,AH$8)))</f>
        <v>0</v>
      </c>
      <c r="AI31" s="14">
        <f>IF(AI$8=0,0,((INDEX(Tables!$F$2:$F$61,$C31)*INDEX(Tables!$F$2:$F$61,AI$8)*Tables!$AB$3)+(INDEX(Tables!$G$2:$G$61,$C31)*INDEX(Tables!$G$2:$G$61,AI$8)*Tables!$AB$4)+(INDEX(Tables!$H$2:$H$61,$C31)*INDEX(Tables!$H$2:$H$61,AI$8)*Tables!$AB$5)+(INDEX(Tables!$I$2:$I$61,$C31)*INDEX(Tables!$I$2:$I$61,AI$8)*Tables!$AB$6)+(INDEX(Tables!$J$2:$J$61,$C31)*INDEX(Tables!$J$2:$J$61,AI$8)*Tables!$AB$7))/(INDEX(Tables!$E$2:$E$61,$C31)*INDEX(Tables!$E$2:$E$61,AI$8)))</f>
        <v>0</v>
      </c>
      <c r="AJ31" s="14">
        <f>IF(AJ$8=0,0,((INDEX(Tables!$F$2:$F$61,$C31)*INDEX(Tables!$F$2:$F$61,AJ$8)*Tables!$AB$3)+(INDEX(Tables!$G$2:$G$61,$C31)*INDEX(Tables!$G$2:$G$61,AJ$8)*Tables!$AB$4)+(INDEX(Tables!$H$2:$H$61,$C31)*INDEX(Tables!$H$2:$H$61,AJ$8)*Tables!$AB$5)+(INDEX(Tables!$I$2:$I$61,$C31)*INDEX(Tables!$I$2:$I$61,AJ$8)*Tables!$AB$6)+(INDEX(Tables!$J$2:$J$61,$C31)*INDEX(Tables!$J$2:$J$61,AJ$8)*Tables!$AB$7))/(INDEX(Tables!$E$2:$E$61,$C31)*INDEX(Tables!$E$2:$E$61,AJ$8)))</f>
        <v>0</v>
      </c>
      <c r="AK31" s="14">
        <f>IF(AK$8=0,0,((INDEX(Tables!$F$2:$F$61,$C31)*INDEX(Tables!$F$2:$F$61,AK$8)*Tables!$AB$3)+(INDEX(Tables!$G$2:$G$61,$C31)*INDEX(Tables!$G$2:$G$61,AK$8)*Tables!$AB$4)+(INDEX(Tables!$H$2:$H$61,$C31)*INDEX(Tables!$H$2:$H$61,AK$8)*Tables!$AB$5)+(INDEX(Tables!$I$2:$I$61,$C31)*INDEX(Tables!$I$2:$I$61,AK$8)*Tables!$AB$6)+(INDEX(Tables!$J$2:$J$61,$C31)*INDEX(Tables!$J$2:$J$61,AK$8)*Tables!$AB$7))/(INDEX(Tables!$E$2:$E$61,$C31)*INDEX(Tables!$E$2:$E$61,AK$8)))</f>
        <v>0</v>
      </c>
      <c r="AL31" s="14">
        <f>IF(AL$8=0,0,((INDEX(Tables!$F$2:$F$61,$C31)*INDEX(Tables!$F$2:$F$61,AL$8)*Tables!$AB$3)+(INDEX(Tables!$G$2:$G$61,$C31)*INDEX(Tables!$G$2:$G$61,AL$8)*Tables!$AB$4)+(INDEX(Tables!$H$2:$H$61,$C31)*INDEX(Tables!$H$2:$H$61,AL$8)*Tables!$AB$5)+(INDEX(Tables!$I$2:$I$61,$C31)*INDEX(Tables!$I$2:$I$61,AL$8)*Tables!$AB$6)+(INDEX(Tables!$J$2:$J$61,$C31)*INDEX(Tables!$J$2:$J$61,AL$8)*Tables!$AB$7))/(INDEX(Tables!$E$2:$E$61,$C31)*INDEX(Tables!$E$2:$E$61,AL$8)))</f>
        <v>0</v>
      </c>
      <c r="AM31" s="14">
        <f>IF(AM$8=0,0,((INDEX(Tables!$F$2:$F$61,$C31)*INDEX(Tables!$F$2:$F$61,AM$8)*Tables!$AB$3)+(INDEX(Tables!$G$2:$G$61,$C31)*INDEX(Tables!$G$2:$G$61,AM$8)*Tables!$AB$4)+(INDEX(Tables!$H$2:$H$61,$C31)*INDEX(Tables!$H$2:$H$61,AM$8)*Tables!$AB$5)+(INDEX(Tables!$I$2:$I$61,$C31)*INDEX(Tables!$I$2:$I$61,AM$8)*Tables!$AB$6)+(INDEX(Tables!$J$2:$J$61,$C31)*INDEX(Tables!$J$2:$J$61,AM$8)*Tables!$AB$7))/(INDEX(Tables!$E$2:$E$61,$C31)*INDEX(Tables!$E$2:$E$61,AM$8)))</f>
        <v>0</v>
      </c>
      <c r="AN31" s="14">
        <f>IF(AN$8=0,0,((INDEX(Tables!$F$2:$F$61,$C31)*INDEX(Tables!$F$2:$F$61,AN$8)*Tables!$AB$3)+(INDEX(Tables!$G$2:$G$61,$C31)*INDEX(Tables!$G$2:$G$61,AN$8)*Tables!$AB$4)+(INDEX(Tables!$H$2:$H$61,$C31)*INDEX(Tables!$H$2:$H$61,AN$8)*Tables!$AB$5)+(INDEX(Tables!$I$2:$I$61,$C31)*INDEX(Tables!$I$2:$I$61,AN$8)*Tables!$AB$6)+(INDEX(Tables!$J$2:$J$61,$C31)*INDEX(Tables!$J$2:$J$61,AN$8)*Tables!$AB$7))/(INDEX(Tables!$E$2:$E$61,$C31)*INDEX(Tables!$E$2:$E$61,AN$8)))</f>
        <v>0</v>
      </c>
      <c r="AO31" s="14">
        <f>IF(AO$8=0,0,((INDEX(Tables!$F$2:$F$61,$C31)*INDEX(Tables!$F$2:$F$61,AO$8)*Tables!$AB$3)+(INDEX(Tables!$G$2:$G$61,$C31)*INDEX(Tables!$G$2:$G$61,AO$8)*Tables!$AB$4)+(INDEX(Tables!$H$2:$H$61,$C31)*INDEX(Tables!$H$2:$H$61,AO$8)*Tables!$AB$5)+(INDEX(Tables!$I$2:$I$61,$C31)*INDEX(Tables!$I$2:$I$61,AO$8)*Tables!$AB$6)+(INDEX(Tables!$J$2:$J$61,$C31)*INDEX(Tables!$J$2:$J$61,AO$8)*Tables!$AB$7))/(INDEX(Tables!$E$2:$E$61,$C31)*INDEX(Tables!$E$2:$E$61,AO$8)))</f>
        <v>0</v>
      </c>
      <c r="AP31" s="14">
        <f>IF(AP$8=0,0,((INDEX(Tables!$F$2:$F$61,$C31)*INDEX(Tables!$F$2:$F$61,AP$8)*Tables!$AB$3)+(INDEX(Tables!$G$2:$G$61,$C31)*INDEX(Tables!$G$2:$G$61,AP$8)*Tables!$AB$4)+(INDEX(Tables!$H$2:$H$61,$C31)*INDEX(Tables!$H$2:$H$61,AP$8)*Tables!$AB$5)+(INDEX(Tables!$I$2:$I$61,$C31)*INDEX(Tables!$I$2:$I$61,AP$8)*Tables!$AB$6)+(INDEX(Tables!$J$2:$J$61,$C31)*INDEX(Tables!$J$2:$J$61,AP$8)*Tables!$AB$7))/(INDEX(Tables!$E$2:$E$61,$C31)*INDEX(Tables!$E$2:$E$61,AP$8)))</f>
        <v>0</v>
      </c>
      <c r="AQ31" s="14">
        <f>IF(AQ$8=0,0,((INDEX(Tables!$F$2:$F$61,$C31)*INDEX(Tables!$F$2:$F$61,AQ$8)*Tables!$AB$3)+(INDEX(Tables!$G$2:$G$61,$C31)*INDEX(Tables!$G$2:$G$61,AQ$8)*Tables!$AB$4)+(INDEX(Tables!$H$2:$H$61,$C31)*INDEX(Tables!$H$2:$H$61,AQ$8)*Tables!$AB$5)+(INDEX(Tables!$I$2:$I$61,$C31)*INDEX(Tables!$I$2:$I$61,AQ$8)*Tables!$AB$6)+(INDEX(Tables!$J$2:$J$61,$C31)*INDEX(Tables!$J$2:$J$61,AQ$8)*Tables!$AB$7))/(INDEX(Tables!$E$2:$E$61,$C31)*INDEX(Tables!$E$2:$E$61,AQ$8)))</f>
        <v>0</v>
      </c>
      <c r="AR31" s="14">
        <f>IF(AR$8=0,0,((INDEX(Tables!$F$2:$F$61,$C31)*INDEX(Tables!$F$2:$F$61,AR$8)*Tables!$AB$3)+(INDEX(Tables!$G$2:$G$61,$C31)*INDEX(Tables!$G$2:$G$61,AR$8)*Tables!$AB$4)+(INDEX(Tables!$H$2:$H$61,$C31)*INDEX(Tables!$H$2:$H$61,AR$8)*Tables!$AB$5)+(INDEX(Tables!$I$2:$I$61,$C31)*INDEX(Tables!$I$2:$I$61,AR$8)*Tables!$AB$6)+(INDEX(Tables!$J$2:$J$61,$C31)*INDEX(Tables!$J$2:$J$61,AR$8)*Tables!$AB$7))/(INDEX(Tables!$E$2:$E$61,$C31)*INDEX(Tables!$E$2:$E$61,AR$8)))</f>
        <v>0</v>
      </c>
      <c r="AS31" s="14">
        <f>IF(AS$8=0,0,((INDEX(Tables!$F$2:$F$61,$C31)*INDEX(Tables!$F$2:$F$61,AS$8)*Tables!$AB$3)+(INDEX(Tables!$G$2:$G$61,$C31)*INDEX(Tables!$G$2:$G$61,AS$8)*Tables!$AB$4)+(INDEX(Tables!$H$2:$H$61,$C31)*INDEX(Tables!$H$2:$H$61,AS$8)*Tables!$AB$5)+(INDEX(Tables!$I$2:$I$61,$C31)*INDEX(Tables!$I$2:$I$61,AS$8)*Tables!$AB$6)+(INDEX(Tables!$J$2:$J$61,$C31)*INDEX(Tables!$J$2:$J$61,AS$8)*Tables!$AB$7))/(INDEX(Tables!$E$2:$E$61,$C31)*INDEX(Tables!$E$2:$E$61,AS$8)))</f>
        <v>0</v>
      </c>
      <c r="AT31" s="14">
        <f>IF(AT$8=0,0,((INDEX(Tables!$F$2:$F$61,$C31)*INDEX(Tables!$F$2:$F$61,AT$8)*Tables!$AB$3)+(INDEX(Tables!$G$2:$G$61,$C31)*INDEX(Tables!$G$2:$G$61,AT$8)*Tables!$AB$4)+(INDEX(Tables!$H$2:$H$61,$C31)*INDEX(Tables!$H$2:$H$61,AT$8)*Tables!$AB$5)+(INDEX(Tables!$I$2:$I$61,$C31)*INDEX(Tables!$I$2:$I$61,AT$8)*Tables!$AB$6)+(INDEX(Tables!$J$2:$J$61,$C31)*INDEX(Tables!$J$2:$J$61,AT$8)*Tables!$AB$7))/(INDEX(Tables!$E$2:$E$61,$C31)*INDEX(Tables!$E$2:$E$61,AT$8)))</f>
        <v>0</v>
      </c>
      <c r="AU31" s="14">
        <f>IF(AU$8=0,0,((INDEX(Tables!$F$2:$F$61,$C31)*INDEX(Tables!$F$2:$F$61,AU$8)*Tables!$AB$3)+(INDEX(Tables!$G$2:$G$61,$C31)*INDEX(Tables!$G$2:$G$61,AU$8)*Tables!$AB$4)+(INDEX(Tables!$H$2:$H$61,$C31)*INDEX(Tables!$H$2:$H$61,AU$8)*Tables!$AB$5)+(INDEX(Tables!$I$2:$I$61,$C31)*INDEX(Tables!$I$2:$I$61,AU$8)*Tables!$AB$6)+(INDEX(Tables!$J$2:$J$61,$C31)*INDEX(Tables!$J$2:$J$61,AU$8)*Tables!$AB$7))/(INDEX(Tables!$E$2:$E$61,$C31)*INDEX(Tables!$E$2:$E$61,AU$8)))</f>
        <v>0</v>
      </c>
      <c r="AV31" s="14">
        <f>IF(AV$8=0,0,((INDEX(Tables!$F$2:$F$61,$C31)*INDEX(Tables!$F$2:$F$61,AV$8)*Tables!$AB$3)+(INDEX(Tables!$G$2:$G$61,$C31)*INDEX(Tables!$G$2:$G$61,AV$8)*Tables!$AB$4)+(INDEX(Tables!$H$2:$H$61,$C31)*INDEX(Tables!$H$2:$H$61,AV$8)*Tables!$AB$5)+(INDEX(Tables!$I$2:$I$61,$C31)*INDEX(Tables!$I$2:$I$61,AV$8)*Tables!$AB$6)+(INDEX(Tables!$J$2:$J$61,$C31)*INDEX(Tables!$J$2:$J$61,AV$8)*Tables!$AB$7))/(INDEX(Tables!$E$2:$E$61,$C31)*INDEX(Tables!$E$2:$E$61,AV$8)))</f>
        <v>0</v>
      </c>
      <c r="AW31" s="14">
        <f>IF(AW$8=0,0,((INDEX(Tables!$F$2:$F$61,$C31)*INDEX(Tables!$F$2:$F$61,AW$8)*Tables!$AB$3)+(INDEX(Tables!$G$2:$G$61,$C31)*INDEX(Tables!$G$2:$G$61,AW$8)*Tables!$AB$4)+(INDEX(Tables!$H$2:$H$61,$C31)*INDEX(Tables!$H$2:$H$61,AW$8)*Tables!$AB$5)+(INDEX(Tables!$I$2:$I$61,$C31)*INDEX(Tables!$I$2:$I$61,AW$8)*Tables!$AB$6)+(INDEX(Tables!$J$2:$J$61,$C31)*INDEX(Tables!$J$2:$J$61,AW$8)*Tables!$AB$7))/(INDEX(Tables!$E$2:$E$61,$C31)*INDEX(Tables!$E$2:$E$61,AW$8)))</f>
        <v>0</v>
      </c>
      <c r="AX31" s="14">
        <f>IF(AX$8=0,0,((INDEX(Tables!$F$2:$F$61,$C31)*INDEX(Tables!$F$2:$F$61,AX$8)*Tables!$AB$3)+(INDEX(Tables!$G$2:$G$61,$C31)*INDEX(Tables!$G$2:$G$61,AX$8)*Tables!$AB$4)+(INDEX(Tables!$H$2:$H$61,$C31)*INDEX(Tables!$H$2:$H$61,AX$8)*Tables!$AB$5)+(INDEX(Tables!$I$2:$I$61,$C31)*INDEX(Tables!$I$2:$I$61,AX$8)*Tables!$AB$6)+(INDEX(Tables!$J$2:$J$61,$C31)*INDEX(Tables!$J$2:$J$61,AX$8)*Tables!$AB$7))/(INDEX(Tables!$E$2:$E$61,$C31)*INDEX(Tables!$E$2:$E$61,AX$8)))</f>
        <v>0</v>
      </c>
      <c r="AY31" s="14">
        <f>IF(AY$8=0,0,((INDEX(Tables!$F$2:$F$61,$C31)*INDEX(Tables!$F$2:$F$61,AY$8)*Tables!$AB$3)+(INDEX(Tables!$G$2:$G$61,$C31)*INDEX(Tables!$G$2:$G$61,AY$8)*Tables!$AB$4)+(INDEX(Tables!$H$2:$H$61,$C31)*INDEX(Tables!$H$2:$H$61,AY$8)*Tables!$AB$5)+(INDEX(Tables!$I$2:$I$61,$C31)*INDEX(Tables!$I$2:$I$61,AY$8)*Tables!$AB$6)+(INDEX(Tables!$J$2:$J$61,$C31)*INDEX(Tables!$J$2:$J$61,AY$8)*Tables!$AB$7))/(INDEX(Tables!$E$2:$E$61,$C31)*INDEX(Tables!$E$2:$E$61,AY$8)))</f>
        <v>0</v>
      </c>
      <c r="AZ31" s="14">
        <f>IF(AZ$8=0,0,((INDEX(Tables!$F$2:$F$61,$C31)*INDEX(Tables!$F$2:$F$61,AZ$8)*Tables!$AB$3)+(INDEX(Tables!$G$2:$G$61,$C31)*INDEX(Tables!$G$2:$G$61,AZ$8)*Tables!$AB$4)+(INDEX(Tables!$H$2:$H$61,$C31)*INDEX(Tables!$H$2:$H$61,AZ$8)*Tables!$AB$5)+(INDEX(Tables!$I$2:$I$61,$C31)*INDEX(Tables!$I$2:$I$61,AZ$8)*Tables!$AB$6)+(INDEX(Tables!$J$2:$J$61,$C31)*INDEX(Tables!$J$2:$J$61,AZ$8)*Tables!$AB$7))/(INDEX(Tables!$E$2:$E$61,$C31)*INDEX(Tables!$E$2:$E$61,AZ$8)))</f>
        <v>0</v>
      </c>
      <c r="BA31" s="14">
        <f>IF(BA$8=0,0,((INDEX(Tables!$F$2:$F$61,$C31)*INDEX(Tables!$F$2:$F$61,BA$8)*Tables!$AB$3)+(INDEX(Tables!$G$2:$G$61,$C31)*INDEX(Tables!$G$2:$G$61,BA$8)*Tables!$AB$4)+(INDEX(Tables!$H$2:$H$61,$C31)*INDEX(Tables!$H$2:$H$61,BA$8)*Tables!$AB$5)+(INDEX(Tables!$I$2:$I$61,$C31)*INDEX(Tables!$I$2:$I$61,BA$8)*Tables!$AB$6)+(INDEX(Tables!$J$2:$J$61,$C31)*INDEX(Tables!$J$2:$J$61,BA$8)*Tables!$AB$7))/(INDEX(Tables!$E$2:$E$61,$C31)*INDEX(Tables!$E$2:$E$61,BA$8)))</f>
        <v>0</v>
      </c>
      <c r="BB31" s="14">
        <f>IF(BB$8=0,0,((INDEX(Tables!$F$2:$F$61,$C31)*INDEX(Tables!$F$2:$F$61,BB$8)*Tables!$AB$3)+(INDEX(Tables!$G$2:$G$61,$C31)*INDEX(Tables!$G$2:$G$61,BB$8)*Tables!$AB$4)+(INDEX(Tables!$H$2:$H$61,$C31)*INDEX(Tables!$H$2:$H$61,BB$8)*Tables!$AB$5)+(INDEX(Tables!$I$2:$I$61,$C31)*INDEX(Tables!$I$2:$I$61,BB$8)*Tables!$AB$6)+(INDEX(Tables!$J$2:$J$61,$C31)*INDEX(Tables!$J$2:$J$61,BB$8)*Tables!$AB$7))/(INDEX(Tables!$E$2:$E$61,$C31)*INDEX(Tables!$E$2:$E$61,BB$8)))</f>
        <v>0</v>
      </c>
      <c r="BC31" s="14">
        <f>IF(BC$8=0,0,((INDEX(Tables!$F$2:$F$61,$C31)*INDEX(Tables!$F$2:$F$61,BC$8)*Tables!$AB$3)+(INDEX(Tables!$G$2:$G$61,$C31)*INDEX(Tables!$G$2:$G$61,BC$8)*Tables!$AB$4)+(INDEX(Tables!$H$2:$H$61,$C31)*INDEX(Tables!$H$2:$H$61,BC$8)*Tables!$AB$5)+(INDEX(Tables!$I$2:$I$61,$C31)*INDEX(Tables!$I$2:$I$61,BC$8)*Tables!$AB$6)+(INDEX(Tables!$J$2:$J$61,$C31)*INDEX(Tables!$J$2:$J$61,BC$8)*Tables!$AB$7))/(INDEX(Tables!$E$2:$E$61,$C31)*INDEX(Tables!$E$2:$E$61,BC$8)))</f>
        <v>0</v>
      </c>
      <c r="BD31" s="14">
        <f>IF(BD$8=0,0,((INDEX(Tables!$F$2:$F$61,$C31)*INDEX(Tables!$F$2:$F$61,BD$8)*Tables!$AB$3)+(INDEX(Tables!$G$2:$G$61,$C31)*INDEX(Tables!$G$2:$G$61,BD$8)*Tables!$AB$4)+(INDEX(Tables!$H$2:$H$61,$C31)*INDEX(Tables!$H$2:$H$61,BD$8)*Tables!$AB$5)+(INDEX(Tables!$I$2:$I$61,$C31)*INDEX(Tables!$I$2:$I$61,BD$8)*Tables!$AB$6)+(INDEX(Tables!$J$2:$J$61,$C31)*INDEX(Tables!$J$2:$J$61,BD$8)*Tables!$AB$7))/(INDEX(Tables!$E$2:$E$61,$C31)*INDEX(Tables!$E$2:$E$61,BD$8)))</f>
        <v>0</v>
      </c>
      <c r="BE31" s="14">
        <f>IF(BE$8=0,0,((INDEX(Tables!$F$2:$F$61,$C31)*INDEX(Tables!$F$2:$F$61,BE$8)*Tables!$AB$3)+(INDEX(Tables!$G$2:$G$61,$C31)*INDEX(Tables!$G$2:$G$61,BE$8)*Tables!$AB$4)+(INDEX(Tables!$H$2:$H$61,$C31)*INDEX(Tables!$H$2:$H$61,BE$8)*Tables!$AB$5)+(INDEX(Tables!$I$2:$I$61,$C31)*INDEX(Tables!$I$2:$I$61,BE$8)*Tables!$AB$6)+(INDEX(Tables!$J$2:$J$61,$C31)*INDEX(Tables!$J$2:$J$61,BE$8)*Tables!$AB$7))/(INDEX(Tables!$E$2:$E$61,$C31)*INDEX(Tables!$E$2:$E$61,BE$8)))</f>
        <v>0</v>
      </c>
      <c r="BF31" s="14">
        <f>IF(BF$8=0,0,((INDEX(Tables!$F$2:$F$61,$C31)*INDEX(Tables!$F$2:$F$61,BF$8)*Tables!$AB$3)+(INDEX(Tables!$G$2:$G$61,$C31)*INDEX(Tables!$G$2:$G$61,BF$8)*Tables!$AB$4)+(INDEX(Tables!$H$2:$H$61,$C31)*INDEX(Tables!$H$2:$H$61,BF$8)*Tables!$AB$5)+(INDEX(Tables!$I$2:$I$61,$C31)*INDEX(Tables!$I$2:$I$61,BF$8)*Tables!$AB$6)+(INDEX(Tables!$J$2:$J$61,$C31)*INDEX(Tables!$J$2:$J$61,BF$8)*Tables!$AB$7))/(INDEX(Tables!$E$2:$E$61,$C31)*INDEX(Tables!$E$2:$E$61,BF$8)))</f>
        <v>0</v>
      </c>
      <c r="BG31" s="14">
        <f>IF(BG$8=0,0,((INDEX(Tables!$F$2:$F$61,$C31)*INDEX(Tables!$F$2:$F$61,BG$8)*Tables!$AB$3)+(INDEX(Tables!$G$2:$G$61,$C31)*INDEX(Tables!$G$2:$G$61,BG$8)*Tables!$AB$4)+(INDEX(Tables!$H$2:$H$61,$C31)*INDEX(Tables!$H$2:$H$61,BG$8)*Tables!$AB$5)+(INDEX(Tables!$I$2:$I$61,$C31)*INDEX(Tables!$I$2:$I$61,BG$8)*Tables!$AB$6)+(INDEX(Tables!$J$2:$J$61,$C31)*INDEX(Tables!$J$2:$J$61,BG$8)*Tables!$AB$7))/(INDEX(Tables!$E$2:$E$61,$C31)*INDEX(Tables!$E$2:$E$61,BG$8)))</f>
        <v>0</v>
      </c>
      <c r="BH31" s="14">
        <f>IF(BH$8=0,0,((INDEX(Tables!$F$2:$F$61,$C31)*INDEX(Tables!$F$2:$F$61,BH$8)*Tables!$AB$3)+(INDEX(Tables!$G$2:$G$61,$C31)*INDEX(Tables!$G$2:$G$61,BH$8)*Tables!$AB$4)+(INDEX(Tables!$H$2:$H$61,$C31)*INDEX(Tables!$H$2:$H$61,BH$8)*Tables!$AB$5)+(INDEX(Tables!$I$2:$I$61,$C31)*INDEX(Tables!$I$2:$I$61,BH$8)*Tables!$AB$6)+(INDEX(Tables!$J$2:$J$61,$C31)*INDEX(Tables!$J$2:$J$61,BH$8)*Tables!$AB$7))/(INDEX(Tables!$E$2:$E$61,$C31)*INDEX(Tables!$E$2:$E$61,BH$8)))</f>
        <v>0</v>
      </c>
      <c r="BI31" s="14">
        <f>IF(BI$8=0,0,((INDEX(Tables!$F$2:$F$61,$C31)*INDEX(Tables!$F$2:$F$61,BI$8)*Tables!$AB$3)+(INDEX(Tables!$G$2:$G$61,$C31)*INDEX(Tables!$G$2:$G$61,BI$8)*Tables!$AB$4)+(INDEX(Tables!$H$2:$H$61,$C31)*INDEX(Tables!$H$2:$H$61,BI$8)*Tables!$AB$5)+(INDEX(Tables!$I$2:$I$61,$C31)*INDEX(Tables!$I$2:$I$61,BI$8)*Tables!$AB$6)+(INDEX(Tables!$J$2:$J$61,$C31)*INDEX(Tables!$J$2:$J$61,BI$8)*Tables!$AB$7))/(INDEX(Tables!$E$2:$E$61,$C31)*INDEX(Tables!$E$2:$E$61,BI$8)))</f>
        <v>0</v>
      </c>
      <c r="BJ31" s="14">
        <f>IF(BJ$8=0,0,((INDEX(Tables!$F$2:$F$61,$C31)*INDEX(Tables!$F$2:$F$61,BJ$8)*Tables!$AB$3)+(INDEX(Tables!$G$2:$G$61,$C31)*INDEX(Tables!$G$2:$G$61,BJ$8)*Tables!$AB$4)+(INDEX(Tables!$H$2:$H$61,$C31)*INDEX(Tables!$H$2:$H$61,BJ$8)*Tables!$AB$5)+(INDEX(Tables!$I$2:$I$61,$C31)*INDEX(Tables!$I$2:$I$61,BJ$8)*Tables!$AB$6)+(INDEX(Tables!$J$2:$J$61,$C31)*INDEX(Tables!$J$2:$J$61,BJ$8)*Tables!$AB$7))/(INDEX(Tables!$E$2:$E$61,$C31)*INDEX(Tables!$E$2:$E$61,BJ$8)))</f>
        <v>0</v>
      </c>
      <c r="BK31" s="16">
        <f>IF(BK$8=0,0,((INDEX(Tables!$F$2:$F$61,$C31)*INDEX(Tables!$F$2:$F$61,BK$8)*Tables!$AB$3)+(INDEX(Tables!$G$2:$G$61,$C31)*INDEX(Tables!$G$2:$G$61,BK$8)*Tables!$AB$4)+(INDEX(Tables!$H$2:$H$61,$C31)*INDEX(Tables!$H$2:$H$61,BK$8)*Tables!$AB$5)+(INDEX(Tables!$I$2:$I$61,$C31)*INDEX(Tables!$I$2:$I$61,BK$8)*Tables!$AB$6)+(INDEX(Tables!$J$2:$J$61,$C31)*INDEX(Tables!$J$2:$J$61,BK$8)*Tables!$AB$7))/(INDEX(Tables!$E$2:$E$61,$C31)*INDEX(Tables!$E$2:$E$61,BK$8)))</f>
        <v>0</v>
      </c>
    </row>
    <row r="32" spans="1:63">
      <c r="A32" s="10">
        <f>IF(ISBLANK(Summary!A32),"",Summary!A32)</f>
        <v>0</v>
      </c>
      <c r="B32" t="str">
        <f>IF(ISBLANK(Summary!B32),"",Summary!B32)</f>
        <v/>
      </c>
      <c r="C32" s="10">
        <f>IF(ISBLANK(Summary!$A32),0,Summary!$A32)</f>
        <v>0</v>
      </c>
      <c r="D32" s="13">
        <f>IF($C32=0,0,((INDEX(Tables!$F$2:$F$61,$C32)*INDEX(Tables!$F$2:$F$61,D$8)*Tables!$AB$3)+(INDEX(Tables!$G$2:$G$61,$C32)*INDEX(Tables!$G$2:$G$61,D$8)*Tables!$AB$4)+(INDEX(Tables!$H$2:$H$61,$C32)*INDEX(Tables!$H$2:$H$61,D$8)*Tables!$AB$5)+(INDEX(Tables!$I$2:$I$61,$C32)*INDEX(Tables!$I$2:$I$61,D$8)*Tables!$AB$6)+(INDEX(Tables!$J$2:$J$61,$C32)*INDEX(Tables!$J$2:$J$61,D$8)*Tables!$AB$7))/(INDEX(Tables!$E$2:$E$61,$C32)*INDEX(Tables!$E$2:$E$61,D$8)))</f>
        <v>0</v>
      </c>
      <c r="E32" s="14">
        <f>IF($C32=0,0,((INDEX(Tables!$F$2:$F$61,$C32)*INDEX(Tables!$F$2:$F$61,E$8)*Tables!$AB$3)+(INDEX(Tables!$G$2:$G$61,$C32)*INDEX(Tables!$G$2:$G$61,E$8)*Tables!$AB$4)+(INDEX(Tables!$H$2:$H$61,$C32)*INDEX(Tables!$H$2:$H$61,E$8)*Tables!$AB$5)+(INDEX(Tables!$I$2:$I$61,$C32)*INDEX(Tables!$I$2:$I$61,E$8)*Tables!$AB$6)+(INDEX(Tables!$J$2:$J$61,$C32)*INDEX(Tables!$J$2:$J$61,E$8)*Tables!$AB$7))/(INDEX(Tables!$E$2:$E$61,$C32)*INDEX(Tables!$E$2:$E$61,E$8)))</f>
        <v>0</v>
      </c>
      <c r="F32" s="14">
        <f>IF($C32=0,0,((INDEX(Tables!$F$2:$F$61,$C32)*INDEX(Tables!$F$2:$F$61,F$8)*Tables!$AB$3)+(INDEX(Tables!$G$2:$G$61,$C32)*INDEX(Tables!$G$2:$G$61,F$8)*Tables!$AB$4)+(INDEX(Tables!$H$2:$H$61,$C32)*INDEX(Tables!$H$2:$H$61,F$8)*Tables!$AB$5)+(INDEX(Tables!$I$2:$I$61,$C32)*INDEX(Tables!$I$2:$I$61,F$8)*Tables!$AB$6)+(INDEX(Tables!$J$2:$J$61,$C32)*INDEX(Tables!$J$2:$J$61,F$8)*Tables!$AB$7))/(INDEX(Tables!$E$2:$E$61,$C32)*INDEX(Tables!$E$2:$E$61,F$8)))</f>
        <v>0</v>
      </c>
      <c r="G32" s="14">
        <f>IF($C32=0,0,((INDEX(Tables!$F$2:$F$61,$C32)*INDEX(Tables!$F$2:$F$61,G$8)*Tables!$AB$3)+(INDEX(Tables!$G$2:$G$61,$C32)*INDEX(Tables!$G$2:$G$61,G$8)*Tables!$AB$4)+(INDEX(Tables!$H$2:$H$61,$C32)*INDEX(Tables!$H$2:$H$61,G$8)*Tables!$AB$5)+(INDEX(Tables!$I$2:$I$61,$C32)*INDEX(Tables!$I$2:$I$61,G$8)*Tables!$AB$6)+(INDEX(Tables!$J$2:$J$61,$C32)*INDEX(Tables!$J$2:$J$61,G$8)*Tables!$AB$7))/(INDEX(Tables!$E$2:$E$61,$C32)*INDEX(Tables!$E$2:$E$61,G$8)))</f>
        <v>0</v>
      </c>
      <c r="H32" s="14">
        <f>IF($C32=0,0,((INDEX(Tables!$F$2:$F$61,$C32)*INDEX(Tables!$F$2:$F$61,H$8)*Tables!$AB$3)+(INDEX(Tables!$G$2:$G$61,$C32)*INDEX(Tables!$G$2:$G$61,H$8)*Tables!$AB$4)+(INDEX(Tables!$H$2:$H$61,$C32)*INDEX(Tables!$H$2:$H$61,H$8)*Tables!$AB$5)+(INDEX(Tables!$I$2:$I$61,$C32)*INDEX(Tables!$I$2:$I$61,H$8)*Tables!$AB$6)+(INDEX(Tables!$J$2:$J$61,$C32)*INDEX(Tables!$J$2:$J$61,H$8)*Tables!$AB$7))/(INDEX(Tables!$E$2:$E$61,$C32)*INDEX(Tables!$E$2:$E$61,H$8)))</f>
        <v>0</v>
      </c>
      <c r="I32" s="14">
        <f>IF($C32=0,0,((INDEX(Tables!$F$2:$F$61,$C32)*INDEX(Tables!$F$2:$F$61,I$8)*Tables!$AB$3)+(INDEX(Tables!$G$2:$G$61,$C32)*INDEX(Tables!$G$2:$G$61,I$8)*Tables!$AB$4)+(INDEX(Tables!$H$2:$H$61,$C32)*INDEX(Tables!$H$2:$H$61,I$8)*Tables!$AB$5)+(INDEX(Tables!$I$2:$I$61,$C32)*INDEX(Tables!$I$2:$I$61,I$8)*Tables!$AB$6)+(INDEX(Tables!$J$2:$J$61,$C32)*INDEX(Tables!$J$2:$J$61,I$8)*Tables!$AB$7))/(INDEX(Tables!$E$2:$E$61,$C32)*INDEX(Tables!$E$2:$E$61,I$8)))</f>
        <v>0</v>
      </c>
      <c r="J32" s="14">
        <f>IF($C32=0,0,((INDEX(Tables!$F$2:$F$61,$C32)*INDEX(Tables!$F$2:$F$61,J$8)*Tables!$AB$3)+(INDEX(Tables!$G$2:$G$61,$C32)*INDEX(Tables!$G$2:$G$61,J$8)*Tables!$AB$4)+(INDEX(Tables!$H$2:$H$61,$C32)*INDEX(Tables!$H$2:$H$61,J$8)*Tables!$AB$5)+(INDEX(Tables!$I$2:$I$61,$C32)*INDEX(Tables!$I$2:$I$61,J$8)*Tables!$AB$6)+(INDEX(Tables!$J$2:$J$61,$C32)*INDEX(Tables!$J$2:$J$61,J$8)*Tables!$AB$7))/(INDEX(Tables!$E$2:$E$61,$C32)*INDEX(Tables!$E$2:$E$61,J$8)))</f>
        <v>0</v>
      </c>
      <c r="K32" s="14">
        <f>IF($C32=0,0,((INDEX(Tables!$F$2:$F$61,$C32)*INDEX(Tables!$F$2:$F$61,K$8)*Tables!$AB$3)+(INDEX(Tables!$G$2:$G$61,$C32)*INDEX(Tables!$G$2:$G$61,K$8)*Tables!$AB$4)+(INDEX(Tables!$H$2:$H$61,$C32)*INDEX(Tables!$H$2:$H$61,K$8)*Tables!$AB$5)+(INDEX(Tables!$I$2:$I$61,$C32)*INDEX(Tables!$I$2:$I$61,K$8)*Tables!$AB$6)+(INDEX(Tables!$J$2:$J$61,$C32)*INDEX(Tables!$J$2:$J$61,K$8)*Tables!$AB$7))/(INDEX(Tables!$E$2:$E$61,$C32)*INDEX(Tables!$E$2:$E$61,K$8)))</f>
        <v>0</v>
      </c>
      <c r="L32" s="14">
        <f>IF($C32=0,0,((INDEX(Tables!$F$2:$F$61,$C32)*INDEX(Tables!$F$2:$F$61,L$8)*Tables!$AB$3)+(INDEX(Tables!$G$2:$G$61,$C32)*INDEX(Tables!$G$2:$G$61,L$8)*Tables!$AB$4)+(INDEX(Tables!$H$2:$H$61,$C32)*INDEX(Tables!$H$2:$H$61,L$8)*Tables!$AB$5)+(INDEX(Tables!$I$2:$I$61,$C32)*INDEX(Tables!$I$2:$I$61,L$8)*Tables!$AB$6)+(INDEX(Tables!$J$2:$J$61,$C32)*INDEX(Tables!$J$2:$J$61,L$8)*Tables!$AB$7))/(INDEX(Tables!$E$2:$E$61,$C32)*INDEX(Tables!$E$2:$E$61,L$8)))</f>
        <v>0</v>
      </c>
      <c r="M32" s="14">
        <f>IF($C32=0,0,((INDEX(Tables!$F$2:$F$61,$C32)*INDEX(Tables!$F$2:$F$61,M$8)*Tables!$AB$3)+(INDEX(Tables!$G$2:$G$61,$C32)*INDEX(Tables!$G$2:$G$61,M$8)*Tables!$AB$4)+(INDEX(Tables!$H$2:$H$61,$C32)*INDEX(Tables!$H$2:$H$61,M$8)*Tables!$AB$5)+(INDEX(Tables!$I$2:$I$61,$C32)*INDEX(Tables!$I$2:$I$61,M$8)*Tables!$AB$6)+(INDEX(Tables!$J$2:$J$61,$C32)*INDEX(Tables!$J$2:$J$61,M$8)*Tables!$AB$7))/(INDEX(Tables!$E$2:$E$61,$C32)*INDEX(Tables!$E$2:$E$61,M$8)))</f>
        <v>0</v>
      </c>
      <c r="N32" s="14">
        <f>IF($C32=0,0,((INDEX(Tables!$F$2:$F$61,$C32)*INDEX(Tables!$F$2:$F$61,N$8)*Tables!$AB$3)+(INDEX(Tables!$G$2:$G$61,$C32)*INDEX(Tables!$G$2:$G$61,N$8)*Tables!$AB$4)+(INDEX(Tables!$H$2:$H$61,$C32)*INDEX(Tables!$H$2:$H$61,N$8)*Tables!$AB$5)+(INDEX(Tables!$I$2:$I$61,$C32)*INDEX(Tables!$I$2:$I$61,N$8)*Tables!$AB$6)+(INDEX(Tables!$J$2:$J$61,$C32)*INDEX(Tables!$J$2:$J$61,N$8)*Tables!$AB$7))/(INDEX(Tables!$E$2:$E$61,$C32)*INDEX(Tables!$E$2:$E$61,N$8)))</f>
        <v>0</v>
      </c>
      <c r="O32" s="14">
        <f>IF($C32=0,0,((INDEX(Tables!$F$2:$F$61,$C32)*INDEX(Tables!$F$2:$F$61,O$8)*Tables!$AB$3)+(INDEX(Tables!$G$2:$G$61,$C32)*INDEX(Tables!$G$2:$G$61,O$8)*Tables!$AB$4)+(INDEX(Tables!$H$2:$H$61,$C32)*INDEX(Tables!$H$2:$H$61,O$8)*Tables!$AB$5)+(INDEX(Tables!$I$2:$I$61,$C32)*INDEX(Tables!$I$2:$I$61,O$8)*Tables!$AB$6)+(INDEX(Tables!$J$2:$J$61,$C32)*INDEX(Tables!$J$2:$J$61,O$8)*Tables!$AB$7))/(INDEX(Tables!$E$2:$E$61,$C32)*INDEX(Tables!$E$2:$E$61,O$8)))</f>
        <v>0</v>
      </c>
      <c r="P32" s="14">
        <f>IF($C32=0,0,((INDEX(Tables!$F$2:$F$61,$C32)*INDEX(Tables!$F$2:$F$61,P$8)*Tables!$AB$3)+(INDEX(Tables!$G$2:$G$61,$C32)*INDEX(Tables!$G$2:$G$61,P$8)*Tables!$AB$4)+(INDEX(Tables!$H$2:$H$61,$C32)*INDEX(Tables!$H$2:$H$61,P$8)*Tables!$AB$5)+(INDEX(Tables!$I$2:$I$61,$C32)*INDEX(Tables!$I$2:$I$61,P$8)*Tables!$AB$6)+(INDEX(Tables!$J$2:$J$61,$C32)*INDEX(Tables!$J$2:$J$61,P$8)*Tables!$AB$7))/(INDEX(Tables!$E$2:$E$61,$C32)*INDEX(Tables!$E$2:$E$61,P$8)))</f>
        <v>0</v>
      </c>
      <c r="Q32" s="14">
        <f>IF($C32=0,0,((INDEX(Tables!$F$2:$F$61,$C32)*INDEX(Tables!$F$2:$F$61,Q$8)*Tables!$AB$3)+(INDEX(Tables!$G$2:$G$61,$C32)*INDEX(Tables!$G$2:$G$61,Q$8)*Tables!$AB$4)+(INDEX(Tables!$H$2:$H$61,$C32)*INDEX(Tables!$H$2:$H$61,Q$8)*Tables!$AB$5)+(INDEX(Tables!$I$2:$I$61,$C32)*INDEX(Tables!$I$2:$I$61,Q$8)*Tables!$AB$6)+(INDEX(Tables!$J$2:$J$61,$C32)*INDEX(Tables!$J$2:$J$61,Q$8)*Tables!$AB$7))/(INDEX(Tables!$E$2:$E$61,$C32)*INDEX(Tables!$E$2:$E$61,Q$8)))</f>
        <v>0</v>
      </c>
      <c r="R32" s="14">
        <f>IF($C32=0,0,((INDEX(Tables!$F$2:$F$61,$C32)*INDEX(Tables!$F$2:$F$61,R$8)*Tables!$AB$3)+(INDEX(Tables!$G$2:$G$61,$C32)*INDEX(Tables!$G$2:$G$61,R$8)*Tables!$AB$4)+(INDEX(Tables!$H$2:$H$61,$C32)*INDEX(Tables!$H$2:$H$61,R$8)*Tables!$AB$5)+(INDEX(Tables!$I$2:$I$61,$C32)*INDEX(Tables!$I$2:$I$61,R$8)*Tables!$AB$6)+(INDEX(Tables!$J$2:$J$61,$C32)*INDEX(Tables!$J$2:$J$61,R$8)*Tables!$AB$7))/(INDEX(Tables!$E$2:$E$61,$C32)*INDEX(Tables!$E$2:$E$61,R$8)))</f>
        <v>0</v>
      </c>
      <c r="S32" s="14">
        <f>IF($C32=0,0,((INDEX(Tables!$F$2:$F$61,$C32)*INDEX(Tables!$F$2:$F$61,S$8)*Tables!$AB$3)+(INDEX(Tables!$G$2:$G$61,$C32)*INDEX(Tables!$G$2:$G$61,S$8)*Tables!$AB$4)+(INDEX(Tables!$H$2:$H$61,$C32)*INDEX(Tables!$H$2:$H$61,S$8)*Tables!$AB$5)+(INDEX(Tables!$I$2:$I$61,$C32)*INDEX(Tables!$I$2:$I$61,S$8)*Tables!$AB$6)+(INDEX(Tables!$J$2:$J$61,$C32)*INDEX(Tables!$J$2:$J$61,S$8)*Tables!$AB$7))/(INDEX(Tables!$E$2:$E$61,$C32)*INDEX(Tables!$E$2:$E$61,S$8)))</f>
        <v>0</v>
      </c>
      <c r="T32" s="14">
        <f>IF($C32=0,0,((INDEX(Tables!$F$2:$F$61,$C32)*INDEX(Tables!$F$2:$F$61,T$8)*Tables!$AB$3)+(INDEX(Tables!$G$2:$G$61,$C32)*INDEX(Tables!$G$2:$G$61,T$8)*Tables!$AB$4)+(INDEX(Tables!$H$2:$H$61,$C32)*INDEX(Tables!$H$2:$H$61,T$8)*Tables!$AB$5)+(INDEX(Tables!$I$2:$I$61,$C32)*INDEX(Tables!$I$2:$I$61,T$8)*Tables!$AB$6)+(INDEX(Tables!$J$2:$J$61,$C32)*INDEX(Tables!$J$2:$J$61,T$8)*Tables!$AB$7))/(INDEX(Tables!$E$2:$E$61,$C32)*INDEX(Tables!$E$2:$E$61,T$8)))</f>
        <v>0</v>
      </c>
      <c r="U32" s="14">
        <f>IF($C32=0,0,((INDEX(Tables!$F$2:$F$61,$C32)*INDEX(Tables!$F$2:$F$61,U$8)*Tables!$AB$3)+(INDEX(Tables!$G$2:$G$61,$C32)*INDEX(Tables!$G$2:$G$61,U$8)*Tables!$AB$4)+(INDEX(Tables!$H$2:$H$61,$C32)*INDEX(Tables!$H$2:$H$61,U$8)*Tables!$AB$5)+(INDEX(Tables!$I$2:$I$61,$C32)*INDEX(Tables!$I$2:$I$61,U$8)*Tables!$AB$6)+(INDEX(Tables!$J$2:$J$61,$C32)*INDEX(Tables!$J$2:$J$61,U$8)*Tables!$AB$7))/(INDEX(Tables!$E$2:$E$61,$C32)*INDEX(Tables!$E$2:$E$61,U$8)))</f>
        <v>0</v>
      </c>
      <c r="V32" s="14">
        <f>IF($C32=0,0,((INDEX(Tables!$F$2:$F$61,$C32)*INDEX(Tables!$F$2:$F$61,V$8)*Tables!$AB$3)+(INDEX(Tables!$G$2:$G$61,$C32)*INDEX(Tables!$G$2:$G$61,V$8)*Tables!$AB$4)+(INDEX(Tables!$H$2:$H$61,$C32)*INDEX(Tables!$H$2:$H$61,V$8)*Tables!$AB$5)+(INDEX(Tables!$I$2:$I$61,$C32)*INDEX(Tables!$I$2:$I$61,V$8)*Tables!$AB$6)+(INDEX(Tables!$J$2:$J$61,$C32)*INDEX(Tables!$J$2:$J$61,V$8)*Tables!$AB$7))/(INDEX(Tables!$E$2:$E$61,$C32)*INDEX(Tables!$E$2:$E$61,V$8)))</f>
        <v>0</v>
      </c>
      <c r="W32" s="14">
        <f>IF($C32=0,0,((INDEX(Tables!$F$2:$F$61,$C32)*INDEX(Tables!$F$2:$F$61,W$8)*Tables!$AB$3)+(INDEX(Tables!$G$2:$G$61,$C32)*INDEX(Tables!$G$2:$G$61,W$8)*Tables!$AB$4)+(INDEX(Tables!$H$2:$H$61,$C32)*INDEX(Tables!$H$2:$H$61,W$8)*Tables!$AB$5)+(INDEX(Tables!$I$2:$I$61,$C32)*INDEX(Tables!$I$2:$I$61,W$8)*Tables!$AB$6)+(INDEX(Tables!$J$2:$J$61,$C32)*INDEX(Tables!$J$2:$J$61,W$8)*Tables!$AB$7))/(INDEX(Tables!$E$2:$E$61,$C32)*INDEX(Tables!$E$2:$E$61,W$8)))</f>
        <v>0</v>
      </c>
      <c r="X32" s="14">
        <f>IF($C32=0,0,((INDEX(Tables!$F$2:$F$61,$C32)*INDEX(Tables!$F$2:$F$61,X$8)*Tables!$AB$3)+(INDEX(Tables!$G$2:$G$61,$C32)*INDEX(Tables!$G$2:$G$61,X$8)*Tables!$AB$4)+(INDEX(Tables!$H$2:$H$61,$C32)*INDEX(Tables!$H$2:$H$61,X$8)*Tables!$AB$5)+(INDEX(Tables!$I$2:$I$61,$C32)*INDEX(Tables!$I$2:$I$61,X$8)*Tables!$AB$6)+(INDEX(Tables!$J$2:$J$61,$C32)*INDEX(Tables!$J$2:$J$61,X$8)*Tables!$AB$7))/(INDEX(Tables!$E$2:$E$61,$C32)*INDEX(Tables!$E$2:$E$61,X$8)))</f>
        <v>0</v>
      </c>
      <c r="Y32" s="14">
        <f>IF($C32=0,0,((INDEX(Tables!$F$2:$F$61,$C32)*INDEX(Tables!$F$2:$F$61,Y$8)*Tables!$AB$3)+(INDEX(Tables!$G$2:$G$61,$C32)*INDEX(Tables!$G$2:$G$61,Y$8)*Tables!$AB$4)+(INDEX(Tables!$H$2:$H$61,$C32)*INDEX(Tables!$H$2:$H$61,Y$8)*Tables!$AB$5)+(INDEX(Tables!$I$2:$I$61,$C32)*INDEX(Tables!$I$2:$I$61,Y$8)*Tables!$AB$6)+(INDEX(Tables!$J$2:$J$61,$C32)*INDEX(Tables!$J$2:$J$61,Y$8)*Tables!$AB$7))/(INDEX(Tables!$E$2:$E$61,$C32)*INDEX(Tables!$E$2:$E$61,Y$8)))</f>
        <v>0</v>
      </c>
      <c r="Z32" s="14">
        <f>IF($C32=0,0,((INDEX(Tables!$F$2:$F$61,$C32)*INDEX(Tables!$F$2:$F$61,Z$8)*Tables!$AB$3)+(INDEX(Tables!$G$2:$G$61,$C32)*INDEX(Tables!$G$2:$G$61,Z$8)*Tables!$AB$4)+(INDEX(Tables!$H$2:$H$61,$C32)*INDEX(Tables!$H$2:$H$61,Z$8)*Tables!$AB$5)+(INDEX(Tables!$I$2:$I$61,$C32)*INDEX(Tables!$I$2:$I$61,Z$8)*Tables!$AB$6)+(INDEX(Tables!$J$2:$J$61,$C32)*INDEX(Tables!$J$2:$J$61,Z$8)*Tables!$AB$7))/(INDEX(Tables!$E$2:$E$61,$C32)*INDEX(Tables!$E$2:$E$61,Z$8)))</f>
        <v>0</v>
      </c>
      <c r="AA32" s="14">
        <v>1</v>
      </c>
      <c r="AB32" s="14">
        <f>IF(AB$8=0,0,((INDEX(Tables!$F$2:$F$61,$C32)*INDEX(Tables!$F$2:$F$61,AB$8)*Tables!$AB$3)+(INDEX(Tables!$G$2:$G$61,$C32)*INDEX(Tables!$G$2:$G$61,AB$8)*Tables!$AB$4)+(INDEX(Tables!$H$2:$H$61,$C32)*INDEX(Tables!$H$2:$H$61,AB$8)*Tables!$AB$5)+(INDEX(Tables!$I$2:$I$61,$C32)*INDEX(Tables!$I$2:$I$61,AB$8)*Tables!$AB$6)+(INDEX(Tables!$J$2:$J$61,$C32)*INDEX(Tables!$J$2:$J$61,AB$8)*Tables!$AB$7))/(INDEX(Tables!$E$2:$E$61,$C32)*INDEX(Tables!$E$2:$E$61,AB$8)))</f>
        <v>0</v>
      </c>
      <c r="AC32" s="14">
        <f>IF(AC$8=0,0,((INDEX(Tables!$F$2:$F$61,$C32)*INDEX(Tables!$F$2:$F$61,AC$8)*Tables!$AB$3)+(INDEX(Tables!$G$2:$G$61,$C32)*INDEX(Tables!$G$2:$G$61,AC$8)*Tables!$AB$4)+(INDEX(Tables!$H$2:$H$61,$C32)*INDEX(Tables!$H$2:$H$61,AC$8)*Tables!$AB$5)+(INDEX(Tables!$I$2:$I$61,$C32)*INDEX(Tables!$I$2:$I$61,AC$8)*Tables!$AB$6)+(INDEX(Tables!$J$2:$J$61,$C32)*INDEX(Tables!$J$2:$J$61,AC$8)*Tables!$AB$7))/(INDEX(Tables!$E$2:$E$61,$C32)*INDEX(Tables!$E$2:$E$61,AC$8)))</f>
        <v>0</v>
      </c>
      <c r="AD32" s="14">
        <f>IF(AD$8=0,0,((INDEX(Tables!$F$2:$F$61,$C32)*INDEX(Tables!$F$2:$F$61,AD$8)*Tables!$AB$3)+(INDEX(Tables!$G$2:$G$61,$C32)*INDEX(Tables!$G$2:$G$61,AD$8)*Tables!$AB$4)+(INDEX(Tables!$H$2:$H$61,$C32)*INDEX(Tables!$H$2:$H$61,AD$8)*Tables!$AB$5)+(INDEX(Tables!$I$2:$I$61,$C32)*INDEX(Tables!$I$2:$I$61,AD$8)*Tables!$AB$6)+(INDEX(Tables!$J$2:$J$61,$C32)*INDEX(Tables!$J$2:$J$61,AD$8)*Tables!$AB$7))/(INDEX(Tables!$E$2:$E$61,$C32)*INDEX(Tables!$E$2:$E$61,AD$8)))</f>
        <v>0</v>
      </c>
      <c r="AE32" s="14">
        <f>IF(AE$8=0,0,((INDEX(Tables!$F$2:$F$61,$C32)*INDEX(Tables!$F$2:$F$61,AE$8)*Tables!$AB$3)+(INDEX(Tables!$G$2:$G$61,$C32)*INDEX(Tables!$G$2:$G$61,AE$8)*Tables!$AB$4)+(INDEX(Tables!$H$2:$H$61,$C32)*INDEX(Tables!$H$2:$H$61,AE$8)*Tables!$AB$5)+(INDEX(Tables!$I$2:$I$61,$C32)*INDEX(Tables!$I$2:$I$61,AE$8)*Tables!$AB$6)+(INDEX(Tables!$J$2:$J$61,$C32)*INDEX(Tables!$J$2:$J$61,AE$8)*Tables!$AB$7))/(INDEX(Tables!$E$2:$E$61,$C32)*INDEX(Tables!$E$2:$E$61,AE$8)))</f>
        <v>0</v>
      </c>
      <c r="AF32" s="14">
        <f>IF(AF$8=0,0,((INDEX(Tables!$F$2:$F$61,$C32)*INDEX(Tables!$F$2:$F$61,AF$8)*Tables!$AB$3)+(INDEX(Tables!$G$2:$G$61,$C32)*INDEX(Tables!$G$2:$G$61,AF$8)*Tables!$AB$4)+(INDEX(Tables!$H$2:$H$61,$C32)*INDEX(Tables!$H$2:$H$61,AF$8)*Tables!$AB$5)+(INDEX(Tables!$I$2:$I$61,$C32)*INDEX(Tables!$I$2:$I$61,AF$8)*Tables!$AB$6)+(INDEX(Tables!$J$2:$J$61,$C32)*INDEX(Tables!$J$2:$J$61,AF$8)*Tables!$AB$7))/(INDEX(Tables!$E$2:$E$61,$C32)*INDEX(Tables!$E$2:$E$61,AF$8)))</f>
        <v>0</v>
      </c>
      <c r="AG32" s="14">
        <f>IF(AG$8=0,0,((INDEX(Tables!$F$2:$F$61,$C32)*INDEX(Tables!$F$2:$F$61,AG$8)*Tables!$AB$3)+(INDEX(Tables!$G$2:$G$61,$C32)*INDEX(Tables!$G$2:$G$61,AG$8)*Tables!$AB$4)+(INDEX(Tables!$H$2:$H$61,$C32)*INDEX(Tables!$H$2:$H$61,AG$8)*Tables!$AB$5)+(INDEX(Tables!$I$2:$I$61,$C32)*INDEX(Tables!$I$2:$I$61,AG$8)*Tables!$AB$6)+(INDEX(Tables!$J$2:$J$61,$C32)*INDEX(Tables!$J$2:$J$61,AG$8)*Tables!$AB$7))/(INDEX(Tables!$E$2:$E$61,$C32)*INDEX(Tables!$E$2:$E$61,AG$8)))</f>
        <v>0</v>
      </c>
      <c r="AH32" s="14">
        <f>IF(AH$8=0,0,((INDEX(Tables!$F$2:$F$61,$C32)*INDEX(Tables!$F$2:$F$61,AH$8)*Tables!$AB$3)+(INDEX(Tables!$G$2:$G$61,$C32)*INDEX(Tables!$G$2:$G$61,AH$8)*Tables!$AB$4)+(INDEX(Tables!$H$2:$H$61,$C32)*INDEX(Tables!$H$2:$H$61,AH$8)*Tables!$AB$5)+(INDEX(Tables!$I$2:$I$61,$C32)*INDEX(Tables!$I$2:$I$61,AH$8)*Tables!$AB$6)+(INDEX(Tables!$J$2:$J$61,$C32)*INDEX(Tables!$J$2:$J$61,AH$8)*Tables!$AB$7))/(INDEX(Tables!$E$2:$E$61,$C32)*INDEX(Tables!$E$2:$E$61,AH$8)))</f>
        <v>0</v>
      </c>
      <c r="AI32" s="14">
        <f>IF(AI$8=0,0,((INDEX(Tables!$F$2:$F$61,$C32)*INDEX(Tables!$F$2:$F$61,AI$8)*Tables!$AB$3)+(INDEX(Tables!$G$2:$G$61,$C32)*INDEX(Tables!$G$2:$G$61,AI$8)*Tables!$AB$4)+(INDEX(Tables!$H$2:$H$61,$C32)*INDEX(Tables!$H$2:$H$61,AI$8)*Tables!$AB$5)+(INDEX(Tables!$I$2:$I$61,$C32)*INDEX(Tables!$I$2:$I$61,AI$8)*Tables!$AB$6)+(INDEX(Tables!$J$2:$J$61,$C32)*INDEX(Tables!$J$2:$J$61,AI$8)*Tables!$AB$7))/(INDEX(Tables!$E$2:$E$61,$C32)*INDEX(Tables!$E$2:$E$61,AI$8)))</f>
        <v>0</v>
      </c>
      <c r="AJ32" s="14">
        <f>IF(AJ$8=0,0,((INDEX(Tables!$F$2:$F$61,$C32)*INDEX(Tables!$F$2:$F$61,AJ$8)*Tables!$AB$3)+(INDEX(Tables!$G$2:$G$61,$C32)*INDEX(Tables!$G$2:$G$61,AJ$8)*Tables!$AB$4)+(INDEX(Tables!$H$2:$H$61,$C32)*INDEX(Tables!$H$2:$H$61,AJ$8)*Tables!$AB$5)+(INDEX(Tables!$I$2:$I$61,$C32)*INDEX(Tables!$I$2:$I$61,AJ$8)*Tables!$AB$6)+(INDEX(Tables!$J$2:$J$61,$C32)*INDEX(Tables!$J$2:$J$61,AJ$8)*Tables!$AB$7))/(INDEX(Tables!$E$2:$E$61,$C32)*INDEX(Tables!$E$2:$E$61,AJ$8)))</f>
        <v>0</v>
      </c>
      <c r="AK32" s="14">
        <f>IF(AK$8=0,0,((INDEX(Tables!$F$2:$F$61,$C32)*INDEX(Tables!$F$2:$F$61,AK$8)*Tables!$AB$3)+(INDEX(Tables!$G$2:$G$61,$C32)*INDEX(Tables!$G$2:$G$61,AK$8)*Tables!$AB$4)+(INDEX(Tables!$H$2:$H$61,$C32)*INDEX(Tables!$H$2:$H$61,AK$8)*Tables!$AB$5)+(INDEX(Tables!$I$2:$I$61,$C32)*INDEX(Tables!$I$2:$I$61,AK$8)*Tables!$AB$6)+(INDEX(Tables!$J$2:$J$61,$C32)*INDEX(Tables!$J$2:$J$61,AK$8)*Tables!$AB$7))/(INDEX(Tables!$E$2:$E$61,$C32)*INDEX(Tables!$E$2:$E$61,AK$8)))</f>
        <v>0</v>
      </c>
      <c r="AL32" s="14">
        <f>IF(AL$8=0,0,((INDEX(Tables!$F$2:$F$61,$C32)*INDEX(Tables!$F$2:$F$61,AL$8)*Tables!$AB$3)+(INDEX(Tables!$G$2:$G$61,$C32)*INDEX(Tables!$G$2:$G$61,AL$8)*Tables!$AB$4)+(INDEX(Tables!$H$2:$H$61,$C32)*INDEX(Tables!$H$2:$H$61,AL$8)*Tables!$AB$5)+(INDEX(Tables!$I$2:$I$61,$C32)*INDEX(Tables!$I$2:$I$61,AL$8)*Tables!$AB$6)+(INDEX(Tables!$J$2:$J$61,$C32)*INDEX(Tables!$J$2:$J$61,AL$8)*Tables!$AB$7))/(INDEX(Tables!$E$2:$E$61,$C32)*INDEX(Tables!$E$2:$E$61,AL$8)))</f>
        <v>0</v>
      </c>
      <c r="AM32" s="14">
        <f>IF(AM$8=0,0,((INDEX(Tables!$F$2:$F$61,$C32)*INDEX(Tables!$F$2:$F$61,AM$8)*Tables!$AB$3)+(INDEX(Tables!$G$2:$G$61,$C32)*INDEX(Tables!$G$2:$G$61,AM$8)*Tables!$AB$4)+(INDEX(Tables!$H$2:$H$61,$C32)*INDEX(Tables!$H$2:$H$61,AM$8)*Tables!$AB$5)+(INDEX(Tables!$I$2:$I$61,$C32)*INDEX(Tables!$I$2:$I$61,AM$8)*Tables!$AB$6)+(INDEX(Tables!$J$2:$J$61,$C32)*INDEX(Tables!$J$2:$J$61,AM$8)*Tables!$AB$7))/(INDEX(Tables!$E$2:$E$61,$C32)*INDEX(Tables!$E$2:$E$61,AM$8)))</f>
        <v>0</v>
      </c>
      <c r="AN32" s="14">
        <f>IF(AN$8=0,0,((INDEX(Tables!$F$2:$F$61,$C32)*INDEX(Tables!$F$2:$F$61,AN$8)*Tables!$AB$3)+(INDEX(Tables!$G$2:$G$61,$C32)*INDEX(Tables!$G$2:$G$61,AN$8)*Tables!$AB$4)+(INDEX(Tables!$H$2:$H$61,$C32)*INDEX(Tables!$H$2:$H$61,AN$8)*Tables!$AB$5)+(INDEX(Tables!$I$2:$I$61,$C32)*INDEX(Tables!$I$2:$I$61,AN$8)*Tables!$AB$6)+(INDEX(Tables!$J$2:$J$61,$C32)*INDEX(Tables!$J$2:$J$61,AN$8)*Tables!$AB$7))/(INDEX(Tables!$E$2:$E$61,$C32)*INDEX(Tables!$E$2:$E$61,AN$8)))</f>
        <v>0</v>
      </c>
      <c r="AO32" s="14">
        <f>IF(AO$8=0,0,((INDEX(Tables!$F$2:$F$61,$C32)*INDEX(Tables!$F$2:$F$61,AO$8)*Tables!$AB$3)+(INDEX(Tables!$G$2:$G$61,$C32)*INDEX(Tables!$G$2:$G$61,AO$8)*Tables!$AB$4)+(INDEX(Tables!$H$2:$H$61,$C32)*INDEX(Tables!$H$2:$H$61,AO$8)*Tables!$AB$5)+(INDEX(Tables!$I$2:$I$61,$C32)*INDEX(Tables!$I$2:$I$61,AO$8)*Tables!$AB$6)+(INDEX(Tables!$J$2:$J$61,$C32)*INDEX(Tables!$J$2:$J$61,AO$8)*Tables!$AB$7))/(INDEX(Tables!$E$2:$E$61,$C32)*INDEX(Tables!$E$2:$E$61,AO$8)))</f>
        <v>0</v>
      </c>
      <c r="AP32" s="14">
        <f>IF(AP$8=0,0,((INDEX(Tables!$F$2:$F$61,$C32)*INDEX(Tables!$F$2:$F$61,AP$8)*Tables!$AB$3)+(INDEX(Tables!$G$2:$G$61,$C32)*INDEX(Tables!$G$2:$G$61,AP$8)*Tables!$AB$4)+(INDEX(Tables!$H$2:$H$61,$C32)*INDEX(Tables!$H$2:$H$61,AP$8)*Tables!$AB$5)+(INDEX(Tables!$I$2:$I$61,$C32)*INDEX(Tables!$I$2:$I$61,AP$8)*Tables!$AB$6)+(INDEX(Tables!$J$2:$J$61,$C32)*INDEX(Tables!$J$2:$J$61,AP$8)*Tables!$AB$7))/(INDEX(Tables!$E$2:$E$61,$C32)*INDEX(Tables!$E$2:$E$61,AP$8)))</f>
        <v>0</v>
      </c>
      <c r="AQ32" s="14">
        <f>IF(AQ$8=0,0,((INDEX(Tables!$F$2:$F$61,$C32)*INDEX(Tables!$F$2:$F$61,AQ$8)*Tables!$AB$3)+(INDEX(Tables!$G$2:$G$61,$C32)*INDEX(Tables!$G$2:$G$61,AQ$8)*Tables!$AB$4)+(INDEX(Tables!$H$2:$H$61,$C32)*INDEX(Tables!$H$2:$H$61,AQ$8)*Tables!$AB$5)+(INDEX(Tables!$I$2:$I$61,$C32)*INDEX(Tables!$I$2:$I$61,AQ$8)*Tables!$AB$6)+(INDEX(Tables!$J$2:$J$61,$C32)*INDEX(Tables!$J$2:$J$61,AQ$8)*Tables!$AB$7))/(INDEX(Tables!$E$2:$E$61,$C32)*INDEX(Tables!$E$2:$E$61,AQ$8)))</f>
        <v>0</v>
      </c>
      <c r="AR32" s="14">
        <f>IF(AR$8=0,0,((INDEX(Tables!$F$2:$F$61,$C32)*INDEX(Tables!$F$2:$F$61,AR$8)*Tables!$AB$3)+(INDEX(Tables!$G$2:$G$61,$C32)*INDEX(Tables!$G$2:$G$61,AR$8)*Tables!$AB$4)+(INDEX(Tables!$H$2:$H$61,$C32)*INDEX(Tables!$H$2:$H$61,AR$8)*Tables!$AB$5)+(INDEX(Tables!$I$2:$I$61,$C32)*INDEX(Tables!$I$2:$I$61,AR$8)*Tables!$AB$6)+(INDEX(Tables!$J$2:$J$61,$C32)*INDEX(Tables!$J$2:$J$61,AR$8)*Tables!$AB$7))/(INDEX(Tables!$E$2:$E$61,$C32)*INDEX(Tables!$E$2:$E$61,AR$8)))</f>
        <v>0</v>
      </c>
      <c r="AS32" s="14">
        <f>IF(AS$8=0,0,((INDEX(Tables!$F$2:$F$61,$C32)*INDEX(Tables!$F$2:$F$61,AS$8)*Tables!$AB$3)+(INDEX(Tables!$G$2:$G$61,$C32)*INDEX(Tables!$G$2:$G$61,AS$8)*Tables!$AB$4)+(INDEX(Tables!$H$2:$H$61,$C32)*INDEX(Tables!$H$2:$H$61,AS$8)*Tables!$AB$5)+(INDEX(Tables!$I$2:$I$61,$C32)*INDEX(Tables!$I$2:$I$61,AS$8)*Tables!$AB$6)+(INDEX(Tables!$J$2:$J$61,$C32)*INDEX(Tables!$J$2:$J$61,AS$8)*Tables!$AB$7))/(INDEX(Tables!$E$2:$E$61,$C32)*INDEX(Tables!$E$2:$E$61,AS$8)))</f>
        <v>0</v>
      </c>
      <c r="AT32" s="14">
        <f>IF(AT$8=0,0,((INDEX(Tables!$F$2:$F$61,$C32)*INDEX(Tables!$F$2:$F$61,AT$8)*Tables!$AB$3)+(INDEX(Tables!$G$2:$G$61,$C32)*INDEX(Tables!$G$2:$G$61,AT$8)*Tables!$AB$4)+(INDEX(Tables!$H$2:$H$61,$C32)*INDEX(Tables!$H$2:$H$61,AT$8)*Tables!$AB$5)+(INDEX(Tables!$I$2:$I$61,$C32)*INDEX(Tables!$I$2:$I$61,AT$8)*Tables!$AB$6)+(INDEX(Tables!$J$2:$J$61,$C32)*INDEX(Tables!$J$2:$J$61,AT$8)*Tables!$AB$7))/(INDEX(Tables!$E$2:$E$61,$C32)*INDEX(Tables!$E$2:$E$61,AT$8)))</f>
        <v>0</v>
      </c>
      <c r="AU32" s="14">
        <f>IF(AU$8=0,0,((INDEX(Tables!$F$2:$F$61,$C32)*INDEX(Tables!$F$2:$F$61,AU$8)*Tables!$AB$3)+(INDEX(Tables!$G$2:$G$61,$C32)*INDEX(Tables!$G$2:$G$61,AU$8)*Tables!$AB$4)+(INDEX(Tables!$H$2:$H$61,$C32)*INDEX(Tables!$H$2:$H$61,AU$8)*Tables!$AB$5)+(INDEX(Tables!$I$2:$I$61,$C32)*INDEX(Tables!$I$2:$I$61,AU$8)*Tables!$AB$6)+(INDEX(Tables!$J$2:$J$61,$C32)*INDEX(Tables!$J$2:$J$61,AU$8)*Tables!$AB$7))/(INDEX(Tables!$E$2:$E$61,$C32)*INDEX(Tables!$E$2:$E$61,AU$8)))</f>
        <v>0</v>
      </c>
      <c r="AV32" s="14">
        <f>IF(AV$8=0,0,((INDEX(Tables!$F$2:$F$61,$C32)*INDEX(Tables!$F$2:$F$61,AV$8)*Tables!$AB$3)+(INDEX(Tables!$G$2:$G$61,$C32)*INDEX(Tables!$G$2:$G$61,AV$8)*Tables!$AB$4)+(INDEX(Tables!$H$2:$H$61,$C32)*INDEX(Tables!$H$2:$H$61,AV$8)*Tables!$AB$5)+(INDEX(Tables!$I$2:$I$61,$C32)*INDEX(Tables!$I$2:$I$61,AV$8)*Tables!$AB$6)+(INDEX(Tables!$J$2:$J$61,$C32)*INDEX(Tables!$J$2:$J$61,AV$8)*Tables!$AB$7))/(INDEX(Tables!$E$2:$E$61,$C32)*INDEX(Tables!$E$2:$E$61,AV$8)))</f>
        <v>0</v>
      </c>
      <c r="AW32" s="14">
        <f>IF(AW$8=0,0,((INDEX(Tables!$F$2:$F$61,$C32)*INDEX(Tables!$F$2:$F$61,AW$8)*Tables!$AB$3)+(INDEX(Tables!$G$2:$G$61,$C32)*INDEX(Tables!$G$2:$G$61,AW$8)*Tables!$AB$4)+(INDEX(Tables!$H$2:$H$61,$C32)*INDEX(Tables!$H$2:$H$61,AW$8)*Tables!$AB$5)+(INDEX(Tables!$I$2:$I$61,$C32)*INDEX(Tables!$I$2:$I$61,AW$8)*Tables!$AB$6)+(INDEX(Tables!$J$2:$J$61,$C32)*INDEX(Tables!$J$2:$J$61,AW$8)*Tables!$AB$7))/(INDEX(Tables!$E$2:$E$61,$C32)*INDEX(Tables!$E$2:$E$61,AW$8)))</f>
        <v>0</v>
      </c>
      <c r="AX32" s="14">
        <f>IF(AX$8=0,0,((INDEX(Tables!$F$2:$F$61,$C32)*INDEX(Tables!$F$2:$F$61,AX$8)*Tables!$AB$3)+(INDEX(Tables!$G$2:$G$61,$C32)*INDEX(Tables!$G$2:$G$61,AX$8)*Tables!$AB$4)+(INDEX(Tables!$H$2:$H$61,$C32)*INDEX(Tables!$H$2:$H$61,AX$8)*Tables!$AB$5)+(INDEX(Tables!$I$2:$I$61,$C32)*INDEX(Tables!$I$2:$I$61,AX$8)*Tables!$AB$6)+(INDEX(Tables!$J$2:$J$61,$C32)*INDEX(Tables!$J$2:$J$61,AX$8)*Tables!$AB$7))/(INDEX(Tables!$E$2:$E$61,$C32)*INDEX(Tables!$E$2:$E$61,AX$8)))</f>
        <v>0</v>
      </c>
      <c r="AY32" s="14">
        <f>IF(AY$8=0,0,((INDEX(Tables!$F$2:$F$61,$C32)*INDEX(Tables!$F$2:$F$61,AY$8)*Tables!$AB$3)+(INDEX(Tables!$G$2:$G$61,$C32)*INDEX(Tables!$G$2:$G$61,AY$8)*Tables!$AB$4)+(INDEX(Tables!$H$2:$H$61,$C32)*INDEX(Tables!$H$2:$H$61,AY$8)*Tables!$AB$5)+(INDEX(Tables!$I$2:$I$61,$C32)*INDEX(Tables!$I$2:$I$61,AY$8)*Tables!$AB$6)+(INDEX(Tables!$J$2:$J$61,$C32)*INDEX(Tables!$J$2:$J$61,AY$8)*Tables!$AB$7))/(INDEX(Tables!$E$2:$E$61,$C32)*INDEX(Tables!$E$2:$E$61,AY$8)))</f>
        <v>0</v>
      </c>
      <c r="AZ32" s="14">
        <f>IF(AZ$8=0,0,((INDEX(Tables!$F$2:$F$61,$C32)*INDEX(Tables!$F$2:$F$61,AZ$8)*Tables!$AB$3)+(INDEX(Tables!$G$2:$G$61,$C32)*INDEX(Tables!$G$2:$G$61,AZ$8)*Tables!$AB$4)+(INDEX(Tables!$H$2:$H$61,$C32)*INDEX(Tables!$H$2:$H$61,AZ$8)*Tables!$AB$5)+(INDEX(Tables!$I$2:$I$61,$C32)*INDEX(Tables!$I$2:$I$61,AZ$8)*Tables!$AB$6)+(INDEX(Tables!$J$2:$J$61,$C32)*INDEX(Tables!$J$2:$J$61,AZ$8)*Tables!$AB$7))/(INDEX(Tables!$E$2:$E$61,$C32)*INDEX(Tables!$E$2:$E$61,AZ$8)))</f>
        <v>0</v>
      </c>
      <c r="BA32" s="14">
        <f>IF(BA$8=0,0,((INDEX(Tables!$F$2:$F$61,$C32)*INDEX(Tables!$F$2:$F$61,BA$8)*Tables!$AB$3)+(INDEX(Tables!$G$2:$G$61,$C32)*INDEX(Tables!$G$2:$G$61,BA$8)*Tables!$AB$4)+(INDEX(Tables!$H$2:$H$61,$C32)*INDEX(Tables!$H$2:$H$61,BA$8)*Tables!$AB$5)+(INDEX(Tables!$I$2:$I$61,$C32)*INDEX(Tables!$I$2:$I$61,BA$8)*Tables!$AB$6)+(INDEX(Tables!$J$2:$J$61,$C32)*INDEX(Tables!$J$2:$J$61,BA$8)*Tables!$AB$7))/(INDEX(Tables!$E$2:$E$61,$C32)*INDEX(Tables!$E$2:$E$61,BA$8)))</f>
        <v>0</v>
      </c>
      <c r="BB32" s="14">
        <f>IF(BB$8=0,0,((INDEX(Tables!$F$2:$F$61,$C32)*INDEX(Tables!$F$2:$F$61,BB$8)*Tables!$AB$3)+(INDEX(Tables!$G$2:$G$61,$C32)*INDEX(Tables!$G$2:$G$61,BB$8)*Tables!$AB$4)+(INDEX(Tables!$H$2:$H$61,$C32)*INDEX(Tables!$H$2:$H$61,BB$8)*Tables!$AB$5)+(INDEX(Tables!$I$2:$I$61,$C32)*INDEX(Tables!$I$2:$I$61,BB$8)*Tables!$AB$6)+(INDEX(Tables!$J$2:$J$61,$C32)*INDEX(Tables!$J$2:$J$61,BB$8)*Tables!$AB$7))/(INDEX(Tables!$E$2:$E$61,$C32)*INDEX(Tables!$E$2:$E$61,BB$8)))</f>
        <v>0</v>
      </c>
      <c r="BC32" s="14">
        <f>IF(BC$8=0,0,((INDEX(Tables!$F$2:$F$61,$C32)*INDEX(Tables!$F$2:$F$61,BC$8)*Tables!$AB$3)+(INDEX(Tables!$G$2:$G$61,$C32)*INDEX(Tables!$G$2:$G$61,BC$8)*Tables!$AB$4)+(INDEX(Tables!$H$2:$H$61,$C32)*INDEX(Tables!$H$2:$H$61,BC$8)*Tables!$AB$5)+(INDEX(Tables!$I$2:$I$61,$C32)*INDEX(Tables!$I$2:$I$61,BC$8)*Tables!$AB$6)+(INDEX(Tables!$J$2:$J$61,$C32)*INDEX(Tables!$J$2:$J$61,BC$8)*Tables!$AB$7))/(INDEX(Tables!$E$2:$E$61,$C32)*INDEX(Tables!$E$2:$E$61,BC$8)))</f>
        <v>0</v>
      </c>
      <c r="BD32" s="14">
        <f>IF(BD$8=0,0,((INDEX(Tables!$F$2:$F$61,$C32)*INDEX(Tables!$F$2:$F$61,BD$8)*Tables!$AB$3)+(INDEX(Tables!$G$2:$G$61,$C32)*INDEX(Tables!$G$2:$G$61,BD$8)*Tables!$AB$4)+(INDEX(Tables!$H$2:$H$61,$C32)*INDEX(Tables!$H$2:$H$61,BD$8)*Tables!$AB$5)+(INDEX(Tables!$I$2:$I$61,$C32)*INDEX(Tables!$I$2:$I$61,BD$8)*Tables!$AB$6)+(INDEX(Tables!$J$2:$J$61,$C32)*INDEX(Tables!$J$2:$J$61,BD$8)*Tables!$AB$7))/(INDEX(Tables!$E$2:$E$61,$C32)*INDEX(Tables!$E$2:$E$61,BD$8)))</f>
        <v>0</v>
      </c>
      <c r="BE32" s="14">
        <f>IF(BE$8=0,0,((INDEX(Tables!$F$2:$F$61,$C32)*INDEX(Tables!$F$2:$F$61,BE$8)*Tables!$AB$3)+(INDEX(Tables!$G$2:$G$61,$C32)*INDEX(Tables!$G$2:$G$61,BE$8)*Tables!$AB$4)+(INDEX(Tables!$H$2:$H$61,$C32)*INDEX(Tables!$H$2:$H$61,BE$8)*Tables!$AB$5)+(INDEX(Tables!$I$2:$I$61,$C32)*INDEX(Tables!$I$2:$I$61,BE$8)*Tables!$AB$6)+(INDEX(Tables!$J$2:$J$61,$C32)*INDEX(Tables!$J$2:$J$61,BE$8)*Tables!$AB$7))/(INDEX(Tables!$E$2:$E$61,$C32)*INDEX(Tables!$E$2:$E$61,BE$8)))</f>
        <v>0</v>
      </c>
      <c r="BF32" s="14">
        <f>IF(BF$8=0,0,((INDEX(Tables!$F$2:$F$61,$C32)*INDEX(Tables!$F$2:$F$61,BF$8)*Tables!$AB$3)+(INDEX(Tables!$G$2:$G$61,$C32)*INDEX(Tables!$G$2:$G$61,BF$8)*Tables!$AB$4)+(INDEX(Tables!$H$2:$H$61,$C32)*INDEX(Tables!$H$2:$H$61,BF$8)*Tables!$AB$5)+(INDEX(Tables!$I$2:$I$61,$C32)*INDEX(Tables!$I$2:$I$61,BF$8)*Tables!$AB$6)+(INDEX(Tables!$J$2:$J$61,$C32)*INDEX(Tables!$J$2:$J$61,BF$8)*Tables!$AB$7))/(INDEX(Tables!$E$2:$E$61,$C32)*INDEX(Tables!$E$2:$E$61,BF$8)))</f>
        <v>0</v>
      </c>
      <c r="BG32" s="14">
        <f>IF(BG$8=0,0,((INDEX(Tables!$F$2:$F$61,$C32)*INDEX(Tables!$F$2:$F$61,BG$8)*Tables!$AB$3)+(INDEX(Tables!$G$2:$G$61,$C32)*INDEX(Tables!$G$2:$G$61,BG$8)*Tables!$AB$4)+(INDEX(Tables!$H$2:$H$61,$C32)*INDEX(Tables!$H$2:$H$61,BG$8)*Tables!$AB$5)+(INDEX(Tables!$I$2:$I$61,$C32)*INDEX(Tables!$I$2:$I$61,BG$8)*Tables!$AB$6)+(INDEX(Tables!$J$2:$J$61,$C32)*INDEX(Tables!$J$2:$J$61,BG$8)*Tables!$AB$7))/(INDEX(Tables!$E$2:$E$61,$C32)*INDEX(Tables!$E$2:$E$61,BG$8)))</f>
        <v>0</v>
      </c>
      <c r="BH32" s="14">
        <f>IF(BH$8=0,0,((INDEX(Tables!$F$2:$F$61,$C32)*INDEX(Tables!$F$2:$F$61,BH$8)*Tables!$AB$3)+(INDEX(Tables!$G$2:$G$61,$C32)*INDEX(Tables!$G$2:$G$61,BH$8)*Tables!$AB$4)+(INDEX(Tables!$H$2:$H$61,$C32)*INDEX(Tables!$H$2:$H$61,BH$8)*Tables!$AB$5)+(INDEX(Tables!$I$2:$I$61,$C32)*INDEX(Tables!$I$2:$I$61,BH$8)*Tables!$AB$6)+(INDEX(Tables!$J$2:$J$61,$C32)*INDEX(Tables!$J$2:$J$61,BH$8)*Tables!$AB$7))/(INDEX(Tables!$E$2:$E$61,$C32)*INDEX(Tables!$E$2:$E$61,BH$8)))</f>
        <v>0</v>
      </c>
      <c r="BI32" s="14">
        <f>IF(BI$8=0,0,((INDEX(Tables!$F$2:$F$61,$C32)*INDEX(Tables!$F$2:$F$61,BI$8)*Tables!$AB$3)+(INDEX(Tables!$G$2:$G$61,$C32)*INDEX(Tables!$G$2:$G$61,BI$8)*Tables!$AB$4)+(INDEX(Tables!$H$2:$H$61,$C32)*INDEX(Tables!$H$2:$H$61,BI$8)*Tables!$AB$5)+(INDEX(Tables!$I$2:$I$61,$C32)*INDEX(Tables!$I$2:$I$61,BI$8)*Tables!$AB$6)+(INDEX(Tables!$J$2:$J$61,$C32)*INDEX(Tables!$J$2:$J$61,BI$8)*Tables!$AB$7))/(INDEX(Tables!$E$2:$E$61,$C32)*INDEX(Tables!$E$2:$E$61,BI$8)))</f>
        <v>0</v>
      </c>
      <c r="BJ32" s="14">
        <f>IF(BJ$8=0,0,((INDEX(Tables!$F$2:$F$61,$C32)*INDEX(Tables!$F$2:$F$61,BJ$8)*Tables!$AB$3)+(INDEX(Tables!$G$2:$G$61,$C32)*INDEX(Tables!$G$2:$G$61,BJ$8)*Tables!$AB$4)+(INDEX(Tables!$H$2:$H$61,$C32)*INDEX(Tables!$H$2:$H$61,BJ$8)*Tables!$AB$5)+(INDEX(Tables!$I$2:$I$61,$C32)*INDEX(Tables!$I$2:$I$61,BJ$8)*Tables!$AB$6)+(INDEX(Tables!$J$2:$J$61,$C32)*INDEX(Tables!$J$2:$J$61,BJ$8)*Tables!$AB$7))/(INDEX(Tables!$E$2:$E$61,$C32)*INDEX(Tables!$E$2:$E$61,BJ$8)))</f>
        <v>0</v>
      </c>
      <c r="BK32" s="16">
        <f>IF(BK$8=0,0,((INDEX(Tables!$F$2:$F$61,$C32)*INDEX(Tables!$F$2:$F$61,BK$8)*Tables!$AB$3)+(INDEX(Tables!$G$2:$G$61,$C32)*INDEX(Tables!$G$2:$G$61,BK$8)*Tables!$AB$4)+(INDEX(Tables!$H$2:$H$61,$C32)*INDEX(Tables!$H$2:$H$61,BK$8)*Tables!$AB$5)+(INDEX(Tables!$I$2:$I$61,$C32)*INDEX(Tables!$I$2:$I$61,BK$8)*Tables!$AB$6)+(INDEX(Tables!$J$2:$J$61,$C32)*INDEX(Tables!$J$2:$J$61,BK$8)*Tables!$AB$7))/(INDEX(Tables!$E$2:$E$61,$C32)*INDEX(Tables!$E$2:$E$61,BK$8)))</f>
        <v>0</v>
      </c>
    </row>
    <row r="33" spans="1:63">
      <c r="A33" s="10">
        <f>IF(ISBLANK(Summary!A33),"",Summary!A33)</f>
        <v>0</v>
      </c>
      <c r="B33" t="str">
        <f>IF(ISBLANK(Summary!B33),"",Summary!B33)</f>
        <v/>
      </c>
      <c r="C33" s="10">
        <f>IF(ISBLANK(Summary!$A33),0,Summary!$A33)</f>
        <v>0</v>
      </c>
      <c r="D33" s="13">
        <f>IF($C33=0,0,((INDEX(Tables!$F$2:$F$61,$C33)*INDEX(Tables!$F$2:$F$61,D$8)*Tables!$AB$3)+(INDEX(Tables!$G$2:$G$61,$C33)*INDEX(Tables!$G$2:$G$61,D$8)*Tables!$AB$4)+(INDEX(Tables!$H$2:$H$61,$C33)*INDEX(Tables!$H$2:$H$61,D$8)*Tables!$AB$5)+(INDEX(Tables!$I$2:$I$61,$C33)*INDEX(Tables!$I$2:$I$61,D$8)*Tables!$AB$6)+(INDEX(Tables!$J$2:$J$61,$C33)*INDEX(Tables!$J$2:$J$61,D$8)*Tables!$AB$7))/(INDEX(Tables!$E$2:$E$61,$C33)*INDEX(Tables!$E$2:$E$61,D$8)))</f>
        <v>0</v>
      </c>
      <c r="E33" s="14">
        <f>IF($C33=0,0,((INDEX(Tables!$F$2:$F$61,$C33)*INDEX(Tables!$F$2:$F$61,E$8)*Tables!$AB$3)+(INDEX(Tables!$G$2:$G$61,$C33)*INDEX(Tables!$G$2:$G$61,E$8)*Tables!$AB$4)+(INDEX(Tables!$H$2:$H$61,$C33)*INDEX(Tables!$H$2:$H$61,E$8)*Tables!$AB$5)+(INDEX(Tables!$I$2:$I$61,$C33)*INDEX(Tables!$I$2:$I$61,E$8)*Tables!$AB$6)+(INDEX(Tables!$J$2:$J$61,$C33)*INDEX(Tables!$J$2:$J$61,E$8)*Tables!$AB$7))/(INDEX(Tables!$E$2:$E$61,$C33)*INDEX(Tables!$E$2:$E$61,E$8)))</f>
        <v>0</v>
      </c>
      <c r="F33" s="14">
        <f>IF($C33=0,0,((INDEX(Tables!$F$2:$F$61,$C33)*INDEX(Tables!$F$2:$F$61,F$8)*Tables!$AB$3)+(INDEX(Tables!$G$2:$G$61,$C33)*INDEX(Tables!$G$2:$G$61,F$8)*Tables!$AB$4)+(INDEX(Tables!$H$2:$H$61,$C33)*INDEX(Tables!$H$2:$H$61,F$8)*Tables!$AB$5)+(INDEX(Tables!$I$2:$I$61,$C33)*INDEX(Tables!$I$2:$I$61,F$8)*Tables!$AB$6)+(INDEX(Tables!$J$2:$J$61,$C33)*INDEX(Tables!$J$2:$J$61,F$8)*Tables!$AB$7))/(INDEX(Tables!$E$2:$E$61,$C33)*INDEX(Tables!$E$2:$E$61,F$8)))</f>
        <v>0</v>
      </c>
      <c r="G33" s="14">
        <f>IF($C33=0,0,((INDEX(Tables!$F$2:$F$61,$C33)*INDEX(Tables!$F$2:$F$61,G$8)*Tables!$AB$3)+(INDEX(Tables!$G$2:$G$61,$C33)*INDEX(Tables!$G$2:$G$61,G$8)*Tables!$AB$4)+(INDEX(Tables!$H$2:$H$61,$C33)*INDEX(Tables!$H$2:$H$61,G$8)*Tables!$AB$5)+(INDEX(Tables!$I$2:$I$61,$C33)*INDEX(Tables!$I$2:$I$61,G$8)*Tables!$AB$6)+(INDEX(Tables!$J$2:$J$61,$C33)*INDEX(Tables!$J$2:$J$61,G$8)*Tables!$AB$7))/(INDEX(Tables!$E$2:$E$61,$C33)*INDEX(Tables!$E$2:$E$61,G$8)))</f>
        <v>0</v>
      </c>
      <c r="H33" s="14">
        <f>IF($C33=0,0,((INDEX(Tables!$F$2:$F$61,$C33)*INDEX(Tables!$F$2:$F$61,H$8)*Tables!$AB$3)+(INDEX(Tables!$G$2:$G$61,$C33)*INDEX(Tables!$G$2:$G$61,H$8)*Tables!$AB$4)+(INDEX(Tables!$H$2:$H$61,$C33)*INDEX(Tables!$H$2:$H$61,H$8)*Tables!$AB$5)+(INDEX(Tables!$I$2:$I$61,$C33)*INDEX(Tables!$I$2:$I$61,H$8)*Tables!$AB$6)+(INDEX(Tables!$J$2:$J$61,$C33)*INDEX(Tables!$J$2:$J$61,H$8)*Tables!$AB$7))/(INDEX(Tables!$E$2:$E$61,$C33)*INDEX(Tables!$E$2:$E$61,H$8)))</f>
        <v>0</v>
      </c>
      <c r="I33" s="14">
        <f>IF($C33=0,0,((INDEX(Tables!$F$2:$F$61,$C33)*INDEX(Tables!$F$2:$F$61,I$8)*Tables!$AB$3)+(INDEX(Tables!$G$2:$G$61,$C33)*INDEX(Tables!$G$2:$G$61,I$8)*Tables!$AB$4)+(INDEX(Tables!$H$2:$H$61,$C33)*INDEX(Tables!$H$2:$H$61,I$8)*Tables!$AB$5)+(INDEX(Tables!$I$2:$I$61,$C33)*INDEX(Tables!$I$2:$I$61,I$8)*Tables!$AB$6)+(INDEX(Tables!$J$2:$J$61,$C33)*INDEX(Tables!$J$2:$J$61,I$8)*Tables!$AB$7))/(INDEX(Tables!$E$2:$E$61,$C33)*INDEX(Tables!$E$2:$E$61,I$8)))</f>
        <v>0</v>
      </c>
      <c r="J33" s="14">
        <f>IF($C33=0,0,((INDEX(Tables!$F$2:$F$61,$C33)*INDEX(Tables!$F$2:$F$61,J$8)*Tables!$AB$3)+(INDEX(Tables!$G$2:$G$61,$C33)*INDEX(Tables!$G$2:$G$61,J$8)*Tables!$AB$4)+(INDEX(Tables!$H$2:$H$61,$C33)*INDEX(Tables!$H$2:$H$61,J$8)*Tables!$AB$5)+(INDEX(Tables!$I$2:$I$61,$C33)*INDEX(Tables!$I$2:$I$61,J$8)*Tables!$AB$6)+(INDEX(Tables!$J$2:$J$61,$C33)*INDEX(Tables!$J$2:$J$61,J$8)*Tables!$AB$7))/(INDEX(Tables!$E$2:$E$61,$C33)*INDEX(Tables!$E$2:$E$61,J$8)))</f>
        <v>0</v>
      </c>
      <c r="K33" s="14">
        <f>IF($C33=0,0,((INDEX(Tables!$F$2:$F$61,$C33)*INDEX(Tables!$F$2:$F$61,K$8)*Tables!$AB$3)+(INDEX(Tables!$G$2:$G$61,$C33)*INDEX(Tables!$G$2:$G$61,K$8)*Tables!$AB$4)+(INDEX(Tables!$H$2:$H$61,$C33)*INDEX(Tables!$H$2:$H$61,K$8)*Tables!$AB$5)+(INDEX(Tables!$I$2:$I$61,$C33)*INDEX(Tables!$I$2:$I$61,K$8)*Tables!$AB$6)+(INDEX(Tables!$J$2:$J$61,$C33)*INDEX(Tables!$J$2:$J$61,K$8)*Tables!$AB$7))/(INDEX(Tables!$E$2:$E$61,$C33)*INDEX(Tables!$E$2:$E$61,K$8)))</f>
        <v>0</v>
      </c>
      <c r="L33" s="14">
        <f>IF($C33=0,0,((INDEX(Tables!$F$2:$F$61,$C33)*INDEX(Tables!$F$2:$F$61,L$8)*Tables!$AB$3)+(INDEX(Tables!$G$2:$G$61,$C33)*INDEX(Tables!$G$2:$G$61,L$8)*Tables!$AB$4)+(INDEX(Tables!$H$2:$H$61,$C33)*INDEX(Tables!$H$2:$H$61,L$8)*Tables!$AB$5)+(INDEX(Tables!$I$2:$I$61,$C33)*INDEX(Tables!$I$2:$I$61,L$8)*Tables!$AB$6)+(INDEX(Tables!$J$2:$J$61,$C33)*INDEX(Tables!$J$2:$J$61,L$8)*Tables!$AB$7))/(INDEX(Tables!$E$2:$E$61,$C33)*INDEX(Tables!$E$2:$E$61,L$8)))</f>
        <v>0</v>
      </c>
      <c r="M33" s="14">
        <f>IF($C33=0,0,((INDEX(Tables!$F$2:$F$61,$C33)*INDEX(Tables!$F$2:$F$61,M$8)*Tables!$AB$3)+(INDEX(Tables!$G$2:$G$61,$C33)*INDEX(Tables!$G$2:$G$61,M$8)*Tables!$AB$4)+(INDEX(Tables!$H$2:$H$61,$C33)*INDEX(Tables!$H$2:$H$61,M$8)*Tables!$AB$5)+(INDEX(Tables!$I$2:$I$61,$C33)*INDEX(Tables!$I$2:$I$61,M$8)*Tables!$AB$6)+(INDEX(Tables!$J$2:$J$61,$C33)*INDEX(Tables!$J$2:$J$61,M$8)*Tables!$AB$7))/(INDEX(Tables!$E$2:$E$61,$C33)*INDEX(Tables!$E$2:$E$61,M$8)))</f>
        <v>0</v>
      </c>
      <c r="N33" s="14">
        <f>IF($C33=0,0,((INDEX(Tables!$F$2:$F$61,$C33)*INDEX(Tables!$F$2:$F$61,N$8)*Tables!$AB$3)+(INDEX(Tables!$G$2:$G$61,$C33)*INDEX(Tables!$G$2:$G$61,N$8)*Tables!$AB$4)+(INDEX(Tables!$H$2:$H$61,$C33)*INDEX(Tables!$H$2:$H$61,N$8)*Tables!$AB$5)+(INDEX(Tables!$I$2:$I$61,$C33)*INDEX(Tables!$I$2:$I$61,N$8)*Tables!$AB$6)+(INDEX(Tables!$J$2:$J$61,$C33)*INDEX(Tables!$J$2:$J$61,N$8)*Tables!$AB$7))/(INDEX(Tables!$E$2:$E$61,$C33)*INDEX(Tables!$E$2:$E$61,N$8)))</f>
        <v>0</v>
      </c>
      <c r="O33" s="14">
        <f>IF($C33=0,0,((INDEX(Tables!$F$2:$F$61,$C33)*INDEX(Tables!$F$2:$F$61,O$8)*Tables!$AB$3)+(INDEX(Tables!$G$2:$G$61,$C33)*INDEX(Tables!$G$2:$G$61,O$8)*Tables!$AB$4)+(INDEX(Tables!$H$2:$H$61,$C33)*INDEX(Tables!$H$2:$H$61,O$8)*Tables!$AB$5)+(INDEX(Tables!$I$2:$I$61,$C33)*INDEX(Tables!$I$2:$I$61,O$8)*Tables!$AB$6)+(INDEX(Tables!$J$2:$J$61,$C33)*INDEX(Tables!$J$2:$J$61,O$8)*Tables!$AB$7))/(INDEX(Tables!$E$2:$E$61,$C33)*INDEX(Tables!$E$2:$E$61,O$8)))</f>
        <v>0</v>
      </c>
      <c r="P33" s="14">
        <f>IF($C33=0,0,((INDEX(Tables!$F$2:$F$61,$C33)*INDEX(Tables!$F$2:$F$61,P$8)*Tables!$AB$3)+(INDEX(Tables!$G$2:$G$61,$C33)*INDEX(Tables!$G$2:$G$61,P$8)*Tables!$AB$4)+(INDEX(Tables!$H$2:$H$61,$C33)*INDEX(Tables!$H$2:$H$61,P$8)*Tables!$AB$5)+(INDEX(Tables!$I$2:$I$61,$C33)*INDEX(Tables!$I$2:$I$61,P$8)*Tables!$AB$6)+(INDEX(Tables!$J$2:$J$61,$C33)*INDEX(Tables!$J$2:$J$61,P$8)*Tables!$AB$7))/(INDEX(Tables!$E$2:$E$61,$C33)*INDEX(Tables!$E$2:$E$61,P$8)))</f>
        <v>0</v>
      </c>
      <c r="Q33" s="14">
        <f>IF($C33=0,0,((INDEX(Tables!$F$2:$F$61,$C33)*INDEX(Tables!$F$2:$F$61,Q$8)*Tables!$AB$3)+(INDEX(Tables!$G$2:$G$61,$C33)*INDEX(Tables!$G$2:$G$61,Q$8)*Tables!$AB$4)+(INDEX(Tables!$H$2:$H$61,$C33)*INDEX(Tables!$H$2:$H$61,Q$8)*Tables!$AB$5)+(INDEX(Tables!$I$2:$I$61,$C33)*INDEX(Tables!$I$2:$I$61,Q$8)*Tables!$AB$6)+(INDEX(Tables!$J$2:$J$61,$C33)*INDEX(Tables!$J$2:$J$61,Q$8)*Tables!$AB$7))/(INDEX(Tables!$E$2:$E$61,$C33)*INDEX(Tables!$E$2:$E$61,Q$8)))</f>
        <v>0</v>
      </c>
      <c r="R33" s="14">
        <f>IF($C33=0,0,((INDEX(Tables!$F$2:$F$61,$C33)*INDEX(Tables!$F$2:$F$61,R$8)*Tables!$AB$3)+(INDEX(Tables!$G$2:$G$61,$C33)*INDEX(Tables!$G$2:$G$61,R$8)*Tables!$AB$4)+(INDEX(Tables!$H$2:$H$61,$C33)*INDEX(Tables!$H$2:$H$61,R$8)*Tables!$AB$5)+(INDEX(Tables!$I$2:$I$61,$C33)*INDEX(Tables!$I$2:$I$61,R$8)*Tables!$AB$6)+(INDEX(Tables!$J$2:$J$61,$C33)*INDEX(Tables!$J$2:$J$61,R$8)*Tables!$AB$7))/(INDEX(Tables!$E$2:$E$61,$C33)*INDEX(Tables!$E$2:$E$61,R$8)))</f>
        <v>0</v>
      </c>
      <c r="S33" s="14">
        <f>IF($C33=0,0,((INDEX(Tables!$F$2:$F$61,$C33)*INDEX(Tables!$F$2:$F$61,S$8)*Tables!$AB$3)+(INDEX(Tables!$G$2:$G$61,$C33)*INDEX(Tables!$G$2:$G$61,S$8)*Tables!$AB$4)+(INDEX(Tables!$H$2:$H$61,$C33)*INDEX(Tables!$H$2:$H$61,S$8)*Tables!$AB$5)+(INDEX(Tables!$I$2:$I$61,$C33)*INDEX(Tables!$I$2:$I$61,S$8)*Tables!$AB$6)+(INDEX(Tables!$J$2:$J$61,$C33)*INDEX(Tables!$J$2:$J$61,S$8)*Tables!$AB$7))/(INDEX(Tables!$E$2:$E$61,$C33)*INDEX(Tables!$E$2:$E$61,S$8)))</f>
        <v>0</v>
      </c>
      <c r="T33" s="14">
        <f>IF($C33=0,0,((INDEX(Tables!$F$2:$F$61,$C33)*INDEX(Tables!$F$2:$F$61,T$8)*Tables!$AB$3)+(INDEX(Tables!$G$2:$G$61,$C33)*INDEX(Tables!$G$2:$G$61,T$8)*Tables!$AB$4)+(INDEX(Tables!$H$2:$H$61,$C33)*INDEX(Tables!$H$2:$H$61,T$8)*Tables!$AB$5)+(INDEX(Tables!$I$2:$I$61,$C33)*INDEX(Tables!$I$2:$I$61,T$8)*Tables!$AB$6)+(INDEX(Tables!$J$2:$J$61,$C33)*INDEX(Tables!$J$2:$J$61,T$8)*Tables!$AB$7))/(INDEX(Tables!$E$2:$E$61,$C33)*INDEX(Tables!$E$2:$E$61,T$8)))</f>
        <v>0</v>
      </c>
      <c r="U33" s="14">
        <f>IF($C33=0,0,((INDEX(Tables!$F$2:$F$61,$C33)*INDEX(Tables!$F$2:$F$61,U$8)*Tables!$AB$3)+(INDEX(Tables!$G$2:$G$61,$C33)*INDEX(Tables!$G$2:$G$61,U$8)*Tables!$AB$4)+(INDEX(Tables!$H$2:$H$61,$C33)*INDEX(Tables!$H$2:$H$61,U$8)*Tables!$AB$5)+(INDEX(Tables!$I$2:$I$61,$C33)*INDEX(Tables!$I$2:$I$61,U$8)*Tables!$AB$6)+(INDEX(Tables!$J$2:$J$61,$C33)*INDEX(Tables!$J$2:$J$61,U$8)*Tables!$AB$7))/(INDEX(Tables!$E$2:$E$61,$C33)*INDEX(Tables!$E$2:$E$61,U$8)))</f>
        <v>0</v>
      </c>
      <c r="V33" s="14">
        <f>IF($C33=0,0,((INDEX(Tables!$F$2:$F$61,$C33)*INDEX(Tables!$F$2:$F$61,V$8)*Tables!$AB$3)+(INDEX(Tables!$G$2:$G$61,$C33)*INDEX(Tables!$G$2:$G$61,V$8)*Tables!$AB$4)+(INDEX(Tables!$H$2:$H$61,$C33)*INDEX(Tables!$H$2:$H$61,V$8)*Tables!$AB$5)+(INDEX(Tables!$I$2:$I$61,$C33)*INDEX(Tables!$I$2:$I$61,V$8)*Tables!$AB$6)+(INDEX(Tables!$J$2:$J$61,$C33)*INDEX(Tables!$J$2:$J$61,V$8)*Tables!$AB$7))/(INDEX(Tables!$E$2:$E$61,$C33)*INDEX(Tables!$E$2:$E$61,V$8)))</f>
        <v>0</v>
      </c>
      <c r="W33" s="14">
        <f>IF($C33=0,0,((INDEX(Tables!$F$2:$F$61,$C33)*INDEX(Tables!$F$2:$F$61,W$8)*Tables!$AB$3)+(INDEX(Tables!$G$2:$G$61,$C33)*INDEX(Tables!$G$2:$G$61,W$8)*Tables!$AB$4)+(INDEX(Tables!$H$2:$H$61,$C33)*INDEX(Tables!$H$2:$H$61,W$8)*Tables!$AB$5)+(INDEX(Tables!$I$2:$I$61,$C33)*INDEX(Tables!$I$2:$I$61,W$8)*Tables!$AB$6)+(INDEX(Tables!$J$2:$J$61,$C33)*INDEX(Tables!$J$2:$J$61,W$8)*Tables!$AB$7))/(INDEX(Tables!$E$2:$E$61,$C33)*INDEX(Tables!$E$2:$E$61,W$8)))</f>
        <v>0</v>
      </c>
      <c r="X33" s="14">
        <f>IF($C33=0,0,((INDEX(Tables!$F$2:$F$61,$C33)*INDEX(Tables!$F$2:$F$61,X$8)*Tables!$AB$3)+(INDEX(Tables!$G$2:$G$61,$C33)*INDEX(Tables!$G$2:$G$61,X$8)*Tables!$AB$4)+(INDEX(Tables!$H$2:$H$61,$C33)*INDEX(Tables!$H$2:$H$61,X$8)*Tables!$AB$5)+(INDEX(Tables!$I$2:$I$61,$C33)*INDEX(Tables!$I$2:$I$61,X$8)*Tables!$AB$6)+(INDEX(Tables!$J$2:$J$61,$C33)*INDEX(Tables!$J$2:$J$61,X$8)*Tables!$AB$7))/(INDEX(Tables!$E$2:$E$61,$C33)*INDEX(Tables!$E$2:$E$61,X$8)))</f>
        <v>0</v>
      </c>
      <c r="Y33" s="14">
        <f>IF($C33=0,0,((INDEX(Tables!$F$2:$F$61,$C33)*INDEX(Tables!$F$2:$F$61,Y$8)*Tables!$AB$3)+(INDEX(Tables!$G$2:$G$61,$C33)*INDEX(Tables!$G$2:$G$61,Y$8)*Tables!$AB$4)+(INDEX(Tables!$H$2:$H$61,$C33)*INDEX(Tables!$H$2:$H$61,Y$8)*Tables!$AB$5)+(INDEX(Tables!$I$2:$I$61,$C33)*INDEX(Tables!$I$2:$I$61,Y$8)*Tables!$AB$6)+(INDEX(Tables!$J$2:$J$61,$C33)*INDEX(Tables!$J$2:$J$61,Y$8)*Tables!$AB$7))/(INDEX(Tables!$E$2:$E$61,$C33)*INDEX(Tables!$E$2:$E$61,Y$8)))</f>
        <v>0</v>
      </c>
      <c r="Z33" s="14">
        <f>IF($C33=0,0,((INDEX(Tables!$F$2:$F$61,$C33)*INDEX(Tables!$F$2:$F$61,Z$8)*Tables!$AB$3)+(INDEX(Tables!$G$2:$G$61,$C33)*INDEX(Tables!$G$2:$G$61,Z$8)*Tables!$AB$4)+(INDEX(Tables!$H$2:$H$61,$C33)*INDEX(Tables!$H$2:$H$61,Z$8)*Tables!$AB$5)+(INDEX(Tables!$I$2:$I$61,$C33)*INDEX(Tables!$I$2:$I$61,Z$8)*Tables!$AB$6)+(INDEX(Tables!$J$2:$J$61,$C33)*INDEX(Tables!$J$2:$J$61,Z$8)*Tables!$AB$7))/(INDEX(Tables!$E$2:$E$61,$C33)*INDEX(Tables!$E$2:$E$61,Z$8)))</f>
        <v>0</v>
      </c>
      <c r="AA33" s="14">
        <f>IF($C33=0,0,((INDEX(Tables!$F$2:$F$61,$C33)*INDEX(Tables!$F$2:$F$61,AA$8)*Tables!$AB$3)+(INDEX(Tables!$G$2:$G$61,$C33)*INDEX(Tables!$G$2:$G$61,AA$8)*Tables!$AB$4)+(INDEX(Tables!$H$2:$H$61,$C33)*INDEX(Tables!$H$2:$H$61,AA$8)*Tables!$AB$5)+(INDEX(Tables!$I$2:$I$61,$C33)*INDEX(Tables!$I$2:$I$61,AA$8)*Tables!$AB$6)+(INDEX(Tables!$J$2:$J$61,$C33)*INDEX(Tables!$J$2:$J$61,AA$8)*Tables!$AB$7))/(INDEX(Tables!$E$2:$E$61,$C33)*INDEX(Tables!$E$2:$E$61,AA$8)))</f>
        <v>0</v>
      </c>
      <c r="AB33" s="14">
        <v>1</v>
      </c>
      <c r="AC33" s="14">
        <f>IF(AC$8=0,0,((INDEX(Tables!$F$2:$F$61,$C33)*INDEX(Tables!$F$2:$F$61,AC$8)*Tables!$AB$3)+(INDEX(Tables!$G$2:$G$61,$C33)*INDEX(Tables!$G$2:$G$61,AC$8)*Tables!$AB$4)+(INDEX(Tables!$H$2:$H$61,$C33)*INDEX(Tables!$H$2:$H$61,AC$8)*Tables!$AB$5)+(INDEX(Tables!$I$2:$I$61,$C33)*INDEX(Tables!$I$2:$I$61,AC$8)*Tables!$AB$6)+(INDEX(Tables!$J$2:$J$61,$C33)*INDEX(Tables!$J$2:$J$61,AC$8)*Tables!$AB$7))/(INDEX(Tables!$E$2:$E$61,$C33)*INDEX(Tables!$E$2:$E$61,AC$8)))</f>
        <v>0</v>
      </c>
      <c r="AD33" s="14">
        <f>IF(AD$8=0,0,((INDEX(Tables!$F$2:$F$61,$C33)*INDEX(Tables!$F$2:$F$61,AD$8)*Tables!$AB$3)+(INDEX(Tables!$G$2:$G$61,$C33)*INDEX(Tables!$G$2:$G$61,AD$8)*Tables!$AB$4)+(INDEX(Tables!$H$2:$H$61,$C33)*INDEX(Tables!$H$2:$H$61,AD$8)*Tables!$AB$5)+(INDEX(Tables!$I$2:$I$61,$C33)*INDEX(Tables!$I$2:$I$61,AD$8)*Tables!$AB$6)+(INDEX(Tables!$J$2:$J$61,$C33)*INDEX(Tables!$J$2:$J$61,AD$8)*Tables!$AB$7))/(INDEX(Tables!$E$2:$E$61,$C33)*INDEX(Tables!$E$2:$E$61,AD$8)))</f>
        <v>0</v>
      </c>
      <c r="AE33" s="14">
        <f>IF(AE$8=0,0,((INDEX(Tables!$F$2:$F$61,$C33)*INDEX(Tables!$F$2:$F$61,AE$8)*Tables!$AB$3)+(INDEX(Tables!$G$2:$G$61,$C33)*INDEX(Tables!$G$2:$G$61,AE$8)*Tables!$AB$4)+(INDEX(Tables!$H$2:$H$61,$C33)*INDEX(Tables!$H$2:$H$61,AE$8)*Tables!$AB$5)+(INDEX(Tables!$I$2:$I$61,$C33)*INDEX(Tables!$I$2:$I$61,AE$8)*Tables!$AB$6)+(INDEX(Tables!$J$2:$J$61,$C33)*INDEX(Tables!$J$2:$J$61,AE$8)*Tables!$AB$7))/(INDEX(Tables!$E$2:$E$61,$C33)*INDEX(Tables!$E$2:$E$61,AE$8)))</f>
        <v>0</v>
      </c>
      <c r="AF33" s="14">
        <f>IF(AF$8=0,0,((INDEX(Tables!$F$2:$F$61,$C33)*INDEX(Tables!$F$2:$F$61,AF$8)*Tables!$AB$3)+(INDEX(Tables!$G$2:$G$61,$C33)*INDEX(Tables!$G$2:$G$61,AF$8)*Tables!$AB$4)+(INDEX(Tables!$H$2:$H$61,$C33)*INDEX(Tables!$H$2:$H$61,AF$8)*Tables!$AB$5)+(INDEX(Tables!$I$2:$I$61,$C33)*INDEX(Tables!$I$2:$I$61,AF$8)*Tables!$AB$6)+(INDEX(Tables!$J$2:$J$61,$C33)*INDEX(Tables!$J$2:$J$61,AF$8)*Tables!$AB$7))/(INDEX(Tables!$E$2:$E$61,$C33)*INDEX(Tables!$E$2:$E$61,AF$8)))</f>
        <v>0</v>
      </c>
      <c r="AG33" s="14">
        <f>IF(AG$8=0,0,((INDEX(Tables!$F$2:$F$61,$C33)*INDEX(Tables!$F$2:$F$61,AG$8)*Tables!$AB$3)+(INDEX(Tables!$G$2:$G$61,$C33)*INDEX(Tables!$G$2:$G$61,AG$8)*Tables!$AB$4)+(INDEX(Tables!$H$2:$H$61,$C33)*INDEX(Tables!$H$2:$H$61,AG$8)*Tables!$AB$5)+(INDEX(Tables!$I$2:$I$61,$C33)*INDEX(Tables!$I$2:$I$61,AG$8)*Tables!$AB$6)+(INDEX(Tables!$J$2:$J$61,$C33)*INDEX(Tables!$J$2:$J$61,AG$8)*Tables!$AB$7))/(INDEX(Tables!$E$2:$E$61,$C33)*INDEX(Tables!$E$2:$E$61,AG$8)))</f>
        <v>0</v>
      </c>
      <c r="AH33" s="14">
        <f>IF(AH$8=0,0,((INDEX(Tables!$F$2:$F$61,$C33)*INDEX(Tables!$F$2:$F$61,AH$8)*Tables!$AB$3)+(INDEX(Tables!$G$2:$G$61,$C33)*INDEX(Tables!$G$2:$G$61,AH$8)*Tables!$AB$4)+(INDEX(Tables!$H$2:$H$61,$C33)*INDEX(Tables!$H$2:$H$61,AH$8)*Tables!$AB$5)+(INDEX(Tables!$I$2:$I$61,$C33)*INDEX(Tables!$I$2:$I$61,AH$8)*Tables!$AB$6)+(INDEX(Tables!$J$2:$J$61,$C33)*INDEX(Tables!$J$2:$J$61,AH$8)*Tables!$AB$7))/(INDEX(Tables!$E$2:$E$61,$C33)*INDEX(Tables!$E$2:$E$61,AH$8)))</f>
        <v>0</v>
      </c>
      <c r="AI33" s="14">
        <f>IF(AI$8=0,0,((INDEX(Tables!$F$2:$F$61,$C33)*INDEX(Tables!$F$2:$F$61,AI$8)*Tables!$AB$3)+(INDEX(Tables!$G$2:$G$61,$C33)*INDEX(Tables!$G$2:$G$61,AI$8)*Tables!$AB$4)+(INDEX(Tables!$H$2:$H$61,$C33)*INDEX(Tables!$H$2:$H$61,AI$8)*Tables!$AB$5)+(INDEX(Tables!$I$2:$I$61,$C33)*INDEX(Tables!$I$2:$I$61,AI$8)*Tables!$AB$6)+(INDEX(Tables!$J$2:$J$61,$C33)*INDEX(Tables!$J$2:$J$61,AI$8)*Tables!$AB$7))/(INDEX(Tables!$E$2:$E$61,$C33)*INDEX(Tables!$E$2:$E$61,AI$8)))</f>
        <v>0</v>
      </c>
      <c r="AJ33" s="14">
        <f>IF(AJ$8=0,0,((INDEX(Tables!$F$2:$F$61,$C33)*INDEX(Tables!$F$2:$F$61,AJ$8)*Tables!$AB$3)+(INDEX(Tables!$G$2:$G$61,$C33)*INDEX(Tables!$G$2:$G$61,AJ$8)*Tables!$AB$4)+(INDEX(Tables!$H$2:$H$61,$C33)*INDEX(Tables!$H$2:$H$61,AJ$8)*Tables!$AB$5)+(INDEX(Tables!$I$2:$I$61,$C33)*INDEX(Tables!$I$2:$I$61,AJ$8)*Tables!$AB$6)+(INDEX(Tables!$J$2:$J$61,$C33)*INDEX(Tables!$J$2:$J$61,AJ$8)*Tables!$AB$7))/(INDEX(Tables!$E$2:$E$61,$C33)*INDEX(Tables!$E$2:$E$61,AJ$8)))</f>
        <v>0</v>
      </c>
      <c r="AK33" s="14">
        <f>IF(AK$8=0,0,((INDEX(Tables!$F$2:$F$61,$C33)*INDEX(Tables!$F$2:$F$61,AK$8)*Tables!$AB$3)+(INDEX(Tables!$G$2:$G$61,$C33)*INDEX(Tables!$G$2:$G$61,AK$8)*Tables!$AB$4)+(INDEX(Tables!$H$2:$H$61,$C33)*INDEX(Tables!$H$2:$H$61,AK$8)*Tables!$AB$5)+(INDEX(Tables!$I$2:$I$61,$C33)*INDEX(Tables!$I$2:$I$61,AK$8)*Tables!$AB$6)+(INDEX(Tables!$J$2:$J$61,$C33)*INDEX(Tables!$J$2:$J$61,AK$8)*Tables!$AB$7))/(INDEX(Tables!$E$2:$E$61,$C33)*INDEX(Tables!$E$2:$E$61,AK$8)))</f>
        <v>0</v>
      </c>
      <c r="AL33" s="14">
        <f>IF(AL$8=0,0,((INDEX(Tables!$F$2:$F$61,$C33)*INDEX(Tables!$F$2:$F$61,AL$8)*Tables!$AB$3)+(INDEX(Tables!$G$2:$G$61,$C33)*INDEX(Tables!$G$2:$G$61,AL$8)*Tables!$AB$4)+(INDEX(Tables!$H$2:$H$61,$C33)*INDEX(Tables!$H$2:$H$61,AL$8)*Tables!$AB$5)+(INDEX(Tables!$I$2:$I$61,$C33)*INDEX(Tables!$I$2:$I$61,AL$8)*Tables!$AB$6)+(INDEX(Tables!$J$2:$J$61,$C33)*INDEX(Tables!$J$2:$J$61,AL$8)*Tables!$AB$7))/(INDEX(Tables!$E$2:$E$61,$C33)*INDEX(Tables!$E$2:$E$61,AL$8)))</f>
        <v>0</v>
      </c>
      <c r="AM33" s="14">
        <f>IF(AM$8=0,0,((INDEX(Tables!$F$2:$F$61,$C33)*INDEX(Tables!$F$2:$F$61,AM$8)*Tables!$AB$3)+(INDEX(Tables!$G$2:$G$61,$C33)*INDEX(Tables!$G$2:$G$61,AM$8)*Tables!$AB$4)+(INDEX(Tables!$H$2:$H$61,$C33)*INDEX(Tables!$H$2:$H$61,AM$8)*Tables!$AB$5)+(INDEX(Tables!$I$2:$I$61,$C33)*INDEX(Tables!$I$2:$I$61,AM$8)*Tables!$AB$6)+(INDEX(Tables!$J$2:$J$61,$C33)*INDEX(Tables!$J$2:$J$61,AM$8)*Tables!$AB$7))/(INDEX(Tables!$E$2:$E$61,$C33)*INDEX(Tables!$E$2:$E$61,AM$8)))</f>
        <v>0</v>
      </c>
      <c r="AN33" s="14">
        <f>IF(AN$8=0,0,((INDEX(Tables!$F$2:$F$61,$C33)*INDEX(Tables!$F$2:$F$61,AN$8)*Tables!$AB$3)+(INDEX(Tables!$G$2:$G$61,$C33)*INDEX(Tables!$G$2:$G$61,AN$8)*Tables!$AB$4)+(INDEX(Tables!$H$2:$H$61,$C33)*INDEX(Tables!$H$2:$H$61,AN$8)*Tables!$AB$5)+(INDEX(Tables!$I$2:$I$61,$C33)*INDEX(Tables!$I$2:$I$61,AN$8)*Tables!$AB$6)+(INDEX(Tables!$J$2:$J$61,$C33)*INDEX(Tables!$J$2:$J$61,AN$8)*Tables!$AB$7))/(INDEX(Tables!$E$2:$E$61,$C33)*INDEX(Tables!$E$2:$E$61,AN$8)))</f>
        <v>0</v>
      </c>
      <c r="AO33" s="14">
        <f>IF(AO$8=0,0,((INDEX(Tables!$F$2:$F$61,$C33)*INDEX(Tables!$F$2:$F$61,AO$8)*Tables!$AB$3)+(INDEX(Tables!$G$2:$G$61,$C33)*INDEX(Tables!$G$2:$G$61,AO$8)*Tables!$AB$4)+(INDEX(Tables!$H$2:$H$61,$C33)*INDEX(Tables!$H$2:$H$61,AO$8)*Tables!$AB$5)+(INDEX(Tables!$I$2:$I$61,$C33)*INDEX(Tables!$I$2:$I$61,AO$8)*Tables!$AB$6)+(INDEX(Tables!$J$2:$J$61,$C33)*INDEX(Tables!$J$2:$J$61,AO$8)*Tables!$AB$7))/(INDEX(Tables!$E$2:$E$61,$C33)*INDEX(Tables!$E$2:$E$61,AO$8)))</f>
        <v>0</v>
      </c>
      <c r="AP33" s="14">
        <f>IF(AP$8=0,0,((INDEX(Tables!$F$2:$F$61,$C33)*INDEX(Tables!$F$2:$F$61,AP$8)*Tables!$AB$3)+(INDEX(Tables!$G$2:$G$61,$C33)*INDEX(Tables!$G$2:$G$61,AP$8)*Tables!$AB$4)+(INDEX(Tables!$H$2:$H$61,$C33)*INDEX(Tables!$H$2:$H$61,AP$8)*Tables!$AB$5)+(INDEX(Tables!$I$2:$I$61,$C33)*INDEX(Tables!$I$2:$I$61,AP$8)*Tables!$AB$6)+(INDEX(Tables!$J$2:$J$61,$C33)*INDEX(Tables!$J$2:$J$61,AP$8)*Tables!$AB$7))/(INDEX(Tables!$E$2:$E$61,$C33)*INDEX(Tables!$E$2:$E$61,AP$8)))</f>
        <v>0</v>
      </c>
      <c r="AQ33" s="14">
        <f>IF(AQ$8=0,0,((INDEX(Tables!$F$2:$F$61,$C33)*INDEX(Tables!$F$2:$F$61,AQ$8)*Tables!$AB$3)+(INDEX(Tables!$G$2:$G$61,$C33)*INDEX(Tables!$G$2:$G$61,AQ$8)*Tables!$AB$4)+(INDEX(Tables!$H$2:$H$61,$C33)*INDEX(Tables!$H$2:$H$61,AQ$8)*Tables!$AB$5)+(INDEX(Tables!$I$2:$I$61,$C33)*INDEX(Tables!$I$2:$I$61,AQ$8)*Tables!$AB$6)+(INDEX(Tables!$J$2:$J$61,$C33)*INDEX(Tables!$J$2:$J$61,AQ$8)*Tables!$AB$7))/(INDEX(Tables!$E$2:$E$61,$C33)*INDEX(Tables!$E$2:$E$61,AQ$8)))</f>
        <v>0</v>
      </c>
      <c r="AR33" s="14">
        <f>IF(AR$8=0,0,((INDEX(Tables!$F$2:$F$61,$C33)*INDEX(Tables!$F$2:$F$61,AR$8)*Tables!$AB$3)+(INDEX(Tables!$G$2:$G$61,$C33)*INDEX(Tables!$G$2:$G$61,AR$8)*Tables!$AB$4)+(INDEX(Tables!$H$2:$H$61,$C33)*INDEX(Tables!$H$2:$H$61,AR$8)*Tables!$AB$5)+(INDEX(Tables!$I$2:$I$61,$C33)*INDEX(Tables!$I$2:$I$61,AR$8)*Tables!$AB$6)+(INDEX(Tables!$J$2:$J$61,$C33)*INDEX(Tables!$J$2:$J$61,AR$8)*Tables!$AB$7))/(INDEX(Tables!$E$2:$E$61,$C33)*INDEX(Tables!$E$2:$E$61,AR$8)))</f>
        <v>0</v>
      </c>
      <c r="AS33" s="14">
        <f>IF(AS$8=0,0,((INDEX(Tables!$F$2:$F$61,$C33)*INDEX(Tables!$F$2:$F$61,AS$8)*Tables!$AB$3)+(INDEX(Tables!$G$2:$G$61,$C33)*INDEX(Tables!$G$2:$G$61,AS$8)*Tables!$AB$4)+(INDEX(Tables!$H$2:$H$61,$C33)*INDEX(Tables!$H$2:$H$61,AS$8)*Tables!$AB$5)+(INDEX(Tables!$I$2:$I$61,$C33)*INDEX(Tables!$I$2:$I$61,AS$8)*Tables!$AB$6)+(INDEX(Tables!$J$2:$J$61,$C33)*INDEX(Tables!$J$2:$J$61,AS$8)*Tables!$AB$7))/(INDEX(Tables!$E$2:$E$61,$C33)*INDEX(Tables!$E$2:$E$61,AS$8)))</f>
        <v>0</v>
      </c>
      <c r="AT33" s="14">
        <f>IF(AT$8=0,0,((INDEX(Tables!$F$2:$F$61,$C33)*INDEX(Tables!$F$2:$F$61,AT$8)*Tables!$AB$3)+(INDEX(Tables!$G$2:$G$61,$C33)*INDEX(Tables!$G$2:$G$61,AT$8)*Tables!$AB$4)+(INDEX(Tables!$H$2:$H$61,$C33)*INDEX(Tables!$H$2:$H$61,AT$8)*Tables!$AB$5)+(INDEX(Tables!$I$2:$I$61,$C33)*INDEX(Tables!$I$2:$I$61,AT$8)*Tables!$AB$6)+(INDEX(Tables!$J$2:$J$61,$C33)*INDEX(Tables!$J$2:$J$61,AT$8)*Tables!$AB$7))/(INDEX(Tables!$E$2:$E$61,$C33)*INDEX(Tables!$E$2:$E$61,AT$8)))</f>
        <v>0</v>
      </c>
      <c r="AU33" s="14">
        <f>IF(AU$8=0,0,((INDEX(Tables!$F$2:$F$61,$C33)*INDEX(Tables!$F$2:$F$61,AU$8)*Tables!$AB$3)+(INDEX(Tables!$G$2:$G$61,$C33)*INDEX(Tables!$G$2:$G$61,AU$8)*Tables!$AB$4)+(INDEX(Tables!$H$2:$H$61,$C33)*INDEX(Tables!$H$2:$H$61,AU$8)*Tables!$AB$5)+(INDEX(Tables!$I$2:$I$61,$C33)*INDEX(Tables!$I$2:$I$61,AU$8)*Tables!$AB$6)+(INDEX(Tables!$J$2:$J$61,$C33)*INDEX(Tables!$J$2:$J$61,AU$8)*Tables!$AB$7))/(INDEX(Tables!$E$2:$E$61,$C33)*INDEX(Tables!$E$2:$E$61,AU$8)))</f>
        <v>0</v>
      </c>
      <c r="AV33" s="14">
        <f>IF(AV$8=0,0,((INDEX(Tables!$F$2:$F$61,$C33)*INDEX(Tables!$F$2:$F$61,AV$8)*Tables!$AB$3)+(INDEX(Tables!$G$2:$G$61,$C33)*INDEX(Tables!$G$2:$G$61,AV$8)*Tables!$AB$4)+(INDEX(Tables!$H$2:$H$61,$C33)*INDEX(Tables!$H$2:$H$61,AV$8)*Tables!$AB$5)+(INDEX(Tables!$I$2:$I$61,$C33)*INDEX(Tables!$I$2:$I$61,AV$8)*Tables!$AB$6)+(INDEX(Tables!$J$2:$J$61,$C33)*INDEX(Tables!$J$2:$J$61,AV$8)*Tables!$AB$7))/(INDEX(Tables!$E$2:$E$61,$C33)*INDEX(Tables!$E$2:$E$61,AV$8)))</f>
        <v>0</v>
      </c>
      <c r="AW33" s="14">
        <f>IF(AW$8=0,0,((INDEX(Tables!$F$2:$F$61,$C33)*INDEX(Tables!$F$2:$F$61,AW$8)*Tables!$AB$3)+(INDEX(Tables!$G$2:$G$61,$C33)*INDEX(Tables!$G$2:$G$61,AW$8)*Tables!$AB$4)+(INDEX(Tables!$H$2:$H$61,$C33)*INDEX(Tables!$H$2:$H$61,AW$8)*Tables!$AB$5)+(INDEX(Tables!$I$2:$I$61,$C33)*INDEX(Tables!$I$2:$I$61,AW$8)*Tables!$AB$6)+(INDEX(Tables!$J$2:$J$61,$C33)*INDEX(Tables!$J$2:$J$61,AW$8)*Tables!$AB$7))/(INDEX(Tables!$E$2:$E$61,$C33)*INDEX(Tables!$E$2:$E$61,AW$8)))</f>
        <v>0</v>
      </c>
      <c r="AX33" s="14">
        <f>IF(AX$8=0,0,((INDEX(Tables!$F$2:$F$61,$C33)*INDEX(Tables!$F$2:$F$61,AX$8)*Tables!$AB$3)+(INDEX(Tables!$G$2:$G$61,$C33)*INDEX(Tables!$G$2:$G$61,AX$8)*Tables!$AB$4)+(INDEX(Tables!$H$2:$H$61,$C33)*INDEX(Tables!$H$2:$H$61,AX$8)*Tables!$AB$5)+(INDEX(Tables!$I$2:$I$61,$C33)*INDEX(Tables!$I$2:$I$61,AX$8)*Tables!$AB$6)+(INDEX(Tables!$J$2:$J$61,$C33)*INDEX(Tables!$J$2:$J$61,AX$8)*Tables!$AB$7))/(INDEX(Tables!$E$2:$E$61,$C33)*INDEX(Tables!$E$2:$E$61,AX$8)))</f>
        <v>0</v>
      </c>
      <c r="AY33" s="14">
        <f>IF(AY$8=0,0,((INDEX(Tables!$F$2:$F$61,$C33)*INDEX(Tables!$F$2:$F$61,AY$8)*Tables!$AB$3)+(INDEX(Tables!$G$2:$G$61,$C33)*INDEX(Tables!$G$2:$G$61,AY$8)*Tables!$AB$4)+(INDEX(Tables!$H$2:$H$61,$C33)*INDEX(Tables!$H$2:$H$61,AY$8)*Tables!$AB$5)+(INDEX(Tables!$I$2:$I$61,$C33)*INDEX(Tables!$I$2:$I$61,AY$8)*Tables!$AB$6)+(INDEX(Tables!$J$2:$J$61,$C33)*INDEX(Tables!$J$2:$J$61,AY$8)*Tables!$AB$7))/(INDEX(Tables!$E$2:$E$61,$C33)*INDEX(Tables!$E$2:$E$61,AY$8)))</f>
        <v>0</v>
      </c>
      <c r="AZ33" s="14">
        <f>IF(AZ$8=0,0,((INDEX(Tables!$F$2:$F$61,$C33)*INDEX(Tables!$F$2:$F$61,AZ$8)*Tables!$AB$3)+(INDEX(Tables!$G$2:$G$61,$C33)*INDEX(Tables!$G$2:$G$61,AZ$8)*Tables!$AB$4)+(INDEX(Tables!$H$2:$H$61,$C33)*INDEX(Tables!$H$2:$H$61,AZ$8)*Tables!$AB$5)+(INDEX(Tables!$I$2:$I$61,$C33)*INDEX(Tables!$I$2:$I$61,AZ$8)*Tables!$AB$6)+(INDEX(Tables!$J$2:$J$61,$C33)*INDEX(Tables!$J$2:$J$61,AZ$8)*Tables!$AB$7))/(INDEX(Tables!$E$2:$E$61,$C33)*INDEX(Tables!$E$2:$E$61,AZ$8)))</f>
        <v>0</v>
      </c>
      <c r="BA33" s="14">
        <f>IF(BA$8=0,0,((INDEX(Tables!$F$2:$F$61,$C33)*INDEX(Tables!$F$2:$F$61,BA$8)*Tables!$AB$3)+(INDEX(Tables!$G$2:$G$61,$C33)*INDEX(Tables!$G$2:$G$61,BA$8)*Tables!$AB$4)+(INDEX(Tables!$H$2:$H$61,$C33)*INDEX(Tables!$H$2:$H$61,BA$8)*Tables!$AB$5)+(INDEX(Tables!$I$2:$I$61,$C33)*INDEX(Tables!$I$2:$I$61,BA$8)*Tables!$AB$6)+(INDEX(Tables!$J$2:$J$61,$C33)*INDEX(Tables!$J$2:$J$61,BA$8)*Tables!$AB$7))/(INDEX(Tables!$E$2:$E$61,$C33)*INDEX(Tables!$E$2:$E$61,BA$8)))</f>
        <v>0</v>
      </c>
      <c r="BB33" s="14">
        <f>IF(BB$8=0,0,((INDEX(Tables!$F$2:$F$61,$C33)*INDEX(Tables!$F$2:$F$61,BB$8)*Tables!$AB$3)+(INDEX(Tables!$G$2:$G$61,$C33)*INDEX(Tables!$G$2:$G$61,BB$8)*Tables!$AB$4)+(INDEX(Tables!$H$2:$H$61,$C33)*INDEX(Tables!$H$2:$H$61,BB$8)*Tables!$AB$5)+(INDEX(Tables!$I$2:$I$61,$C33)*INDEX(Tables!$I$2:$I$61,BB$8)*Tables!$AB$6)+(INDEX(Tables!$J$2:$J$61,$C33)*INDEX(Tables!$J$2:$J$61,BB$8)*Tables!$AB$7))/(INDEX(Tables!$E$2:$E$61,$C33)*INDEX(Tables!$E$2:$E$61,BB$8)))</f>
        <v>0</v>
      </c>
      <c r="BC33" s="14">
        <f>IF(BC$8=0,0,((INDEX(Tables!$F$2:$F$61,$C33)*INDEX(Tables!$F$2:$F$61,BC$8)*Tables!$AB$3)+(INDEX(Tables!$G$2:$G$61,$C33)*INDEX(Tables!$G$2:$G$61,BC$8)*Tables!$AB$4)+(INDEX(Tables!$H$2:$H$61,$C33)*INDEX(Tables!$H$2:$H$61,BC$8)*Tables!$AB$5)+(INDEX(Tables!$I$2:$I$61,$C33)*INDEX(Tables!$I$2:$I$61,BC$8)*Tables!$AB$6)+(INDEX(Tables!$J$2:$J$61,$C33)*INDEX(Tables!$J$2:$J$61,BC$8)*Tables!$AB$7))/(INDEX(Tables!$E$2:$E$61,$C33)*INDEX(Tables!$E$2:$E$61,BC$8)))</f>
        <v>0</v>
      </c>
      <c r="BD33" s="14">
        <f>IF(BD$8=0,0,((INDEX(Tables!$F$2:$F$61,$C33)*INDEX(Tables!$F$2:$F$61,BD$8)*Tables!$AB$3)+(INDEX(Tables!$G$2:$G$61,$C33)*INDEX(Tables!$G$2:$G$61,BD$8)*Tables!$AB$4)+(INDEX(Tables!$H$2:$H$61,$C33)*INDEX(Tables!$H$2:$H$61,BD$8)*Tables!$AB$5)+(INDEX(Tables!$I$2:$I$61,$C33)*INDEX(Tables!$I$2:$I$61,BD$8)*Tables!$AB$6)+(INDEX(Tables!$J$2:$J$61,$C33)*INDEX(Tables!$J$2:$J$61,BD$8)*Tables!$AB$7))/(INDEX(Tables!$E$2:$E$61,$C33)*INDEX(Tables!$E$2:$E$61,BD$8)))</f>
        <v>0</v>
      </c>
      <c r="BE33" s="14">
        <f>IF(BE$8=0,0,((INDEX(Tables!$F$2:$F$61,$C33)*INDEX(Tables!$F$2:$F$61,BE$8)*Tables!$AB$3)+(INDEX(Tables!$G$2:$G$61,$C33)*INDEX(Tables!$G$2:$G$61,BE$8)*Tables!$AB$4)+(INDEX(Tables!$H$2:$H$61,$C33)*INDEX(Tables!$H$2:$H$61,BE$8)*Tables!$AB$5)+(INDEX(Tables!$I$2:$I$61,$C33)*INDEX(Tables!$I$2:$I$61,BE$8)*Tables!$AB$6)+(INDEX(Tables!$J$2:$J$61,$C33)*INDEX(Tables!$J$2:$J$61,BE$8)*Tables!$AB$7))/(INDEX(Tables!$E$2:$E$61,$C33)*INDEX(Tables!$E$2:$E$61,BE$8)))</f>
        <v>0</v>
      </c>
      <c r="BF33" s="14">
        <f>IF(BF$8=0,0,((INDEX(Tables!$F$2:$F$61,$C33)*INDEX(Tables!$F$2:$F$61,BF$8)*Tables!$AB$3)+(INDEX(Tables!$G$2:$G$61,$C33)*INDEX(Tables!$G$2:$G$61,BF$8)*Tables!$AB$4)+(INDEX(Tables!$H$2:$H$61,$C33)*INDEX(Tables!$H$2:$H$61,BF$8)*Tables!$AB$5)+(INDEX(Tables!$I$2:$I$61,$C33)*INDEX(Tables!$I$2:$I$61,BF$8)*Tables!$AB$6)+(INDEX(Tables!$J$2:$J$61,$C33)*INDEX(Tables!$J$2:$J$61,BF$8)*Tables!$AB$7))/(INDEX(Tables!$E$2:$E$61,$C33)*INDEX(Tables!$E$2:$E$61,BF$8)))</f>
        <v>0</v>
      </c>
      <c r="BG33" s="14">
        <f>IF(BG$8=0,0,((INDEX(Tables!$F$2:$F$61,$C33)*INDEX(Tables!$F$2:$F$61,BG$8)*Tables!$AB$3)+(INDEX(Tables!$G$2:$G$61,$C33)*INDEX(Tables!$G$2:$G$61,BG$8)*Tables!$AB$4)+(INDEX(Tables!$H$2:$H$61,$C33)*INDEX(Tables!$H$2:$H$61,BG$8)*Tables!$AB$5)+(INDEX(Tables!$I$2:$I$61,$C33)*INDEX(Tables!$I$2:$I$61,BG$8)*Tables!$AB$6)+(INDEX(Tables!$J$2:$J$61,$C33)*INDEX(Tables!$J$2:$J$61,BG$8)*Tables!$AB$7))/(INDEX(Tables!$E$2:$E$61,$C33)*INDEX(Tables!$E$2:$E$61,BG$8)))</f>
        <v>0</v>
      </c>
      <c r="BH33" s="14">
        <f>IF(BH$8=0,0,((INDEX(Tables!$F$2:$F$61,$C33)*INDEX(Tables!$F$2:$F$61,BH$8)*Tables!$AB$3)+(INDEX(Tables!$G$2:$G$61,$C33)*INDEX(Tables!$G$2:$G$61,BH$8)*Tables!$AB$4)+(INDEX(Tables!$H$2:$H$61,$C33)*INDEX(Tables!$H$2:$H$61,BH$8)*Tables!$AB$5)+(INDEX(Tables!$I$2:$I$61,$C33)*INDEX(Tables!$I$2:$I$61,BH$8)*Tables!$AB$6)+(INDEX(Tables!$J$2:$J$61,$C33)*INDEX(Tables!$J$2:$J$61,BH$8)*Tables!$AB$7))/(INDEX(Tables!$E$2:$E$61,$C33)*INDEX(Tables!$E$2:$E$61,BH$8)))</f>
        <v>0</v>
      </c>
      <c r="BI33" s="14">
        <f>IF(BI$8=0,0,((INDEX(Tables!$F$2:$F$61,$C33)*INDEX(Tables!$F$2:$F$61,BI$8)*Tables!$AB$3)+(INDEX(Tables!$G$2:$G$61,$C33)*INDEX(Tables!$G$2:$G$61,BI$8)*Tables!$AB$4)+(INDEX(Tables!$H$2:$H$61,$C33)*INDEX(Tables!$H$2:$H$61,BI$8)*Tables!$AB$5)+(INDEX(Tables!$I$2:$I$61,$C33)*INDEX(Tables!$I$2:$I$61,BI$8)*Tables!$AB$6)+(INDEX(Tables!$J$2:$J$61,$C33)*INDEX(Tables!$J$2:$J$61,BI$8)*Tables!$AB$7))/(INDEX(Tables!$E$2:$E$61,$C33)*INDEX(Tables!$E$2:$E$61,BI$8)))</f>
        <v>0</v>
      </c>
      <c r="BJ33" s="14">
        <f>IF(BJ$8=0,0,((INDEX(Tables!$F$2:$F$61,$C33)*INDEX(Tables!$F$2:$F$61,BJ$8)*Tables!$AB$3)+(INDEX(Tables!$G$2:$G$61,$C33)*INDEX(Tables!$G$2:$G$61,BJ$8)*Tables!$AB$4)+(INDEX(Tables!$H$2:$H$61,$C33)*INDEX(Tables!$H$2:$H$61,BJ$8)*Tables!$AB$5)+(INDEX(Tables!$I$2:$I$61,$C33)*INDEX(Tables!$I$2:$I$61,BJ$8)*Tables!$AB$6)+(INDEX(Tables!$J$2:$J$61,$C33)*INDEX(Tables!$J$2:$J$61,BJ$8)*Tables!$AB$7))/(INDEX(Tables!$E$2:$E$61,$C33)*INDEX(Tables!$E$2:$E$61,BJ$8)))</f>
        <v>0</v>
      </c>
      <c r="BK33" s="16">
        <f>IF(BK$8=0,0,((INDEX(Tables!$F$2:$F$61,$C33)*INDEX(Tables!$F$2:$F$61,BK$8)*Tables!$AB$3)+(INDEX(Tables!$G$2:$G$61,$C33)*INDEX(Tables!$G$2:$G$61,BK$8)*Tables!$AB$4)+(INDEX(Tables!$H$2:$H$61,$C33)*INDEX(Tables!$H$2:$H$61,BK$8)*Tables!$AB$5)+(INDEX(Tables!$I$2:$I$61,$C33)*INDEX(Tables!$I$2:$I$61,BK$8)*Tables!$AB$6)+(INDEX(Tables!$J$2:$J$61,$C33)*INDEX(Tables!$J$2:$J$61,BK$8)*Tables!$AB$7))/(INDEX(Tables!$E$2:$E$61,$C33)*INDEX(Tables!$E$2:$E$61,BK$8)))</f>
        <v>0</v>
      </c>
    </row>
    <row r="34" spans="1:63">
      <c r="A34" s="10">
        <f>IF(ISBLANK(Summary!A34),"",Summary!A34)</f>
        <v>0</v>
      </c>
      <c r="B34" t="str">
        <f>IF(ISBLANK(Summary!B34),"",Summary!B34)</f>
        <v/>
      </c>
      <c r="C34" s="10">
        <f>IF(ISBLANK(Summary!$A34),0,Summary!$A34)</f>
        <v>0</v>
      </c>
      <c r="D34" s="13">
        <f>IF($C34=0,0,((INDEX(Tables!$F$2:$F$61,$C34)*INDEX(Tables!$F$2:$F$61,D$8)*Tables!$AB$3)+(INDEX(Tables!$G$2:$G$61,$C34)*INDEX(Tables!$G$2:$G$61,D$8)*Tables!$AB$4)+(INDEX(Tables!$H$2:$H$61,$C34)*INDEX(Tables!$H$2:$H$61,D$8)*Tables!$AB$5)+(INDEX(Tables!$I$2:$I$61,$C34)*INDEX(Tables!$I$2:$I$61,D$8)*Tables!$AB$6)+(INDEX(Tables!$J$2:$J$61,$C34)*INDEX(Tables!$J$2:$J$61,D$8)*Tables!$AB$7))/(INDEX(Tables!$E$2:$E$61,$C34)*INDEX(Tables!$E$2:$E$61,D$8)))</f>
        <v>0</v>
      </c>
      <c r="E34" s="14">
        <f>IF($C34=0,0,((INDEX(Tables!$F$2:$F$61,$C34)*INDEX(Tables!$F$2:$F$61,E$8)*Tables!$AB$3)+(INDEX(Tables!$G$2:$G$61,$C34)*INDEX(Tables!$G$2:$G$61,E$8)*Tables!$AB$4)+(INDEX(Tables!$H$2:$H$61,$C34)*INDEX(Tables!$H$2:$H$61,E$8)*Tables!$AB$5)+(INDEX(Tables!$I$2:$I$61,$C34)*INDEX(Tables!$I$2:$I$61,E$8)*Tables!$AB$6)+(INDEX(Tables!$J$2:$J$61,$C34)*INDEX(Tables!$J$2:$J$61,E$8)*Tables!$AB$7))/(INDEX(Tables!$E$2:$E$61,$C34)*INDEX(Tables!$E$2:$E$61,E$8)))</f>
        <v>0</v>
      </c>
      <c r="F34" s="14">
        <f>IF($C34=0,0,((INDEX(Tables!$F$2:$F$61,$C34)*INDEX(Tables!$F$2:$F$61,F$8)*Tables!$AB$3)+(INDEX(Tables!$G$2:$G$61,$C34)*INDEX(Tables!$G$2:$G$61,F$8)*Tables!$AB$4)+(INDEX(Tables!$H$2:$H$61,$C34)*INDEX(Tables!$H$2:$H$61,F$8)*Tables!$AB$5)+(INDEX(Tables!$I$2:$I$61,$C34)*INDEX(Tables!$I$2:$I$61,F$8)*Tables!$AB$6)+(INDEX(Tables!$J$2:$J$61,$C34)*INDEX(Tables!$J$2:$J$61,F$8)*Tables!$AB$7))/(INDEX(Tables!$E$2:$E$61,$C34)*INDEX(Tables!$E$2:$E$61,F$8)))</f>
        <v>0</v>
      </c>
      <c r="G34" s="14">
        <f>IF($C34=0,0,((INDEX(Tables!$F$2:$F$61,$C34)*INDEX(Tables!$F$2:$F$61,G$8)*Tables!$AB$3)+(INDEX(Tables!$G$2:$G$61,$C34)*INDEX(Tables!$G$2:$G$61,G$8)*Tables!$AB$4)+(INDEX(Tables!$H$2:$H$61,$C34)*INDEX(Tables!$H$2:$H$61,G$8)*Tables!$AB$5)+(INDEX(Tables!$I$2:$I$61,$C34)*INDEX(Tables!$I$2:$I$61,G$8)*Tables!$AB$6)+(INDEX(Tables!$J$2:$J$61,$C34)*INDEX(Tables!$J$2:$J$61,G$8)*Tables!$AB$7))/(INDEX(Tables!$E$2:$E$61,$C34)*INDEX(Tables!$E$2:$E$61,G$8)))</f>
        <v>0</v>
      </c>
      <c r="H34" s="14">
        <f>IF($C34=0,0,((INDEX(Tables!$F$2:$F$61,$C34)*INDEX(Tables!$F$2:$F$61,H$8)*Tables!$AB$3)+(INDEX(Tables!$G$2:$G$61,$C34)*INDEX(Tables!$G$2:$G$61,H$8)*Tables!$AB$4)+(INDEX(Tables!$H$2:$H$61,$C34)*INDEX(Tables!$H$2:$H$61,H$8)*Tables!$AB$5)+(INDEX(Tables!$I$2:$I$61,$C34)*INDEX(Tables!$I$2:$I$61,H$8)*Tables!$AB$6)+(INDEX(Tables!$J$2:$J$61,$C34)*INDEX(Tables!$J$2:$J$61,H$8)*Tables!$AB$7))/(INDEX(Tables!$E$2:$E$61,$C34)*INDEX(Tables!$E$2:$E$61,H$8)))</f>
        <v>0</v>
      </c>
      <c r="I34" s="14">
        <f>IF($C34=0,0,((INDEX(Tables!$F$2:$F$61,$C34)*INDEX(Tables!$F$2:$F$61,I$8)*Tables!$AB$3)+(INDEX(Tables!$G$2:$G$61,$C34)*INDEX(Tables!$G$2:$G$61,I$8)*Tables!$AB$4)+(INDEX(Tables!$H$2:$H$61,$C34)*INDEX(Tables!$H$2:$H$61,I$8)*Tables!$AB$5)+(INDEX(Tables!$I$2:$I$61,$C34)*INDEX(Tables!$I$2:$I$61,I$8)*Tables!$AB$6)+(INDEX(Tables!$J$2:$J$61,$C34)*INDEX(Tables!$J$2:$J$61,I$8)*Tables!$AB$7))/(INDEX(Tables!$E$2:$E$61,$C34)*INDEX(Tables!$E$2:$E$61,I$8)))</f>
        <v>0</v>
      </c>
      <c r="J34" s="14">
        <f>IF($C34=0,0,((INDEX(Tables!$F$2:$F$61,$C34)*INDEX(Tables!$F$2:$F$61,J$8)*Tables!$AB$3)+(INDEX(Tables!$G$2:$G$61,$C34)*INDEX(Tables!$G$2:$G$61,J$8)*Tables!$AB$4)+(INDEX(Tables!$H$2:$H$61,$C34)*INDEX(Tables!$H$2:$H$61,J$8)*Tables!$AB$5)+(INDEX(Tables!$I$2:$I$61,$C34)*INDEX(Tables!$I$2:$I$61,J$8)*Tables!$AB$6)+(INDEX(Tables!$J$2:$J$61,$C34)*INDEX(Tables!$J$2:$J$61,J$8)*Tables!$AB$7))/(INDEX(Tables!$E$2:$E$61,$C34)*INDEX(Tables!$E$2:$E$61,J$8)))</f>
        <v>0</v>
      </c>
      <c r="K34" s="14">
        <f>IF($C34=0,0,((INDEX(Tables!$F$2:$F$61,$C34)*INDEX(Tables!$F$2:$F$61,K$8)*Tables!$AB$3)+(INDEX(Tables!$G$2:$G$61,$C34)*INDEX(Tables!$G$2:$G$61,K$8)*Tables!$AB$4)+(INDEX(Tables!$H$2:$H$61,$C34)*INDEX(Tables!$H$2:$H$61,K$8)*Tables!$AB$5)+(INDEX(Tables!$I$2:$I$61,$C34)*INDEX(Tables!$I$2:$I$61,K$8)*Tables!$AB$6)+(INDEX(Tables!$J$2:$J$61,$C34)*INDEX(Tables!$J$2:$J$61,K$8)*Tables!$AB$7))/(INDEX(Tables!$E$2:$E$61,$C34)*INDEX(Tables!$E$2:$E$61,K$8)))</f>
        <v>0</v>
      </c>
      <c r="L34" s="14">
        <f>IF($C34=0,0,((INDEX(Tables!$F$2:$F$61,$C34)*INDEX(Tables!$F$2:$F$61,L$8)*Tables!$AB$3)+(INDEX(Tables!$G$2:$G$61,$C34)*INDEX(Tables!$G$2:$G$61,L$8)*Tables!$AB$4)+(INDEX(Tables!$H$2:$H$61,$C34)*INDEX(Tables!$H$2:$H$61,L$8)*Tables!$AB$5)+(INDEX(Tables!$I$2:$I$61,$C34)*INDEX(Tables!$I$2:$I$61,L$8)*Tables!$AB$6)+(INDEX(Tables!$J$2:$J$61,$C34)*INDEX(Tables!$J$2:$J$61,L$8)*Tables!$AB$7))/(INDEX(Tables!$E$2:$E$61,$C34)*INDEX(Tables!$E$2:$E$61,L$8)))</f>
        <v>0</v>
      </c>
      <c r="M34" s="14">
        <f>IF($C34=0,0,((INDEX(Tables!$F$2:$F$61,$C34)*INDEX(Tables!$F$2:$F$61,M$8)*Tables!$AB$3)+(INDEX(Tables!$G$2:$G$61,$C34)*INDEX(Tables!$G$2:$G$61,M$8)*Tables!$AB$4)+(INDEX(Tables!$H$2:$H$61,$C34)*INDEX(Tables!$H$2:$H$61,M$8)*Tables!$AB$5)+(INDEX(Tables!$I$2:$I$61,$C34)*INDEX(Tables!$I$2:$I$61,M$8)*Tables!$AB$6)+(INDEX(Tables!$J$2:$J$61,$C34)*INDEX(Tables!$J$2:$J$61,M$8)*Tables!$AB$7))/(INDEX(Tables!$E$2:$E$61,$C34)*INDEX(Tables!$E$2:$E$61,M$8)))</f>
        <v>0</v>
      </c>
      <c r="N34" s="14">
        <f>IF($C34=0,0,((INDEX(Tables!$F$2:$F$61,$C34)*INDEX(Tables!$F$2:$F$61,N$8)*Tables!$AB$3)+(INDEX(Tables!$G$2:$G$61,$C34)*INDEX(Tables!$G$2:$G$61,N$8)*Tables!$AB$4)+(INDEX(Tables!$H$2:$H$61,$C34)*INDEX(Tables!$H$2:$H$61,N$8)*Tables!$AB$5)+(INDEX(Tables!$I$2:$I$61,$C34)*INDEX(Tables!$I$2:$I$61,N$8)*Tables!$AB$6)+(INDEX(Tables!$J$2:$J$61,$C34)*INDEX(Tables!$J$2:$J$61,N$8)*Tables!$AB$7))/(INDEX(Tables!$E$2:$E$61,$C34)*INDEX(Tables!$E$2:$E$61,N$8)))</f>
        <v>0</v>
      </c>
      <c r="O34" s="14">
        <f>IF($C34=0,0,((INDEX(Tables!$F$2:$F$61,$C34)*INDEX(Tables!$F$2:$F$61,O$8)*Tables!$AB$3)+(INDEX(Tables!$G$2:$G$61,$C34)*INDEX(Tables!$G$2:$G$61,O$8)*Tables!$AB$4)+(INDEX(Tables!$H$2:$H$61,$C34)*INDEX(Tables!$H$2:$H$61,O$8)*Tables!$AB$5)+(INDEX(Tables!$I$2:$I$61,$C34)*INDEX(Tables!$I$2:$I$61,O$8)*Tables!$AB$6)+(INDEX(Tables!$J$2:$J$61,$C34)*INDEX(Tables!$J$2:$J$61,O$8)*Tables!$AB$7))/(INDEX(Tables!$E$2:$E$61,$C34)*INDEX(Tables!$E$2:$E$61,O$8)))</f>
        <v>0</v>
      </c>
      <c r="P34" s="14">
        <f>IF($C34=0,0,((INDEX(Tables!$F$2:$F$61,$C34)*INDEX(Tables!$F$2:$F$61,P$8)*Tables!$AB$3)+(INDEX(Tables!$G$2:$G$61,$C34)*INDEX(Tables!$G$2:$G$61,P$8)*Tables!$AB$4)+(INDEX(Tables!$H$2:$H$61,$C34)*INDEX(Tables!$H$2:$H$61,P$8)*Tables!$AB$5)+(INDEX(Tables!$I$2:$I$61,$C34)*INDEX(Tables!$I$2:$I$61,P$8)*Tables!$AB$6)+(INDEX(Tables!$J$2:$J$61,$C34)*INDEX(Tables!$J$2:$J$61,P$8)*Tables!$AB$7))/(INDEX(Tables!$E$2:$E$61,$C34)*INDEX(Tables!$E$2:$E$61,P$8)))</f>
        <v>0</v>
      </c>
      <c r="Q34" s="14">
        <f>IF($C34=0,0,((INDEX(Tables!$F$2:$F$61,$C34)*INDEX(Tables!$F$2:$F$61,Q$8)*Tables!$AB$3)+(INDEX(Tables!$G$2:$G$61,$C34)*INDEX(Tables!$G$2:$G$61,Q$8)*Tables!$AB$4)+(INDEX(Tables!$H$2:$H$61,$C34)*INDEX(Tables!$H$2:$H$61,Q$8)*Tables!$AB$5)+(INDEX(Tables!$I$2:$I$61,$C34)*INDEX(Tables!$I$2:$I$61,Q$8)*Tables!$AB$6)+(INDEX(Tables!$J$2:$J$61,$C34)*INDEX(Tables!$J$2:$J$61,Q$8)*Tables!$AB$7))/(INDEX(Tables!$E$2:$E$61,$C34)*INDEX(Tables!$E$2:$E$61,Q$8)))</f>
        <v>0</v>
      </c>
      <c r="R34" s="14">
        <f>IF($C34=0,0,((INDEX(Tables!$F$2:$F$61,$C34)*INDEX(Tables!$F$2:$F$61,R$8)*Tables!$AB$3)+(INDEX(Tables!$G$2:$G$61,$C34)*INDEX(Tables!$G$2:$G$61,R$8)*Tables!$AB$4)+(INDEX(Tables!$H$2:$H$61,$C34)*INDEX(Tables!$H$2:$H$61,R$8)*Tables!$AB$5)+(INDEX(Tables!$I$2:$I$61,$C34)*INDEX(Tables!$I$2:$I$61,R$8)*Tables!$AB$6)+(INDEX(Tables!$J$2:$J$61,$C34)*INDEX(Tables!$J$2:$J$61,R$8)*Tables!$AB$7))/(INDEX(Tables!$E$2:$E$61,$C34)*INDEX(Tables!$E$2:$E$61,R$8)))</f>
        <v>0</v>
      </c>
      <c r="S34" s="14">
        <f>IF($C34=0,0,((INDEX(Tables!$F$2:$F$61,$C34)*INDEX(Tables!$F$2:$F$61,S$8)*Tables!$AB$3)+(INDEX(Tables!$G$2:$G$61,$C34)*INDEX(Tables!$G$2:$G$61,S$8)*Tables!$AB$4)+(INDEX(Tables!$H$2:$H$61,$C34)*INDEX(Tables!$H$2:$H$61,S$8)*Tables!$AB$5)+(INDEX(Tables!$I$2:$I$61,$C34)*INDEX(Tables!$I$2:$I$61,S$8)*Tables!$AB$6)+(INDEX(Tables!$J$2:$J$61,$C34)*INDEX(Tables!$J$2:$J$61,S$8)*Tables!$AB$7))/(INDEX(Tables!$E$2:$E$61,$C34)*INDEX(Tables!$E$2:$E$61,S$8)))</f>
        <v>0</v>
      </c>
      <c r="T34" s="14">
        <f>IF($C34=0,0,((INDEX(Tables!$F$2:$F$61,$C34)*INDEX(Tables!$F$2:$F$61,T$8)*Tables!$AB$3)+(INDEX(Tables!$G$2:$G$61,$C34)*INDEX(Tables!$G$2:$G$61,T$8)*Tables!$AB$4)+(INDEX(Tables!$H$2:$H$61,$C34)*INDEX(Tables!$H$2:$H$61,T$8)*Tables!$AB$5)+(INDEX(Tables!$I$2:$I$61,$C34)*INDEX(Tables!$I$2:$I$61,T$8)*Tables!$AB$6)+(INDEX(Tables!$J$2:$J$61,$C34)*INDEX(Tables!$J$2:$J$61,T$8)*Tables!$AB$7))/(INDEX(Tables!$E$2:$E$61,$C34)*INDEX(Tables!$E$2:$E$61,T$8)))</f>
        <v>0</v>
      </c>
      <c r="U34" s="14">
        <f>IF($C34=0,0,((INDEX(Tables!$F$2:$F$61,$C34)*INDEX(Tables!$F$2:$F$61,U$8)*Tables!$AB$3)+(INDEX(Tables!$G$2:$G$61,$C34)*INDEX(Tables!$G$2:$G$61,U$8)*Tables!$AB$4)+(INDEX(Tables!$H$2:$H$61,$C34)*INDEX(Tables!$H$2:$H$61,U$8)*Tables!$AB$5)+(INDEX(Tables!$I$2:$I$61,$C34)*INDEX(Tables!$I$2:$I$61,U$8)*Tables!$AB$6)+(INDEX(Tables!$J$2:$J$61,$C34)*INDEX(Tables!$J$2:$J$61,U$8)*Tables!$AB$7))/(INDEX(Tables!$E$2:$E$61,$C34)*INDEX(Tables!$E$2:$E$61,U$8)))</f>
        <v>0</v>
      </c>
      <c r="V34" s="14">
        <f>IF($C34=0,0,((INDEX(Tables!$F$2:$F$61,$C34)*INDEX(Tables!$F$2:$F$61,V$8)*Tables!$AB$3)+(INDEX(Tables!$G$2:$G$61,$C34)*INDEX(Tables!$G$2:$G$61,V$8)*Tables!$AB$4)+(INDEX(Tables!$H$2:$H$61,$C34)*INDEX(Tables!$H$2:$H$61,V$8)*Tables!$AB$5)+(INDEX(Tables!$I$2:$I$61,$C34)*INDEX(Tables!$I$2:$I$61,V$8)*Tables!$AB$6)+(INDEX(Tables!$J$2:$J$61,$C34)*INDEX(Tables!$J$2:$J$61,V$8)*Tables!$AB$7))/(INDEX(Tables!$E$2:$E$61,$C34)*INDEX(Tables!$E$2:$E$61,V$8)))</f>
        <v>0</v>
      </c>
      <c r="W34" s="14">
        <f>IF($C34=0,0,((INDEX(Tables!$F$2:$F$61,$C34)*INDEX(Tables!$F$2:$F$61,W$8)*Tables!$AB$3)+(INDEX(Tables!$G$2:$G$61,$C34)*INDEX(Tables!$G$2:$G$61,W$8)*Tables!$AB$4)+(INDEX(Tables!$H$2:$H$61,$C34)*INDEX(Tables!$H$2:$H$61,W$8)*Tables!$AB$5)+(INDEX(Tables!$I$2:$I$61,$C34)*INDEX(Tables!$I$2:$I$61,W$8)*Tables!$AB$6)+(INDEX(Tables!$J$2:$J$61,$C34)*INDEX(Tables!$J$2:$J$61,W$8)*Tables!$AB$7))/(INDEX(Tables!$E$2:$E$61,$C34)*INDEX(Tables!$E$2:$E$61,W$8)))</f>
        <v>0</v>
      </c>
      <c r="X34" s="14">
        <f>IF($C34=0,0,((INDEX(Tables!$F$2:$F$61,$C34)*INDEX(Tables!$F$2:$F$61,X$8)*Tables!$AB$3)+(INDEX(Tables!$G$2:$G$61,$C34)*INDEX(Tables!$G$2:$G$61,X$8)*Tables!$AB$4)+(INDEX(Tables!$H$2:$H$61,$C34)*INDEX(Tables!$H$2:$H$61,X$8)*Tables!$AB$5)+(INDEX(Tables!$I$2:$I$61,$C34)*INDEX(Tables!$I$2:$I$61,X$8)*Tables!$AB$6)+(INDEX(Tables!$J$2:$J$61,$C34)*INDEX(Tables!$J$2:$J$61,X$8)*Tables!$AB$7))/(INDEX(Tables!$E$2:$E$61,$C34)*INDEX(Tables!$E$2:$E$61,X$8)))</f>
        <v>0</v>
      </c>
      <c r="Y34" s="14">
        <f>IF($C34=0,0,((INDEX(Tables!$F$2:$F$61,$C34)*INDEX(Tables!$F$2:$F$61,Y$8)*Tables!$AB$3)+(INDEX(Tables!$G$2:$G$61,$C34)*INDEX(Tables!$G$2:$G$61,Y$8)*Tables!$AB$4)+(INDEX(Tables!$H$2:$H$61,$C34)*INDEX(Tables!$H$2:$H$61,Y$8)*Tables!$AB$5)+(INDEX(Tables!$I$2:$I$61,$C34)*INDEX(Tables!$I$2:$I$61,Y$8)*Tables!$AB$6)+(INDEX(Tables!$J$2:$J$61,$C34)*INDEX(Tables!$J$2:$J$61,Y$8)*Tables!$AB$7))/(INDEX(Tables!$E$2:$E$61,$C34)*INDEX(Tables!$E$2:$E$61,Y$8)))</f>
        <v>0</v>
      </c>
      <c r="Z34" s="14">
        <f>IF($C34=0,0,((INDEX(Tables!$F$2:$F$61,$C34)*INDEX(Tables!$F$2:$F$61,Z$8)*Tables!$AB$3)+(INDEX(Tables!$G$2:$G$61,$C34)*INDEX(Tables!$G$2:$G$61,Z$8)*Tables!$AB$4)+(INDEX(Tables!$H$2:$H$61,$C34)*INDEX(Tables!$H$2:$H$61,Z$8)*Tables!$AB$5)+(INDEX(Tables!$I$2:$I$61,$C34)*INDEX(Tables!$I$2:$I$61,Z$8)*Tables!$AB$6)+(INDEX(Tables!$J$2:$J$61,$C34)*INDEX(Tables!$J$2:$J$61,Z$8)*Tables!$AB$7))/(INDEX(Tables!$E$2:$E$61,$C34)*INDEX(Tables!$E$2:$E$61,Z$8)))</f>
        <v>0</v>
      </c>
      <c r="AA34" s="14">
        <f>IF($C34=0,0,((INDEX(Tables!$F$2:$F$61,$C34)*INDEX(Tables!$F$2:$F$61,AA$8)*Tables!$AB$3)+(INDEX(Tables!$G$2:$G$61,$C34)*INDEX(Tables!$G$2:$G$61,AA$8)*Tables!$AB$4)+(INDEX(Tables!$H$2:$H$61,$C34)*INDEX(Tables!$H$2:$H$61,AA$8)*Tables!$AB$5)+(INDEX(Tables!$I$2:$I$61,$C34)*INDEX(Tables!$I$2:$I$61,AA$8)*Tables!$AB$6)+(INDEX(Tables!$J$2:$J$61,$C34)*INDEX(Tables!$J$2:$J$61,AA$8)*Tables!$AB$7))/(INDEX(Tables!$E$2:$E$61,$C34)*INDEX(Tables!$E$2:$E$61,AA$8)))</f>
        <v>0</v>
      </c>
      <c r="AB34" s="14">
        <f>IF($C34=0,0,((INDEX(Tables!$F$2:$F$61,$C34)*INDEX(Tables!$F$2:$F$61,AB$8)*Tables!$AB$3)+(INDEX(Tables!$G$2:$G$61,$C34)*INDEX(Tables!$G$2:$G$61,AB$8)*Tables!$AB$4)+(INDEX(Tables!$H$2:$H$61,$C34)*INDEX(Tables!$H$2:$H$61,AB$8)*Tables!$AB$5)+(INDEX(Tables!$I$2:$I$61,$C34)*INDEX(Tables!$I$2:$I$61,AB$8)*Tables!$AB$6)+(INDEX(Tables!$J$2:$J$61,$C34)*INDEX(Tables!$J$2:$J$61,AB$8)*Tables!$AB$7))/(INDEX(Tables!$E$2:$E$61,$C34)*INDEX(Tables!$E$2:$E$61,AB$8)))</f>
        <v>0</v>
      </c>
      <c r="AC34" s="14">
        <v>1</v>
      </c>
      <c r="AD34" s="14">
        <f>IF(AD$8=0,0,((INDEX(Tables!$F$2:$F$61,$C34)*INDEX(Tables!$F$2:$F$61,AD$8)*Tables!$AB$3)+(INDEX(Tables!$G$2:$G$61,$C34)*INDEX(Tables!$G$2:$G$61,AD$8)*Tables!$AB$4)+(INDEX(Tables!$H$2:$H$61,$C34)*INDEX(Tables!$H$2:$H$61,AD$8)*Tables!$AB$5)+(INDEX(Tables!$I$2:$I$61,$C34)*INDEX(Tables!$I$2:$I$61,AD$8)*Tables!$AB$6)+(INDEX(Tables!$J$2:$J$61,$C34)*INDEX(Tables!$J$2:$J$61,AD$8)*Tables!$AB$7))/(INDEX(Tables!$E$2:$E$61,$C34)*INDEX(Tables!$E$2:$E$61,AD$8)))</f>
        <v>0</v>
      </c>
      <c r="AE34" s="14">
        <f>IF(AE$8=0,0,((INDEX(Tables!$F$2:$F$61,$C34)*INDEX(Tables!$F$2:$F$61,AE$8)*Tables!$AB$3)+(INDEX(Tables!$G$2:$G$61,$C34)*INDEX(Tables!$G$2:$G$61,AE$8)*Tables!$AB$4)+(INDEX(Tables!$H$2:$H$61,$C34)*INDEX(Tables!$H$2:$H$61,AE$8)*Tables!$AB$5)+(INDEX(Tables!$I$2:$I$61,$C34)*INDEX(Tables!$I$2:$I$61,AE$8)*Tables!$AB$6)+(INDEX(Tables!$J$2:$J$61,$C34)*INDEX(Tables!$J$2:$J$61,AE$8)*Tables!$AB$7))/(INDEX(Tables!$E$2:$E$61,$C34)*INDEX(Tables!$E$2:$E$61,AE$8)))</f>
        <v>0</v>
      </c>
      <c r="AF34" s="14">
        <f>IF(AF$8=0,0,((INDEX(Tables!$F$2:$F$61,$C34)*INDEX(Tables!$F$2:$F$61,AF$8)*Tables!$AB$3)+(INDEX(Tables!$G$2:$G$61,$C34)*INDEX(Tables!$G$2:$G$61,AF$8)*Tables!$AB$4)+(INDEX(Tables!$H$2:$H$61,$C34)*INDEX(Tables!$H$2:$H$61,AF$8)*Tables!$AB$5)+(INDEX(Tables!$I$2:$I$61,$C34)*INDEX(Tables!$I$2:$I$61,AF$8)*Tables!$AB$6)+(INDEX(Tables!$J$2:$J$61,$C34)*INDEX(Tables!$J$2:$J$61,AF$8)*Tables!$AB$7))/(INDEX(Tables!$E$2:$E$61,$C34)*INDEX(Tables!$E$2:$E$61,AF$8)))</f>
        <v>0</v>
      </c>
      <c r="AG34" s="14">
        <f>IF(AG$8=0,0,((INDEX(Tables!$F$2:$F$61,$C34)*INDEX(Tables!$F$2:$F$61,AG$8)*Tables!$AB$3)+(INDEX(Tables!$G$2:$G$61,$C34)*INDEX(Tables!$G$2:$G$61,AG$8)*Tables!$AB$4)+(INDEX(Tables!$H$2:$H$61,$C34)*INDEX(Tables!$H$2:$H$61,AG$8)*Tables!$AB$5)+(INDEX(Tables!$I$2:$I$61,$C34)*INDEX(Tables!$I$2:$I$61,AG$8)*Tables!$AB$6)+(INDEX(Tables!$J$2:$J$61,$C34)*INDEX(Tables!$J$2:$J$61,AG$8)*Tables!$AB$7))/(INDEX(Tables!$E$2:$E$61,$C34)*INDEX(Tables!$E$2:$E$61,AG$8)))</f>
        <v>0</v>
      </c>
      <c r="AH34" s="14">
        <f>IF(AH$8=0,0,((INDEX(Tables!$F$2:$F$61,$C34)*INDEX(Tables!$F$2:$F$61,AH$8)*Tables!$AB$3)+(INDEX(Tables!$G$2:$G$61,$C34)*INDEX(Tables!$G$2:$G$61,AH$8)*Tables!$AB$4)+(INDEX(Tables!$H$2:$H$61,$C34)*INDEX(Tables!$H$2:$H$61,AH$8)*Tables!$AB$5)+(INDEX(Tables!$I$2:$I$61,$C34)*INDEX(Tables!$I$2:$I$61,AH$8)*Tables!$AB$6)+(INDEX(Tables!$J$2:$J$61,$C34)*INDEX(Tables!$J$2:$J$61,AH$8)*Tables!$AB$7))/(INDEX(Tables!$E$2:$E$61,$C34)*INDEX(Tables!$E$2:$E$61,AH$8)))</f>
        <v>0</v>
      </c>
      <c r="AI34" s="14">
        <f>IF(AI$8=0,0,((INDEX(Tables!$F$2:$F$61,$C34)*INDEX(Tables!$F$2:$F$61,AI$8)*Tables!$AB$3)+(INDEX(Tables!$G$2:$G$61,$C34)*INDEX(Tables!$G$2:$G$61,AI$8)*Tables!$AB$4)+(INDEX(Tables!$H$2:$H$61,$C34)*INDEX(Tables!$H$2:$H$61,AI$8)*Tables!$AB$5)+(INDEX(Tables!$I$2:$I$61,$C34)*INDEX(Tables!$I$2:$I$61,AI$8)*Tables!$AB$6)+(INDEX(Tables!$J$2:$J$61,$C34)*INDEX(Tables!$J$2:$J$61,AI$8)*Tables!$AB$7))/(INDEX(Tables!$E$2:$E$61,$C34)*INDEX(Tables!$E$2:$E$61,AI$8)))</f>
        <v>0</v>
      </c>
      <c r="AJ34" s="14">
        <f>IF(AJ$8=0,0,((INDEX(Tables!$F$2:$F$61,$C34)*INDEX(Tables!$F$2:$F$61,AJ$8)*Tables!$AB$3)+(INDEX(Tables!$G$2:$G$61,$C34)*INDEX(Tables!$G$2:$G$61,AJ$8)*Tables!$AB$4)+(INDEX(Tables!$H$2:$H$61,$C34)*INDEX(Tables!$H$2:$H$61,AJ$8)*Tables!$AB$5)+(INDEX(Tables!$I$2:$I$61,$C34)*INDEX(Tables!$I$2:$I$61,AJ$8)*Tables!$AB$6)+(INDEX(Tables!$J$2:$J$61,$C34)*INDEX(Tables!$J$2:$J$61,AJ$8)*Tables!$AB$7))/(INDEX(Tables!$E$2:$E$61,$C34)*INDEX(Tables!$E$2:$E$61,AJ$8)))</f>
        <v>0</v>
      </c>
      <c r="AK34" s="14">
        <f>IF(AK$8=0,0,((INDEX(Tables!$F$2:$F$61,$C34)*INDEX(Tables!$F$2:$F$61,AK$8)*Tables!$AB$3)+(INDEX(Tables!$G$2:$G$61,$C34)*INDEX(Tables!$G$2:$G$61,AK$8)*Tables!$AB$4)+(INDEX(Tables!$H$2:$H$61,$C34)*INDEX(Tables!$H$2:$H$61,AK$8)*Tables!$AB$5)+(INDEX(Tables!$I$2:$I$61,$C34)*INDEX(Tables!$I$2:$I$61,AK$8)*Tables!$AB$6)+(INDEX(Tables!$J$2:$J$61,$C34)*INDEX(Tables!$J$2:$J$61,AK$8)*Tables!$AB$7))/(INDEX(Tables!$E$2:$E$61,$C34)*INDEX(Tables!$E$2:$E$61,AK$8)))</f>
        <v>0</v>
      </c>
      <c r="AL34" s="14">
        <f>IF(AL$8=0,0,((INDEX(Tables!$F$2:$F$61,$C34)*INDEX(Tables!$F$2:$F$61,AL$8)*Tables!$AB$3)+(INDEX(Tables!$G$2:$G$61,$C34)*INDEX(Tables!$G$2:$G$61,AL$8)*Tables!$AB$4)+(INDEX(Tables!$H$2:$H$61,$C34)*INDEX(Tables!$H$2:$H$61,AL$8)*Tables!$AB$5)+(INDEX(Tables!$I$2:$I$61,$C34)*INDEX(Tables!$I$2:$I$61,AL$8)*Tables!$AB$6)+(INDEX(Tables!$J$2:$J$61,$C34)*INDEX(Tables!$J$2:$J$61,AL$8)*Tables!$AB$7))/(INDEX(Tables!$E$2:$E$61,$C34)*INDEX(Tables!$E$2:$E$61,AL$8)))</f>
        <v>0</v>
      </c>
      <c r="AM34" s="14">
        <f>IF(AM$8=0,0,((INDEX(Tables!$F$2:$F$61,$C34)*INDEX(Tables!$F$2:$F$61,AM$8)*Tables!$AB$3)+(INDEX(Tables!$G$2:$G$61,$C34)*INDEX(Tables!$G$2:$G$61,AM$8)*Tables!$AB$4)+(INDEX(Tables!$H$2:$H$61,$C34)*INDEX(Tables!$H$2:$H$61,AM$8)*Tables!$AB$5)+(INDEX(Tables!$I$2:$I$61,$C34)*INDEX(Tables!$I$2:$I$61,AM$8)*Tables!$AB$6)+(INDEX(Tables!$J$2:$J$61,$C34)*INDEX(Tables!$J$2:$J$61,AM$8)*Tables!$AB$7))/(INDEX(Tables!$E$2:$E$61,$C34)*INDEX(Tables!$E$2:$E$61,AM$8)))</f>
        <v>0</v>
      </c>
      <c r="AN34" s="14">
        <f>IF(AN$8=0,0,((INDEX(Tables!$F$2:$F$61,$C34)*INDEX(Tables!$F$2:$F$61,AN$8)*Tables!$AB$3)+(INDEX(Tables!$G$2:$G$61,$C34)*INDEX(Tables!$G$2:$G$61,AN$8)*Tables!$AB$4)+(INDEX(Tables!$H$2:$H$61,$C34)*INDEX(Tables!$H$2:$H$61,AN$8)*Tables!$AB$5)+(INDEX(Tables!$I$2:$I$61,$C34)*INDEX(Tables!$I$2:$I$61,AN$8)*Tables!$AB$6)+(INDEX(Tables!$J$2:$J$61,$C34)*INDEX(Tables!$J$2:$J$61,AN$8)*Tables!$AB$7))/(INDEX(Tables!$E$2:$E$61,$C34)*INDEX(Tables!$E$2:$E$61,AN$8)))</f>
        <v>0</v>
      </c>
      <c r="AO34" s="14">
        <f>IF(AO$8=0,0,((INDEX(Tables!$F$2:$F$61,$C34)*INDEX(Tables!$F$2:$F$61,AO$8)*Tables!$AB$3)+(INDEX(Tables!$G$2:$G$61,$C34)*INDEX(Tables!$G$2:$G$61,AO$8)*Tables!$AB$4)+(INDEX(Tables!$H$2:$H$61,$C34)*INDEX(Tables!$H$2:$H$61,AO$8)*Tables!$AB$5)+(INDEX(Tables!$I$2:$I$61,$C34)*INDEX(Tables!$I$2:$I$61,AO$8)*Tables!$AB$6)+(INDEX(Tables!$J$2:$J$61,$C34)*INDEX(Tables!$J$2:$J$61,AO$8)*Tables!$AB$7))/(INDEX(Tables!$E$2:$E$61,$C34)*INDEX(Tables!$E$2:$E$61,AO$8)))</f>
        <v>0</v>
      </c>
      <c r="AP34" s="14">
        <f>IF(AP$8=0,0,((INDEX(Tables!$F$2:$F$61,$C34)*INDEX(Tables!$F$2:$F$61,AP$8)*Tables!$AB$3)+(INDEX(Tables!$G$2:$G$61,$C34)*INDEX(Tables!$G$2:$G$61,AP$8)*Tables!$AB$4)+(INDEX(Tables!$H$2:$H$61,$C34)*INDEX(Tables!$H$2:$H$61,AP$8)*Tables!$AB$5)+(INDEX(Tables!$I$2:$I$61,$C34)*INDEX(Tables!$I$2:$I$61,AP$8)*Tables!$AB$6)+(INDEX(Tables!$J$2:$J$61,$C34)*INDEX(Tables!$J$2:$J$61,AP$8)*Tables!$AB$7))/(INDEX(Tables!$E$2:$E$61,$C34)*INDEX(Tables!$E$2:$E$61,AP$8)))</f>
        <v>0</v>
      </c>
      <c r="AQ34" s="14">
        <f>IF(AQ$8=0,0,((INDEX(Tables!$F$2:$F$61,$C34)*INDEX(Tables!$F$2:$F$61,AQ$8)*Tables!$AB$3)+(INDEX(Tables!$G$2:$G$61,$C34)*INDEX(Tables!$G$2:$G$61,AQ$8)*Tables!$AB$4)+(INDEX(Tables!$H$2:$H$61,$C34)*INDEX(Tables!$H$2:$H$61,AQ$8)*Tables!$AB$5)+(INDEX(Tables!$I$2:$I$61,$C34)*INDEX(Tables!$I$2:$I$61,AQ$8)*Tables!$AB$6)+(INDEX(Tables!$J$2:$J$61,$C34)*INDEX(Tables!$J$2:$J$61,AQ$8)*Tables!$AB$7))/(INDEX(Tables!$E$2:$E$61,$C34)*INDEX(Tables!$E$2:$E$61,AQ$8)))</f>
        <v>0</v>
      </c>
      <c r="AR34" s="14">
        <f>IF(AR$8=0,0,((INDEX(Tables!$F$2:$F$61,$C34)*INDEX(Tables!$F$2:$F$61,AR$8)*Tables!$AB$3)+(INDEX(Tables!$G$2:$G$61,$C34)*INDEX(Tables!$G$2:$G$61,AR$8)*Tables!$AB$4)+(INDEX(Tables!$H$2:$H$61,$C34)*INDEX(Tables!$H$2:$H$61,AR$8)*Tables!$AB$5)+(INDEX(Tables!$I$2:$I$61,$C34)*INDEX(Tables!$I$2:$I$61,AR$8)*Tables!$AB$6)+(INDEX(Tables!$J$2:$J$61,$C34)*INDEX(Tables!$J$2:$J$61,AR$8)*Tables!$AB$7))/(INDEX(Tables!$E$2:$E$61,$C34)*INDEX(Tables!$E$2:$E$61,AR$8)))</f>
        <v>0</v>
      </c>
      <c r="AS34" s="14">
        <f>IF(AS$8=0,0,((INDEX(Tables!$F$2:$F$61,$C34)*INDEX(Tables!$F$2:$F$61,AS$8)*Tables!$AB$3)+(INDEX(Tables!$G$2:$G$61,$C34)*INDEX(Tables!$G$2:$G$61,AS$8)*Tables!$AB$4)+(INDEX(Tables!$H$2:$H$61,$C34)*INDEX(Tables!$H$2:$H$61,AS$8)*Tables!$AB$5)+(INDEX(Tables!$I$2:$I$61,$C34)*INDEX(Tables!$I$2:$I$61,AS$8)*Tables!$AB$6)+(INDEX(Tables!$J$2:$J$61,$C34)*INDEX(Tables!$J$2:$J$61,AS$8)*Tables!$AB$7))/(INDEX(Tables!$E$2:$E$61,$C34)*INDEX(Tables!$E$2:$E$61,AS$8)))</f>
        <v>0</v>
      </c>
      <c r="AT34" s="14">
        <f>IF(AT$8=0,0,((INDEX(Tables!$F$2:$F$61,$C34)*INDEX(Tables!$F$2:$F$61,AT$8)*Tables!$AB$3)+(INDEX(Tables!$G$2:$G$61,$C34)*INDEX(Tables!$G$2:$G$61,AT$8)*Tables!$AB$4)+(INDEX(Tables!$H$2:$H$61,$C34)*INDEX(Tables!$H$2:$H$61,AT$8)*Tables!$AB$5)+(INDEX(Tables!$I$2:$I$61,$C34)*INDEX(Tables!$I$2:$I$61,AT$8)*Tables!$AB$6)+(INDEX(Tables!$J$2:$J$61,$C34)*INDEX(Tables!$J$2:$J$61,AT$8)*Tables!$AB$7))/(INDEX(Tables!$E$2:$E$61,$C34)*INDEX(Tables!$E$2:$E$61,AT$8)))</f>
        <v>0</v>
      </c>
      <c r="AU34" s="14">
        <f>IF(AU$8=0,0,((INDEX(Tables!$F$2:$F$61,$C34)*INDEX(Tables!$F$2:$F$61,AU$8)*Tables!$AB$3)+(INDEX(Tables!$G$2:$G$61,$C34)*INDEX(Tables!$G$2:$G$61,AU$8)*Tables!$AB$4)+(INDEX(Tables!$H$2:$H$61,$C34)*INDEX(Tables!$H$2:$H$61,AU$8)*Tables!$AB$5)+(INDEX(Tables!$I$2:$I$61,$C34)*INDEX(Tables!$I$2:$I$61,AU$8)*Tables!$AB$6)+(INDEX(Tables!$J$2:$J$61,$C34)*INDEX(Tables!$J$2:$J$61,AU$8)*Tables!$AB$7))/(INDEX(Tables!$E$2:$E$61,$C34)*INDEX(Tables!$E$2:$E$61,AU$8)))</f>
        <v>0</v>
      </c>
      <c r="AV34" s="14">
        <f>IF(AV$8=0,0,((INDEX(Tables!$F$2:$F$61,$C34)*INDEX(Tables!$F$2:$F$61,AV$8)*Tables!$AB$3)+(INDEX(Tables!$G$2:$G$61,$C34)*INDEX(Tables!$G$2:$G$61,AV$8)*Tables!$AB$4)+(INDEX(Tables!$H$2:$H$61,$C34)*INDEX(Tables!$H$2:$H$61,AV$8)*Tables!$AB$5)+(INDEX(Tables!$I$2:$I$61,$C34)*INDEX(Tables!$I$2:$I$61,AV$8)*Tables!$AB$6)+(INDEX(Tables!$J$2:$J$61,$C34)*INDEX(Tables!$J$2:$J$61,AV$8)*Tables!$AB$7))/(INDEX(Tables!$E$2:$E$61,$C34)*INDEX(Tables!$E$2:$E$61,AV$8)))</f>
        <v>0</v>
      </c>
      <c r="AW34" s="14">
        <f>IF(AW$8=0,0,((INDEX(Tables!$F$2:$F$61,$C34)*INDEX(Tables!$F$2:$F$61,AW$8)*Tables!$AB$3)+(INDEX(Tables!$G$2:$G$61,$C34)*INDEX(Tables!$G$2:$G$61,AW$8)*Tables!$AB$4)+(INDEX(Tables!$H$2:$H$61,$C34)*INDEX(Tables!$H$2:$H$61,AW$8)*Tables!$AB$5)+(INDEX(Tables!$I$2:$I$61,$C34)*INDEX(Tables!$I$2:$I$61,AW$8)*Tables!$AB$6)+(INDEX(Tables!$J$2:$J$61,$C34)*INDEX(Tables!$J$2:$J$61,AW$8)*Tables!$AB$7))/(INDEX(Tables!$E$2:$E$61,$C34)*INDEX(Tables!$E$2:$E$61,AW$8)))</f>
        <v>0</v>
      </c>
      <c r="AX34" s="14">
        <f>IF(AX$8=0,0,((INDEX(Tables!$F$2:$F$61,$C34)*INDEX(Tables!$F$2:$F$61,AX$8)*Tables!$AB$3)+(INDEX(Tables!$G$2:$G$61,$C34)*INDEX(Tables!$G$2:$G$61,AX$8)*Tables!$AB$4)+(INDEX(Tables!$H$2:$H$61,$C34)*INDEX(Tables!$H$2:$H$61,AX$8)*Tables!$AB$5)+(INDEX(Tables!$I$2:$I$61,$C34)*INDEX(Tables!$I$2:$I$61,AX$8)*Tables!$AB$6)+(INDEX(Tables!$J$2:$J$61,$C34)*INDEX(Tables!$J$2:$J$61,AX$8)*Tables!$AB$7))/(INDEX(Tables!$E$2:$E$61,$C34)*INDEX(Tables!$E$2:$E$61,AX$8)))</f>
        <v>0</v>
      </c>
      <c r="AY34" s="14">
        <f>IF(AY$8=0,0,((INDEX(Tables!$F$2:$F$61,$C34)*INDEX(Tables!$F$2:$F$61,AY$8)*Tables!$AB$3)+(INDEX(Tables!$G$2:$G$61,$C34)*INDEX(Tables!$G$2:$G$61,AY$8)*Tables!$AB$4)+(INDEX(Tables!$H$2:$H$61,$C34)*INDEX(Tables!$H$2:$H$61,AY$8)*Tables!$AB$5)+(INDEX(Tables!$I$2:$I$61,$C34)*INDEX(Tables!$I$2:$I$61,AY$8)*Tables!$AB$6)+(INDEX(Tables!$J$2:$J$61,$C34)*INDEX(Tables!$J$2:$J$61,AY$8)*Tables!$AB$7))/(INDEX(Tables!$E$2:$E$61,$C34)*INDEX(Tables!$E$2:$E$61,AY$8)))</f>
        <v>0</v>
      </c>
      <c r="AZ34" s="14">
        <f>IF(AZ$8=0,0,((INDEX(Tables!$F$2:$F$61,$C34)*INDEX(Tables!$F$2:$F$61,AZ$8)*Tables!$AB$3)+(INDEX(Tables!$G$2:$G$61,$C34)*INDEX(Tables!$G$2:$G$61,AZ$8)*Tables!$AB$4)+(INDEX(Tables!$H$2:$H$61,$C34)*INDEX(Tables!$H$2:$H$61,AZ$8)*Tables!$AB$5)+(INDEX(Tables!$I$2:$I$61,$C34)*INDEX(Tables!$I$2:$I$61,AZ$8)*Tables!$AB$6)+(INDEX(Tables!$J$2:$J$61,$C34)*INDEX(Tables!$J$2:$J$61,AZ$8)*Tables!$AB$7))/(INDEX(Tables!$E$2:$E$61,$C34)*INDEX(Tables!$E$2:$E$61,AZ$8)))</f>
        <v>0</v>
      </c>
      <c r="BA34" s="14">
        <f>IF(BA$8=0,0,((INDEX(Tables!$F$2:$F$61,$C34)*INDEX(Tables!$F$2:$F$61,BA$8)*Tables!$AB$3)+(INDEX(Tables!$G$2:$G$61,$C34)*INDEX(Tables!$G$2:$G$61,BA$8)*Tables!$AB$4)+(INDEX(Tables!$H$2:$H$61,$C34)*INDEX(Tables!$H$2:$H$61,BA$8)*Tables!$AB$5)+(INDEX(Tables!$I$2:$I$61,$C34)*INDEX(Tables!$I$2:$I$61,BA$8)*Tables!$AB$6)+(INDEX(Tables!$J$2:$J$61,$C34)*INDEX(Tables!$J$2:$J$61,BA$8)*Tables!$AB$7))/(INDEX(Tables!$E$2:$E$61,$C34)*INDEX(Tables!$E$2:$E$61,BA$8)))</f>
        <v>0</v>
      </c>
      <c r="BB34" s="14">
        <f>IF(BB$8=0,0,((INDEX(Tables!$F$2:$F$61,$C34)*INDEX(Tables!$F$2:$F$61,BB$8)*Tables!$AB$3)+(INDEX(Tables!$G$2:$G$61,$C34)*INDEX(Tables!$G$2:$G$61,BB$8)*Tables!$AB$4)+(INDEX(Tables!$H$2:$H$61,$C34)*INDEX(Tables!$H$2:$H$61,BB$8)*Tables!$AB$5)+(INDEX(Tables!$I$2:$I$61,$C34)*INDEX(Tables!$I$2:$I$61,BB$8)*Tables!$AB$6)+(INDEX(Tables!$J$2:$J$61,$C34)*INDEX(Tables!$J$2:$J$61,BB$8)*Tables!$AB$7))/(INDEX(Tables!$E$2:$E$61,$C34)*INDEX(Tables!$E$2:$E$61,BB$8)))</f>
        <v>0</v>
      </c>
      <c r="BC34" s="14">
        <f>IF(BC$8=0,0,((INDEX(Tables!$F$2:$F$61,$C34)*INDEX(Tables!$F$2:$F$61,BC$8)*Tables!$AB$3)+(INDEX(Tables!$G$2:$G$61,$C34)*INDEX(Tables!$G$2:$G$61,BC$8)*Tables!$AB$4)+(INDEX(Tables!$H$2:$H$61,$C34)*INDEX(Tables!$H$2:$H$61,BC$8)*Tables!$AB$5)+(INDEX(Tables!$I$2:$I$61,$C34)*INDEX(Tables!$I$2:$I$61,BC$8)*Tables!$AB$6)+(INDEX(Tables!$J$2:$J$61,$C34)*INDEX(Tables!$J$2:$J$61,BC$8)*Tables!$AB$7))/(INDEX(Tables!$E$2:$E$61,$C34)*INDEX(Tables!$E$2:$E$61,BC$8)))</f>
        <v>0</v>
      </c>
      <c r="BD34" s="14">
        <f>IF(BD$8=0,0,((INDEX(Tables!$F$2:$F$61,$C34)*INDEX(Tables!$F$2:$F$61,BD$8)*Tables!$AB$3)+(INDEX(Tables!$G$2:$G$61,$C34)*INDEX(Tables!$G$2:$G$61,BD$8)*Tables!$AB$4)+(INDEX(Tables!$H$2:$H$61,$C34)*INDEX(Tables!$H$2:$H$61,BD$8)*Tables!$AB$5)+(INDEX(Tables!$I$2:$I$61,$C34)*INDEX(Tables!$I$2:$I$61,BD$8)*Tables!$AB$6)+(INDEX(Tables!$J$2:$J$61,$C34)*INDEX(Tables!$J$2:$J$61,BD$8)*Tables!$AB$7))/(INDEX(Tables!$E$2:$E$61,$C34)*INDEX(Tables!$E$2:$E$61,BD$8)))</f>
        <v>0</v>
      </c>
      <c r="BE34" s="14">
        <f>IF(BE$8=0,0,((INDEX(Tables!$F$2:$F$61,$C34)*INDEX(Tables!$F$2:$F$61,BE$8)*Tables!$AB$3)+(INDEX(Tables!$G$2:$G$61,$C34)*INDEX(Tables!$G$2:$G$61,BE$8)*Tables!$AB$4)+(INDEX(Tables!$H$2:$H$61,$C34)*INDEX(Tables!$H$2:$H$61,BE$8)*Tables!$AB$5)+(INDEX(Tables!$I$2:$I$61,$C34)*INDEX(Tables!$I$2:$I$61,BE$8)*Tables!$AB$6)+(INDEX(Tables!$J$2:$J$61,$C34)*INDEX(Tables!$J$2:$J$61,BE$8)*Tables!$AB$7))/(INDEX(Tables!$E$2:$E$61,$C34)*INDEX(Tables!$E$2:$E$61,BE$8)))</f>
        <v>0</v>
      </c>
      <c r="BF34" s="14">
        <f>IF(BF$8=0,0,((INDEX(Tables!$F$2:$F$61,$C34)*INDEX(Tables!$F$2:$F$61,BF$8)*Tables!$AB$3)+(INDEX(Tables!$G$2:$G$61,$C34)*INDEX(Tables!$G$2:$G$61,BF$8)*Tables!$AB$4)+(INDEX(Tables!$H$2:$H$61,$C34)*INDEX(Tables!$H$2:$H$61,BF$8)*Tables!$AB$5)+(INDEX(Tables!$I$2:$I$61,$C34)*INDEX(Tables!$I$2:$I$61,BF$8)*Tables!$AB$6)+(INDEX(Tables!$J$2:$J$61,$C34)*INDEX(Tables!$J$2:$J$61,BF$8)*Tables!$AB$7))/(INDEX(Tables!$E$2:$E$61,$C34)*INDEX(Tables!$E$2:$E$61,BF$8)))</f>
        <v>0</v>
      </c>
      <c r="BG34" s="14">
        <f>IF(BG$8=0,0,((INDEX(Tables!$F$2:$F$61,$C34)*INDEX(Tables!$F$2:$F$61,BG$8)*Tables!$AB$3)+(INDEX(Tables!$G$2:$G$61,$C34)*INDEX(Tables!$G$2:$G$61,BG$8)*Tables!$AB$4)+(INDEX(Tables!$H$2:$H$61,$C34)*INDEX(Tables!$H$2:$H$61,BG$8)*Tables!$AB$5)+(INDEX(Tables!$I$2:$I$61,$C34)*INDEX(Tables!$I$2:$I$61,BG$8)*Tables!$AB$6)+(INDEX(Tables!$J$2:$J$61,$C34)*INDEX(Tables!$J$2:$J$61,BG$8)*Tables!$AB$7))/(INDEX(Tables!$E$2:$E$61,$C34)*INDEX(Tables!$E$2:$E$61,BG$8)))</f>
        <v>0</v>
      </c>
      <c r="BH34" s="14">
        <f>IF(BH$8=0,0,((INDEX(Tables!$F$2:$F$61,$C34)*INDEX(Tables!$F$2:$F$61,BH$8)*Tables!$AB$3)+(INDEX(Tables!$G$2:$G$61,$C34)*INDEX(Tables!$G$2:$G$61,BH$8)*Tables!$AB$4)+(INDEX(Tables!$H$2:$H$61,$C34)*INDEX(Tables!$H$2:$H$61,BH$8)*Tables!$AB$5)+(INDEX(Tables!$I$2:$I$61,$C34)*INDEX(Tables!$I$2:$I$61,BH$8)*Tables!$AB$6)+(INDEX(Tables!$J$2:$J$61,$C34)*INDEX(Tables!$J$2:$J$61,BH$8)*Tables!$AB$7))/(INDEX(Tables!$E$2:$E$61,$C34)*INDEX(Tables!$E$2:$E$61,BH$8)))</f>
        <v>0</v>
      </c>
      <c r="BI34" s="14">
        <f>IF(BI$8=0,0,((INDEX(Tables!$F$2:$F$61,$C34)*INDEX(Tables!$F$2:$F$61,BI$8)*Tables!$AB$3)+(INDEX(Tables!$G$2:$G$61,$C34)*INDEX(Tables!$G$2:$G$61,BI$8)*Tables!$AB$4)+(INDEX(Tables!$H$2:$H$61,$C34)*INDEX(Tables!$H$2:$H$61,BI$8)*Tables!$AB$5)+(INDEX(Tables!$I$2:$I$61,$C34)*INDEX(Tables!$I$2:$I$61,BI$8)*Tables!$AB$6)+(INDEX(Tables!$J$2:$J$61,$C34)*INDEX(Tables!$J$2:$J$61,BI$8)*Tables!$AB$7))/(INDEX(Tables!$E$2:$E$61,$C34)*INDEX(Tables!$E$2:$E$61,BI$8)))</f>
        <v>0</v>
      </c>
      <c r="BJ34" s="14">
        <f>IF(BJ$8=0,0,((INDEX(Tables!$F$2:$F$61,$C34)*INDEX(Tables!$F$2:$F$61,BJ$8)*Tables!$AB$3)+(INDEX(Tables!$G$2:$G$61,$C34)*INDEX(Tables!$G$2:$G$61,BJ$8)*Tables!$AB$4)+(INDEX(Tables!$H$2:$H$61,$C34)*INDEX(Tables!$H$2:$H$61,BJ$8)*Tables!$AB$5)+(INDEX(Tables!$I$2:$I$61,$C34)*INDEX(Tables!$I$2:$I$61,BJ$8)*Tables!$AB$6)+(INDEX(Tables!$J$2:$J$61,$C34)*INDEX(Tables!$J$2:$J$61,BJ$8)*Tables!$AB$7))/(INDEX(Tables!$E$2:$E$61,$C34)*INDEX(Tables!$E$2:$E$61,BJ$8)))</f>
        <v>0</v>
      </c>
      <c r="BK34" s="16">
        <f>IF(BK$8=0,0,((INDEX(Tables!$F$2:$F$61,$C34)*INDEX(Tables!$F$2:$F$61,BK$8)*Tables!$AB$3)+(INDEX(Tables!$G$2:$G$61,$C34)*INDEX(Tables!$G$2:$G$61,BK$8)*Tables!$AB$4)+(INDEX(Tables!$H$2:$H$61,$C34)*INDEX(Tables!$H$2:$H$61,BK$8)*Tables!$AB$5)+(INDEX(Tables!$I$2:$I$61,$C34)*INDEX(Tables!$I$2:$I$61,BK$8)*Tables!$AB$6)+(INDEX(Tables!$J$2:$J$61,$C34)*INDEX(Tables!$J$2:$J$61,BK$8)*Tables!$AB$7))/(INDEX(Tables!$E$2:$E$61,$C34)*INDEX(Tables!$E$2:$E$61,BK$8)))</f>
        <v>0</v>
      </c>
    </row>
    <row r="35" spans="1:63">
      <c r="A35" s="10">
        <f>IF(ISBLANK(Summary!A35),"",Summary!A35)</f>
        <v>0</v>
      </c>
      <c r="B35" t="str">
        <f>IF(ISBLANK(Summary!B35),"",Summary!B35)</f>
        <v/>
      </c>
      <c r="C35" s="10">
        <f>IF(ISBLANK(Summary!$A35),0,Summary!$A35)</f>
        <v>0</v>
      </c>
      <c r="D35" s="13">
        <f>IF($C35=0,0,((INDEX(Tables!$F$2:$F$61,$C35)*INDEX(Tables!$F$2:$F$61,D$8)*Tables!$AB$3)+(INDEX(Tables!$G$2:$G$61,$C35)*INDEX(Tables!$G$2:$G$61,D$8)*Tables!$AB$4)+(INDEX(Tables!$H$2:$H$61,$C35)*INDEX(Tables!$H$2:$H$61,D$8)*Tables!$AB$5)+(INDEX(Tables!$I$2:$I$61,$C35)*INDEX(Tables!$I$2:$I$61,D$8)*Tables!$AB$6)+(INDEX(Tables!$J$2:$J$61,$C35)*INDEX(Tables!$J$2:$J$61,D$8)*Tables!$AB$7))/(INDEX(Tables!$E$2:$E$61,$C35)*INDEX(Tables!$E$2:$E$61,D$8)))</f>
        <v>0</v>
      </c>
      <c r="E35" s="14">
        <f>IF($C35=0,0,((INDEX(Tables!$F$2:$F$61,$C35)*INDEX(Tables!$F$2:$F$61,E$8)*Tables!$AB$3)+(INDEX(Tables!$G$2:$G$61,$C35)*INDEX(Tables!$G$2:$G$61,E$8)*Tables!$AB$4)+(INDEX(Tables!$H$2:$H$61,$C35)*INDEX(Tables!$H$2:$H$61,E$8)*Tables!$AB$5)+(INDEX(Tables!$I$2:$I$61,$C35)*INDEX(Tables!$I$2:$I$61,E$8)*Tables!$AB$6)+(INDEX(Tables!$J$2:$J$61,$C35)*INDEX(Tables!$J$2:$J$61,E$8)*Tables!$AB$7))/(INDEX(Tables!$E$2:$E$61,$C35)*INDEX(Tables!$E$2:$E$61,E$8)))</f>
        <v>0</v>
      </c>
      <c r="F35" s="14">
        <f>IF($C35=0,0,((INDEX(Tables!$F$2:$F$61,$C35)*INDEX(Tables!$F$2:$F$61,F$8)*Tables!$AB$3)+(INDEX(Tables!$G$2:$G$61,$C35)*INDEX(Tables!$G$2:$G$61,F$8)*Tables!$AB$4)+(INDEX(Tables!$H$2:$H$61,$C35)*INDEX(Tables!$H$2:$H$61,F$8)*Tables!$AB$5)+(INDEX(Tables!$I$2:$I$61,$C35)*INDEX(Tables!$I$2:$I$61,F$8)*Tables!$AB$6)+(INDEX(Tables!$J$2:$J$61,$C35)*INDEX(Tables!$J$2:$J$61,F$8)*Tables!$AB$7))/(INDEX(Tables!$E$2:$E$61,$C35)*INDEX(Tables!$E$2:$E$61,F$8)))</f>
        <v>0</v>
      </c>
      <c r="G35" s="14">
        <f>IF($C35=0,0,((INDEX(Tables!$F$2:$F$61,$C35)*INDEX(Tables!$F$2:$F$61,G$8)*Tables!$AB$3)+(INDEX(Tables!$G$2:$G$61,$C35)*INDEX(Tables!$G$2:$G$61,G$8)*Tables!$AB$4)+(INDEX(Tables!$H$2:$H$61,$C35)*INDEX(Tables!$H$2:$H$61,G$8)*Tables!$AB$5)+(INDEX(Tables!$I$2:$I$61,$C35)*INDEX(Tables!$I$2:$I$61,G$8)*Tables!$AB$6)+(INDEX(Tables!$J$2:$J$61,$C35)*INDEX(Tables!$J$2:$J$61,G$8)*Tables!$AB$7))/(INDEX(Tables!$E$2:$E$61,$C35)*INDEX(Tables!$E$2:$E$61,G$8)))</f>
        <v>0</v>
      </c>
      <c r="H35" s="14">
        <f>IF($C35=0,0,((INDEX(Tables!$F$2:$F$61,$C35)*INDEX(Tables!$F$2:$F$61,H$8)*Tables!$AB$3)+(INDEX(Tables!$G$2:$G$61,$C35)*INDEX(Tables!$G$2:$G$61,H$8)*Tables!$AB$4)+(INDEX(Tables!$H$2:$H$61,$C35)*INDEX(Tables!$H$2:$H$61,H$8)*Tables!$AB$5)+(INDEX(Tables!$I$2:$I$61,$C35)*INDEX(Tables!$I$2:$I$61,H$8)*Tables!$AB$6)+(INDEX(Tables!$J$2:$J$61,$C35)*INDEX(Tables!$J$2:$J$61,H$8)*Tables!$AB$7))/(INDEX(Tables!$E$2:$E$61,$C35)*INDEX(Tables!$E$2:$E$61,H$8)))</f>
        <v>0</v>
      </c>
      <c r="I35" s="14">
        <f>IF($C35=0,0,((INDEX(Tables!$F$2:$F$61,$C35)*INDEX(Tables!$F$2:$F$61,I$8)*Tables!$AB$3)+(INDEX(Tables!$G$2:$G$61,$C35)*INDEX(Tables!$G$2:$G$61,I$8)*Tables!$AB$4)+(INDEX(Tables!$H$2:$H$61,$C35)*INDEX(Tables!$H$2:$H$61,I$8)*Tables!$AB$5)+(INDEX(Tables!$I$2:$I$61,$C35)*INDEX(Tables!$I$2:$I$61,I$8)*Tables!$AB$6)+(INDEX(Tables!$J$2:$J$61,$C35)*INDEX(Tables!$J$2:$J$61,I$8)*Tables!$AB$7))/(INDEX(Tables!$E$2:$E$61,$C35)*INDEX(Tables!$E$2:$E$61,I$8)))</f>
        <v>0</v>
      </c>
      <c r="J35" s="14">
        <f>IF($C35=0,0,((INDEX(Tables!$F$2:$F$61,$C35)*INDEX(Tables!$F$2:$F$61,J$8)*Tables!$AB$3)+(INDEX(Tables!$G$2:$G$61,$C35)*INDEX(Tables!$G$2:$G$61,J$8)*Tables!$AB$4)+(INDEX(Tables!$H$2:$H$61,$C35)*INDEX(Tables!$H$2:$H$61,J$8)*Tables!$AB$5)+(INDEX(Tables!$I$2:$I$61,$C35)*INDEX(Tables!$I$2:$I$61,J$8)*Tables!$AB$6)+(INDEX(Tables!$J$2:$J$61,$C35)*INDEX(Tables!$J$2:$J$61,J$8)*Tables!$AB$7))/(INDEX(Tables!$E$2:$E$61,$C35)*INDEX(Tables!$E$2:$E$61,J$8)))</f>
        <v>0</v>
      </c>
      <c r="K35" s="14">
        <f>IF($C35=0,0,((INDEX(Tables!$F$2:$F$61,$C35)*INDEX(Tables!$F$2:$F$61,K$8)*Tables!$AB$3)+(INDEX(Tables!$G$2:$G$61,$C35)*INDEX(Tables!$G$2:$G$61,K$8)*Tables!$AB$4)+(INDEX(Tables!$H$2:$H$61,$C35)*INDEX(Tables!$H$2:$H$61,K$8)*Tables!$AB$5)+(INDEX(Tables!$I$2:$I$61,$C35)*INDEX(Tables!$I$2:$I$61,K$8)*Tables!$AB$6)+(INDEX(Tables!$J$2:$J$61,$C35)*INDEX(Tables!$J$2:$J$61,K$8)*Tables!$AB$7))/(INDEX(Tables!$E$2:$E$61,$C35)*INDEX(Tables!$E$2:$E$61,K$8)))</f>
        <v>0</v>
      </c>
      <c r="L35" s="14">
        <f>IF($C35=0,0,((INDEX(Tables!$F$2:$F$61,$C35)*INDEX(Tables!$F$2:$F$61,L$8)*Tables!$AB$3)+(INDEX(Tables!$G$2:$G$61,$C35)*INDEX(Tables!$G$2:$G$61,L$8)*Tables!$AB$4)+(INDEX(Tables!$H$2:$H$61,$C35)*INDEX(Tables!$H$2:$H$61,L$8)*Tables!$AB$5)+(INDEX(Tables!$I$2:$I$61,$C35)*INDEX(Tables!$I$2:$I$61,L$8)*Tables!$AB$6)+(INDEX(Tables!$J$2:$J$61,$C35)*INDEX(Tables!$J$2:$J$61,L$8)*Tables!$AB$7))/(INDEX(Tables!$E$2:$E$61,$C35)*INDEX(Tables!$E$2:$E$61,L$8)))</f>
        <v>0</v>
      </c>
      <c r="M35" s="14">
        <f>IF($C35=0,0,((INDEX(Tables!$F$2:$F$61,$C35)*INDEX(Tables!$F$2:$F$61,M$8)*Tables!$AB$3)+(INDEX(Tables!$G$2:$G$61,$C35)*INDEX(Tables!$G$2:$G$61,M$8)*Tables!$AB$4)+(INDEX(Tables!$H$2:$H$61,$C35)*INDEX(Tables!$H$2:$H$61,M$8)*Tables!$AB$5)+(INDEX(Tables!$I$2:$I$61,$C35)*INDEX(Tables!$I$2:$I$61,M$8)*Tables!$AB$6)+(INDEX(Tables!$J$2:$J$61,$C35)*INDEX(Tables!$J$2:$J$61,M$8)*Tables!$AB$7))/(INDEX(Tables!$E$2:$E$61,$C35)*INDEX(Tables!$E$2:$E$61,M$8)))</f>
        <v>0</v>
      </c>
      <c r="N35" s="14">
        <f>IF($C35=0,0,((INDEX(Tables!$F$2:$F$61,$C35)*INDEX(Tables!$F$2:$F$61,N$8)*Tables!$AB$3)+(INDEX(Tables!$G$2:$G$61,$C35)*INDEX(Tables!$G$2:$G$61,N$8)*Tables!$AB$4)+(INDEX(Tables!$H$2:$H$61,$C35)*INDEX(Tables!$H$2:$H$61,N$8)*Tables!$AB$5)+(INDEX(Tables!$I$2:$I$61,$C35)*INDEX(Tables!$I$2:$I$61,N$8)*Tables!$AB$6)+(INDEX(Tables!$J$2:$J$61,$C35)*INDEX(Tables!$J$2:$J$61,N$8)*Tables!$AB$7))/(INDEX(Tables!$E$2:$E$61,$C35)*INDEX(Tables!$E$2:$E$61,N$8)))</f>
        <v>0</v>
      </c>
      <c r="O35" s="14">
        <f>IF($C35=0,0,((INDEX(Tables!$F$2:$F$61,$C35)*INDEX(Tables!$F$2:$F$61,O$8)*Tables!$AB$3)+(INDEX(Tables!$G$2:$G$61,$C35)*INDEX(Tables!$G$2:$G$61,O$8)*Tables!$AB$4)+(INDEX(Tables!$H$2:$H$61,$C35)*INDEX(Tables!$H$2:$H$61,O$8)*Tables!$AB$5)+(INDEX(Tables!$I$2:$I$61,$C35)*INDEX(Tables!$I$2:$I$61,O$8)*Tables!$AB$6)+(INDEX(Tables!$J$2:$J$61,$C35)*INDEX(Tables!$J$2:$J$61,O$8)*Tables!$AB$7))/(INDEX(Tables!$E$2:$E$61,$C35)*INDEX(Tables!$E$2:$E$61,O$8)))</f>
        <v>0</v>
      </c>
      <c r="P35" s="14">
        <f>IF($C35=0,0,((INDEX(Tables!$F$2:$F$61,$C35)*INDEX(Tables!$F$2:$F$61,P$8)*Tables!$AB$3)+(INDEX(Tables!$G$2:$G$61,$C35)*INDEX(Tables!$G$2:$G$61,P$8)*Tables!$AB$4)+(INDEX(Tables!$H$2:$H$61,$C35)*INDEX(Tables!$H$2:$H$61,P$8)*Tables!$AB$5)+(INDEX(Tables!$I$2:$I$61,$C35)*INDEX(Tables!$I$2:$I$61,P$8)*Tables!$AB$6)+(INDEX(Tables!$J$2:$J$61,$C35)*INDEX(Tables!$J$2:$J$61,P$8)*Tables!$AB$7))/(INDEX(Tables!$E$2:$E$61,$C35)*INDEX(Tables!$E$2:$E$61,P$8)))</f>
        <v>0</v>
      </c>
      <c r="Q35" s="14">
        <f>IF($C35=0,0,((INDEX(Tables!$F$2:$F$61,$C35)*INDEX(Tables!$F$2:$F$61,Q$8)*Tables!$AB$3)+(INDEX(Tables!$G$2:$G$61,$C35)*INDEX(Tables!$G$2:$G$61,Q$8)*Tables!$AB$4)+(INDEX(Tables!$H$2:$H$61,$C35)*INDEX(Tables!$H$2:$H$61,Q$8)*Tables!$AB$5)+(INDEX(Tables!$I$2:$I$61,$C35)*INDEX(Tables!$I$2:$I$61,Q$8)*Tables!$AB$6)+(INDEX(Tables!$J$2:$J$61,$C35)*INDEX(Tables!$J$2:$J$61,Q$8)*Tables!$AB$7))/(INDEX(Tables!$E$2:$E$61,$C35)*INDEX(Tables!$E$2:$E$61,Q$8)))</f>
        <v>0</v>
      </c>
      <c r="R35" s="14">
        <f>IF($C35=0,0,((INDEX(Tables!$F$2:$F$61,$C35)*INDEX(Tables!$F$2:$F$61,R$8)*Tables!$AB$3)+(INDEX(Tables!$G$2:$G$61,$C35)*INDEX(Tables!$G$2:$G$61,R$8)*Tables!$AB$4)+(INDEX(Tables!$H$2:$H$61,$C35)*INDEX(Tables!$H$2:$H$61,R$8)*Tables!$AB$5)+(INDEX(Tables!$I$2:$I$61,$C35)*INDEX(Tables!$I$2:$I$61,R$8)*Tables!$AB$6)+(INDEX(Tables!$J$2:$J$61,$C35)*INDEX(Tables!$J$2:$J$61,R$8)*Tables!$AB$7))/(INDEX(Tables!$E$2:$E$61,$C35)*INDEX(Tables!$E$2:$E$61,R$8)))</f>
        <v>0</v>
      </c>
      <c r="S35" s="14">
        <f>IF($C35=0,0,((INDEX(Tables!$F$2:$F$61,$C35)*INDEX(Tables!$F$2:$F$61,S$8)*Tables!$AB$3)+(INDEX(Tables!$G$2:$G$61,$C35)*INDEX(Tables!$G$2:$G$61,S$8)*Tables!$AB$4)+(INDEX(Tables!$H$2:$H$61,$C35)*INDEX(Tables!$H$2:$H$61,S$8)*Tables!$AB$5)+(INDEX(Tables!$I$2:$I$61,$C35)*INDEX(Tables!$I$2:$I$61,S$8)*Tables!$AB$6)+(INDEX(Tables!$J$2:$J$61,$C35)*INDEX(Tables!$J$2:$J$61,S$8)*Tables!$AB$7))/(INDEX(Tables!$E$2:$E$61,$C35)*INDEX(Tables!$E$2:$E$61,S$8)))</f>
        <v>0</v>
      </c>
      <c r="T35" s="14">
        <f>IF($C35=0,0,((INDEX(Tables!$F$2:$F$61,$C35)*INDEX(Tables!$F$2:$F$61,T$8)*Tables!$AB$3)+(INDEX(Tables!$G$2:$G$61,$C35)*INDEX(Tables!$G$2:$G$61,T$8)*Tables!$AB$4)+(INDEX(Tables!$H$2:$H$61,$C35)*INDEX(Tables!$H$2:$H$61,T$8)*Tables!$AB$5)+(INDEX(Tables!$I$2:$I$61,$C35)*INDEX(Tables!$I$2:$I$61,T$8)*Tables!$AB$6)+(INDEX(Tables!$J$2:$J$61,$C35)*INDEX(Tables!$J$2:$J$61,T$8)*Tables!$AB$7))/(INDEX(Tables!$E$2:$E$61,$C35)*INDEX(Tables!$E$2:$E$61,T$8)))</f>
        <v>0</v>
      </c>
      <c r="U35" s="14">
        <f>IF($C35=0,0,((INDEX(Tables!$F$2:$F$61,$C35)*INDEX(Tables!$F$2:$F$61,U$8)*Tables!$AB$3)+(INDEX(Tables!$G$2:$G$61,$C35)*INDEX(Tables!$G$2:$G$61,U$8)*Tables!$AB$4)+(INDEX(Tables!$H$2:$H$61,$C35)*INDEX(Tables!$H$2:$H$61,U$8)*Tables!$AB$5)+(INDEX(Tables!$I$2:$I$61,$C35)*INDEX(Tables!$I$2:$I$61,U$8)*Tables!$AB$6)+(INDEX(Tables!$J$2:$J$61,$C35)*INDEX(Tables!$J$2:$J$61,U$8)*Tables!$AB$7))/(INDEX(Tables!$E$2:$E$61,$C35)*INDEX(Tables!$E$2:$E$61,U$8)))</f>
        <v>0</v>
      </c>
      <c r="V35" s="14">
        <f>IF($C35=0,0,((INDEX(Tables!$F$2:$F$61,$C35)*INDEX(Tables!$F$2:$F$61,V$8)*Tables!$AB$3)+(INDEX(Tables!$G$2:$G$61,$C35)*INDEX(Tables!$G$2:$G$61,V$8)*Tables!$AB$4)+(INDEX(Tables!$H$2:$H$61,$C35)*INDEX(Tables!$H$2:$H$61,V$8)*Tables!$AB$5)+(INDEX(Tables!$I$2:$I$61,$C35)*INDEX(Tables!$I$2:$I$61,V$8)*Tables!$AB$6)+(INDEX(Tables!$J$2:$J$61,$C35)*INDEX(Tables!$J$2:$J$61,V$8)*Tables!$AB$7))/(INDEX(Tables!$E$2:$E$61,$C35)*INDEX(Tables!$E$2:$E$61,V$8)))</f>
        <v>0</v>
      </c>
      <c r="W35" s="14">
        <f>IF($C35=0,0,((INDEX(Tables!$F$2:$F$61,$C35)*INDEX(Tables!$F$2:$F$61,W$8)*Tables!$AB$3)+(INDEX(Tables!$G$2:$G$61,$C35)*INDEX(Tables!$G$2:$G$61,W$8)*Tables!$AB$4)+(INDEX(Tables!$H$2:$H$61,$C35)*INDEX(Tables!$H$2:$H$61,W$8)*Tables!$AB$5)+(INDEX(Tables!$I$2:$I$61,$C35)*INDEX(Tables!$I$2:$I$61,W$8)*Tables!$AB$6)+(INDEX(Tables!$J$2:$J$61,$C35)*INDEX(Tables!$J$2:$J$61,W$8)*Tables!$AB$7))/(INDEX(Tables!$E$2:$E$61,$C35)*INDEX(Tables!$E$2:$E$61,W$8)))</f>
        <v>0</v>
      </c>
      <c r="X35" s="14">
        <f>IF($C35=0,0,((INDEX(Tables!$F$2:$F$61,$C35)*INDEX(Tables!$F$2:$F$61,X$8)*Tables!$AB$3)+(INDEX(Tables!$G$2:$G$61,$C35)*INDEX(Tables!$G$2:$G$61,X$8)*Tables!$AB$4)+(INDEX(Tables!$H$2:$H$61,$C35)*INDEX(Tables!$H$2:$H$61,X$8)*Tables!$AB$5)+(INDEX(Tables!$I$2:$I$61,$C35)*INDEX(Tables!$I$2:$I$61,X$8)*Tables!$AB$6)+(INDEX(Tables!$J$2:$J$61,$C35)*INDEX(Tables!$J$2:$J$61,X$8)*Tables!$AB$7))/(INDEX(Tables!$E$2:$E$61,$C35)*INDEX(Tables!$E$2:$E$61,X$8)))</f>
        <v>0</v>
      </c>
      <c r="Y35" s="14">
        <f>IF($C35=0,0,((INDEX(Tables!$F$2:$F$61,$C35)*INDEX(Tables!$F$2:$F$61,Y$8)*Tables!$AB$3)+(INDEX(Tables!$G$2:$G$61,$C35)*INDEX(Tables!$G$2:$G$61,Y$8)*Tables!$AB$4)+(INDEX(Tables!$H$2:$H$61,$C35)*INDEX(Tables!$H$2:$H$61,Y$8)*Tables!$AB$5)+(INDEX(Tables!$I$2:$I$61,$C35)*INDEX(Tables!$I$2:$I$61,Y$8)*Tables!$AB$6)+(INDEX(Tables!$J$2:$J$61,$C35)*INDEX(Tables!$J$2:$J$61,Y$8)*Tables!$AB$7))/(INDEX(Tables!$E$2:$E$61,$C35)*INDEX(Tables!$E$2:$E$61,Y$8)))</f>
        <v>0</v>
      </c>
      <c r="Z35" s="14">
        <f>IF($C35=0,0,((INDEX(Tables!$F$2:$F$61,$C35)*INDEX(Tables!$F$2:$F$61,Z$8)*Tables!$AB$3)+(INDEX(Tables!$G$2:$G$61,$C35)*INDEX(Tables!$G$2:$G$61,Z$8)*Tables!$AB$4)+(INDEX(Tables!$H$2:$H$61,$C35)*INDEX(Tables!$H$2:$H$61,Z$8)*Tables!$AB$5)+(INDEX(Tables!$I$2:$I$61,$C35)*INDEX(Tables!$I$2:$I$61,Z$8)*Tables!$AB$6)+(INDEX(Tables!$J$2:$J$61,$C35)*INDEX(Tables!$J$2:$J$61,Z$8)*Tables!$AB$7))/(INDEX(Tables!$E$2:$E$61,$C35)*INDEX(Tables!$E$2:$E$61,Z$8)))</f>
        <v>0</v>
      </c>
      <c r="AA35" s="14">
        <f>IF($C35=0,0,((INDEX(Tables!$F$2:$F$61,$C35)*INDEX(Tables!$F$2:$F$61,AA$8)*Tables!$AB$3)+(INDEX(Tables!$G$2:$G$61,$C35)*INDEX(Tables!$G$2:$G$61,AA$8)*Tables!$AB$4)+(INDEX(Tables!$H$2:$H$61,$C35)*INDEX(Tables!$H$2:$H$61,AA$8)*Tables!$AB$5)+(INDEX(Tables!$I$2:$I$61,$C35)*INDEX(Tables!$I$2:$I$61,AA$8)*Tables!$AB$6)+(INDEX(Tables!$J$2:$J$61,$C35)*INDEX(Tables!$J$2:$J$61,AA$8)*Tables!$AB$7))/(INDEX(Tables!$E$2:$E$61,$C35)*INDEX(Tables!$E$2:$E$61,AA$8)))</f>
        <v>0</v>
      </c>
      <c r="AB35" s="14">
        <f>IF($C35=0,0,((INDEX(Tables!$F$2:$F$61,$C35)*INDEX(Tables!$F$2:$F$61,AB$8)*Tables!$AB$3)+(INDEX(Tables!$G$2:$G$61,$C35)*INDEX(Tables!$G$2:$G$61,AB$8)*Tables!$AB$4)+(INDEX(Tables!$H$2:$H$61,$C35)*INDEX(Tables!$H$2:$H$61,AB$8)*Tables!$AB$5)+(INDEX(Tables!$I$2:$I$61,$C35)*INDEX(Tables!$I$2:$I$61,AB$8)*Tables!$AB$6)+(INDEX(Tables!$J$2:$J$61,$C35)*INDEX(Tables!$J$2:$J$61,AB$8)*Tables!$AB$7))/(INDEX(Tables!$E$2:$E$61,$C35)*INDEX(Tables!$E$2:$E$61,AB$8)))</f>
        <v>0</v>
      </c>
      <c r="AC35" s="14">
        <f>IF($C35=0,0,((INDEX(Tables!$F$2:$F$61,$C35)*INDEX(Tables!$F$2:$F$61,AC$8)*Tables!$AB$3)+(INDEX(Tables!$G$2:$G$61,$C35)*INDEX(Tables!$G$2:$G$61,AC$8)*Tables!$AB$4)+(INDEX(Tables!$H$2:$H$61,$C35)*INDEX(Tables!$H$2:$H$61,AC$8)*Tables!$AB$5)+(INDEX(Tables!$I$2:$I$61,$C35)*INDEX(Tables!$I$2:$I$61,AC$8)*Tables!$AB$6)+(INDEX(Tables!$J$2:$J$61,$C35)*INDEX(Tables!$J$2:$J$61,AC$8)*Tables!$AB$7))/(INDEX(Tables!$E$2:$E$61,$C35)*INDEX(Tables!$E$2:$E$61,AC$8)))</f>
        <v>0</v>
      </c>
      <c r="AD35" s="14">
        <v>1</v>
      </c>
      <c r="AE35" s="14">
        <f>IF(AE$8=0,0,((INDEX(Tables!$F$2:$F$61,$C35)*INDEX(Tables!$F$2:$F$61,AE$8)*Tables!$AB$3)+(INDEX(Tables!$G$2:$G$61,$C35)*INDEX(Tables!$G$2:$G$61,AE$8)*Tables!$AB$4)+(INDEX(Tables!$H$2:$H$61,$C35)*INDEX(Tables!$H$2:$H$61,AE$8)*Tables!$AB$5)+(INDEX(Tables!$I$2:$I$61,$C35)*INDEX(Tables!$I$2:$I$61,AE$8)*Tables!$AB$6)+(INDEX(Tables!$J$2:$J$61,$C35)*INDEX(Tables!$J$2:$J$61,AE$8)*Tables!$AB$7))/(INDEX(Tables!$E$2:$E$61,$C35)*INDEX(Tables!$E$2:$E$61,AE$8)))</f>
        <v>0</v>
      </c>
      <c r="AF35" s="14">
        <f>IF(AF$8=0,0,((INDEX(Tables!$F$2:$F$61,$C35)*INDEX(Tables!$F$2:$F$61,AF$8)*Tables!$AB$3)+(INDEX(Tables!$G$2:$G$61,$C35)*INDEX(Tables!$G$2:$G$61,AF$8)*Tables!$AB$4)+(INDEX(Tables!$H$2:$H$61,$C35)*INDEX(Tables!$H$2:$H$61,AF$8)*Tables!$AB$5)+(INDEX(Tables!$I$2:$I$61,$C35)*INDEX(Tables!$I$2:$I$61,AF$8)*Tables!$AB$6)+(INDEX(Tables!$J$2:$J$61,$C35)*INDEX(Tables!$J$2:$J$61,AF$8)*Tables!$AB$7))/(INDEX(Tables!$E$2:$E$61,$C35)*INDEX(Tables!$E$2:$E$61,AF$8)))</f>
        <v>0</v>
      </c>
      <c r="AG35" s="14">
        <f>IF(AG$8=0,0,((INDEX(Tables!$F$2:$F$61,$C35)*INDEX(Tables!$F$2:$F$61,AG$8)*Tables!$AB$3)+(INDEX(Tables!$G$2:$G$61,$C35)*INDEX(Tables!$G$2:$G$61,AG$8)*Tables!$AB$4)+(INDEX(Tables!$H$2:$H$61,$C35)*INDEX(Tables!$H$2:$H$61,AG$8)*Tables!$AB$5)+(INDEX(Tables!$I$2:$I$61,$C35)*INDEX(Tables!$I$2:$I$61,AG$8)*Tables!$AB$6)+(INDEX(Tables!$J$2:$J$61,$C35)*INDEX(Tables!$J$2:$J$61,AG$8)*Tables!$AB$7))/(INDEX(Tables!$E$2:$E$61,$C35)*INDEX(Tables!$E$2:$E$61,AG$8)))</f>
        <v>0</v>
      </c>
      <c r="AH35" s="14">
        <f>IF(AH$8=0,0,((INDEX(Tables!$F$2:$F$61,$C35)*INDEX(Tables!$F$2:$F$61,AH$8)*Tables!$AB$3)+(INDEX(Tables!$G$2:$G$61,$C35)*INDEX(Tables!$G$2:$G$61,AH$8)*Tables!$AB$4)+(INDEX(Tables!$H$2:$H$61,$C35)*INDEX(Tables!$H$2:$H$61,AH$8)*Tables!$AB$5)+(INDEX(Tables!$I$2:$I$61,$C35)*INDEX(Tables!$I$2:$I$61,AH$8)*Tables!$AB$6)+(INDEX(Tables!$J$2:$J$61,$C35)*INDEX(Tables!$J$2:$J$61,AH$8)*Tables!$AB$7))/(INDEX(Tables!$E$2:$E$61,$C35)*INDEX(Tables!$E$2:$E$61,AH$8)))</f>
        <v>0</v>
      </c>
      <c r="AI35" s="14">
        <f>IF(AI$8=0,0,((INDEX(Tables!$F$2:$F$61,$C35)*INDEX(Tables!$F$2:$F$61,AI$8)*Tables!$AB$3)+(INDEX(Tables!$G$2:$G$61,$C35)*INDEX(Tables!$G$2:$G$61,AI$8)*Tables!$AB$4)+(INDEX(Tables!$H$2:$H$61,$C35)*INDEX(Tables!$H$2:$H$61,AI$8)*Tables!$AB$5)+(INDEX(Tables!$I$2:$I$61,$C35)*INDEX(Tables!$I$2:$I$61,AI$8)*Tables!$AB$6)+(INDEX(Tables!$J$2:$J$61,$C35)*INDEX(Tables!$J$2:$J$61,AI$8)*Tables!$AB$7))/(INDEX(Tables!$E$2:$E$61,$C35)*INDEX(Tables!$E$2:$E$61,AI$8)))</f>
        <v>0</v>
      </c>
      <c r="AJ35" s="14">
        <f>IF(AJ$8=0,0,((INDEX(Tables!$F$2:$F$61,$C35)*INDEX(Tables!$F$2:$F$61,AJ$8)*Tables!$AB$3)+(INDEX(Tables!$G$2:$G$61,$C35)*INDEX(Tables!$G$2:$G$61,AJ$8)*Tables!$AB$4)+(INDEX(Tables!$H$2:$H$61,$C35)*INDEX(Tables!$H$2:$H$61,AJ$8)*Tables!$AB$5)+(INDEX(Tables!$I$2:$I$61,$C35)*INDEX(Tables!$I$2:$I$61,AJ$8)*Tables!$AB$6)+(INDEX(Tables!$J$2:$J$61,$C35)*INDEX(Tables!$J$2:$J$61,AJ$8)*Tables!$AB$7))/(INDEX(Tables!$E$2:$E$61,$C35)*INDEX(Tables!$E$2:$E$61,AJ$8)))</f>
        <v>0</v>
      </c>
      <c r="AK35" s="14">
        <f>IF(AK$8=0,0,((INDEX(Tables!$F$2:$F$61,$C35)*INDEX(Tables!$F$2:$F$61,AK$8)*Tables!$AB$3)+(INDEX(Tables!$G$2:$G$61,$C35)*INDEX(Tables!$G$2:$G$61,AK$8)*Tables!$AB$4)+(INDEX(Tables!$H$2:$H$61,$C35)*INDEX(Tables!$H$2:$H$61,AK$8)*Tables!$AB$5)+(INDEX(Tables!$I$2:$I$61,$C35)*INDEX(Tables!$I$2:$I$61,AK$8)*Tables!$AB$6)+(INDEX(Tables!$J$2:$J$61,$C35)*INDEX(Tables!$J$2:$J$61,AK$8)*Tables!$AB$7))/(INDEX(Tables!$E$2:$E$61,$C35)*INDEX(Tables!$E$2:$E$61,AK$8)))</f>
        <v>0</v>
      </c>
      <c r="AL35" s="14">
        <f>IF(AL$8=0,0,((INDEX(Tables!$F$2:$F$61,$C35)*INDEX(Tables!$F$2:$F$61,AL$8)*Tables!$AB$3)+(INDEX(Tables!$G$2:$G$61,$C35)*INDEX(Tables!$G$2:$G$61,AL$8)*Tables!$AB$4)+(INDEX(Tables!$H$2:$H$61,$C35)*INDEX(Tables!$H$2:$H$61,AL$8)*Tables!$AB$5)+(INDEX(Tables!$I$2:$I$61,$C35)*INDEX(Tables!$I$2:$I$61,AL$8)*Tables!$AB$6)+(INDEX(Tables!$J$2:$J$61,$C35)*INDEX(Tables!$J$2:$J$61,AL$8)*Tables!$AB$7))/(INDEX(Tables!$E$2:$E$61,$C35)*INDEX(Tables!$E$2:$E$61,AL$8)))</f>
        <v>0</v>
      </c>
      <c r="AM35" s="14">
        <f>IF(AM$8=0,0,((INDEX(Tables!$F$2:$F$61,$C35)*INDEX(Tables!$F$2:$F$61,AM$8)*Tables!$AB$3)+(INDEX(Tables!$G$2:$G$61,$C35)*INDEX(Tables!$G$2:$G$61,AM$8)*Tables!$AB$4)+(INDEX(Tables!$H$2:$H$61,$C35)*INDEX(Tables!$H$2:$H$61,AM$8)*Tables!$AB$5)+(INDEX(Tables!$I$2:$I$61,$C35)*INDEX(Tables!$I$2:$I$61,AM$8)*Tables!$AB$6)+(INDEX(Tables!$J$2:$J$61,$C35)*INDEX(Tables!$J$2:$J$61,AM$8)*Tables!$AB$7))/(INDEX(Tables!$E$2:$E$61,$C35)*INDEX(Tables!$E$2:$E$61,AM$8)))</f>
        <v>0</v>
      </c>
      <c r="AN35" s="14">
        <f>IF(AN$8=0,0,((INDEX(Tables!$F$2:$F$61,$C35)*INDEX(Tables!$F$2:$F$61,AN$8)*Tables!$AB$3)+(INDEX(Tables!$G$2:$G$61,$C35)*INDEX(Tables!$G$2:$G$61,AN$8)*Tables!$AB$4)+(INDEX(Tables!$H$2:$H$61,$C35)*INDEX(Tables!$H$2:$H$61,AN$8)*Tables!$AB$5)+(INDEX(Tables!$I$2:$I$61,$C35)*INDEX(Tables!$I$2:$I$61,AN$8)*Tables!$AB$6)+(INDEX(Tables!$J$2:$J$61,$C35)*INDEX(Tables!$J$2:$J$61,AN$8)*Tables!$AB$7))/(INDEX(Tables!$E$2:$E$61,$C35)*INDEX(Tables!$E$2:$E$61,AN$8)))</f>
        <v>0</v>
      </c>
      <c r="AO35" s="14">
        <f>IF(AO$8=0,0,((INDEX(Tables!$F$2:$F$61,$C35)*INDEX(Tables!$F$2:$F$61,AO$8)*Tables!$AB$3)+(INDEX(Tables!$G$2:$G$61,$C35)*INDEX(Tables!$G$2:$G$61,AO$8)*Tables!$AB$4)+(INDEX(Tables!$H$2:$H$61,$C35)*INDEX(Tables!$H$2:$H$61,AO$8)*Tables!$AB$5)+(INDEX(Tables!$I$2:$I$61,$C35)*INDEX(Tables!$I$2:$I$61,AO$8)*Tables!$AB$6)+(INDEX(Tables!$J$2:$J$61,$C35)*INDEX(Tables!$J$2:$J$61,AO$8)*Tables!$AB$7))/(INDEX(Tables!$E$2:$E$61,$C35)*INDEX(Tables!$E$2:$E$61,AO$8)))</f>
        <v>0</v>
      </c>
      <c r="AP35" s="14">
        <f>IF(AP$8=0,0,((INDEX(Tables!$F$2:$F$61,$C35)*INDEX(Tables!$F$2:$F$61,AP$8)*Tables!$AB$3)+(INDEX(Tables!$G$2:$G$61,$C35)*INDEX(Tables!$G$2:$G$61,AP$8)*Tables!$AB$4)+(INDEX(Tables!$H$2:$H$61,$C35)*INDEX(Tables!$H$2:$H$61,AP$8)*Tables!$AB$5)+(INDEX(Tables!$I$2:$I$61,$C35)*INDEX(Tables!$I$2:$I$61,AP$8)*Tables!$AB$6)+(INDEX(Tables!$J$2:$J$61,$C35)*INDEX(Tables!$J$2:$J$61,AP$8)*Tables!$AB$7))/(INDEX(Tables!$E$2:$E$61,$C35)*INDEX(Tables!$E$2:$E$61,AP$8)))</f>
        <v>0</v>
      </c>
      <c r="AQ35" s="14">
        <f>IF(AQ$8=0,0,((INDEX(Tables!$F$2:$F$61,$C35)*INDEX(Tables!$F$2:$F$61,AQ$8)*Tables!$AB$3)+(INDEX(Tables!$G$2:$G$61,$C35)*INDEX(Tables!$G$2:$G$61,AQ$8)*Tables!$AB$4)+(INDEX(Tables!$H$2:$H$61,$C35)*INDEX(Tables!$H$2:$H$61,AQ$8)*Tables!$AB$5)+(INDEX(Tables!$I$2:$I$61,$C35)*INDEX(Tables!$I$2:$I$61,AQ$8)*Tables!$AB$6)+(INDEX(Tables!$J$2:$J$61,$C35)*INDEX(Tables!$J$2:$J$61,AQ$8)*Tables!$AB$7))/(INDEX(Tables!$E$2:$E$61,$C35)*INDEX(Tables!$E$2:$E$61,AQ$8)))</f>
        <v>0</v>
      </c>
      <c r="AR35" s="14">
        <f>IF(AR$8=0,0,((INDEX(Tables!$F$2:$F$61,$C35)*INDEX(Tables!$F$2:$F$61,AR$8)*Tables!$AB$3)+(INDEX(Tables!$G$2:$G$61,$C35)*INDEX(Tables!$G$2:$G$61,AR$8)*Tables!$AB$4)+(INDEX(Tables!$H$2:$H$61,$C35)*INDEX(Tables!$H$2:$H$61,AR$8)*Tables!$AB$5)+(INDEX(Tables!$I$2:$I$61,$C35)*INDEX(Tables!$I$2:$I$61,AR$8)*Tables!$AB$6)+(INDEX(Tables!$J$2:$J$61,$C35)*INDEX(Tables!$J$2:$J$61,AR$8)*Tables!$AB$7))/(INDEX(Tables!$E$2:$E$61,$C35)*INDEX(Tables!$E$2:$E$61,AR$8)))</f>
        <v>0</v>
      </c>
      <c r="AS35" s="14">
        <f>IF(AS$8=0,0,((INDEX(Tables!$F$2:$F$61,$C35)*INDEX(Tables!$F$2:$F$61,AS$8)*Tables!$AB$3)+(INDEX(Tables!$G$2:$G$61,$C35)*INDEX(Tables!$G$2:$G$61,AS$8)*Tables!$AB$4)+(INDEX(Tables!$H$2:$H$61,$C35)*INDEX(Tables!$H$2:$H$61,AS$8)*Tables!$AB$5)+(INDEX(Tables!$I$2:$I$61,$C35)*INDEX(Tables!$I$2:$I$61,AS$8)*Tables!$AB$6)+(INDEX(Tables!$J$2:$J$61,$C35)*INDEX(Tables!$J$2:$J$61,AS$8)*Tables!$AB$7))/(INDEX(Tables!$E$2:$E$61,$C35)*INDEX(Tables!$E$2:$E$61,AS$8)))</f>
        <v>0</v>
      </c>
      <c r="AT35" s="14">
        <f>IF(AT$8=0,0,((INDEX(Tables!$F$2:$F$61,$C35)*INDEX(Tables!$F$2:$F$61,AT$8)*Tables!$AB$3)+(INDEX(Tables!$G$2:$G$61,$C35)*INDEX(Tables!$G$2:$G$61,AT$8)*Tables!$AB$4)+(INDEX(Tables!$H$2:$H$61,$C35)*INDEX(Tables!$H$2:$H$61,AT$8)*Tables!$AB$5)+(INDEX(Tables!$I$2:$I$61,$C35)*INDEX(Tables!$I$2:$I$61,AT$8)*Tables!$AB$6)+(INDEX(Tables!$J$2:$J$61,$C35)*INDEX(Tables!$J$2:$J$61,AT$8)*Tables!$AB$7))/(INDEX(Tables!$E$2:$E$61,$C35)*INDEX(Tables!$E$2:$E$61,AT$8)))</f>
        <v>0</v>
      </c>
      <c r="AU35" s="14">
        <f>IF(AU$8=0,0,((INDEX(Tables!$F$2:$F$61,$C35)*INDEX(Tables!$F$2:$F$61,AU$8)*Tables!$AB$3)+(INDEX(Tables!$G$2:$G$61,$C35)*INDEX(Tables!$G$2:$G$61,AU$8)*Tables!$AB$4)+(INDEX(Tables!$H$2:$H$61,$C35)*INDEX(Tables!$H$2:$H$61,AU$8)*Tables!$AB$5)+(INDEX(Tables!$I$2:$I$61,$C35)*INDEX(Tables!$I$2:$I$61,AU$8)*Tables!$AB$6)+(INDEX(Tables!$J$2:$J$61,$C35)*INDEX(Tables!$J$2:$J$61,AU$8)*Tables!$AB$7))/(INDEX(Tables!$E$2:$E$61,$C35)*INDEX(Tables!$E$2:$E$61,AU$8)))</f>
        <v>0</v>
      </c>
      <c r="AV35" s="14">
        <f>IF(AV$8=0,0,((INDEX(Tables!$F$2:$F$61,$C35)*INDEX(Tables!$F$2:$F$61,AV$8)*Tables!$AB$3)+(INDEX(Tables!$G$2:$G$61,$C35)*INDEX(Tables!$G$2:$G$61,AV$8)*Tables!$AB$4)+(INDEX(Tables!$H$2:$H$61,$C35)*INDEX(Tables!$H$2:$H$61,AV$8)*Tables!$AB$5)+(INDEX(Tables!$I$2:$I$61,$C35)*INDEX(Tables!$I$2:$I$61,AV$8)*Tables!$AB$6)+(INDEX(Tables!$J$2:$J$61,$C35)*INDEX(Tables!$J$2:$J$61,AV$8)*Tables!$AB$7))/(INDEX(Tables!$E$2:$E$61,$C35)*INDEX(Tables!$E$2:$E$61,AV$8)))</f>
        <v>0</v>
      </c>
      <c r="AW35" s="14">
        <f>IF(AW$8=0,0,((INDEX(Tables!$F$2:$F$61,$C35)*INDEX(Tables!$F$2:$F$61,AW$8)*Tables!$AB$3)+(INDEX(Tables!$G$2:$G$61,$C35)*INDEX(Tables!$G$2:$G$61,AW$8)*Tables!$AB$4)+(INDEX(Tables!$H$2:$H$61,$C35)*INDEX(Tables!$H$2:$H$61,AW$8)*Tables!$AB$5)+(INDEX(Tables!$I$2:$I$61,$C35)*INDEX(Tables!$I$2:$I$61,AW$8)*Tables!$AB$6)+(INDEX(Tables!$J$2:$J$61,$C35)*INDEX(Tables!$J$2:$J$61,AW$8)*Tables!$AB$7))/(INDEX(Tables!$E$2:$E$61,$C35)*INDEX(Tables!$E$2:$E$61,AW$8)))</f>
        <v>0</v>
      </c>
      <c r="AX35" s="14">
        <f>IF(AX$8=0,0,((INDEX(Tables!$F$2:$F$61,$C35)*INDEX(Tables!$F$2:$F$61,AX$8)*Tables!$AB$3)+(INDEX(Tables!$G$2:$G$61,$C35)*INDEX(Tables!$G$2:$G$61,AX$8)*Tables!$AB$4)+(INDEX(Tables!$H$2:$H$61,$C35)*INDEX(Tables!$H$2:$H$61,AX$8)*Tables!$AB$5)+(INDEX(Tables!$I$2:$I$61,$C35)*INDEX(Tables!$I$2:$I$61,AX$8)*Tables!$AB$6)+(INDEX(Tables!$J$2:$J$61,$C35)*INDEX(Tables!$J$2:$J$61,AX$8)*Tables!$AB$7))/(INDEX(Tables!$E$2:$E$61,$C35)*INDEX(Tables!$E$2:$E$61,AX$8)))</f>
        <v>0</v>
      </c>
      <c r="AY35" s="14">
        <f>IF(AY$8=0,0,((INDEX(Tables!$F$2:$F$61,$C35)*INDEX(Tables!$F$2:$F$61,AY$8)*Tables!$AB$3)+(INDEX(Tables!$G$2:$G$61,$C35)*INDEX(Tables!$G$2:$G$61,AY$8)*Tables!$AB$4)+(INDEX(Tables!$H$2:$H$61,$C35)*INDEX(Tables!$H$2:$H$61,AY$8)*Tables!$AB$5)+(INDEX(Tables!$I$2:$I$61,$C35)*INDEX(Tables!$I$2:$I$61,AY$8)*Tables!$AB$6)+(INDEX(Tables!$J$2:$J$61,$C35)*INDEX(Tables!$J$2:$J$61,AY$8)*Tables!$AB$7))/(INDEX(Tables!$E$2:$E$61,$C35)*INDEX(Tables!$E$2:$E$61,AY$8)))</f>
        <v>0</v>
      </c>
      <c r="AZ35" s="14">
        <f>IF(AZ$8=0,0,((INDEX(Tables!$F$2:$F$61,$C35)*INDEX(Tables!$F$2:$F$61,AZ$8)*Tables!$AB$3)+(INDEX(Tables!$G$2:$G$61,$C35)*INDEX(Tables!$G$2:$G$61,AZ$8)*Tables!$AB$4)+(INDEX(Tables!$H$2:$H$61,$C35)*INDEX(Tables!$H$2:$H$61,AZ$8)*Tables!$AB$5)+(INDEX(Tables!$I$2:$I$61,$C35)*INDEX(Tables!$I$2:$I$61,AZ$8)*Tables!$AB$6)+(INDEX(Tables!$J$2:$J$61,$C35)*INDEX(Tables!$J$2:$J$61,AZ$8)*Tables!$AB$7))/(INDEX(Tables!$E$2:$E$61,$C35)*INDEX(Tables!$E$2:$E$61,AZ$8)))</f>
        <v>0</v>
      </c>
      <c r="BA35" s="14">
        <f>IF(BA$8=0,0,((INDEX(Tables!$F$2:$F$61,$C35)*INDEX(Tables!$F$2:$F$61,BA$8)*Tables!$AB$3)+(INDEX(Tables!$G$2:$G$61,$C35)*INDEX(Tables!$G$2:$G$61,BA$8)*Tables!$AB$4)+(INDEX(Tables!$H$2:$H$61,$C35)*INDEX(Tables!$H$2:$H$61,BA$8)*Tables!$AB$5)+(INDEX(Tables!$I$2:$I$61,$C35)*INDEX(Tables!$I$2:$I$61,BA$8)*Tables!$AB$6)+(INDEX(Tables!$J$2:$J$61,$C35)*INDEX(Tables!$J$2:$J$61,BA$8)*Tables!$AB$7))/(INDEX(Tables!$E$2:$E$61,$C35)*INDEX(Tables!$E$2:$E$61,BA$8)))</f>
        <v>0</v>
      </c>
      <c r="BB35" s="14">
        <f>IF(BB$8=0,0,((INDEX(Tables!$F$2:$F$61,$C35)*INDEX(Tables!$F$2:$F$61,BB$8)*Tables!$AB$3)+(INDEX(Tables!$G$2:$G$61,$C35)*INDEX(Tables!$G$2:$G$61,BB$8)*Tables!$AB$4)+(INDEX(Tables!$H$2:$H$61,$C35)*INDEX(Tables!$H$2:$H$61,BB$8)*Tables!$AB$5)+(INDEX(Tables!$I$2:$I$61,$C35)*INDEX(Tables!$I$2:$I$61,BB$8)*Tables!$AB$6)+(INDEX(Tables!$J$2:$J$61,$C35)*INDEX(Tables!$J$2:$J$61,BB$8)*Tables!$AB$7))/(INDEX(Tables!$E$2:$E$61,$C35)*INDEX(Tables!$E$2:$E$61,BB$8)))</f>
        <v>0</v>
      </c>
      <c r="BC35" s="14">
        <f>IF(BC$8=0,0,((INDEX(Tables!$F$2:$F$61,$C35)*INDEX(Tables!$F$2:$F$61,BC$8)*Tables!$AB$3)+(INDEX(Tables!$G$2:$G$61,$C35)*INDEX(Tables!$G$2:$G$61,BC$8)*Tables!$AB$4)+(INDEX(Tables!$H$2:$H$61,$C35)*INDEX(Tables!$H$2:$H$61,BC$8)*Tables!$AB$5)+(INDEX(Tables!$I$2:$I$61,$C35)*INDEX(Tables!$I$2:$I$61,BC$8)*Tables!$AB$6)+(INDEX(Tables!$J$2:$J$61,$C35)*INDEX(Tables!$J$2:$J$61,BC$8)*Tables!$AB$7))/(INDEX(Tables!$E$2:$E$61,$C35)*INDEX(Tables!$E$2:$E$61,BC$8)))</f>
        <v>0</v>
      </c>
      <c r="BD35" s="14">
        <f>IF(BD$8=0,0,((INDEX(Tables!$F$2:$F$61,$C35)*INDEX(Tables!$F$2:$F$61,BD$8)*Tables!$AB$3)+(INDEX(Tables!$G$2:$G$61,$C35)*INDEX(Tables!$G$2:$G$61,BD$8)*Tables!$AB$4)+(INDEX(Tables!$H$2:$H$61,$C35)*INDEX(Tables!$H$2:$H$61,BD$8)*Tables!$AB$5)+(INDEX(Tables!$I$2:$I$61,$C35)*INDEX(Tables!$I$2:$I$61,BD$8)*Tables!$AB$6)+(INDEX(Tables!$J$2:$J$61,$C35)*INDEX(Tables!$J$2:$J$61,BD$8)*Tables!$AB$7))/(INDEX(Tables!$E$2:$E$61,$C35)*INDEX(Tables!$E$2:$E$61,BD$8)))</f>
        <v>0</v>
      </c>
      <c r="BE35" s="14">
        <f>IF(BE$8=0,0,((INDEX(Tables!$F$2:$F$61,$C35)*INDEX(Tables!$F$2:$F$61,BE$8)*Tables!$AB$3)+(INDEX(Tables!$G$2:$G$61,$C35)*INDEX(Tables!$G$2:$G$61,BE$8)*Tables!$AB$4)+(INDEX(Tables!$H$2:$H$61,$C35)*INDEX(Tables!$H$2:$H$61,BE$8)*Tables!$AB$5)+(INDEX(Tables!$I$2:$I$61,$C35)*INDEX(Tables!$I$2:$I$61,BE$8)*Tables!$AB$6)+(INDEX(Tables!$J$2:$J$61,$C35)*INDEX(Tables!$J$2:$J$61,BE$8)*Tables!$AB$7))/(INDEX(Tables!$E$2:$E$61,$C35)*INDEX(Tables!$E$2:$E$61,BE$8)))</f>
        <v>0</v>
      </c>
      <c r="BF35" s="14">
        <f>IF(BF$8=0,0,((INDEX(Tables!$F$2:$F$61,$C35)*INDEX(Tables!$F$2:$F$61,BF$8)*Tables!$AB$3)+(INDEX(Tables!$G$2:$G$61,$C35)*INDEX(Tables!$G$2:$G$61,BF$8)*Tables!$AB$4)+(INDEX(Tables!$H$2:$H$61,$C35)*INDEX(Tables!$H$2:$H$61,BF$8)*Tables!$AB$5)+(INDEX(Tables!$I$2:$I$61,$C35)*INDEX(Tables!$I$2:$I$61,BF$8)*Tables!$AB$6)+(INDEX(Tables!$J$2:$J$61,$C35)*INDEX(Tables!$J$2:$J$61,BF$8)*Tables!$AB$7))/(INDEX(Tables!$E$2:$E$61,$C35)*INDEX(Tables!$E$2:$E$61,BF$8)))</f>
        <v>0</v>
      </c>
      <c r="BG35" s="14">
        <f>IF(BG$8=0,0,((INDEX(Tables!$F$2:$F$61,$C35)*INDEX(Tables!$F$2:$F$61,BG$8)*Tables!$AB$3)+(INDEX(Tables!$G$2:$G$61,$C35)*INDEX(Tables!$G$2:$G$61,BG$8)*Tables!$AB$4)+(INDEX(Tables!$H$2:$H$61,$C35)*INDEX(Tables!$H$2:$H$61,BG$8)*Tables!$AB$5)+(INDEX(Tables!$I$2:$I$61,$C35)*INDEX(Tables!$I$2:$I$61,BG$8)*Tables!$AB$6)+(INDEX(Tables!$J$2:$J$61,$C35)*INDEX(Tables!$J$2:$J$61,BG$8)*Tables!$AB$7))/(INDEX(Tables!$E$2:$E$61,$C35)*INDEX(Tables!$E$2:$E$61,BG$8)))</f>
        <v>0</v>
      </c>
      <c r="BH35" s="14">
        <f>IF(BH$8=0,0,((INDEX(Tables!$F$2:$F$61,$C35)*INDEX(Tables!$F$2:$F$61,BH$8)*Tables!$AB$3)+(INDEX(Tables!$G$2:$G$61,$C35)*INDEX(Tables!$G$2:$G$61,BH$8)*Tables!$AB$4)+(INDEX(Tables!$H$2:$H$61,$C35)*INDEX(Tables!$H$2:$H$61,BH$8)*Tables!$AB$5)+(INDEX(Tables!$I$2:$I$61,$C35)*INDEX(Tables!$I$2:$I$61,BH$8)*Tables!$AB$6)+(INDEX(Tables!$J$2:$J$61,$C35)*INDEX(Tables!$J$2:$J$61,BH$8)*Tables!$AB$7))/(INDEX(Tables!$E$2:$E$61,$C35)*INDEX(Tables!$E$2:$E$61,BH$8)))</f>
        <v>0</v>
      </c>
      <c r="BI35" s="14">
        <f>IF(BI$8=0,0,((INDEX(Tables!$F$2:$F$61,$C35)*INDEX(Tables!$F$2:$F$61,BI$8)*Tables!$AB$3)+(INDEX(Tables!$G$2:$G$61,$C35)*INDEX(Tables!$G$2:$G$61,BI$8)*Tables!$AB$4)+(INDEX(Tables!$H$2:$H$61,$C35)*INDEX(Tables!$H$2:$H$61,BI$8)*Tables!$AB$5)+(INDEX(Tables!$I$2:$I$61,$C35)*INDEX(Tables!$I$2:$I$61,BI$8)*Tables!$AB$6)+(INDEX(Tables!$J$2:$J$61,$C35)*INDEX(Tables!$J$2:$J$61,BI$8)*Tables!$AB$7))/(INDEX(Tables!$E$2:$E$61,$C35)*INDEX(Tables!$E$2:$E$61,BI$8)))</f>
        <v>0</v>
      </c>
      <c r="BJ35" s="14">
        <f>IF(BJ$8=0,0,((INDEX(Tables!$F$2:$F$61,$C35)*INDEX(Tables!$F$2:$F$61,BJ$8)*Tables!$AB$3)+(INDEX(Tables!$G$2:$G$61,$C35)*INDEX(Tables!$G$2:$G$61,BJ$8)*Tables!$AB$4)+(INDEX(Tables!$H$2:$H$61,$C35)*INDEX(Tables!$H$2:$H$61,BJ$8)*Tables!$AB$5)+(INDEX(Tables!$I$2:$I$61,$C35)*INDEX(Tables!$I$2:$I$61,BJ$8)*Tables!$AB$6)+(INDEX(Tables!$J$2:$J$61,$C35)*INDEX(Tables!$J$2:$J$61,BJ$8)*Tables!$AB$7))/(INDEX(Tables!$E$2:$E$61,$C35)*INDEX(Tables!$E$2:$E$61,BJ$8)))</f>
        <v>0</v>
      </c>
      <c r="BK35" s="16">
        <f>IF(BK$8=0,0,((INDEX(Tables!$F$2:$F$61,$C35)*INDEX(Tables!$F$2:$F$61,BK$8)*Tables!$AB$3)+(INDEX(Tables!$G$2:$G$61,$C35)*INDEX(Tables!$G$2:$G$61,BK$8)*Tables!$AB$4)+(INDEX(Tables!$H$2:$H$61,$C35)*INDEX(Tables!$H$2:$H$61,BK$8)*Tables!$AB$5)+(INDEX(Tables!$I$2:$I$61,$C35)*INDEX(Tables!$I$2:$I$61,BK$8)*Tables!$AB$6)+(INDEX(Tables!$J$2:$J$61,$C35)*INDEX(Tables!$J$2:$J$61,BK$8)*Tables!$AB$7))/(INDEX(Tables!$E$2:$E$61,$C35)*INDEX(Tables!$E$2:$E$61,BK$8)))</f>
        <v>0</v>
      </c>
    </row>
    <row r="36" spans="1:63">
      <c r="A36" s="10">
        <f>IF(ISBLANK(Summary!A36),"",Summary!A36)</f>
        <v>0</v>
      </c>
      <c r="B36" t="str">
        <f>IF(ISBLANK(Summary!B36),"",Summary!B36)</f>
        <v/>
      </c>
      <c r="C36" s="10">
        <f>IF(ISBLANK(Summary!$A36),0,Summary!$A36)</f>
        <v>0</v>
      </c>
      <c r="D36" s="13">
        <f>IF($C36=0,0,((INDEX(Tables!$F$2:$F$61,$C36)*INDEX(Tables!$F$2:$F$61,D$8)*Tables!$AB$3)+(INDEX(Tables!$G$2:$G$61,$C36)*INDEX(Tables!$G$2:$G$61,D$8)*Tables!$AB$4)+(INDEX(Tables!$H$2:$H$61,$C36)*INDEX(Tables!$H$2:$H$61,D$8)*Tables!$AB$5)+(INDEX(Tables!$I$2:$I$61,$C36)*INDEX(Tables!$I$2:$I$61,D$8)*Tables!$AB$6)+(INDEX(Tables!$J$2:$J$61,$C36)*INDEX(Tables!$J$2:$J$61,D$8)*Tables!$AB$7))/(INDEX(Tables!$E$2:$E$61,$C36)*INDEX(Tables!$E$2:$E$61,D$8)))</f>
        <v>0</v>
      </c>
      <c r="E36" s="14">
        <f>IF($C36=0,0,((INDEX(Tables!$F$2:$F$61,$C36)*INDEX(Tables!$F$2:$F$61,E$8)*Tables!$AB$3)+(INDEX(Tables!$G$2:$G$61,$C36)*INDEX(Tables!$G$2:$G$61,E$8)*Tables!$AB$4)+(INDEX(Tables!$H$2:$H$61,$C36)*INDEX(Tables!$H$2:$H$61,E$8)*Tables!$AB$5)+(INDEX(Tables!$I$2:$I$61,$C36)*INDEX(Tables!$I$2:$I$61,E$8)*Tables!$AB$6)+(INDEX(Tables!$J$2:$J$61,$C36)*INDEX(Tables!$J$2:$J$61,E$8)*Tables!$AB$7))/(INDEX(Tables!$E$2:$E$61,$C36)*INDEX(Tables!$E$2:$E$61,E$8)))</f>
        <v>0</v>
      </c>
      <c r="F36" s="14">
        <f>IF($C36=0,0,((INDEX(Tables!$F$2:$F$61,$C36)*INDEX(Tables!$F$2:$F$61,F$8)*Tables!$AB$3)+(INDEX(Tables!$G$2:$G$61,$C36)*INDEX(Tables!$G$2:$G$61,F$8)*Tables!$AB$4)+(INDEX(Tables!$H$2:$H$61,$C36)*INDEX(Tables!$H$2:$H$61,F$8)*Tables!$AB$5)+(INDEX(Tables!$I$2:$I$61,$C36)*INDEX(Tables!$I$2:$I$61,F$8)*Tables!$AB$6)+(INDEX(Tables!$J$2:$J$61,$C36)*INDEX(Tables!$J$2:$J$61,F$8)*Tables!$AB$7))/(INDEX(Tables!$E$2:$E$61,$C36)*INDEX(Tables!$E$2:$E$61,F$8)))</f>
        <v>0</v>
      </c>
      <c r="G36" s="14">
        <f>IF($C36=0,0,((INDEX(Tables!$F$2:$F$61,$C36)*INDEX(Tables!$F$2:$F$61,G$8)*Tables!$AB$3)+(INDEX(Tables!$G$2:$G$61,$C36)*INDEX(Tables!$G$2:$G$61,G$8)*Tables!$AB$4)+(INDEX(Tables!$H$2:$H$61,$C36)*INDEX(Tables!$H$2:$H$61,G$8)*Tables!$AB$5)+(INDEX(Tables!$I$2:$I$61,$C36)*INDEX(Tables!$I$2:$I$61,G$8)*Tables!$AB$6)+(INDEX(Tables!$J$2:$J$61,$C36)*INDEX(Tables!$J$2:$J$61,G$8)*Tables!$AB$7))/(INDEX(Tables!$E$2:$E$61,$C36)*INDEX(Tables!$E$2:$E$61,G$8)))</f>
        <v>0</v>
      </c>
      <c r="H36" s="14">
        <f>IF($C36=0,0,((INDEX(Tables!$F$2:$F$61,$C36)*INDEX(Tables!$F$2:$F$61,H$8)*Tables!$AB$3)+(INDEX(Tables!$G$2:$G$61,$C36)*INDEX(Tables!$G$2:$G$61,H$8)*Tables!$AB$4)+(INDEX(Tables!$H$2:$H$61,$C36)*INDEX(Tables!$H$2:$H$61,H$8)*Tables!$AB$5)+(INDEX(Tables!$I$2:$I$61,$C36)*INDEX(Tables!$I$2:$I$61,H$8)*Tables!$AB$6)+(INDEX(Tables!$J$2:$J$61,$C36)*INDEX(Tables!$J$2:$J$61,H$8)*Tables!$AB$7))/(INDEX(Tables!$E$2:$E$61,$C36)*INDEX(Tables!$E$2:$E$61,H$8)))</f>
        <v>0</v>
      </c>
      <c r="I36" s="14">
        <f>IF($C36=0,0,((INDEX(Tables!$F$2:$F$61,$C36)*INDEX(Tables!$F$2:$F$61,I$8)*Tables!$AB$3)+(INDEX(Tables!$G$2:$G$61,$C36)*INDEX(Tables!$G$2:$G$61,I$8)*Tables!$AB$4)+(INDEX(Tables!$H$2:$H$61,$C36)*INDEX(Tables!$H$2:$H$61,I$8)*Tables!$AB$5)+(INDEX(Tables!$I$2:$I$61,$C36)*INDEX(Tables!$I$2:$I$61,I$8)*Tables!$AB$6)+(INDEX(Tables!$J$2:$J$61,$C36)*INDEX(Tables!$J$2:$J$61,I$8)*Tables!$AB$7))/(INDEX(Tables!$E$2:$E$61,$C36)*INDEX(Tables!$E$2:$E$61,I$8)))</f>
        <v>0</v>
      </c>
      <c r="J36" s="14">
        <f>IF($C36=0,0,((INDEX(Tables!$F$2:$F$61,$C36)*INDEX(Tables!$F$2:$F$61,J$8)*Tables!$AB$3)+(INDEX(Tables!$G$2:$G$61,$C36)*INDEX(Tables!$G$2:$G$61,J$8)*Tables!$AB$4)+(INDEX(Tables!$H$2:$H$61,$C36)*INDEX(Tables!$H$2:$H$61,J$8)*Tables!$AB$5)+(INDEX(Tables!$I$2:$I$61,$C36)*INDEX(Tables!$I$2:$I$61,J$8)*Tables!$AB$6)+(INDEX(Tables!$J$2:$J$61,$C36)*INDEX(Tables!$J$2:$J$61,J$8)*Tables!$AB$7))/(INDEX(Tables!$E$2:$E$61,$C36)*INDEX(Tables!$E$2:$E$61,J$8)))</f>
        <v>0</v>
      </c>
      <c r="K36" s="14">
        <f>IF($C36=0,0,((INDEX(Tables!$F$2:$F$61,$C36)*INDEX(Tables!$F$2:$F$61,K$8)*Tables!$AB$3)+(INDEX(Tables!$G$2:$G$61,$C36)*INDEX(Tables!$G$2:$G$61,K$8)*Tables!$AB$4)+(INDEX(Tables!$H$2:$H$61,$C36)*INDEX(Tables!$H$2:$H$61,K$8)*Tables!$AB$5)+(INDEX(Tables!$I$2:$I$61,$C36)*INDEX(Tables!$I$2:$I$61,K$8)*Tables!$AB$6)+(INDEX(Tables!$J$2:$J$61,$C36)*INDEX(Tables!$J$2:$J$61,K$8)*Tables!$AB$7))/(INDEX(Tables!$E$2:$E$61,$C36)*INDEX(Tables!$E$2:$E$61,K$8)))</f>
        <v>0</v>
      </c>
      <c r="L36" s="14">
        <f>IF($C36=0,0,((INDEX(Tables!$F$2:$F$61,$C36)*INDEX(Tables!$F$2:$F$61,L$8)*Tables!$AB$3)+(INDEX(Tables!$G$2:$G$61,$C36)*INDEX(Tables!$G$2:$G$61,L$8)*Tables!$AB$4)+(INDEX(Tables!$H$2:$H$61,$C36)*INDEX(Tables!$H$2:$H$61,L$8)*Tables!$AB$5)+(INDEX(Tables!$I$2:$I$61,$C36)*INDEX(Tables!$I$2:$I$61,L$8)*Tables!$AB$6)+(INDEX(Tables!$J$2:$J$61,$C36)*INDEX(Tables!$J$2:$J$61,L$8)*Tables!$AB$7))/(INDEX(Tables!$E$2:$E$61,$C36)*INDEX(Tables!$E$2:$E$61,L$8)))</f>
        <v>0</v>
      </c>
      <c r="M36" s="14">
        <f>IF($C36=0,0,((INDEX(Tables!$F$2:$F$61,$C36)*INDEX(Tables!$F$2:$F$61,M$8)*Tables!$AB$3)+(INDEX(Tables!$G$2:$G$61,$C36)*INDEX(Tables!$G$2:$G$61,M$8)*Tables!$AB$4)+(INDEX(Tables!$H$2:$H$61,$C36)*INDEX(Tables!$H$2:$H$61,M$8)*Tables!$AB$5)+(INDEX(Tables!$I$2:$I$61,$C36)*INDEX(Tables!$I$2:$I$61,M$8)*Tables!$AB$6)+(INDEX(Tables!$J$2:$J$61,$C36)*INDEX(Tables!$J$2:$J$61,M$8)*Tables!$AB$7))/(INDEX(Tables!$E$2:$E$61,$C36)*INDEX(Tables!$E$2:$E$61,M$8)))</f>
        <v>0</v>
      </c>
      <c r="N36" s="14">
        <f>IF($C36=0,0,((INDEX(Tables!$F$2:$F$61,$C36)*INDEX(Tables!$F$2:$F$61,N$8)*Tables!$AB$3)+(INDEX(Tables!$G$2:$G$61,$C36)*INDEX(Tables!$G$2:$G$61,N$8)*Tables!$AB$4)+(INDEX(Tables!$H$2:$H$61,$C36)*INDEX(Tables!$H$2:$H$61,N$8)*Tables!$AB$5)+(INDEX(Tables!$I$2:$I$61,$C36)*INDEX(Tables!$I$2:$I$61,N$8)*Tables!$AB$6)+(INDEX(Tables!$J$2:$J$61,$C36)*INDEX(Tables!$J$2:$J$61,N$8)*Tables!$AB$7))/(INDEX(Tables!$E$2:$E$61,$C36)*INDEX(Tables!$E$2:$E$61,N$8)))</f>
        <v>0</v>
      </c>
      <c r="O36" s="14">
        <f>IF($C36=0,0,((INDEX(Tables!$F$2:$F$61,$C36)*INDEX(Tables!$F$2:$F$61,O$8)*Tables!$AB$3)+(INDEX(Tables!$G$2:$G$61,$C36)*INDEX(Tables!$G$2:$G$61,O$8)*Tables!$AB$4)+(INDEX(Tables!$H$2:$H$61,$C36)*INDEX(Tables!$H$2:$H$61,O$8)*Tables!$AB$5)+(INDEX(Tables!$I$2:$I$61,$C36)*INDEX(Tables!$I$2:$I$61,O$8)*Tables!$AB$6)+(INDEX(Tables!$J$2:$J$61,$C36)*INDEX(Tables!$J$2:$J$61,O$8)*Tables!$AB$7))/(INDEX(Tables!$E$2:$E$61,$C36)*INDEX(Tables!$E$2:$E$61,O$8)))</f>
        <v>0</v>
      </c>
      <c r="P36" s="14">
        <f>IF($C36=0,0,((INDEX(Tables!$F$2:$F$61,$C36)*INDEX(Tables!$F$2:$F$61,P$8)*Tables!$AB$3)+(INDEX(Tables!$G$2:$G$61,$C36)*INDEX(Tables!$G$2:$G$61,P$8)*Tables!$AB$4)+(INDEX(Tables!$H$2:$H$61,$C36)*INDEX(Tables!$H$2:$H$61,P$8)*Tables!$AB$5)+(INDEX(Tables!$I$2:$I$61,$C36)*INDEX(Tables!$I$2:$I$61,P$8)*Tables!$AB$6)+(INDEX(Tables!$J$2:$J$61,$C36)*INDEX(Tables!$J$2:$J$61,P$8)*Tables!$AB$7))/(INDEX(Tables!$E$2:$E$61,$C36)*INDEX(Tables!$E$2:$E$61,P$8)))</f>
        <v>0</v>
      </c>
      <c r="Q36" s="14">
        <f>IF($C36=0,0,((INDEX(Tables!$F$2:$F$61,$C36)*INDEX(Tables!$F$2:$F$61,Q$8)*Tables!$AB$3)+(INDEX(Tables!$G$2:$G$61,$C36)*INDEX(Tables!$G$2:$G$61,Q$8)*Tables!$AB$4)+(INDEX(Tables!$H$2:$H$61,$C36)*INDEX(Tables!$H$2:$H$61,Q$8)*Tables!$AB$5)+(INDEX(Tables!$I$2:$I$61,$C36)*INDEX(Tables!$I$2:$I$61,Q$8)*Tables!$AB$6)+(INDEX(Tables!$J$2:$J$61,$C36)*INDEX(Tables!$J$2:$J$61,Q$8)*Tables!$AB$7))/(INDEX(Tables!$E$2:$E$61,$C36)*INDEX(Tables!$E$2:$E$61,Q$8)))</f>
        <v>0</v>
      </c>
      <c r="R36" s="14">
        <f>IF($C36=0,0,((INDEX(Tables!$F$2:$F$61,$C36)*INDEX(Tables!$F$2:$F$61,R$8)*Tables!$AB$3)+(INDEX(Tables!$G$2:$G$61,$C36)*INDEX(Tables!$G$2:$G$61,R$8)*Tables!$AB$4)+(INDEX(Tables!$H$2:$H$61,$C36)*INDEX(Tables!$H$2:$H$61,R$8)*Tables!$AB$5)+(INDEX(Tables!$I$2:$I$61,$C36)*INDEX(Tables!$I$2:$I$61,R$8)*Tables!$AB$6)+(INDEX(Tables!$J$2:$J$61,$C36)*INDEX(Tables!$J$2:$J$61,R$8)*Tables!$AB$7))/(INDEX(Tables!$E$2:$E$61,$C36)*INDEX(Tables!$E$2:$E$61,R$8)))</f>
        <v>0</v>
      </c>
      <c r="S36" s="14">
        <f>IF($C36=0,0,((INDEX(Tables!$F$2:$F$61,$C36)*INDEX(Tables!$F$2:$F$61,S$8)*Tables!$AB$3)+(INDEX(Tables!$G$2:$G$61,$C36)*INDEX(Tables!$G$2:$G$61,S$8)*Tables!$AB$4)+(INDEX(Tables!$H$2:$H$61,$C36)*INDEX(Tables!$H$2:$H$61,S$8)*Tables!$AB$5)+(INDEX(Tables!$I$2:$I$61,$C36)*INDEX(Tables!$I$2:$I$61,S$8)*Tables!$AB$6)+(INDEX(Tables!$J$2:$J$61,$C36)*INDEX(Tables!$J$2:$J$61,S$8)*Tables!$AB$7))/(INDEX(Tables!$E$2:$E$61,$C36)*INDEX(Tables!$E$2:$E$61,S$8)))</f>
        <v>0</v>
      </c>
      <c r="T36" s="14">
        <f>IF($C36=0,0,((INDEX(Tables!$F$2:$F$61,$C36)*INDEX(Tables!$F$2:$F$61,T$8)*Tables!$AB$3)+(INDEX(Tables!$G$2:$G$61,$C36)*INDEX(Tables!$G$2:$G$61,T$8)*Tables!$AB$4)+(INDEX(Tables!$H$2:$H$61,$C36)*INDEX(Tables!$H$2:$H$61,T$8)*Tables!$AB$5)+(INDEX(Tables!$I$2:$I$61,$C36)*INDEX(Tables!$I$2:$I$61,T$8)*Tables!$AB$6)+(INDEX(Tables!$J$2:$J$61,$C36)*INDEX(Tables!$J$2:$J$61,T$8)*Tables!$AB$7))/(INDEX(Tables!$E$2:$E$61,$C36)*INDEX(Tables!$E$2:$E$61,T$8)))</f>
        <v>0</v>
      </c>
      <c r="U36" s="14">
        <f>IF($C36=0,0,((INDEX(Tables!$F$2:$F$61,$C36)*INDEX(Tables!$F$2:$F$61,U$8)*Tables!$AB$3)+(INDEX(Tables!$G$2:$G$61,$C36)*INDEX(Tables!$G$2:$G$61,U$8)*Tables!$AB$4)+(INDEX(Tables!$H$2:$H$61,$C36)*INDEX(Tables!$H$2:$H$61,U$8)*Tables!$AB$5)+(INDEX(Tables!$I$2:$I$61,$C36)*INDEX(Tables!$I$2:$I$61,U$8)*Tables!$AB$6)+(INDEX(Tables!$J$2:$J$61,$C36)*INDEX(Tables!$J$2:$J$61,U$8)*Tables!$AB$7))/(INDEX(Tables!$E$2:$E$61,$C36)*INDEX(Tables!$E$2:$E$61,U$8)))</f>
        <v>0</v>
      </c>
      <c r="V36" s="14">
        <f>IF($C36=0,0,((INDEX(Tables!$F$2:$F$61,$C36)*INDEX(Tables!$F$2:$F$61,V$8)*Tables!$AB$3)+(INDEX(Tables!$G$2:$G$61,$C36)*INDEX(Tables!$G$2:$G$61,V$8)*Tables!$AB$4)+(INDEX(Tables!$H$2:$H$61,$C36)*INDEX(Tables!$H$2:$H$61,V$8)*Tables!$AB$5)+(INDEX(Tables!$I$2:$I$61,$C36)*INDEX(Tables!$I$2:$I$61,V$8)*Tables!$AB$6)+(INDEX(Tables!$J$2:$J$61,$C36)*INDEX(Tables!$J$2:$J$61,V$8)*Tables!$AB$7))/(INDEX(Tables!$E$2:$E$61,$C36)*INDEX(Tables!$E$2:$E$61,V$8)))</f>
        <v>0</v>
      </c>
      <c r="W36" s="14">
        <f>IF($C36=0,0,((INDEX(Tables!$F$2:$F$61,$C36)*INDEX(Tables!$F$2:$F$61,W$8)*Tables!$AB$3)+(INDEX(Tables!$G$2:$G$61,$C36)*INDEX(Tables!$G$2:$G$61,W$8)*Tables!$AB$4)+(INDEX(Tables!$H$2:$H$61,$C36)*INDEX(Tables!$H$2:$H$61,W$8)*Tables!$AB$5)+(INDEX(Tables!$I$2:$I$61,$C36)*INDEX(Tables!$I$2:$I$61,W$8)*Tables!$AB$6)+(INDEX(Tables!$J$2:$J$61,$C36)*INDEX(Tables!$J$2:$J$61,W$8)*Tables!$AB$7))/(INDEX(Tables!$E$2:$E$61,$C36)*INDEX(Tables!$E$2:$E$61,W$8)))</f>
        <v>0</v>
      </c>
      <c r="X36" s="14">
        <f>IF($C36=0,0,((INDEX(Tables!$F$2:$F$61,$C36)*INDEX(Tables!$F$2:$F$61,X$8)*Tables!$AB$3)+(INDEX(Tables!$G$2:$G$61,$C36)*INDEX(Tables!$G$2:$G$61,X$8)*Tables!$AB$4)+(INDEX(Tables!$H$2:$H$61,$C36)*INDEX(Tables!$H$2:$H$61,X$8)*Tables!$AB$5)+(INDEX(Tables!$I$2:$I$61,$C36)*INDEX(Tables!$I$2:$I$61,X$8)*Tables!$AB$6)+(INDEX(Tables!$J$2:$J$61,$C36)*INDEX(Tables!$J$2:$J$61,X$8)*Tables!$AB$7))/(INDEX(Tables!$E$2:$E$61,$C36)*INDEX(Tables!$E$2:$E$61,X$8)))</f>
        <v>0</v>
      </c>
      <c r="Y36" s="14">
        <f>IF($C36=0,0,((INDEX(Tables!$F$2:$F$61,$C36)*INDEX(Tables!$F$2:$F$61,Y$8)*Tables!$AB$3)+(INDEX(Tables!$G$2:$G$61,$C36)*INDEX(Tables!$G$2:$G$61,Y$8)*Tables!$AB$4)+(INDEX(Tables!$H$2:$H$61,$C36)*INDEX(Tables!$H$2:$H$61,Y$8)*Tables!$AB$5)+(INDEX(Tables!$I$2:$I$61,$C36)*INDEX(Tables!$I$2:$I$61,Y$8)*Tables!$AB$6)+(INDEX(Tables!$J$2:$J$61,$C36)*INDEX(Tables!$J$2:$J$61,Y$8)*Tables!$AB$7))/(INDEX(Tables!$E$2:$E$61,$C36)*INDEX(Tables!$E$2:$E$61,Y$8)))</f>
        <v>0</v>
      </c>
      <c r="Z36" s="14">
        <f>IF($C36=0,0,((INDEX(Tables!$F$2:$F$61,$C36)*INDEX(Tables!$F$2:$F$61,Z$8)*Tables!$AB$3)+(INDEX(Tables!$G$2:$G$61,$C36)*INDEX(Tables!$G$2:$G$61,Z$8)*Tables!$AB$4)+(INDEX(Tables!$H$2:$H$61,$C36)*INDEX(Tables!$H$2:$H$61,Z$8)*Tables!$AB$5)+(INDEX(Tables!$I$2:$I$61,$C36)*INDEX(Tables!$I$2:$I$61,Z$8)*Tables!$AB$6)+(INDEX(Tables!$J$2:$J$61,$C36)*INDEX(Tables!$J$2:$J$61,Z$8)*Tables!$AB$7))/(INDEX(Tables!$E$2:$E$61,$C36)*INDEX(Tables!$E$2:$E$61,Z$8)))</f>
        <v>0</v>
      </c>
      <c r="AA36" s="14">
        <f>IF($C36=0,0,((INDEX(Tables!$F$2:$F$61,$C36)*INDEX(Tables!$F$2:$F$61,AA$8)*Tables!$AB$3)+(INDEX(Tables!$G$2:$G$61,$C36)*INDEX(Tables!$G$2:$G$61,AA$8)*Tables!$AB$4)+(INDEX(Tables!$H$2:$H$61,$C36)*INDEX(Tables!$H$2:$H$61,AA$8)*Tables!$AB$5)+(INDEX(Tables!$I$2:$I$61,$C36)*INDEX(Tables!$I$2:$I$61,AA$8)*Tables!$AB$6)+(INDEX(Tables!$J$2:$J$61,$C36)*INDEX(Tables!$J$2:$J$61,AA$8)*Tables!$AB$7))/(INDEX(Tables!$E$2:$E$61,$C36)*INDEX(Tables!$E$2:$E$61,AA$8)))</f>
        <v>0</v>
      </c>
      <c r="AB36" s="14">
        <f>IF($C36=0,0,((INDEX(Tables!$F$2:$F$61,$C36)*INDEX(Tables!$F$2:$F$61,AB$8)*Tables!$AB$3)+(INDEX(Tables!$G$2:$G$61,$C36)*INDEX(Tables!$G$2:$G$61,AB$8)*Tables!$AB$4)+(INDEX(Tables!$H$2:$H$61,$C36)*INDEX(Tables!$H$2:$H$61,AB$8)*Tables!$AB$5)+(INDEX(Tables!$I$2:$I$61,$C36)*INDEX(Tables!$I$2:$I$61,AB$8)*Tables!$AB$6)+(INDEX(Tables!$J$2:$J$61,$C36)*INDEX(Tables!$J$2:$J$61,AB$8)*Tables!$AB$7))/(INDEX(Tables!$E$2:$E$61,$C36)*INDEX(Tables!$E$2:$E$61,AB$8)))</f>
        <v>0</v>
      </c>
      <c r="AC36" s="14">
        <f>IF($C36=0,0,((INDEX(Tables!$F$2:$F$61,$C36)*INDEX(Tables!$F$2:$F$61,AC$8)*Tables!$AB$3)+(INDEX(Tables!$G$2:$G$61,$C36)*INDEX(Tables!$G$2:$G$61,AC$8)*Tables!$AB$4)+(INDEX(Tables!$H$2:$H$61,$C36)*INDEX(Tables!$H$2:$H$61,AC$8)*Tables!$AB$5)+(INDEX(Tables!$I$2:$I$61,$C36)*INDEX(Tables!$I$2:$I$61,AC$8)*Tables!$AB$6)+(INDEX(Tables!$J$2:$J$61,$C36)*INDEX(Tables!$J$2:$J$61,AC$8)*Tables!$AB$7))/(INDEX(Tables!$E$2:$E$61,$C36)*INDEX(Tables!$E$2:$E$61,AC$8)))</f>
        <v>0</v>
      </c>
      <c r="AD36" s="14">
        <f>IF($C36=0,0,((INDEX(Tables!$F$2:$F$61,$C36)*INDEX(Tables!$F$2:$F$61,AD$8)*Tables!$AB$3)+(INDEX(Tables!$G$2:$G$61,$C36)*INDEX(Tables!$G$2:$G$61,AD$8)*Tables!$AB$4)+(INDEX(Tables!$H$2:$H$61,$C36)*INDEX(Tables!$H$2:$H$61,AD$8)*Tables!$AB$5)+(INDEX(Tables!$I$2:$I$61,$C36)*INDEX(Tables!$I$2:$I$61,AD$8)*Tables!$AB$6)+(INDEX(Tables!$J$2:$J$61,$C36)*INDEX(Tables!$J$2:$J$61,AD$8)*Tables!$AB$7))/(INDEX(Tables!$E$2:$E$61,$C36)*INDEX(Tables!$E$2:$E$61,AD$8)))</f>
        <v>0</v>
      </c>
      <c r="AE36" s="14">
        <v>1</v>
      </c>
      <c r="AF36" s="14">
        <f>IF(AF$8=0,0,((INDEX(Tables!$F$2:$F$61,$C36)*INDEX(Tables!$F$2:$F$61,AF$8)*Tables!$AB$3)+(INDEX(Tables!$G$2:$G$61,$C36)*INDEX(Tables!$G$2:$G$61,AF$8)*Tables!$AB$4)+(INDEX(Tables!$H$2:$H$61,$C36)*INDEX(Tables!$H$2:$H$61,AF$8)*Tables!$AB$5)+(INDEX(Tables!$I$2:$I$61,$C36)*INDEX(Tables!$I$2:$I$61,AF$8)*Tables!$AB$6)+(INDEX(Tables!$J$2:$J$61,$C36)*INDEX(Tables!$J$2:$J$61,AF$8)*Tables!$AB$7))/(INDEX(Tables!$E$2:$E$61,$C36)*INDEX(Tables!$E$2:$E$61,AF$8)))</f>
        <v>0</v>
      </c>
      <c r="AG36" s="14">
        <f>IF(AG$8=0,0,((INDEX(Tables!$F$2:$F$61,$C36)*INDEX(Tables!$F$2:$F$61,AG$8)*Tables!$AB$3)+(INDEX(Tables!$G$2:$G$61,$C36)*INDEX(Tables!$G$2:$G$61,AG$8)*Tables!$AB$4)+(INDEX(Tables!$H$2:$H$61,$C36)*INDEX(Tables!$H$2:$H$61,AG$8)*Tables!$AB$5)+(INDEX(Tables!$I$2:$I$61,$C36)*INDEX(Tables!$I$2:$I$61,AG$8)*Tables!$AB$6)+(INDEX(Tables!$J$2:$J$61,$C36)*INDEX(Tables!$J$2:$J$61,AG$8)*Tables!$AB$7))/(INDEX(Tables!$E$2:$E$61,$C36)*INDEX(Tables!$E$2:$E$61,AG$8)))</f>
        <v>0</v>
      </c>
      <c r="AH36" s="14">
        <f>IF(AH$8=0,0,((INDEX(Tables!$F$2:$F$61,$C36)*INDEX(Tables!$F$2:$F$61,AH$8)*Tables!$AB$3)+(INDEX(Tables!$G$2:$G$61,$C36)*INDEX(Tables!$G$2:$G$61,AH$8)*Tables!$AB$4)+(INDEX(Tables!$H$2:$H$61,$C36)*INDEX(Tables!$H$2:$H$61,AH$8)*Tables!$AB$5)+(INDEX(Tables!$I$2:$I$61,$C36)*INDEX(Tables!$I$2:$I$61,AH$8)*Tables!$AB$6)+(INDEX(Tables!$J$2:$J$61,$C36)*INDEX(Tables!$J$2:$J$61,AH$8)*Tables!$AB$7))/(INDEX(Tables!$E$2:$E$61,$C36)*INDEX(Tables!$E$2:$E$61,AH$8)))</f>
        <v>0</v>
      </c>
      <c r="AI36" s="14">
        <f>IF(AI$8=0,0,((INDEX(Tables!$F$2:$F$61,$C36)*INDEX(Tables!$F$2:$F$61,AI$8)*Tables!$AB$3)+(INDEX(Tables!$G$2:$G$61,$C36)*INDEX(Tables!$G$2:$G$61,AI$8)*Tables!$AB$4)+(INDEX(Tables!$H$2:$H$61,$C36)*INDEX(Tables!$H$2:$H$61,AI$8)*Tables!$AB$5)+(INDEX(Tables!$I$2:$I$61,$C36)*INDEX(Tables!$I$2:$I$61,AI$8)*Tables!$AB$6)+(INDEX(Tables!$J$2:$J$61,$C36)*INDEX(Tables!$J$2:$J$61,AI$8)*Tables!$AB$7))/(INDEX(Tables!$E$2:$E$61,$C36)*INDEX(Tables!$E$2:$E$61,AI$8)))</f>
        <v>0</v>
      </c>
      <c r="AJ36" s="14">
        <f>IF(AJ$8=0,0,((INDEX(Tables!$F$2:$F$61,$C36)*INDEX(Tables!$F$2:$F$61,AJ$8)*Tables!$AB$3)+(INDEX(Tables!$G$2:$G$61,$C36)*INDEX(Tables!$G$2:$G$61,AJ$8)*Tables!$AB$4)+(INDEX(Tables!$H$2:$H$61,$C36)*INDEX(Tables!$H$2:$H$61,AJ$8)*Tables!$AB$5)+(INDEX(Tables!$I$2:$I$61,$C36)*INDEX(Tables!$I$2:$I$61,AJ$8)*Tables!$AB$6)+(INDEX(Tables!$J$2:$J$61,$C36)*INDEX(Tables!$J$2:$J$61,AJ$8)*Tables!$AB$7))/(INDEX(Tables!$E$2:$E$61,$C36)*INDEX(Tables!$E$2:$E$61,AJ$8)))</f>
        <v>0</v>
      </c>
      <c r="AK36" s="14">
        <f>IF(AK$8=0,0,((INDEX(Tables!$F$2:$F$61,$C36)*INDEX(Tables!$F$2:$F$61,AK$8)*Tables!$AB$3)+(INDEX(Tables!$G$2:$G$61,$C36)*INDEX(Tables!$G$2:$G$61,AK$8)*Tables!$AB$4)+(INDEX(Tables!$H$2:$H$61,$C36)*INDEX(Tables!$H$2:$H$61,AK$8)*Tables!$AB$5)+(INDEX(Tables!$I$2:$I$61,$C36)*INDEX(Tables!$I$2:$I$61,AK$8)*Tables!$AB$6)+(INDEX(Tables!$J$2:$J$61,$C36)*INDEX(Tables!$J$2:$J$61,AK$8)*Tables!$AB$7))/(INDEX(Tables!$E$2:$E$61,$C36)*INDEX(Tables!$E$2:$E$61,AK$8)))</f>
        <v>0</v>
      </c>
      <c r="AL36" s="14">
        <f>IF(AL$8=0,0,((INDEX(Tables!$F$2:$F$61,$C36)*INDEX(Tables!$F$2:$F$61,AL$8)*Tables!$AB$3)+(INDEX(Tables!$G$2:$G$61,$C36)*INDEX(Tables!$G$2:$G$61,AL$8)*Tables!$AB$4)+(INDEX(Tables!$H$2:$H$61,$C36)*INDEX(Tables!$H$2:$H$61,AL$8)*Tables!$AB$5)+(INDEX(Tables!$I$2:$I$61,$C36)*INDEX(Tables!$I$2:$I$61,AL$8)*Tables!$AB$6)+(INDEX(Tables!$J$2:$J$61,$C36)*INDEX(Tables!$J$2:$J$61,AL$8)*Tables!$AB$7))/(INDEX(Tables!$E$2:$E$61,$C36)*INDEX(Tables!$E$2:$E$61,AL$8)))</f>
        <v>0</v>
      </c>
      <c r="AM36" s="14">
        <f>IF(AM$8=0,0,((INDEX(Tables!$F$2:$F$61,$C36)*INDEX(Tables!$F$2:$F$61,AM$8)*Tables!$AB$3)+(INDEX(Tables!$G$2:$G$61,$C36)*INDEX(Tables!$G$2:$G$61,AM$8)*Tables!$AB$4)+(INDEX(Tables!$H$2:$H$61,$C36)*INDEX(Tables!$H$2:$H$61,AM$8)*Tables!$AB$5)+(INDEX(Tables!$I$2:$I$61,$C36)*INDEX(Tables!$I$2:$I$61,AM$8)*Tables!$AB$6)+(INDEX(Tables!$J$2:$J$61,$C36)*INDEX(Tables!$J$2:$J$61,AM$8)*Tables!$AB$7))/(INDEX(Tables!$E$2:$E$61,$C36)*INDEX(Tables!$E$2:$E$61,AM$8)))</f>
        <v>0</v>
      </c>
      <c r="AN36" s="14">
        <f>IF(AN$8=0,0,((INDEX(Tables!$F$2:$F$61,$C36)*INDEX(Tables!$F$2:$F$61,AN$8)*Tables!$AB$3)+(INDEX(Tables!$G$2:$G$61,$C36)*INDEX(Tables!$G$2:$G$61,AN$8)*Tables!$AB$4)+(INDEX(Tables!$H$2:$H$61,$C36)*INDEX(Tables!$H$2:$H$61,AN$8)*Tables!$AB$5)+(INDEX(Tables!$I$2:$I$61,$C36)*INDEX(Tables!$I$2:$I$61,AN$8)*Tables!$AB$6)+(INDEX(Tables!$J$2:$J$61,$C36)*INDEX(Tables!$J$2:$J$61,AN$8)*Tables!$AB$7))/(INDEX(Tables!$E$2:$E$61,$C36)*INDEX(Tables!$E$2:$E$61,AN$8)))</f>
        <v>0</v>
      </c>
      <c r="AO36" s="14">
        <f>IF(AO$8=0,0,((INDEX(Tables!$F$2:$F$61,$C36)*INDEX(Tables!$F$2:$F$61,AO$8)*Tables!$AB$3)+(INDEX(Tables!$G$2:$G$61,$C36)*INDEX(Tables!$G$2:$G$61,AO$8)*Tables!$AB$4)+(INDEX(Tables!$H$2:$H$61,$C36)*INDEX(Tables!$H$2:$H$61,AO$8)*Tables!$AB$5)+(INDEX(Tables!$I$2:$I$61,$C36)*INDEX(Tables!$I$2:$I$61,AO$8)*Tables!$AB$6)+(INDEX(Tables!$J$2:$J$61,$C36)*INDEX(Tables!$J$2:$J$61,AO$8)*Tables!$AB$7))/(INDEX(Tables!$E$2:$E$61,$C36)*INDEX(Tables!$E$2:$E$61,AO$8)))</f>
        <v>0</v>
      </c>
      <c r="AP36" s="14">
        <f>IF(AP$8=0,0,((INDEX(Tables!$F$2:$F$61,$C36)*INDEX(Tables!$F$2:$F$61,AP$8)*Tables!$AB$3)+(INDEX(Tables!$G$2:$G$61,$C36)*INDEX(Tables!$G$2:$G$61,AP$8)*Tables!$AB$4)+(INDEX(Tables!$H$2:$H$61,$C36)*INDEX(Tables!$H$2:$H$61,AP$8)*Tables!$AB$5)+(INDEX(Tables!$I$2:$I$61,$C36)*INDEX(Tables!$I$2:$I$61,AP$8)*Tables!$AB$6)+(INDEX(Tables!$J$2:$J$61,$C36)*INDEX(Tables!$J$2:$J$61,AP$8)*Tables!$AB$7))/(INDEX(Tables!$E$2:$E$61,$C36)*INDEX(Tables!$E$2:$E$61,AP$8)))</f>
        <v>0</v>
      </c>
      <c r="AQ36" s="14">
        <f>IF(AQ$8=0,0,((INDEX(Tables!$F$2:$F$61,$C36)*INDEX(Tables!$F$2:$F$61,AQ$8)*Tables!$AB$3)+(INDEX(Tables!$G$2:$G$61,$C36)*INDEX(Tables!$G$2:$G$61,AQ$8)*Tables!$AB$4)+(INDEX(Tables!$H$2:$H$61,$C36)*INDEX(Tables!$H$2:$H$61,AQ$8)*Tables!$AB$5)+(INDEX(Tables!$I$2:$I$61,$C36)*INDEX(Tables!$I$2:$I$61,AQ$8)*Tables!$AB$6)+(INDEX(Tables!$J$2:$J$61,$C36)*INDEX(Tables!$J$2:$J$61,AQ$8)*Tables!$AB$7))/(INDEX(Tables!$E$2:$E$61,$C36)*INDEX(Tables!$E$2:$E$61,AQ$8)))</f>
        <v>0</v>
      </c>
      <c r="AR36" s="14">
        <f>IF(AR$8=0,0,((INDEX(Tables!$F$2:$F$61,$C36)*INDEX(Tables!$F$2:$F$61,AR$8)*Tables!$AB$3)+(INDEX(Tables!$G$2:$G$61,$C36)*INDEX(Tables!$G$2:$G$61,AR$8)*Tables!$AB$4)+(INDEX(Tables!$H$2:$H$61,$C36)*INDEX(Tables!$H$2:$H$61,AR$8)*Tables!$AB$5)+(INDEX(Tables!$I$2:$I$61,$C36)*INDEX(Tables!$I$2:$I$61,AR$8)*Tables!$AB$6)+(INDEX(Tables!$J$2:$J$61,$C36)*INDEX(Tables!$J$2:$J$61,AR$8)*Tables!$AB$7))/(INDEX(Tables!$E$2:$E$61,$C36)*INDEX(Tables!$E$2:$E$61,AR$8)))</f>
        <v>0</v>
      </c>
      <c r="AS36" s="14">
        <f>IF(AS$8=0,0,((INDEX(Tables!$F$2:$F$61,$C36)*INDEX(Tables!$F$2:$F$61,AS$8)*Tables!$AB$3)+(INDEX(Tables!$G$2:$G$61,$C36)*INDEX(Tables!$G$2:$G$61,AS$8)*Tables!$AB$4)+(INDEX(Tables!$H$2:$H$61,$C36)*INDEX(Tables!$H$2:$H$61,AS$8)*Tables!$AB$5)+(INDEX(Tables!$I$2:$I$61,$C36)*INDEX(Tables!$I$2:$I$61,AS$8)*Tables!$AB$6)+(INDEX(Tables!$J$2:$J$61,$C36)*INDEX(Tables!$J$2:$J$61,AS$8)*Tables!$AB$7))/(INDEX(Tables!$E$2:$E$61,$C36)*INDEX(Tables!$E$2:$E$61,AS$8)))</f>
        <v>0</v>
      </c>
      <c r="AT36" s="14">
        <f>IF(AT$8=0,0,((INDEX(Tables!$F$2:$F$61,$C36)*INDEX(Tables!$F$2:$F$61,AT$8)*Tables!$AB$3)+(INDEX(Tables!$G$2:$G$61,$C36)*INDEX(Tables!$G$2:$G$61,AT$8)*Tables!$AB$4)+(INDEX(Tables!$H$2:$H$61,$C36)*INDEX(Tables!$H$2:$H$61,AT$8)*Tables!$AB$5)+(INDEX(Tables!$I$2:$I$61,$C36)*INDEX(Tables!$I$2:$I$61,AT$8)*Tables!$AB$6)+(INDEX(Tables!$J$2:$J$61,$C36)*INDEX(Tables!$J$2:$J$61,AT$8)*Tables!$AB$7))/(INDEX(Tables!$E$2:$E$61,$C36)*INDEX(Tables!$E$2:$E$61,AT$8)))</f>
        <v>0</v>
      </c>
      <c r="AU36" s="14">
        <f>IF(AU$8=0,0,((INDEX(Tables!$F$2:$F$61,$C36)*INDEX(Tables!$F$2:$F$61,AU$8)*Tables!$AB$3)+(INDEX(Tables!$G$2:$G$61,$C36)*INDEX(Tables!$G$2:$G$61,AU$8)*Tables!$AB$4)+(INDEX(Tables!$H$2:$H$61,$C36)*INDEX(Tables!$H$2:$H$61,AU$8)*Tables!$AB$5)+(INDEX(Tables!$I$2:$I$61,$C36)*INDEX(Tables!$I$2:$I$61,AU$8)*Tables!$AB$6)+(INDEX(Tables!$J$2:$J$61,$C36)*INDEX(Tables!$J$2:$J$61,AU$8)*Tables!$AB$7))/(INDEX(Tables!$E$2:$E$61,$C36)*INDEX(Tables!$E$2:$E$61,AU$8)))</f>
        <v>0</v>
      </c>
      <c r="AV36" s="14">
        <f>IF(AV$8=0,0,((INDEX(Tables!$F$2:$F$61,$C36)*INDEX(Tables!$F$2:$F$61,AV$8)*Tables!$AB$3)+(INDEX(Tables!$G$2:$G$61,$C36)*INDEX(Tables!$G$2:$G$61,AV$8)*Tables!$AB$4)+(INDEX(Tables!$H$2:$H$61,$C36)*INDEX(Tables!$H$2:$H$61,AV$8)*Tables!$AB$5)+(INDEX(Tables!$I$2:$I$61,$C36)*INDEX(Tables!$I$2:$I$61,AV$8)*Tables!$AB$6)+(INDEX(Tables!$J$2:$J$61,$C36)*INDEX(Tables!$J$2:$J$61,AV$8)*Tables!$AB$7))/(INDEX(Tables!$E$2:$E$61,$C36)*INDEX(Tables!$E$2:$E$61,AV$8)))</f>
        <v>0</v>
      </c>
      <c r="AW36" s="14">
        <f>IF(AW$8=0,0,((INDEX(Tables!$F$2:$F$61,$C36)*INDEX(Tables!$F$2:$F$61,AW$8)*Tables!$AB$3)+(INDEX(Tables!$G$2:$G$61,$C36)*INDEX(Tables!$G$2:$G$61,AW$8)*Tables!$AB$4)+(INDEX(Tables!$H$2:$H$61,$C36)*INDEX(Tables!$H$2:$H$61,AW$8)*Tables!$AB$5)+(INDEX(Tables!$I$2:$I$61,$C36)*INDEX(Tables!$I$2:$I$61,AW$8)*Tables!$AB$6)+(INDEX(Tables!$J$2:$J$61,$C36)*INDEX(Tables!$J$2:$J$61,AW$8)*Tables!$AB$7))/(INDEX(Tables!$E$2:$E$61,$C36)*INDEX(Tables!$E$2:$E$61,AW$8)))</f>
        <v>0</v>
      </c>
      <c r="AX36" s="14">
        <f>IF(AX$8=0,0,((INDEX(Tables!$F$2:$F$61,$C36)*INDEX(Tables!$F$2:$F$61,AX$8)*Tables!$AB$3)+(INDEX(Tables!$G$2:$G$61,$C36)*INDEX(Tables!$G$2:$G$61,AX$8)*Tables!$AB$4)+(INDEX(Tables!$H$2:$H$61,$C36)*INDEX(Tables!$H$2:$H$61,AX$8)*Tables!$AB$5)+(INDEX(Tables!$I$2:$I$61,$C36)*INDEX(Tables!$I$2:$I$61,AX$8)*Tables!$AB$6)+(INDEX(Tables!$J$2:$J$61,$C36)*INDEX(Tables!$J$2:$J$61,AX$8)*Tables!$AB$7))/(INDEX(Tables!$E$2:$E$61,$C36)*INDEX(Tables!$E$2:$E$61,AX$8)))</f>
        <v>0</v>
      </c>
      <c r="AY36" s="14">
        <f>IF(AY$8=0,0,((INDEX(Tables!$F$2:$F$61,$C36)*INDEX(Tables!$F$2:$F$61,AY$8)*Tables!$AB$3)+(INDEX(Tables!$G$2:$G$61,$C36)*INDEX(Tables!$G$2:$G$61,AY$8)*Tables!$AB$4)+(INDEX(Tables!$H$2:$H$61,$C36)*INDEX(Tables!$H$2:$H$61,AY$8)*Tables!$AB$5)+(INDEX(Tables!$I$2:$I$61,$C36)*INDEX(Tables!$I$2:$I$61,AY$8)*Tables!$AB$6)+(INDEX(Tables!$J$2:$J$61,$C36)*INDEX(Tables!$J$2:$J$61,AY$8)*Tables!$AB$7))/(INDEX(Tables!$E$2:$E$61,$C36)*INDEX(Tables!$E$2:$E$61,AY$8)))</f>
        <v>0</v>
      </c>
      <c r="AZ36" s="14">
        <f>IF(AZ$8=0,0,((INDEX(Tables!$F$2:$F$61,$C36)*INDEX(Tables!$F$2:$F$61,AZ$8)*Tables!$AB$3)+(INDEX(Tables!$G$2:$G$61,$C36)*INDEX(Tables!$G$2:$G$61,AZ$8)*Tables!$AB$4)+(INDEX(Tables!$H$2:$H$61,$C36)*INDEX(Tables!$H$2:$H$61,AZ$8)*Tables!$AB$5)+(INDEX(Tables!$I$2:$I$61,$C36)*INDEX(Tables!$I$2:$I$61,AZ$8)*Tables!$AB$6)+(INDEX(Tables!$J$2:$J$61,$C36)*INDEX(Tables!$J$2:$J$61,AZ$8)*Tables!$AB$7))/(INDEX(Tables!$E$2:$E$61,$C36)*INDEX(Tables!$E$2:$E$61,AZ$8)))</f>
        <v>0</v>
      </c>
      <c r="BA36" s="14">
        <f>IF(BA$8=0,0,((INDEX(Tables!$F$2:$F$61,$C36)*INDEX(Tables!$F$2:$F$61,BA$8)*Tables!$AB$3)+(INDEX(Tables!$G$2:$G$61,$C36)*INDEX(Tables!$G$2:$G$61,BA$8)*Tables!$AB$4)+(INDEX(Tables!$H$2:$H$61,$C36)*INDEX(Tables!$H$2:$H$61,BA$8)*Tables!$AB$5)+(INDEX(Tables!$I$2:$I$61,$C36)*INDEX(Tables!$I$2:$I$61,BA$8)*Tables!$AB$6)+(INDEX(Tables!$J$2:$J$61,$C36)*INDEX(Tables!$J$2:$J$61,BA$8)*Tables!$AB$7))/(INDEX(Tables!$E$2:$E$61,$C36)*INDEX(Tables!$E$2:$E$61,BA$8)))</f>
        <v>0</v>
      </c>
      <c r="BB36" s="14">
        <f>IF(BB$8=0,0,((INDEX(Tables!$F$2:$F$61,$C36)*INDEX(Tables!$F$2:$F$61,BB$8)*Tables!$AB$3)+(INDEX(Tables!$G$2:$G$61,$C36)*INDEX(Tables!$G$2:$G$61,BB$8)*Tables!$AB$4)+(INDEX(Tables!$H$2:$H$61,$C36)*INDEX(Tables!$H$2:$H$61,BB$8)*Tables!$AB$5)+(INDEX(Tables!$I$2:$I$61,$C36)*INDEX(Tables!$I$2:$I$61,BB$8)*Tables!$AB$6)+(INDEX(Tables!$J$2:$J$61,$C36)*INDEX(Tables!$J$2:$J$61,BB$8)*Tables!$AB$7))/(INDEX(Tables!$E$2:$E$61,$C36)*INDEX(Tables!$E$2:$E$61,BB$8)))</f>
        <v>0</v>
      </c>
      <c r="BC36" s="14">
        <f>IF(BC$8=0,0,((INDEX(Tables!$F$2:$F$61,$C36)*INDEX(Tables!$F$2:$F$61,BC$8)*Tables!$AB$3)+(INDEX(Tables!$G$2:$G$61,$C36)*INDEX(Tables!$G$2:$G$61,BC$8)*Tables!$AB$4)+(INDEX(Tables!$H$2:$H$61,$C36)*INDEX(Tables!$H$2:$H$61,BC$8)*Tables!$AB$5)+(INDEX(Tables!$I$2:$I$61,$C36)*INDEX(Tables!$I$2:$I$61,BC$8)*Tables!$AB$6)+(INDEX(Tables!$J$2:$J$61,$C36)*INDEX(Tables!$J$2:$J$61,BC$8)*Tables!$AB$7))/(INDEX(Tables!$E$2:$E$61,$C36)*INDEX(Tables!$E$2:$E$61,BC$8)))</f>
        <v>0</v>
      </c>
      <c r="BD36" s="14">
        <f>IF(BD$8=0,0,((INDEX(Tables!$F$2:$F$61,$C36)*INDEX(Tables!$F$2:$F$61,BD$8)*Tables!$AB$3)+(INDEX(Tables!$G$2:$G$61,$C36)*INDEX(Tables!$G$2:$G$61,BD$8)*Tables!$AB$4)+(INDEX(Tables!$H$2:$H$61,$C36)*INDEX(Tables!$H$2:$H$61,BD$8)*Tables!$AB$5)+(INDEX(Tables!$I$2:$I$61,$C36)*INDEX(Tables!$I$2:$I$61,BD$8)*Tables!$AB$6)+(INDEX(Tables!$J$2:$J$61,$C36)*INDEX(Tables!$J$2:$J$61,BD$8)*Tables!$AB$7))/(INDEX(Tables!$E$2:$E$61,$C36)*INDEX(Tables!$E$2:$E$61,BD$8)))</f>
        <v>0</v>
      </c>
      <c r="BE36" s="14">
        <f>IF(BE$8=0,0,((INDEX(Tables!$F$2:$F$61,$C36)*INDEX(Tables!$F$2:$F$61,BE$8)*Tables!$AB$3)+(INDEX(Tables!$G$2:$G$61,$C36)*INDEX(Tables!$G$2:$G$61,BE$8)*Tables!$AB$4)+(INDEX(Tables!$H$2:$H$61,$C36)*INDEX(Tables!$H$2:$H$61,BE$8)*Tables!$AB$5)+(INDEX(Tables!$I$2:$I$61,$C36)*INDEX(Tables!$I$2:$I$61,BE$8)*Tables!$AB$6)+(INDEX(Tables!$J$2:$J$61,$C36)*INDEX(Tables!$J$2:$J$61,BE$8)*Tables!$AB$7))/(INDEX(Tables!$E$2:$E$61,$C36)*INDEX(Tables!$E$2:$E$61,BE$8)))</f>
        <v>0</v>
      </c>
      <c r="BF36" s="14">
        <f>IF(BF$8=0,0,((INDEX(Tables!$F$2:$F$61,$C36)*INDEX(Tables!$F$2:$F$61,BF$8)*Tables!$AB$3)+(INDEX(Tables!$G$2:$G$61,$C36)*INDEX(Tables!$G$2:$G$61,BF$8)*Tables!$AB$4)+(INDEX(Tables!$H$2:$H$61,$C36)*INDEX(Tables!$H$2:$H$61,BF$8)*Tables!$AB$5)+(INDEX(Tables!$I$2:$I$61,$C36)*INDEX(Tables!$I$2:$I$61,BF$8)*Tables!$AB$6)+(INDEX(Tables!$J$2:$J$61,$C36)*INDEX(Tables!$J$2:$J$61,BF$8)*Tables!$AB$7))/(INDEX(Tables!$E$2:$E$61,$C36)*INDEX(Tables!$E$2:$E$61,BF$8)))</f>
        <v>0</v>
      </c>
      <c r="BG36" s="14">
        <f>IF(BG$8=0,0,((INDEX(Tables!$F$2:$F$61,$C36)*INDEX(Tables!$F$2:$F$61,BG$8)*Tables!$AB$3)+(INDEX(Tables!$G$2:$G$61,$C36)*INDEX(Tables!$G$2:$G$61,BG$8)*Tables!$AB$4)+(INDEX(Tables!$H$2:$H$61,$C36)*INDEX(Tables!$H$2:$H$61,BG$8)*Tables!$AB$5)+(INDEX(Tables!$I$2:$I$61,$C36)*INDEX(Tables!$I$2:$I$61,BG$8)*Tables!$AB$6)+(INDEX(Tables!$J$2:$J$61,$C36)*INDEX(Tables!$J$2:$J$61,BG$8)*Tables!$AB$7))/(INDEX(Tables!$E$2:$E$61,$C36)*INDEX(Tables!$E$2:$E$61,BG$8)))</f>
        <v>0</v>
      </c>
      <c r="BH36" s="14">
        <f>IF(BH$8=0,0,((INDEX(Tables!$F$2:$F$61,$C36)*INDEX(Tables!$F$2:$F$61,BH$8)*Tables!$AB$3)+(INDEX(Tables!$G$2:$G$61,$C36)*INDEX(Tables!$G$2:$G$61,BH$8)*Tables!$AB$4)+(INDEX(Tables!$H$2:$H$61,$C36)*INDEX(Tables!$H$2:$H$61,BH$8)*Tables!$AB$5)+(INDEX(Tables!$I$2:$I$61,$C36)*INDEX(Tables!$I$2:$I$61,BH$8)*Tables!$AB$6)+(INDEX(Tables!$J$2:$J$61,$C36)*INDEX(Tables!$J$2:$J$61,BH$8)*Tables!$AB$7))/(INDEX(Tables!$E$2:$E$61,$C36)*INDEX(Tables!$E$2:$E$61,BH$8)))</f>
        <v>0</v>
      </c>
      <c r="BI36" s="14">
        <f>IF(BI$8=0,0,((INDEX(Tables!$F$2:$F$61,$C36)*INDEX(Tables!$F$2:$F$61,BI$8)*Tables!$AB$3)+(INDEX(Tables!$G$2:$G$61,$C36)*INDEX(Tables!$G$2:$G$61,BI$8)*Tables!$AB$4)+(INDEX(Tables!$H$2:$H$61,$C36)*INDEX(Tables!$H$2:$H$61,BI$8)*Tables!$AB$5)+(INDEX(Tables!$I$2:$I$61,$C36)*INDEX(Tables!$I$2:$I$61,BI$8)*Tables!$AB$6)+(INDEX(Tables!$J$2:$J$61,$C36)*INDEX(Tables!$J$2:$J$61,BI$8)*Tables!$AB$7))/(INDEX(Tables!$E$2:$E$61,$C36)*INDEX(Tables!$E$2:$E$61,BI$8)))</f>
        <v>0</v>
      </c>
      <c r="BJ36" s="14">
        <f>IF(BJ$8=0,0,((INDEX(Tables!$F$2:$F$61,$C36)*INDEX(Tables!$F$2:$F$61,BJ$8)*Tables!$AB$3)+(INDEX(Tables!$G$2:$G$61,$C36)*INDEX(Tables!$G$2:$G$61,BJ$8)*Tables!$AB$4)+(INDEX(Tables!$H$2:$H$61,$C36)*INDEX(Tables!$H$2:$H$61,BJ$8)*Tables!$AB$5)+(INDEX(Tables!$I$2:$I$61,$C36)*INDEX(Tables!$I$2:$I$61,BJ$8)*Tables!$AB$6)+(INDEX(Tables!$J$2:$J$61,$C36)*INDEX(Tables!$J$2:$J$61,BJ$8)*Tables!$AB$7))/(INDEX(Tables!$E$2:$E$61,$C36)*INDEX(Tables!$E$2:$E$61,BJ$8)))</f>
        <v>0</v>
      </c>
      <c r="BK36" s="16">
        <f>IF(BK$8=0,0,((INDEX(Tables!$F$2:$F$61,$C36)*INDEX(Tables!$F$2:$F$61,BK$8)*Tables!$AB$3)+(INDEX(Tables!$G$2:$G$61,$C36)*INDEX(Tables!$G$2:$G$61,BK$8)*Tables!$AB$4)+(INDEX(Tables!$H$2:$H$61,$C36)*INDEX(Tables!$H$2:$H$61,BK$8)*Tables!$AB$5)+(INDEX(Tables!$I$2:$I$61,$C36)*INDEX(Tables!$I$2:$I$61,BK$8)*Tables!$AB$6)+(INDEX(Tables!$J$2:$J$61,$C36)*INDEX(Tables!$J$2:$J$61,BK$8)*Tables!$AB$7))/(INDEX(Tables!$E$2:$E$61,$C36)*INDEX(Tables!$E$2:$E$61,BK$8)))</f>
        <v>0</v>
      </c>
    </row>
    <row r="37" spans="1:63">
      <c r="A37" s="10">
        <f>IF(ISBLANK(Summary!A37),"",Summary!A37)</f>
        <v>0</v>
      </c>
      <c r="B37" t="str">
        <f>IF(ISBLANK(Summary!B37),"",Summary!B37)</f>
        <v/>
      </c>
      <c r="C37" s="10">
        <f>IF(ISBLANK(Summary!$A37),0,Summary!$A37)</f>
        <v>0</v>
      </c>
      <c r="D37" s="13">
        <f>IF($C37=0,0,((INDEX(Tables!$F$2:$F$61,$C37)*INDEX(Tables!$F$2:$F$61,D$8)*Tables!$AB$3)+(INDEX(Tables!$G$2:$G$61,$C37)*INDEX(Tables!$G$2:$G$61,D$8)*Tables!$AB$4)+(INDEX(Tables!$H$2:$H$61,$C37)*INDEX(Tables!$H$2:$H$61,D$8)*Tables!$AB$5)+(INDEX(Tables!$I$2:$I$61,$C37)*INDEX(Tables!$I$2:$I$61,D$8)*Tables!$AB$6)+(INDEX(Tables!$J$2:$J$61,$C37)*INDEX(Tables!$J$2:$J$61,D$8)*Tables!$AB$7))/(INDEX(Tables!$E$2:$E$61,$C37)*INDEX(Tables!$E$2:$E$61,D$8)))</f>
        <v>0</v>
      </c>
      <c r="E37" s="14">
        <f>IF($C37=0,0,((INDEX(Tables!$F$2:$F$61,$C37)*INDEX(Tables!$F$2:$F$61,E$8)*Tables!$AB$3)+(INDEX(Tables!$G$2:$G$61,$C37)*INDEX(Tables!$G$2:$G$61,E$8)*Tables!$AB$4)+(INDEX(Tables!$H$2:$H$61,$C37)*INDEX(Tables!$H$2:$H$61,E$8)*Tables!$AB$5)+(INDEX(Tables!$I$2:$I$61,$C37)*INDEX(Tables!$I$2:$I$61,E$8)*Tables!$AB$6)+(INDEX(Tables!$J$2:$J$61,$C37)*INDEX(Tables!$J$2:$J$61,E$8)*Tables!$AB$7))/(INDEX(Tables!$E$2:$E$61,$C37)*INDEX(Tables!$E$2:$E$61,E$8)))</f>
        <v>0</v>
      </c>
      <c r="F37" s="14">
        <f>IF($C37=0,0,((INDEX(Tables!$F$2:$F$61,$C37)*INDEX(Tables!$F$2:$F$61,F$8)*Tables!$AB$3)+(INDEX(Tables!$G$2:$G$61,$C37)*INDEX(Tables!$G$2:$G$61,F$8)*Tables!$AB$4)+(INDEX(Tables!$H$2:$H$61,$C37)*INDEX(Tables!$H$2:$H$61,F$8)*Tables!$AB$5)+(INDEX(Tables!$I$2:$I$61,$C37)*INDEX(Tables!$I$2:$I$61,F$8)*Tables!$AB$6)+(INDEX(Tables!$J$2:$J$61,$C37)*INDEX(Tables!$J$2:$J$61,F$8)*Tables!$AB$7))/(INDEX(Tables!$E$2:$E$61,$C37)*INDEX(Tables!$E$2:$E$61,F$8)))</f>
        <v>0</v>
      </c>
      <c r="G37" s="14">
        <f>IF($C37=0,0,((INDEX(Tables!$F$2:$F$61,$C37)*INDEX(Tables!$F$2:$F$61,G$8)*Tables!$AB$3)+(INDEX(Tables!$G$2:$G$61,$C37)*INDEX(Tables!$G$2:$G$61,G$8)*Tables!$AB$4)+(INDEX(Tables!$H$2:$H$61,$C37)*INDEX(Tables!$H$2:$H$61,G$8)*Tables!$AB$5)+(INDEX(Tables!$I$2:$I$61,$C37)*INDEX(Tables!$I$2:$I$61,G$8)*Tables!$AB$6)+(INDEX(Tables!$J$2:$J$61,$C37)*INDEX(Tables!$J$2:$J$61,G$8)*Tables!$AB$7))/(INDEX(Tables!$E$2:$E$61,$C37)*INDEX(Tables!$E$2:$E$61,G$8)))</f>
        <v>0</v>
      </c>
      <c r="H37" s="14">
        <f>IF($C37=0,0,((INDEX(Tables!$F$2:$F$61,$C37)*INDEX(Tables!$F$2:$F$61,H$8)*Tables!$AB$3)+(INDEX(Tables!$G$2:$G$61,$C37)*INDEX(Tables!$G$2:$G$61,H$8)*Tables!$AB$4)+(INDEX(Tables!$H$2:$H$61,$C37)*INDEX(Tables!$H$2:$H$61,H$8)*Tables!$AB$5)+(INDEX(Tables!$I$2:$I$61,$C37)*INDEX(Tables!$I$2:$I$61,H$8)*Tables!$AB$6)+(INDEX(Tables!$J$2:$J$61,$C37)*INDEX(Tables!$J$2:$J$61,H$8)*Tables!$AB$7))/(INDEX(Tables!$E$2:$E$61,$C37)*INDEX(Tables!$E$2:$E$61,H$8)))</f>
        <v>0</v>
      </c>
      <c r="I37" s="14">
        <f>IF($C37=0,0,((INDEX(Tables!$F$2:$F$61,$C37)*INDEX(Tables!$F$2:$F$61,I$8)*Tables!$AB$3)+(INDEX(Tables!$G$2:$G$61,$C37)*INDEX(Tables!$G$2:$G$61,I$8)*Tables!$AB$4)+(INDEX(Tables!$H$2:$H$61,$C37)*INDEX(Tables!$H$2:$H$61,I$8)*Tables!$AB$5)+(INDEX(Tables!$I$2:$I$61,$C37)*INDEX(Tables!$I$2:$I$61,I$8)*Tables!$AB$6)+(INDEX(Tables!$J$2:$J$61,$C37)*INDEX(Tables!$J$2:$J$61,I$8)*Tables!$AB$7))/(INDEX(Tables!$E$2:$E$61,$C37)*INDEX(Tables!$E$2:$E$61,I$8)))</f>
        <v>0</v>
      </c>
      <c r="J37" s="14">
        <f>IF($C37=0,0,((INDEX(Tables!$F$2:$F$61,$C37)*INDEX(Tables!$F$2:$F$61,J$8)*Tables!$AB$3)+(INDEX(Tables!$G$2:$G$61,$C37)*INDEX(Tables!$G$2:$G$61,J$8)*Tables!$AB$4)+(INDEX(Tables!$H$2:$H$61,$C37)*INDEX(Tables!$H$2:$H$61,J$8)*Tables!$AB$5)+(INDEX(Tables!$I$2:$I$61,$C37)*INDEX(Tables!$I$2:$I$61,J$8)*Tables!$AB$6)+(INDEX(Tables!$J$2:$J$61,$C37)*INDEX(Tables!$J$2:$J$61,J$8)*Tables!$AB$7))/(INDEX(Tables!$E$2:$E$61,$C37)*INDEX(Tables!$E$2:$E$61,J$8)))</f>
        <v>0</v>
      </c>
      <c r="K37" s="14">
        <f>IF($C37=0,0,((INDEX(Tables!$F$2:$F$61,$C37)*INDEX(Tables!$F$2:$F$61,K$8)*Tables!$AB$3)+(INDEX(Tables!$G$2:$G$61,$C37)*INDEX(Tables!$G$2:$G$61,K$8)*Tables!$AB$4)+(INDEX(Tables!$H$2:$H$61,$C37)*INDEX(Tables!$H$2:$H$61,K$8)*Tables!$AB$5)+(INDEX(Tables!$I$2:$I$61,$C37)*INDEX(Tables!$I$2:$I$61,K$8)*Tables!$AB$6)+(INDEX(Tables!$J$2:$J$61,$C37)*INDEX(Tables!$J$2:$J$61,K$8)*Tables!$AB$7))/(INDEX(Tables!$E$2:$E$61,$C37)*INDEX(Tables!$E$2:$E$61,K$8)))</f>
        <v>0</v>
      </c>
      <c r="L37" s="14">
        <f>IF($C37=0,0,((INDEX(Tables!$F$2:$F$61,$C37)*INDEX(Tables!$F$2:$F$61,L$8)*Tables!$AB$3)+(INDEX(Tables!$G$2:$G$61,$C37)*INDEX(Tables!$G$2:$G$61,L$8)*Tables!$AB$4)+(INDEX(Tables!$H$2:$H$61,$C37)*INDEX(Tables!$H$2:$H$61,L$8)*Tables!$AB$5)+(INDEX(Tables!$I$2:$I$61,$C37)*INDEX(Tables!$I$2:$I$61,L$8)*Tables!$AB$6)+(INDEX(Tables!$J$2:$J$61,$C37)*INDEX(Tables!$J$2:$J$61,L$8)*Tables!$AB$7))/(INDEX(Tables!$E$2:$E$61,$C37)*INDEX(Tables!$E$2:$E$61,L$8)))</f>
        <v>0</v>
      </c>
      <c r="M37" s="14">
        <f>IF($C37=0,0,((INDEX(Tables!$F$2:$F$61,$C37)*INDEX(Tables!$F$2:$F$61,M$8)*Tables!$AB$3)+(INDEX(Tables!$G$2:$G$61,$C37)*INDEX(Tables!$G$2:$G$61,M$8)*Tables!$AB$4)+(INDEX(Tables!$H$2:$H$61,$C37)*INDEX(Tables!$H$2:$H$61,M$8)*Tables!$AB$5)+(INDEX(Tables!$I$2:$I$61,$C37)*INDEX(Tables!$I$2:$I$61,M$8)*Tables!$AB$6)+(INDEX(Tables!$J$2:$J$61,$C37)*INDEX(Tables!$J$2:$J$61,M$8)*Tables!$AB$7))/(INDEX(Tables!$E$2:$E$61,$C37)*INDEX(Tables!$E$2:$E$61,M$8)))</f>
        <v>0</v>
      </c>
      <c r="N37" s="14">
        <f>IF($C37=0,0,((INDEX(Tables!$F$2:$F$61,$C37)*INDEX(Tables!$F$2:$F$61,N$8)*Tables!$AB$3)+(INDEX(Tables!$G$2:$G$61,$C37)*INDEX(Tables!$G$2:$G$61,N$8)*Tables!$AB$4)+(INDEX(Tables!$H$2:$H$61,$C37)*INDEX(Tables!$H$2:$H$61,N$8)*Tables!$AB$5)+(INDEX(Tables!$I$2:$I$61,$C37)*INDEX(Tables!$I$2:$I$61,N$8)*Tables!$AB$6)+(INDEX(Tables!$J$2:$J$61,$C37)*INDEX(Tables!$J$2:$J$61,N$8)*Tables!$AB$7))/(INDEX(Tables!$E$2:$E$61,$C37)*INDEX(Tables!$E$2:$E$61,N$8)))</f>
        <v>0</v>
      </c>
      <c r="O37" s="14">
        <f>IF($C37=0,0,((INDEX(Tables!$F$2:$F$61,$C37)*INDEX(Tables!$F$2:$F$61,O$8)*Tables!$AB$3)+(INDEX(Tables!$G$2:$G$61,$C37)*INDEX(Tables!$G$2:$G$61,O$8)*Tables!$AB$4)+(INDEX(Tables!$H$2:$H$61,$C37)*INDEX(Tables!$H$2:$H$61,O$8)*Tables!$AB$5)+(INDEX(Tables!$I$2:$I$61,$C37)*INDEX(Tables!$I$2:$I$61,O$8)*Tables!$AB$6)+(INDEX(Tables!$J$2:$J$61,$C37)*INDEX(Tables!$J$2:$J$61,O$8)*Tables!$AB$7))/(INDEX(Tables!$E$2:$E$61,$C37)*INDEX(Tables!$E$2:$E$61,O$8)))</f>
        <v>0</v>
      </c>
      <c r="P37" s="14">
        <f>IF($C37=0,0,((INDEX(Tables!$F$2:$F$61,$C37)*INDEX(Tables!$F$2:$F$61,P$8)*Tables!$AB$3)+(INDEX(Tables!$G$2:$G$61,$C37)*INDEX(Tables!$G$2:$G$61,P$8)*Tables!$AB$4)+(INDEX(Tables!$H$2:$H$61,$C37)*INDEX(Tables!$H$2:$H$61,P$8)*Tables!$AB$5)+(INDEX(Tables!$I$2:$I$61,$C37)*INDEX(Tables!$I$2:$I$61,P$8)*Tables!$AB$6)+(INDEX(Tables!$J$2:$J$61,$C37)*INDEX(Tables!$J$2:$J$61,P$8)*Tables!$AB$7))/(INDEX(Tables!$E$2:$E$61,$C37)*INDEX(Tables!$E$2:$E$61,P$8)))</f>
        <v>0</v>
      </c>
      <c r="Q37" s="14">
        <f>IF($C37=0,0,((INDEX(Tables!$F$2:$F$61,$C37)*INDEX(Tables!$F$2:$F$61,Q$8)*Tables!$AB$3)+(INDEX(Tables!$G$2:$G$61,$C37)*INDEX(Tables!$G$2:$G$61,Q$8)*Tables!$AB$4)+(INDEX(Tables!$H$2:$H$61,$C37)*INDEX(Tables!$H$2:$H$61,Q$8)*Tables!$AB$5)+(INDEX(Tables!$I$2:$I$61,$C37)*INDEX(Tables!$I$2:$I$61,Q$8)*Tables!$AB$6)+(INDEX(Tables!$J$2:$J$61,$C37)*INDEX(Tables!$J$2:$J$61,Q$8)*Tables!$AB$7))/(INDEX(Tables!$E$2:$E$61,$C37)*INDEX(Tables!$E$2:$E$61,Q$8)))</f>
        <v>0</v>
      </c>
      <c r="R37" s="14">
        <f>IF($C37=0,0,((INDEX(Tables!$F$2:$F$61,$C37)*INDEX(Tables!$F$2:$F$61,R$8)*Tables!$AB$3)+(INDEX(Tables!$G$2:$G$61,$C37)*INDEX(Tables!$G$2:$G$61,R$8)*Tables!$AB$4)+(INDEX(Tables!$H$2:$H$61,$C37)*INDEX(Tables!$H$2:$H$61,R$8)*Tables!$AB$5)+(INDEX(Tables!$I$2:$I$61,$C37)*INDEX(Tables!$I$2:$I$61,R$8)*Tables!$AB$6)+(INDEX(Tables!$J$2:$J$61,$C37)*INDEX(Tables!$J$2:$J$61,R$8)*Tables!$AB$7))/(INDEX(Tables!$E$2:$E$61,$C37)*INDEX(Tables!$E$2:$E$61,R$8)))</f>
        <v>0</v>
      </c>
      <c r="S37" s="14">
        <f>IF($C37=0,0,((INDEX(Tables!$F$2:$F$61,$C37)*INDEX(Tables!$F$2:$F$61,S$8)*Tables!$AB$3)+(INDEX(Tables!$G$2:$G$61,$C37)*INDEX(Tables!$G$2:$G$61,S$8)*Tables!$AB$4)+(INDEX(Tables!$H$2:$H$61,$C37)*INDEX(Tables!$H$2:$H$61,S$8)*Tables!$AB$5)+(INDEX(Tables!$I$2:$I$61,$C37)*INDEX(Tables!$I$2:$I$61,S$8)*Tables!$AB$6)+(INDEX(Tables!$J$2:$J$61,$C37)*INDEX(Tables!$J$2:$J$61,S$8)*Tables!$AB$7))/(INDEX(Tables!$E$2:$E$61,$C37)*INDEX(Tables!$E$2:$E$61,S$8)))</f>
        <v>0</v>
      </c>
      <c r="T37" s="14">
        <f>IF($C37=0,0,((INDEX(Tables!$F$2:$F$61,$C37)*INDEX(Tables!$F$2:$F$61,T$8)*Tables!$AB$3)+(INDEX(Tables!$G$2:$G$61,$C37)*INDEX(Tables!$G$2:$G$61,T$8)*Tables!$AB$4)+(INDEX(Tables!$H$2:$H$61,$C37)*INDEX(Tables!$H$2:$H$61,T$8)*Tables!$AB$5)+(INDEX(Tables!$I$2:$I$61,$C37)*INDEX(Tables!$I$2:$I$61,T$8)*Tables!$AB$6)+(INDEX(Tables!$J$2:$J$61,$C37)*INDEX(Tables!$J$2:$J$61,T$8)*Tables!$AB$7))/(INDEX(Tables!$E$2:$E$61,$C37)*INDEX(Tables!$E$2:$E$61,T$8)))</f>
        <v>0</v>
      </c>
      <c r="U37" s="14">
        <f>IF($C37=0,0,((INDEX(Tables!$F$2:$F$61,$C37)*INDEX(Tables!$F$2:$F$61,U$8)*Tables!$AB$3)+(INDEX(Tables!$G$2:$G$61,$C37)*INDEX(Tables!$G$2:$G$61,U$8)*Tables!$AB$4)+(INDEX(Tables!$H$2:$H$61,$C37)*INDEX(Tables!$H$2:$H$61,U$8)*Tables!$AB$5)+(INDEX(Tables!$I$2:$I$61,$C37)*INDEX(Tables!$I$2:$I$61,U$8)*Tables!$AB$6)+(INDEX(Tables!$J$2:$J$61,$C37)*INDEX(Tables!$J$2:$J$61,U$8)*Tables!$AB$7))/(INDEX(Tables!$E$2:$E$61,$C37)*INDEX(Tables!$E$2:$E$61,U$8)))</f>
        <v>0</v>
      </c>
      <c r="V37" s="14">
        <f>IF($C37=0,0,((INDEX(Tables!$F$2:$F$61,$C37)*INDEX(Tables!$F$2:$F$61,V$8)*Tables!$AB$3)+(INDEX(Tables!$G$2:$G$61,$C37)*INDEX(Tables!$G$2:$G$61,V$8)*Tables!$AB$4)+(INDEX(Tables!$H$2:$H$61,$C37)*INDEX(Tables!$H$2:$H$61,V$8)*Tables!$AB$5)+(INDEX(Tables!$I$2:$I$61,$C37)*INDEX(Tables!$I$2:$I$61,V$8)*Tables!$AB$6)+(INDEX(Tables!$J$2:$J$61,$C37)*INDEX(Tables!$J$2:$J$61,V$8)*Tables!$AB$7))/(INDEX(Tables!$E$2:$E$61,$C37)*INDEX(Tables!$E$2:$E$61,V$8)))</f>
        <v>0</v>
      </c>
      <c r="W37" s="14">
        <f>IF($C37=0,0,((INDEX(Tables!$F$2:$F$61,$C37)*INDEX(Tables!$F$2:$F$61,W$8)*Tables!$AB$3)+(INDEX(Tables!$G$2:$G$61,$C37)*INDEX(Tables!$G$2:$G$61,W$8)*Tables!$AB$4)+(INDEX(Tables!$H$2:$H$61,$C37)*INDEX(Tables!$H$2:$H$61,W$8)*Tables!$AB$5)+(INDEX(Tables!$I$2:$I$61,$C37)*INDEX(Tables!$I$2:$I$61,W$8)*Tables!$AB$6)+(INDEX(Tables!$J$2:$J$61,$C37)*INDEX(Tables!$J$2:$J$61,W$8)*Tables!$AB$7))/(INDEX(Tables!$E$2:$E$61,$C37)*INDEX(Tables!$E$2:$E$61,W$8)))</f>
        <v>0</v>
      </c>
      <c r="X37" s="14">
        <f>IF($C37=0,0,((INDEX(Tables!$F$2:$F$61,$C37)*INDEX(Tables!$F$2:$F$61,X$8)*Tables!$AB$3)+(INDEX(Tables!$G$2:$G$61,$C37)*INDEX(Tables!$G$2:$G$61,X$8)*Tables!$AB$4)+(INDEX(Tables!$H$2:$H$61,$C37)*INDEX(Tables!$H$2:$H$61,X$8)*Tables!$AB$5)+(INDEX(Tables!$I$2:$I$61,$C37)*INDEX(Tables!$I$2:$I$61,X$8)*Tables!$AB$6)+(INDEX(Tables!$J$2:$J$61,$C37)*INDEX(Tables!$J$2:$J$61,X$8)*Tables!$AB$7))/(INDEX(Tables!$E$2:$E$61,$C37)*INDEX(Tables!$E$2:$E$61,X$8)))</f>
        <v>0</v>
      </c>
      <c r="Y37" s="14">
        <f>IF($C37=0,0,((INDEX(Tables!$F$2:$F$61,$C37)*INDEX(Tables!$F$2:$F$61,Y$8)*Tables!$AB$3)+(INDEX(Tables!$G$2:$G$61,$C37)*INDEX(Tables!$G$2:$G$61,Y$8)*Tables!$AB$4)+(INDEX(Tables!$H$2:$H$61,$C37)*INDEX(Tables!$H$2:$H$61,Y$8)*Tables!$AB$5)+(INDEX(Tables!$I$2:$I$61,$C37)*INDEX(Tables!$I$2:$I$61,Y$8)*Tables!$AB$6)+(INDEX(Tables!$J$2:$J$61,$C37)*INDEX(Tables!$J$2:$J$61,Y$8)*Tables!$AB$7))/(INDEX(Tables!$E$2:$E$61,$C37)*INDEX(Tables!$E$2:$E$61,Y$8)))</f>
        <v>0</v>
      </c>
      <c r="Z37" s="14">
        <f>IF($C37=0,0,((INDEX(Tables!$F$2:$F$61,$C37)*INDEX(Tables!$F$2:$F$61,Z$8)*Tables!$AB$3)+(INDEX(Tables!$G$2:$G$61,$C37)*INDEX(Tables!$G$2:$G$61,Z$8)*Tables!$AB$4)+(INDEX(Tables!$H$2:$H$61,$C37)*INDEX(Tables!$H$2:$H$61,Z$8)*Tables!$AB$5)+(INDEX(Tables!$I$2:$I$61,$C37)*INDEX(Tables!$I$2:$I$61,Z$8)*Tables!$AB$6)+(INDEX(Tables!$J$2:$J$61,$C37)*INDEX(Tables!$J$2:$J$61,Z$8)*Tables!$AB$7))/(INDEX(Tables!$E$2:$E$61,$C37)*INDEX(Tables!$E$2:$E$61,Z$8)))</f>
        <v>0</v>
      </c>
      <c r="AA37" s="14">
        <f>IF($C37=0,0,((INDEX(Tables!$F$2:$F$61,$C37)*INDEX(Tables!$F$2:$F$61,AA$8)*Tables!$AB$3)+(INDEX(Tables!$G$2:$G$61,$C37)*INDEX(Tables!$G$2:$G$61,AA$8)*Tables!$AB$4)+(INDEX(Tables!$H$2:$H$61,$C37)*INDEX(Tables!$H$2:$H$61,AA$8)*Tables!$AB$5)+(INDEX(Tables!$I$2:$I$61,$C37)*INDEX(Tables!$I$2:$I$61,AA$8)*Tables!$AB$6)+(INDEX(Tables!$J$2:$J$61,$C37)*INDEX(Tables!$J$2:$J$61,AA$8)*Tables!$AB$7))/(INDEX(Tables!$E$2:$E$61,$C37)*INDEX(Tables!$E$2:$E$61,AA$8)))</f>
        <v>0</v>
      </c>
      <c r="AB37" s="14">
        <f>IF($C37=0,0,((INDEX(Tables!$F$2:$F$61,$C37)*INDEX(Tables!$F$2:$F$61,AB$8)*Tables!$AB$3)+(INDEX(Tables!$G$2:$G$61,$C37)*INDEX(Tables!$G$2:$G$61,AB$8)*Tables!$AB$4)+(INDEX(Tables!$H$2:$H$61,$C37)*INDEX(Tables!$H$2:$H$61,AB$8)*Tables!$AB$5)+(INDEX(Tables!$I$2:$I$61,$C37)*INDEX(Tables!$I$2:$I$61,AB$8)*Tables!$AB$6)+(INDEX(Tables!$J$2:$J$61,$C37)*INDEX(Tables!$J$2:$J$61,AB$8)*Tables!$AB$7))/(INDEX(Tables!$E$2:$E$61,$C37)*INDEX(Tables!$E$2:$E$61,AB$8)))</f>
        <v>0</v>
      </c>
      <c r="AC37" s="14">
        <f>IF($C37=0,0,((INDEX(Tables!$F$2:$F$61,$C37)*INDEX(Tables!$F$2:$F$61,AC$8)*Tables!$AB$3)+(INDEX(Tables!$G$2:$G$61,$C37)*INDEX(Tables!$G$2:$G$61,AC$8)*Tables!$AB$4)+(INDEX(Tables!$H$2:$H$61,$C37)*INDEX(Tables!$H$2:$H$61,AC$8)*Tables!$AB$5)+(INDEX(Tables!$I$2:$I$61,$C37)*INDEX(Tables!$I$2:$I$61,AC$8)*Tables!$AB$6)+(INDEX(Tables!$J$2:$J$61,$C37)*INDEX(Tables!$J$2:$J$61,AC$8)*Tables!$AB$7))/(INDEX(Tables!$E$2:$E$61,$C37)*INDEX(Tables!$E$2:$E$61,AC$8)))</f>
        <v>0</v>
      </c>
      <c r="AD37" s="14">
        <f>IF($C37=0,0,((INDEX(Tables!$F$2:$F$61,$C37)*INDEX(Tables!$F$2:$F$61,AD$8)*Tables!$AB$3)+(INDEX(Tables!$G$2:$G$61,$C37)*INDEX(Tables!$G$2:$G$61,AD$8)*Tables!$AB$4)+(INDEX(Tables!$H$2:$H$61,$C37)*INDEX(Tables!$H$2:$H$61,AD$8)*Tables!$AB$5)+(INDEX(Tables!$I$2:$I$61,$C37)*INDEX(Tables!$I$2:$I$61,AD$8)*Tables!$AB$6)+(INDEX(Tables!$J$2:$J$61,$C37)*INDEX(Tables!$J$2:$J$61,AD$8)*Tables!$AB$7))/(INDEX(Tables!$E$2:$E$61,$C37)*INDEX(Tables!$E$2:$E$61,AD$8)))</f>
        <v>0</v>
      </c>
      <c r="AE37" s="14">
        <f>IF($C37=0,0,((INDEX(Tables!$F$2:$F$61,$C37)*INDEX(Tables!$F$2:$F$61,AE$8)*Tables!$AB$3)+(INDEX(Tables!$G$2:$G$61,$C37)*INDEX(Tables!$G$2:$G$61,AE$8)*Tables!$AB$4)+(INDEX(Tables!$H$2:$H$61,$C37)*INDEX(Tables!$H$2:$H$61,AE$8)*Tables!$AB$5)+(INDEX(Tables!$I$2:$I$61,$C37)*INDEX(Tables!$I$2:$I$61,AE$8)*Tables!$AB$6)+(INDEX(Tables!$J$2:$J$61,$C37)*INDEX(Tables!$J$2:$J$61,AE$8)*Tables!$AB$7))/(INDEX(Tables!$E$2:$E$61,$C37)*INDEX(Tables!$E$2:$E$61,AE$8)))</f>
        <v>0</v>
      </c>
      <c r="AF37" s="14">
        <v>1</v>
      </c>
      <c r="AG37" s="14">
        <f>IF(AG$8=0,0,((INDEX(Tables!$F$2:$F$61,$C37)*INDEX(Tables!$F$2:$F$61,AG$8)*Tables!$AB$3)+(INDEX(Tables!$G$2:$G$61,$C37)*INDEX(Tables!$G$2:$G$61,AG$8)*Tables!$AB$4)+(INDEX(Tables!$H$2:$H$61,$C37)*INDEX(Tables!$H$2:$H$61,AG$8)*Tables!$AB$5)+(INDEX(Tables!$I$2:$I$61,$C37)*INDEX(Tables!$I$2:$I$61,AG$8)*Tables!$AB$6)+(INDEX(Tables!$J$2:$J$61,$C37)*INDEX(Tables!$J$2:$J$61,AG$8)*Tables!$AB$7))/(INDEX(Tables!$E$2:$E$61,$C37)*INDEX(Tables!$E$2:$E$61,AG$8)))</f>
        <v>0</v>
      </c>
      <c r="AH37" s="14">
        <f>IF(AH$8=0,0,((INDEX(Tables!$F$2:$F$61,$C37)*INDEX(Tables!$F$2:$F$61,AH$8)*Tables!$AB$3)+(INDEX(Tables!$G$2:$G$61,$C37)*INDEX(Tables!$G$2:$G$61,AH$8)*Tables!$AB$4)+(INDEX(Tables!$H$2:$H$61,$C37)*INDEX(Tables!$H$2:$H$61,AH$8)*Tables!$AB$5)+(INDEX(Tables!$I$2:$I$61,$C37)*INDEX(Tables!$I$2:$I$61,AH$8)*Tables!$AB$6)+(INDEX(Tables!$J$2:$J$61,$C37)*INDEX(Tables!$J$2:$J$61,AH$8)*Tables!$AB$7))/(INDEX(Tables!$E$2:$E$61,$C37)*INDEX(Tables!$E$2:$E$61,AH$8)))</f>
        <v>0</v>
      </c>
      <c r="AI37" s="14">
        <f>IF(AI$8=0,0,((INDEX(Tables!$F$2:$F$61,$C37)*INDEX(Tables!$F$2:$F$61,AI$8)*Tables!$AB$3)+(INDEX(Tables!$G$2:$G$61,$C37)*INDEX(Tables!$G$2:$G$61,AI$8)*Tables!$AB$4)+(INDEX(Tables!$H$2:$H$61,$C37)*INDEX(Tables!$H$2:$H$61,AI$8)*Tables!$AB$5)+(INDEX(Tables!$I$2:$I$61,$C37)*INDEX(Tables!$I$2:$I$61,AI$8)*Tables!$AB$6)+(INDEX(Tables!$J$2:$J$61,$C37)*INDEX(Tables!$J$2:$J$61,AI$8)*Tables!$AB$7))/(INDEX(Tables!$E$2:$E$61,$C37)*INDEX(Tables!$E$2:$E$61,AI$8)))</f>
        <v>0</v>
      </c>
      <c r="AJ37" s="14">
        <f>IF(AJ$8=0,0,((INDEX(Tables!$F$2:$F$61,$C37)*INDEX(Tables!$F$2:$F$61,AJ$8)*Tables!$AB$3)+(INDEX(Tables!$G$2:$G$61,$C37)*INDEX(Tables!$G$2:$G$61,AJ$8)*Tables!$AB$4)+(INDEX(Tables!$H$2:$H$61,$C37)*INDEX(Tables!$H$2:$H$61,AJ$8)*Tables!$AB$5)+(INDEX(Tables!$I$2:$I$61,$C37)*INDEX(Tables!$I$2:$I$61,AJ$8)*Tables!$AB$6)+(INDEX(Tables!$J$2:$J$61,$C37)*INDEX(Tables!$J$2:$J$61,AJ$8)*Tables!$AB$7))/(INDEX(Tables!$E$2:$E$61,$C37)*INDEX(Tables!$E$2:$E$61,AJ$8)))</f>
        <v>0</v>
      </c>
      <c r="AK37" s="14">
        <f>IF(AK$8=0,0,((INDEX(Tables!$F$2:$F$61,$C37)*INDEX(Tables!$F$2:$F$61,AK$8)*Tables!$AB$3)+(INDEX(Tables!$G$2:$G$61,$C37)*INDEX(Tables!$G$2:$G$61,AK$8)*Tables!$AB$4)+(INDEX(Tables!$H$2:$H$61,$C37)*INDEX(Tables!$H$2:$H$61,AK$8)*Tables!$AB$5)+(INDEX(Tables!$I$2:$I$61,$C37)*INDEX(Tables!$I$2:$I$61,AK$8)*Tables!$AB$6)+(INDEX(Tables!$J$2:$J$61,$C37)*INDEX(Tables!$J$2:$J$61,AK$8)*Tables!$AB$7))/(INDEX(Tables!$E$2:$E$61,$C37)*INDEX(Tables!$E$2:$E$61,AK$8)))</f>
        <v>0</v>
      </c>
      <c r="AL37" s="14">
        <f>IF(AL$8=0,0,((INDEX(Tables!$F$2:$F$61,$C37)*INDEX(Tables!$F$2:$F$61,AL$8)*Tables!$AB$3)+(INDEX(Tables!$G$2:$G$61,$C37)*INDEX(Tables!$G$2:$G$61,AL$8)*Tables!$AB$4)+(INDEX(Tables!$H$2:$H$61,$C37)*INDEX(Tables!$H$2:$H$61,AL$8)*Tables!$AB$5)+(INDEX(Tables!$I$2:$I$61,$C37)*INDEX(Tables!$I$2:$I$61,AL$8)*Tables!$AB$6)+(INDEX(Tables!$J$2:$J$61,$C37)*INDEX(Tables!$J$2:$J$61,AL$8)*Tables!$AB$7))/(INDEX(Tables!$E$2:$E$61,$C37)*INDEX(Tables!$E$2:$E$61,AL$8)))</f>
        <v>0</v>
      </c>
      <c r="AM37" s="14">
        <f>IF(AM$8=0,0,((INDEX(Tables!$F$2:$F$61,$C37)*INDEX(Tables!$F$2:$F$61,AM$8)*Tables!$AB$3)+(INDEX(Tables!$G$2:$G$61,$C37)*INDEX(Tables!$G$2:$G$61,AM$8)*Tables!$AB$4)+(INDEX(Tables!$H$2:$H$61,$C37)*INDEX(Tables!$H$2:$H$61,AM$8)*Tables!$AB$5)+(INDEX(Tables!$I$2:$I$61,$C37)*INDEX(Tables!$I$2:$I$61,AM$8)*Tables!$AB$6)+(INDEX(Tables!$J$2:$J$61,$C37)*INDEX(Tables!$J$2:$J$61,AM$8)*Tables!$AB$7))/(INDEX(Tables!$E$2:$E$61,$C37)*INDEX(Tables!$E$2:$E$61,AM$8)))</f>
        <v>0</v>
      </c>
      <c r="AN37" s="14">
        <f>IF(AN$8=0,0,((INDEX(Tables!$F$2:$F$61,$C37)*INDEX(Tables!$F$2:$F$61,AN$8)*Tables!$AB$3)+(INDEX(Tables!$G$2:$G$61,$C37)*INDEX(Tables!$G$2:$G$61,AN$8)*Tables!$AB$4)+(INDEX(Tables!$H$2:$H$61,$C37)*INDEX(Tables!$H$2:$H$61,AN$8)*Tables!$AB$5)+(INDEX(Tables!$I$2:$I$61,$C37)*INDEX(Tables!$I$2:$I$61,AN$8)*Tables!$AB$6)+(INDEX(Tables!$J$2:$J$61,$C37)*INDEX(Tables!$J$2:$J$61,AN$8)*Tables!$AB$7))/(INDEX(Tables!$E$2:$E$61,$C37)*INDEX(Tables!$E$2:$E$61,AN$8)))</f>
        <v>0</v>
      </c>
      <c r="AO37" s="14">
        <f>IF(AO$8=0,0,((INDEX(Tables!$F$2:$F$61,$C37)*INDEX(Tables!$F$2:$F$61,AO$8)*Tables!$AB$3)+(INDEX(Tables!$G$2:$G$61,$C37)*INDEX(Tables!$G$2:$G$61,AO$8)*Tables!$AB$4)+(INDEX(Tables!$H$2:$H$61,$C37)*INDEX(Tables!$H$2:$H$61,AO$8)*Tables!$AB$5)+(INDEX(Tables!$I$2:$I$61,$C37)*INDEX(Tables!$I$2:$I$61,AO$8)*Tables!$AB$6)+(INDEX(Tables!$J$2:$J$61,$C37)*INDEX(Tables!$J$2:$J$61,AO$8)*Tables!$AB$7))/(INDEX(Tables!$E$2:$E$61,$C37)*INDEX(Tables!$E$2:$E$61,AO$8)))</f>
        <v>0</v>
      </c>
      <c r="AP37" s="14">
        <f>IF(AP$8=0,0,((INDEX(Tables!$F$2:$F$61,$C37)*INDEX(Tables!$F$2:$F$61,AP$8)*Tables!$AB$3)+(INDEX(Tables!$G$2:$G$61,$C37)*INDEX(Tables!$G$2:$G$61,AP$8)*Tables!$AB$4)+(INDEX(Tables!$H$2:$H$61,$C37)*INDEX(Tables!$H$2:$H$61,AP$8)*Tables!$AB$5)+(INDEX(Tables!$I$2:$I$61,$C37)*INDEX(Tables!$I$2:$I$61,AP$8)*Tables!$AB$6)+(INDEX(Tables!$J$2:$J$61,$C37)*INDEX(Tables!$J$2:$J$61,AP$8)*Tables!$AB$7))/(INDEX(Tables!$E$2:$E$61,$C37)*INDEX(Tables!$E$2:$E$61,AP$8)))</f>
        <v>0</v>
      </c>
      <c r="AQ37" s="14">
        <f>IF(AQ$8=0,0,((INDEX(Tables!$F$2:$F$61,$C37)*INDEX(Tables!$F$2:$F$61,AQ$8)*Tables!$AB$3)+(INDEX(Tables!$G$2:$G$61,$C37)*INDEX(Tables!$G$2:$G$61,AQ$8)*Tables!$AB$4)+(INDEX(Tables!$H$2:$H$61,$C37)*INDEX(Tables!$H$2:$H$61,AQ$8)*Tables!$AB$5)+(INDEX(Tables!$I$2:$I$61,$C37)*INDEX(Tables!$I$2:$I$61,AQ$8)*Tables!$AB$6)+(INDEX(Tables!$J$2:$J$61,$C37)*INDEX(Tables!$J$2:$J$61,AQ$8)*Tables!$AB$7))/(INDEX(Tables!$E$2:$E$61,$C37)*INDEX(Tables!$E$2:$E$61,AQ$8)))</f>
        <v>0</v>
      </c>
      <c r="AR37" s="14">
        <f>IF(AR$8=0,0,((INDEX(Tables!$F$2:$F$61,$C37)*INDEX(Tables!$F$2:$F$61,AR$8)*Tables!$AB$3)+(INDEX(Tables!$G$2:$G$61,$C37)*INDEX(Tables!$G$2:$G$61,AR$8)*Tables!$AB$4)+(INDEX(Tables!$H$2:$H$61,$C37)*INDEX(Tables!$H$2:$H$61,AR$8)*Tables!$AB$5)+(INDEX(Tables!$I$2:$I$61,$C37)*INDEX(Tables!$I$2:$I$61,AR$8)*Tables!$AB$6)+(INDEX(Tables!$J$2:$J$61,$C37)*INDEX(Tables!$J$2:$J$61,AR$8)*Tables!$AB$7))/(INDEX(Tables!$E$2:$E$61,$C37)*INDEX(Tables!$E$2:$E$61,AR$8)))</f>
        <v>0</v>
      </c>
      <c r="AS37" s="14">
        <f>IF(AS$8=0,0,((INDEX(Tables!$F$2:$F$61,$C37)*INDEX(Tables!$F$2:$F$61,AS$8)*Tables!$AB$3)+(INDEX(Tables!$G$2:$G$61,$C37)*INDEX(Tables!$G$2:$G$61,AS$8)*Tables!$AB$4)+(INDEX(Tables!$H$2:$H$61,$C37)*INDEX(Tables!$H$2:$H$61,AS$8)*Tables!$AB$5)+(INDEX(Tables!$I$2:$I$61,$C37)*INDEX(Tables!$I$2:$I$61,AS$8)*Tables!$AB$6)+(INDEX(Tables!$J$2:$J$61,$C37)*INDEX(Tables!$J$2:$J$61,AS$8)*Tables!$AB$7))/(INDEX(Tables!$E$2:$E$61,$C37)*INDEX(Tables!$E$2:$E$61,AS$8)))</f>
        <v>0</v>
      </c>
      <c r="AT37" s="14">
        <f>IF(AT$8=0,0,((INDEX(Tables!$F$2:$F$61,$C37)*INDEX(Tables!$F$2:$F$61,AT$8)*Tables!$AB$3)+(INDEX(Tables!$G$2:$G$61,$C37)*INDEX(Tables!$G$2:$G$61,AT$8)*Tables!$AB$4)+(INDEX(Tables!$H$2:$H$61,$C37)*INDEX(Tables!$H$2:$H$61,AT$8)*Tables!$AB$5)+(INDEX(Tables!$I$2:$I$61,$C37)*INDEX(Tables!$I$2:$I$61,AT$8)*Tables!$AB$6)+(INDEX(Tables!$J$2:$J$61,$C37)*INDEX(Tables!$J$2:$J$61,AT$8)*Tables!$AB$7))/(INDEX(Tables!$E$2:$E$61,$C37)*INDEX(Tables!$E$2:$E$61,AT$8)))</f>
        <v>0</v>
      </c>
      <c r="AU37" s="14">
        <f>IF(AU$8=0,0,((INDEX(Tables!$F$2:$F$61,$C37)*INDEX(Tables!$F$2:$F$61,AU$8)*Tables!$AB$3)+(INDEX(Tables!$G$2:$G$61,$C37)*INDEX(Tables!$G$2:$G$61,AU$8)*Tables!$AB$4)+(INDEX(Tables!$H$2:$H$61,$C37)*INDEX(Tables!$H$2:$H$61,AU$8)*Tables!$AB$5)+(INDEX(Tables!$I$2:$I$61,$C37)*INDEX(Tables!$I$2:$I$61,AU$8)*Tables!$AB$6)+(INDEX(Tables!$J$2:$J$61,$C37)*INDEX(Tables!$J$2:$J$61,AU$8)*Tables!$AB$7))/(INDEX(Tables!$E$2:$E$61,$C37)*INDEX(Tables!$E$2:$E$61,AU$8)))</f>
        <v>0</v>
      </c>
      <c r="AV37" s="14">
        <f>IF(AV$8=0,0,((INDEX(Tables!$F$2:$F$61,$C37)*INDEX(Tables!$F$2:$F$61,AV$8)*Tables!$AB$3)+(INDEX(Tables!$G$2:$G$61,$C37)*INDEX(Tables!$G$2:$G$61,AV$8)*Tables!$AB$4)+(INDEX(Tables!$H$2:$H$61,$C37)*INDEX(Tables!$H$2:$H$61,AV$8)*Tables!$AB$5)+(INDEX(Tables!$I$2:$I$61,$C37)*INDEX(Tables!$I$2:$I$61,AV$8)*Tables!$AB$6)+(INDEX(Tables!$J$2:$J$61,$C37)*INDEX(Tables!$J$2:$J$61,AV$8)*Tables!$AB$7))/(INDEX(Tables!$E$2:$E$61,$C37)*INDEX(Tables!$E$2:$E$61,AV$8)))</f>
        <v>0</v>
      </c>
      <c r="AW37" s="14">
        <f>IF(AW$8=0,0,((INDEX(Tables!$F$2:$F$61,$C37)*INDEX(Tables!$F$2:$F$61,AW$8)*Tables!$AB$3)+(INDEX(Tables!$G$2:$G$61,$C37)*INDEX(Tables!$G$2:$G$61,AW$8)*Tables!$AB$4)+(INDEX(Tables!$H$2:$H$61,$C37)*INDEX(Tables!$H$2:$H$61,AW$8)*Tables!$AB$5)+(INDEX(Tables!$I$2:$I$61,$C37)*INDEX(Tables!$I$2:$I$61,AW$8)*Tables!$AB$6)+(INDEX(Tables!$J$2:$J$61,$C37)*INDEX(Tables!$J$2:$J$61,AW$8)*Tables!$AB$7))/(INDEX(Tables!$E$2:$E$61,$C37)*INDEX(Tables!$E$2:$E$61,AW$8)))</f>
        <v>0</v>
      </c>
      <c r="AX37" s="14">
        <f>IF(AX$8=0,0,((INDEX(Tables!$F$2:$F$61,$C37)*INDEX(Tables!$F$2:$F$61,AX$8)*Tables!$AB$3)+(INDEX(Tables!$G$2:$G$61,$C37)*INDEX(Tables!$G$2:$G$61,AX$8)*Tables!$AB$4)+(INDEX(Tables!$H$2:$H$61,$C37)*INDEX(Tables!$H$2:$H$61,AX$8)*Tables!$AB$5)+(INDEX(Tables!$I$2:$I$61,$C37)*INDEX(Tables!$I$2:$I$61,AX$8)*Tables!$AB$6)+(INDEX(Tables!$J$2:$J$61,$C37)*INDEX(Tables!$J$2:$J$61,AX$8)*Tables!$AB$7))/(INDEX(Tables!$E$2:$E$61,$C37)*INDEX(Tables!$E$2:$E$61,AX$8)))</f>
        <v>0</v>
      </c>
      <c r="AY37" s="14">
        <f>IF(AY$8=0,0,((INDEX(Tables!$F$2:$F$61,$C37)*INDEX(Tables!$F$2:$F$61,AY$8)*Tables!$AB$3)+(INDEX(Tables!$G$2:$G$61,$C37)*INDEX(Tables!$G$2:$G$61,AY$8)*Tables!$AB$4)+(INDEX(Tables!$H$2:$H$61,$C37)*INDEX(Tables!$H$2:$H$61,AY$8)*Tables!$AB$5)+(INDEX(Tables!$I$2:$I$61,$C37)*INDEX(Tables!$I$2:$I$61,AY$8)*Tables!$AB$6)+(INDEX(Tables!$J$2:$J$61,$C37)*INDEX(Tables!$J$2:$J$61,AY$8)*Tables!$AB$7))/(INDEX(Tables!$E$2:$E$61,$C37)*INDEX(Tables!$E$2:$E$61,AY$8)))</f>
        <v>0</v>
      </c>
      <c r="AZ37" s="14">
        <f>IF(AZ$8=0,0,((INDEX(Tables!$F$2:$F$61,$C37)*INDEX(Tables!$F$2:$F$61,AZ$8)*Tables!$AB$3)+(INDEX(Tables!$G$2:$G$61,$C37)*INDEX(Tables!$G$2:$G$61,AZ$8)*Tables!$AB$4)+(INDEX(Tables!$H$2:$H$61,$C37)*INDEX(Tables!$H$2:$H$61,AZ$8)*Tables!$AB$5)+(INDEX(Tables!$I$2:$I$61,$C37)*INDEX(Tables!$I$2:$I$61,AZ$8)*Tables!$AB$6)+(INDEX(Tables!$J$2:$J$61,$C37)*INDEX(Tables!$J$2:$J$61,AZ$8)*Tables!$AB$7))/(INDEX(Tables!$E$2:$E$61,$C37)*INDEX(Tables!$E$2:$E$61,AZ$8)))</f>
        <v>0</v>
      </c>
      <c r="BA37" s="14">
        <f>IF(BA$8=0,0,((INDEX(Tables!$F$2:$F$61,$C37)*INDEX(Tables!$F$2:$F$61,BA$8)*Tables!$AB$3)+(INDEX(Tables!$G$2:$G$61,$C37)*INDEX(Tables!$G$2:$G$61,BA$8)*Tables!$AB$4)+(INDEX(Tables!$H$2:$H$61,$C37)*INDEX(Tables!$H$2:$H$61,BA$8)*Tables!$AB$5)+(INDEX(Tables!$I$2:$I$61,$C37)*INDEX(Tables!$I$2:$I$61,BA$8)*Tables!$AB$6)+(INDEX(Tables!$J$2:$J$61,$C37)*INDEX(Tables!$J$2:$J$61,BA$8)*Tables!$AB$7))/(INDEX(Tables!$E$2:$E$61,$C37)*INDEX(Tables!$E$2:$E$61,BA$8)))</f>
        <v>0</v>
      </c>
      <c r="BB37" s="14">
        <f>IF(BB$8=0,0,((INDEX(Tables!$F$2:$F$61,$C37)*INDEX(Tables!$F$2:$F$61,BB$8)*Tables!$AB$3)+(INDEX(Tables!$G$2:$G$61,$C37)*INDEX(Tables!$G$2:$G$61,BB$8)*Tables!$AB$4)+(INDEX(Tables!$H$2:$H$61,$C37)*INDEX(Tables!$H$2:$H$61,BB$8)*Tables!$AB$5)+(INDEX(Tables!$I$2:$I$61,$C37)*INDEX(Tables!$I$2:$I$61,BB$8)*Tables!$AB$6)+(INDEX(Tables!$J$2:$J$61,$C37)*INDEX(Tables!$J$2:$J$61,BB$8)*Tables!$AB$7))/(INDEX(Tables!$E$2:$E$61,$C37)*INDEX(Tables!$E$2:$E$61,BB$8)))</f>
        <v>0</v>
      </c>
      <c r="BC37" s="14">
        <f>IF(BC$8=0,0,((INDEX(Tables!$F$2:$F$61,$C37)*INDEX(Tables!$F$2:$F$61,BC$8)*Tables!$AB$3)+(INDEX(Tables!$G$2:$G$61,$C37)*INDEX(Tables!$G$2:$G$61,BC$8)*Tables!$AB$4)+(INDEX(Tables!$H$2:$H$61,$C37)*INDEX(Tables!$H$2:$H$61,BC$8)*Tables!$AB$5)+(INDEX(Tables!$I$2:$I$61,$C37)*INDEX(Tables!$I$2:$I$61,BC$8)*Tables!$AB$6)+(INDEX(Tables!$J$2:$J$61,$C37)*INDEX(Tables!$J$2:$J$61,BC$8)*Tables!$AB$7))/(INDEX(Tables!$E$2:$E$61,$C37)*INDEX(Tables!$E$2:$E$61,BC$8)))</f>
        <v>0</v>
      </c>
      <c r="BD37" s="14">
        <f>IF(BD$8=0,0,((INDEX(Tables!$F$2:$F$61,$C37)*INDEX(Tables!$F$2:$F$61,BD$8)*Tables!$AB$3)+(INDEX(Tables!$G$2:$G$61,$C37)*INDEX(Tables!$G$2:$G$61,BD$8)*Tables!$AB$4)+(INDEX(Tables!$H$2:$H$61,$C37)*INDEX(Tables!$H$2:$H$61,BD$8)*Tables!$AB$5)+(INDEX(Tables!$I$2:$I$61,$C37)*INDEX(Tables!$I$2:$I$61,BD$8)*Tables!$AB$6)+(INDEX(Tables!$J$2:$J$61,$C37)*INDEX(Tables!$J$2:$J$61,BD$8)*Tables!$AB$7))/(INDEX(Tables!$E$2:$E$61,$C37)*INDEX(Tables!$E$2:$E$61,BD$8)))</f>
        <v>0</v>
      </c>
      <c r="BE37" s="14">
        <f>IF(BE$8=0,0,((INDEX(Tables!$F$2:$F$61,$C37)*INDEX(Tables!$F$2:$F$61,BE$8)*Tables!$AB$3)+(INDEX(Tables!$G$2:$G$61,$C37)*INDEX(Tables!$G$2:$G$61,BE$8)*Tables!$AB$4)+(INDEX(Tables!$H$2:$H$61,$C37)*INDEX(Tables!$H$2:$H$61,BE$8)*Tables!$AB$5)+(INDEX(Tables!$I$2:$I$61,$C37)*INDEX(Tables!$I$2:$I$61,BE$8)*Tables!$AB$6)+(INDEX(Tables!$J$2:$J$61,$C37)*INDEX(Tables!$J$2:$J$61,BE$8)*Tables!$AB$7))/(INDEX(Tables!$E$2:$E$61,$C37)*INDEX(Tables!$E$2:$E$61,BE$8)))</f>
        <v>0</v>
      </c>
      <c r="BF37" s="14">
        <f>IF(BF$8=0,0,((INDEX(Tables!$F$2:$F$61,$C37)*INDEX(Tables!$F$2:$F$61,BF$8)*Tables!$AB$3)+(INDEX(Tables!$G$2:$G$61,$C37)*INDEX(Tables!$G$2:$G$61,BF$8)*Tables!$AB$4)+(INDEX(Tables!$H$2:$H$61,$C37)*INDEX(Tables!$H$2:$H$61,BF$8)*Tables!$AB$5)+(INDEX(Tables!$I$2:$I$61,$C37)*INDEX(Tables!$I$2:$I$61,BF$8)*Tables!$AB$6)+(INDEX(Tables!$J$2:$J$61,$C37)*INDEX(Tables!$J$2:$J$61,BF$8)*Tables!$AB$7))/(INDEX(Tables!$E$2:$E$61,$C37)*INDEX(Tables!$E$2:$E$61,BF$8)))</f>
        <v>0</v>
      </c>
      <c r="BG37" s="14">
        <f>IF(BG$8=0,0,((INDEX(Tables!$F$2:$F$61,$C37)*INDEX(Tables!$F$2:$F$61,BG$8)*Tables!$AB$3)+(INDEX(Tables!$G$2:$G$61,$C37)*INDEX(Tables!$G$2:$G$61,BG$8)*Tables!$AB$4)+(INDEX(Tables!$H$2:$H$61,$C37)*INDEX(Tables!$H$2:$H$61,BG$8)*Tables!$AB$5)+(INDEX(Tables!$I$2:$I$61,$C37)*INDEX(Tables!$I$2:$I$61,BG$8)*Tables!$AB$6)+(INDEX(Tables!$J$2:$J$61,$C37)*INDEX(Tables!$J$2:$J$61,BG$8)*Tables!$AB$7))/(INDEX(Tables!$E$2:$E$61,$C37)*INDEX(Tables!$E$2:$E$61,BG$8)))</f>
        <v>0</v>
      </c>
      <c r="BH37" s="14">
        <f>IF(BH$8=0,0,((INDEX(Tables!$F$2:$F$61,$C37)*INDEX(Tables!$F$2:$F$61,BH$8)*Tables!$AB$3)+(INDEX(Tables!$G$2:$G$61,$C37)*INDEX(Tables!$G$2:$G$61,BH$8)*Tables!$AB$4)+(INDEX(Tables!$H$2:$H$61,$C37)*INDEX(Tables!$H$2:$H$61,BH$8)*Tables!$AB$5)+(INDEX(Tables!$I$2:$I$61,$C37)*INDEX(Tables!$I$2:$I$61,BH$8)*Tables!$AB$6)+(INDEX(Tables!$J$2:$J$61,$C37)*INDEX(Tables!$J$2:$J$61,BH$8)*Tables!$AB$7))/(INDEX(Tables!$E$2:$E$61,$C37)*INDEX(Tables!$E$2:$E$61,BH$8)))</f>
        <v>0</v>
      </c>
      <c r="BI37" s="14">
        <f>IF(BI$8=0,0,((INDEX(Tables!$F$2:$F$61,$C37)*INDEX(Tables!$F$2:$F$61,BI$8)*Tables!$AB$3)+(INDEX(Tables!$G$2:$G$61,$C37)*INDEX(Tables!$G$2:$G$61,BI$8)*Tables!$AB$4)+(INDEX(Tables!$H$2:$H$61,$C37)*INDEX(Tables!$H$2:$H$61,BI$8)*Tables!$AB$5)+(INDEX(Tables!$I$2:$I$61,$C37)*INDEX(Tables!$I$2:$I$61,BI$8)*Tables!$AB$6)+(INDEX(Tables!$J$2:$J$61,$C37)*INDEX(Tables!$J$2:$J$61,BI$8)*Tables!$AB$7))/(INDEX(Tables!$E$2:$E$61,$C37)*INDEX(Tables!$E$2:$E$61,BI$8)))</f>
        <v>0</v>
      </c>
      <c r="BJ37" s="14">
        <f>IF(BJ$8=0,0,((INDEX(Tables!$F$2:$F$61,$C37)*INDEX(Tables!$F$2:$F$61,BJ$8)*Tables!$AB$3)+(INDEX(Tables!$G$2:$G$61,$C37)*INDEX(Tables!$G$2:$G$61,BJ$8)*Tables!$AB$4)+(INDEX(Tables!$H$2:$H$61,$C37)*INDEX(Tables!$H$2:$H$61,BJ$8)*Tables!$AB$5)+(INDEX(Tables!$I$2:$I$61,$C37)*INDEX(Tables!$I$2:$I$61,BJ$8)*Tables!$AB$6)+(INDEX(Tables!$J$2:$J$61,$C37)*INDEX(Tables!$J$2:$J$61,BJ$8)*Tables!$AB$7))/(INDEX(Tables!$E$2:$E$61,$C37)*INDEX(Tables!$E$2:$E$61,BJ$8)))</f>
        <v>0</v>
      </c>
      <c r="BK37" s="16">
        <f>IF(BK$8=0,0,((INDEX(Tables!$F$2:$F$61,$C37)*INDEX(Tables!$F$2:$F$61,BK$8)*Tables!$AB$3)+(INDEX(Tables!$G$2:$G$61,$C37)*INDEX(Tables!$G$2:$G$61,BK$8)*Tables!$AB$4)+(INDEX(Tables!$H$2:$H$61,$C37)*INDEX(Tables!$H$2:$H$61,BK$8)*Tables!$AB$5)+(INDEX(Tables!$I$2:$I$61,$C37)*INDEX(Tables!$I$2:$I$61,BK$8)*Tables!$AB$6)+(INDEX(Tables!$J$2:$J$61,$C37)*INDEX(Tables!$J$2:$J$61,BK$8)*Tables!$AB$7))/(INDEX(Tables!$E$2:$E$61,$C37)*INDEX(Tables!$E$2:$E$61,BK$8)))</f>
        <v>0</v>
      </c>
    </row>
    <row r="38" spans="1:63">
      <c r="A38" s="10">
        <f>IF(ISBLANK(Summary!A38),"",Summary!A38)</f>
        <v>0</v>
      </c>
      <c r="B38" t="str">
        <f>IF(ISBLANK(Summary!B38),"",Summary!B38)</f>
        <v/>
      </c>
      <c r="C38" s="10">
        <f>IF(ISBLANK(Summary!$A38),0,Summary!$A38)</f>
        <v>0</v>
      </c>
      <c r="D38" s="13">
        <f>IF($C38=0,0,((INDEX(Tables!$F$2:$F$61,$C38)*INDEX(Tables!$F$2:$F$61,D$8)*Tables!$AB$3)+(INDEX(Tables!$G$2:$G$61,$C38)*INDEX(Tables!$G$2:$G$61,D$8)*Tables!$AB$4)+(INDEX(Tables!$H$2:$H$61,$C38)*INDEX(Tables!$H$2:$H$61,D$8)*Tables!$AB$5)+(INDEX(Tables!$I$2:$I$61,$C38)*INDEX(Tables!$I$2:$I$61,D$8)*Tables!$AB$6)+(INDEX(Tables!$J$2:$J$61,$C38)*INDEX(Tables!$J$2:$J$61,D$8)*Tables!$AB$7))/(INDEX(Tables!$E$2:$E$61,$C38)*INDEX(Tables!$E$2:$E$61,D$8)))</f>
        <v>0</v>
      </c>
      <c r="E38" s="14">
        <f>IF($C38=0,0,((INDEX(Tables!$F$2:$F$61,$C38)*INDEX(Tables!$F$2:$F$61,E$8)*Tables!$AB$3)+(INDEX(Tables!$G$2:$G$61,$C38)*INDEX(Tables!$G$2:$G$61,E$8)*Tables!$AB$4)+(INDEX(Tables!$H$2:$H$61,$C38)*INDEX(Tables!$H$2:$H$61,E$8)*Tables!$AB$5)+(INDEX(Tables!$I$2:$I$61,$C38)*INDEX(Tables!$I$2:$I$61,E$8)*Tables!$AB$6)+(INDEX(Tables!$J$2:$J$61,$C38)*INDEX(Tables!$J$2:$J$61,E$8)*Tables!$AB$7))/(INDEX(Tables!$E$2:$E$61,$C38)*INDEX(Tables!$E$2:$E$61,E$8)))</f>
        <v>0</v>
      </c>
      <c r="F38" s="14">
        <f>IF($C38=0,0,((INDEX(Tables!$F$2:$F$61,$C38)*INDEX(Tables!$F$2:$F$61,F$8)*Tables!$AB$3)+(INDEX(Tables!$G$2:$G$61,$C38)*INDEX(Tables!$G$2:$G$61,F$8)*Tables!$AB$4)+(INDEX(Tables!$H$2:$H$61,$C38)*INDEX(Tables!$H$2:$H$61,F$8)*Tables!$AB$5)+(INDEX(Tables!$I$2:$I$61,$C38)*INDEX(Tables!$I$2:$I$61,F$8)*Tables!$AB$6)+(INDEX(Tables!$J$2:$J$61,$C38)*INDEX(Tables!$J$2:$J$61,F$8)*Tables!$AB$7))/(INDEX(Tables!$E$2:$E$61,$C38)*INDEX(Tables!$E$2:$E$61,F$8)))</f>
        <v>0</v>
      </c>
      <c r="G38" s="14">
        <f>IF($C38=0,0,((INDEX(Tables!$F$2:$F$61,$C38)*INDEX(Tables!$F$2:$F$61,G$8)*Tables!$AB$3)+(INDEX(Tables!$G$2:$G$61,$C38)*INDEX(Tables!$G$2:$G$61,G$8)*Tables!$AB$4)+(INDEX(Tables!$H$2:$H$61,$C38)*INDEX(Tables!$H$2:$H$61,G$8)*Tables!$AB$5)+(INDEX(Tables!$I$2:$I$61,$C38)*INDEX(Tables!$I$2:$I$61,G$8)*Tables!$AB$6)+(INDEX(Tables!$J$2:$J$61,$C38)*INDEX(Tables!$J$2:$J$61,G$8)*Tables!$AB$7))/(INDEX(Tables!$E$2:$E$61,$C38)*INDEX(Tables!$E$2:$E$61,G$8)))</f>
        <v>0</v>
      </c>
      <c r="H38" s="14">
        <f>IF($C38=0,0,((INDEX(Tables!$F$2:$F$61,$C38)*INDEX(Tables!$F$2:$F$61,H$8)*Tables!$AB$3)+(INDEX(Tables!$G$2:$G$61,$C38)*INDEX(Tables!$G$2:$G$61,H$8)*Tables!$AB$4)+(INDEX(Tables!$H$2:$H$61,$C38)*INDEX(Tables!$H$2:$H$61,H$8)*Tables!$AB$5)+(INDEX(Tables!$I$2:$I$61,$C38)*INDEX(Tables!$I$2:$I$61,H$8)*Tables!$AB$6)+(INDEX(Tables!$J$2:$J$61,$C38)*INDEX(Tables!$J$2:$J$61,H$8)*Tables!$AB$7))/(INDEX(Tables!$E$2:$E$61,$C38)*INDEX(Tables!$E$2:$E$61,H$8)))</f>
        <v>0</v>
      </c>
      <c r="I38" s="14">
        <f>IF($C38=0,0,((INDEX(Tables!$F$2:$F$61,$C38)*INDEX(Tables!$F$2:$F$61,I$8)*Tables!$AB$3)+(INDEX(Tables!$G$2:$G$61,$C38)*INDEX(Tables!$G$2:$G$61,I$8)*Tables!$AB$4)+(INDEX(Tables!$H$2:$H$61,$C38)*INDEX(Tables!$H$2:$H$61,I$8)*Tables!$AB$5)+(INDEX(Tables!$I$2:$I$61,$C38)*INDEX(Tables!$I$2:$I$61,I$8)*Tables!$AB$6)+(INDEX(Tables!$J$2:$J$61,$C38)*INDEX(Tables!$J$2:$J$61,I$8)*Tables!$AB$7))/(INDEX(Tables!$E$2:$E$61,$C38)*INDEX(Tables!$E$2:$E$61,I$8)))</f>
        <v>0</v>
      </c>
      <c r="J38" s="14">
        <f>IF($C38=0,0,((INDEX(Tables!$F$2:$F$61,$C38)*INDEX(Tables!$F$2:$F$61,J$8)*Tables!$AB$3)+(INDEX(Tables!$G$2:$G$61,$C38)*INDEX(Tables!$G$2:$G$61,J$8)*Tables!$AB$4)+(INDEX(Tables!$H$2:$H$61,$C38)*INDEX(Tables!$H$2:$H$61,J$8)*Tables!$AB$5)+(INDEX(Tables!$I$2:$I$61,$C38)*INDEX(Tables!$I$2:$I$61,J$8)*Tables!$AB$6)+(INDEX(Tables!$J$2:$J$61,$C38)*INDEX(Tables!$J$2:$J$61,J$8)*Tables!$AB$7))/(INDEX(Tables!$E$2:$E$61,$C38)*INDEX(Tables!$E$2:$E$61,J$8)))</f>
        <v>0</v>
      </c>
      <c r="K38" s="14">
        <f>IF($C38=0,0,((INDEX(Tables!$F$2:$F$61,$C38)*INDEX(Tables!$F$2:$F$61,K$8)*Tables!$AB$3)+(INDEX(Tables!$G$2:$G$61,$C38)*INDEX(Tables!$G$2:$G$61,K$8)*Tables!$AB$4)+(INDEX(Tables!$H$2:$H$61,$C38)*INDEX(Tables!$H$2:$H$61,K$8)*Tables!$AB$5)+(INDEX(Tables!$I$2:$I$61,$C38)*INDEX(Tables!$I$2:$I$61,K$8)*Tables!$AB$6)+(INDEX(Tables!$J$2:$J$61,$C38)*INDEX(Tables!$J$2:$J$61,K$8)*Tables!$AB$7))/(INDEX(Tables!$E$2:$E$61,$C38)*INDEX(Tables!$E$2:$E$61,K$8)))</f>
        <v>0</v>
      </c>
      <c r="L38" s="14">
        <f>IF($C38=0,0,((INDEX(Tables!$F$2:$F$61,$C38)*INDEX(Tables!$F$2:$F$61,L$8)*Tables!$AB$3)+(INDEX(Tables!$G$2:$G$61,$C38)*INDEX(Tables!$G$2:$G$61,L$8)*Tables!$AB$4)+(INDEX(Tables!$H$2:$H$61,$C38)*INDEX(Tables!$H$2:$H$61,L$8)*Tables!$AB$5)+(INDEX(Tables!$I$2:$I$61,$C38)*INDEX(Tables!$I$2:$I$61,L$8)*Tables!$AB$6)+(INDEX(Tables!$J$2:$J$61,$C38)*INDEX(Tables!$J$2:$J$61,L$8)*Tables!$AB$7))/(INDEX(Tables!$E$2:$E$61,$C38)*INDEX(Tables!$E$2:$E$61,L$8)))</f>
        <v>0</v>
      </c>
      <c r="M38" s="14">
        <f>IF($C38=0,0,((INDEX(Tables!$F$2:$F$61,$C38)*INDEX(Tables!$F$2:$F$61,M$8)*Tables!$AB$3)+(INDEX(Tables!$G$2:$G$61,$C38)*INDEX(Tables!$G$2:$G$61,M$8)*Tables!$AB$4)+(INDEX(Tables!$H$2:$H$61,$C38)*INDEX(Tables!$H$2:$H$61,M$8)*Tables!$AB$5)+(INDEX(Tables!$I$2:$I$61,$C38)*INDEX(Tables!$I$2:$I$61,M$8)*Tables!$AB$6)+(INDEX(Tables!$J$2:$J$61,$C38)*INDEX(Tables!$J$2:$J$61,M$8)*Tables!$AB$7))/(INDEX(Tables!$E$2:$E$61,$C38)*INDEX(Tables!$E$2:$E$61,M$8)))</f>
        <v>0</v>
      </c>
      <c r="N38" s="14">
        <f>IF($C38=0,0,((INDEX(Tables!$F$2:$F$61,$C38)*INDEX(Tables!$F$2:$F$61,N$8)*Tables!$AB$3)+(INDEX(Tables!$G$2:$G$61,$C38)*INDEX(Tables!$G$2:$G$61,N$8)*Tables!$AB$4)+(INDEX(Tables!$H$2:$H$61,$C38)*INDEX(Tables!$H$2:$H$61,N$8)*Tables!$AB$5)+(INDEX(Tables!$I$2:$I$61,$C38)*INDEX(Tables!$I$2:$I$61,N$8)*Tables!$AB$6)+(INDEX(Tables!$J$2:$J$61,$C38)*INDEX(Tables!$J$2:$J$61,N$8)*Tables!$AB$7))/(INDEX(Tables!$E$2:$E$61,$C38)*INDEX(Tables!$E$2:$E$61,N$8)))</f>
        <v>0</v>
      </c>
      <c r="O38" s="14">
        <f>IF($C38=0,0,((INDEX(Tables!$F$2:$F$61,$C38)*INDEX(Tables!$F$2:$F$61,O$8)*Tables!$AB$3)+(INDEX(Tables!$G$2:$G$61,$C38)*INDEX(Tables!$G$2:$G$61,O$8)*Tables!$AB$4)+(INDEX(Tables!$H$2:$H$61,$C38)*INDEX(Tables!$H$2:$H$61,O$8)*Tables!$AB$5)+(INDEX(Tables!$I$2:$I$61,$C38)*INDEX(Tables!$I$2:$I$61,O$8)*Tables!$AB$6)+(INDEX(Tables!$J$2:$J$61,$C38)*INDEX(Tables!$J$2:$J$61,O$8)*Tables!$AB$7))/(INDEX(Tables!$E$2:$E$61,$C38)*INDEX(Tables!$E$2:$E$61,O$8)))</f>
        <v>0</v>
      </c>
      <c r="P38" s="14">
        <f>IF($C38=0,0,((INDEX(Tables!$F$2:$F$61,$C38)*INDEX(Tables!$F$2:$F$61,P$8)*Tables!$AB$3)+(INDEX(Tables!$G$2:$G$61,$C38)*INDEX(Tables!$G$2:$G$61,P$8)*Tables!$AB$4)+(INDEX(Tables!$H$2:$H$61,$C38)*INDEX(Tables!$H$2:$H$61,P$8)*Tables!$AB$5)+(INDEX(Tables!$I$2:$I$61,$C38)*INDEX(Tables!$I$2:$I$61,P$8)*Tables!$AB$6)+(INDEX(Tables!$J$2:$J$61,$C38)*INDEX(Tables!$J$2:$J$61,P$8)*Tables!$AB$7))/(INDEX(Tables!$E$2:$E$61,$C38)*INDEX(Tables!$E$2:$E$61,P$8)))</f>
        <v>0</v>
      </c>
      <c r="Q38" s="14">
        <f>IF($C38=0,0,((INDEX(Tables!$F$2:$F$61,$C38)*INDEX(Tables!$F$2:$F$61,Q$8)*Tables!$AB$3)+(INDEX(Tables!$G$2:$G$61,$C38)*INDEX(Tables!$G$2:$G$61,Q$8)*Tables!$AB$4)+(INDEX(Tables!$H$2:$H$61,$C38)*INDEX(Tables!$H$2:$H$61,Q$8)*Tables!$AB$5)+(INDEX(Tables!$I$2:$I$61,$C38)*INDEX(Tables!$I$2:$I$61,Q$8)*Tables!$AB$6)+(INDEX(Tables!$J$2:$J$61,$C38)*INDEX(Tables!$J$2:$J$61,Q$8)*Tables!$AB$7))/(INDEX(Tables!$E$2:$E$61,$C38)*INDEX(Tables!$E$2:$E$61,Q$8)))</f>
        <v>0</v>
      </c>
      <c r="R38" s="14">
        <f>IF($C38=0,0,((INDEX(Tables!$F$2:$F$61,$C38)*INDEX(Tables!$F$2:$F$61,R$8)*Tables!$AB$3)+(INDEX(Tables!$G$2:$G$61,$C38)*INDEX(Tables!$G$2:$G$61,R$8)*Tables!$AB$4)+(INDEX(Tables!$H$2:$H$61,$C38)*INDEX(Tables!$H$2:$H$61,R$8)*Tables!$AB$5)+(INDEX(Tables!$I$2:$I$61,$C38)*INDEX(Tables!$I$2:$I$61,R$8)*Tables!$AB$6)+(INDEX(Tables!$J$2:$J$61,$C38)*INDEX(Tables!$J$2:$J$61,R$8)*Tables!$AB$7))/(INDEX(Tables!$E$2:$E$61,$C38)*INDEX(Tables!$E$2:$E$61,R$8)))</f>
        <v>0</v>
      </c>
      <c r="S38" s="14">
        <f>IF($C38=0,0,((INDEX(Tables!$F$2:$F$61,$C38)*INDEX(Tables!$F$2:$F$61,S$8)*Tables!$AB$3)+(INDEX(Tables!$G$2:$G$61,$C38)*INDEX(Tables!$G$2:$G$61,S$8)*Tables!$AB$4)+(INDEX(Tables!$H$2:$H$61,$C38)*INDEX(Tables!$H$2:$H$61,S$8)*Tables!$AB$5)+(INDEX(Tables!$I$2:$I$61,$C38)*INDEX(Tables!$I$2:$I$61,S$8)*Tables!$AB$6)+(INDEX(Tables!$J$2:$J$61,$C38)*INDEX(Tables!$J$2:$J$61,S$8)*Tables!$AB$7))/(INDEX(Tables!$E$2:$E$61,$C38)*INDEX(Tables!$E$2:$E$61,S$8)))</f>
        <v>0</v>
      </c>
      <c r="T38" s="14">
        <f>IF($C38=0,0,((INDEX(Tables!$F$2:$F$61,$C38)*INDEX(Tables!$F$2:$F$61,T$8)*Tables!$AB$3)+(INDEX(Tables!$G$2:$G$61,$C38)*INDEX(Tables!$G$2:$G$61,T$8)*Tables!$AB$4)+(INDEX(Tables!$H$2:$H$61,$C38)*INDEX(Tables!$H$2:$H$61,T$8)*Tables!$AB$5)+(INDEX(Tables!$I$2:$I$61,$C38)*INDEX(Tables!$I$2:$I$61,T$8)*Tables!$AB$6)+(INDEX(Tables!$J$2:$J$61,$C38)*INDEX(Tables!$J$2:$J$61,T$8)*Tables!$AB$7))/(INDEX(Tables!$E$2:$E$61,$C38)*INDEX(Tables!$E$2:$E$61,T$8)))</f>
        <v>0</v>
      </c>
      <c r="U38" s="14">
        <f>IF($C38=0,0,((INDEX(Tables!$F$2:$F$61,$C38)*INDEX(Tables!$F$2:$F$61,U$8)*Tables!$AB$3)+(INDEX(Tables!$G$2:$G$61,$C38)*INDEX(Tables!$G$2:$G$61,U$8)*Tables!$AB$4)+(INDEX(Tables!$H$2:$H$61,$C38)*INDEX(Tables!$H$2:$H$61,U$8)*Tables!$AB$5)+(INDEX(Tables!$I$2:$I$61,$C38)*INDEX(Tables!$I$2:$I$61,U$8)*Tables!$AB$6)+(INDEX(Tables!$J$2:$J$61,$C38)*INDEX(Tables!$J$2:$J$61,U$8)*Tables!$AB$7))/(INDEX(Tables!$E$2:$E$61,$C38)*INDEX(Tables!$E$2:$E$61,U$8)))</f>
        <v>0</v>
      </c>
      <c r="V38" s="14">
        <f>IF($C38=0,0,((INDEX(Tables!$F$2:$F$61,$C38)*INDEX(Tables!$F$2:$F$61,V$8)*Tables!$AB$3)+(INDEX(Tables!$G$2:$G$61,$C38)*INDEX(Tables!$G$2:$G$61,V$8)*Tables!$AB$4)+(INDEX(Tables!$H$2:$H$61,$C38)*INDEX(Tables!$H$2:$H$61,V$8)*Tables!$AB$5)+(INDEX(Tables!$I$2:$I$61,$C38)*INDEX(Tables!$I$2:$I$61,V$8)*Tables!$AB$6)+(INDEX(Tables!$J$2:$J$61,$C38)*INDEX(Tables!$J$2:$J$61,V$8)*Tables!$AB$7))/(INDEX(Tables!$E$2:$E$61,$C38)*INDEX(Tables!$E$2:$E$61,V$8)))</f>
        <v>0</v>
      </c>
      <c r="W38" s="14">
        <f>IF($C38=0,0,((INDEX(Tables!$F$2:$F$61,$C38)*INDEX(Tables!$F$2:$F$61,W$8)*Tables!$AB$3)+(INDEX(Tables!$G$2:$G$61,$C38)*INDEX(Tables!$G$2:$G$61,W$8)*Tables!$AB$4)+(INDEX(Tables!$H$2:$H$61,$C38)*INDEX(Tables!$H$2:$H$61,W$8)*Tables!$AB$5)+(INDEX(Tables!$I$2:$I$61,$C38)*INDEX(Tables!$I$2:$I$61,W$8)*Tables!$AB$6)+(INDEX(Tables!$J$2:$J$61,$C38)*INDEX(Tables!$J$2:$J$61,W$8)*Tables!$AB$7))/(INDEX(Tables!$E$2:$E$61,$C38)*INDEX(Tables!$E$2:$E$61,W$8)))</f>
        <v>0</v>
      </c>
      <c r="X38" s="14">
        <f>IF($C38=0,0,((INDEX(Tables!$F$2:$F$61,$C38)*INDEX(Tables!$F$2:$F$61,X$8)*Tables!$AB$3)+(INDEX(Tables!$G$2:$G$61,$C38)*INDEX(Tables!$G$2:$G$61,X$8)*Tables!$AB$4)+(INDEX(Tables!$H$2:$H$61,$C38)*INDEX(Tables!$H$2:$H$61,X$8)*Tables!$AB$5)+(INDEX(Tables!$I$2:$I$61,$C38)*INDEX(Tables!$I$2:$I$61,X$8)*Tables!$AB$6)+(INDEX(Tables!$J$2:$J$61,$C38)*INDEX(Tables!$J$2:$J$61,X$8)*Tables!$AB$7))/(INDEX(Tables!$E$2:$E$61,$C38)*INDEX(Tables!$E$2:$E$61,X$8)))</f>
        <v>0</v>
      </c>
      <c r="Y38" s="14">
        <f>IF($C38=0,0,((INDEX(Tables!$F$2:$F$61,$C38)*INDEX(Tables!$F$2:$F$61,Y$8)*Tables!$AB$3)+(INDEX(Tables!$G$2:$G$61,$C38)*INDEX(Tables!$G$2:$G$61,Y$8)*Tables!$AB$4)+(INDEX(Tables!$H$2:$H$61,$C38)*INDEX(Tables!$H$2:$H$61,Y$8)*Tables!$AB$5)+(INDEX(Tables!$I$2:$I$61,$C38)*INDEX(Tables!$I$2:$I$61,Y$8)*Tables!$AB$6)+(INDEX(Tables!$J$2:$J$61,$C38)*INDEX(Tables!$J$2:$J$61,Y$8)*Tables!$AB$7))/(INDEX(Tables!$E$2:$E$61,$C38)*INDEX(Tables!$E$2:$E$61,Y$8)))</f>
        <v>0</v>
      </c>
      <c r="Z38" s="14">
        <f>IF($C38=0,0,((INDEX(Tables!$F$2:$F$61,$C38)*INDEX(Tables!$F$2:$F$61,Z$8)*Tables!$AB$3)+(INDEX(Tables!$G$2:$G$61,$C38)*INDEX(Tables!$G$2:$G$61,Z$8)*Tables!$AB$4)+(INDEX(Tables!$H$2:$H$61,$C38)*INDEX(Tables!$H$2:$H$61,Z$8)*Tables!$AB$5)+(INDEX(Tables!$I$2:$I$61,$C38)*INDEX(Tables!$I$2:$I$61,Z$8)*Tables!$AB$6)+(INDEX(Tables!$J$2:$J$61,$C38)*INDEX(Tables!$J$2:$J$61,Z$8)*Tables!$AB$7))/(INDEX(Tables!$E$2:$E$61,$C38)*INDEX(Tables!$E$2:$E$61,Z$8)))</f>
        <v>0</v>
      </c>
      <c r="AA38" s="14">
        <f>IF($C38=0,0,((INDEX(Tables!$F$2:$F$61,$C38)*INDEX(Tables!$F$2:$F$61,AA$8)*Tables!$AB$3)+(INDEX(Tables!$G$2:$G$61,$C38)*INDEX(Tables!$G$2:$G$61,AA$8)*Tables!$AB$4)+(INDEX(Tables!$H$2:$H$61,$C38)*INDEX(Tables!$H$2:$H$61,AA$8)*Tables!$AB$5)+(INDEX(Tables!$I$2:$I$61,$C38)*INDEX(Tables!$I$2:$I$61,AA$8)*Tables!$AB$6)+(INDEX(Tables!$J$2:$J$61,$C38)*INDEX(Tables!$J$2:$J$61,AA$8)*Tables!$AB$7))/(INDEX(Tables!$E$2:$E$61,$C38)*INDEX(Tables!$E$2:$E$61,AA$8)))</f>
        <v>0</v>
      </c>
      <c r="AB38" s="14">
        <f>IF($C38=0,0,((INDEX(Tables!$F$2:$F$61,$C38)*INDEX(Tables!$F$2:$F$61,AB$8)*Tables!$AB$3)+(INDEX(Tables!$G$2:$G$61,$C38)*INDEX(Tables!$G$2:$G$61,AB$8)*Tables!$AB$4)+(INDEX(Tables!$H$2:$H$61,$C38)*INDEX(Tables!$H$2:$H$61,AB$8)*Tables!$AB$5)+(INDEX(Tables!$I$2:$I$61,$C38)*INDEX(Tables!$I$2:$I$61,AB$8)*Tables!$AB$6)+(INDEX(Tables!$J$2:$J$61,$C38)*INDEX(Tables!$J$2:$J$61,AB$8)*Tables!$AB$7))/(INDEX(Tables!$E$2:$E$61,$C38)*INDEX(Tables!$E$2:$E$61,AB$8)))</f>
        <v>0</v>
      </c>
      <c r="AC38" s="14">
        <f>IF($C38=0,0,((INDEX(Tables!$F$2:$F$61,$C38)*INDEX(Tables!$F$2:$F$61,AC$8)*Tables!$AB$3)+(INDEX(Tables!$G$2:$G$61,$C38)*INDEX(Tables!$G$2:$G$61,AC$8)*Tables!$AB$4)+(INDEX(Tables!$H$2:$H$61,$C38)*INDEX(Tables!$H$2:$H$61,AC$8)*Tables!$AB$5)+(INDEX(Tables!$I$2:$I$61,$C38)*INDEX(Tables!$I$2:$I$61,AC$8)*Tables!$AB$6)+(INDEX(Tables!$J$2:$J$61,$C38)*INDEX(Tables!$J$2:$J$61,AC$8)*Tables!$AB$7))/(INDEX(Tables!$E$2:$E$61,$C38)*INDEX(Tables!$E$2:$E$61,AC$8)))</f>
        <v>0</v>
      </c>
      <c r="AD38" s="14">
        <f>IF($C38=0,0,((INDEX(Tables!$F$2:$F$61,$C38)*INDEX(Tables!$F$2:$F$61,AD$8)*Tables!$AB$3)+(INDEX(Tables!$G$2:$G$61,$C38)*INDEX(Tables!$G$2:$G$61,AD$8)*Tables!$AB$4)+(INDEX(Tables!$H$2:$H$61,$C38)*INDEX(Tables!$H$2:$H$61,AD$8)*Tables!$AB$5)+(INDEX(Tables!$I$2:$I$61,$C38)*INDEX(Tables!$I$2:$I$61,AD$8)*Tables!$AB$6)+(INDEX(Tables!$J$2:$J$61,$C38)*INDEX(Tables!$J$2:$J$61,AD$8)*Tables!$AB$7))/(INDEX(Tables!$E$2:$E$61,$C38)*INDEX(Tables!$E$2:$E$61,AD$8)))</f>
        <v>0</v>
      </c>
      <c r="AE38" s="14">
        <f>IF($C38=0,0,((INDEX(Tables!$F$2:$F$61,$C38)*INDEX(Tables!$F$2:$F$61,AE$8)*Tables!$AB$3)+(INDEX(Tables!$G$2:$G$61,$C38)*INDEX(Tables!$G$2:$G$61,AE$8)*Tables!$AB$4)+(INDEX(Tables!$H$2:$H$61,$C38)*INDEX(Tables!$H$2:$H$61,AE$8)*Tables!$AB$5)+(INDEX(Tables!$I$2:$I$61,$C38)*INDEX(Tables!$I$2:$I$61,AE$8)*Tables!$AB$6)+(INDEX(Tables!$J$2:$J$61,$C38)*INDEX(Tables!$J$2:$J$61,AE$8)*Tables!$AB$7))/(INDEX(Tables!$E$2:$E$61,$C38)*INDEX(Tables!$E$2:$E$61,AE$8)))</f>
        <v>0</v>
      </c>
      <c r="AF38" s="14">
        <f>IF($C38=0,0,((INDEX(Tables!$F$2:$F$61,$C38)*INDEX(Tables!$F$2:$F$61,AF$8)*Tables!$AB$3)+(INDEX(Tables!$G$2:$G$61,$C38)*INDEX(Tables!$G$2:$G$61,AF$8)*Tables!$AB$4)+(INDEX(Tables!$H$2:$H$61,$C38)*INDEX(Tables!$H$2:$H$61,AF$8)*Tables!$AB$5)+(INDEX(Tables!$I$2:$I$61,$C38)*INDEX(Tables!$I$2:$I$61,AF$8)*Tables!$AB$6)+(INDEX(Tables!$J$2:$J$61,$C38)*INDEX(Tables!$J$2:$J$61,AF$8)*Tables!$AB$7))/(INDEX(Tables!$E$2:$E$61,$C38)*INDEX(Tables!$E$2:$E$61,AF$8)))</f>
        <v>0</v>
      </c>
      <c r="AG38" s="14">
        <v>1</v>
      </c>
      <c r="AH38" s="14">
        <f>IF(AH$8=0,0,((INDEX(Tables!$F$2:$F$61,$C38)*INDEX(Tables!$F$2:$F$61,AH$8)*Tables!$AB$3)+(INDEX(Tables!$G$2:$G$61,$C38)*INDEX(Tables!$G$2:$G$61,AH$8)*Tables!$AB$4)+(INDEX(Tables!$H$2:$H$61,$C38)*INDEX(Tables!$H$2:$H$61,AH$8)*Tables!$AB$5)+(INDEX(Tables!$I$2:$I$61,$C38)*INDEX(Tables!$I$2:$I$61,AH$8)*Tables!$AB$6)+(INDEX(Tables!$J$2:$J$61,$C38)*INDEX(Tables!$J$2:$J$61,AH$8)*Tables!$AB$7))/(INDEX(Tables!$E$2:$E$61,$C38)*INDEX(Tables!$E$2:$E$61,AH$8)))</f>
        <v>0</v>
      </c>
      <c r="AI38" s="14">
        <f>IF(AI$8=0,0,((INDEX(Tables!$F$2:$F$61,$C38)*INDEX(Tables!$F$2:$F$61,AI$8)*Tables!$AB$3)+(INDEX(Tables!$G$2:$G$61,$C38)*INDEX(Tables!$G$2:$G$61,AI$8)*Tables!$AB$4)+(INDEX(Tables!$H$2:$H$61,$C38)*INDEX(Tables!$H$2:$H$61,AI$8)*Tables!$AB$5)+(INDEX(Tables!$I$2:$I$61,$C38)*INDEX(Tables!$I$2:$I$61,AI$8)*Tables!$AB$6)+(INDEX(Tables!$J$2:$J$61,$C38)*INDEX(Tables!$J$2:$J$61,AI$8)*Tables!$AB$7))/(INDEX(Tables!$E$2:$E$61,$C38)*INDEX(Tables!$E$2:$E$61,AI$8)))</f>
        <v>0</v>
      </c>
      <c r="AJ38" s="14">
        <f>IF(AJ$8=0,0,((INDEX(Tables!$F$2:$F$61,$C38)*INDEX(Tables!$F$2:$F$61,AJ$8)*Tables!$AB$3)+(INDEX(Tables!$G$2:$G$61,$C38)*INDEX(Tables!$G$2:$G$61,AJ$8)*Tables!$AB$4)+(INDEX(Tables!$H$2:$H$61,$C38)*INDEX(Tables!$H$2:$H$61,AJ$8)*Tables!$AB$5)+(INDEX(Tables!$I$2:$I$61,$C38)*INDEX(Tables!$I$2:$I$61,AJ$8)*Tables!$AB$6)+(INDEX(Tables!$J$2:$J$61,$C38)*INDEX(Tables!$J$2:$J$61,AJ$8)*Tables!$AB$7))/(INDEX(Tables!$E$2:$E$61,$C38)*INDEX(Tables!$E$2:$E$61,AJ$8)))</f>
        <v>0</v>
      </c>
      <c r="AK38" s="14">
        <f>IF(AK$8=0,0,((INDEX(Tables!$F$2:$F$61,$C38)*INDEX(Tables!$F$2:$F$61,AK$8)*Tables!$AB$3)+(INDEX(Tables!$G$2:$G$61,$C38)*INDEX(Tables!$G$2:$G$61,AK$8)*Tables!$AB$4)+(INDEX(Tables!$H$2:$H$61,$C38)*INDEX(Tables!$H$2:$H$61,AK$8)*Tables!$AB$5)+(INDEX(Tables!$I$2:$I$61,$C38)*INDEX(Tables!$I$2:$I$61,AK$8)*Tables!$AB$6)+(INDEX(Tables!$J$2:$J$61,$C38)*INDEX(Tables!$J$2:$J$61,AK$8)*Tables!$AB$7))/(INDEX(Tables!$E$2:$E$61,$C38)*INDEX(Tables!$E$2:$E$61,AK$8)))</f>
        <v>0</v>
      </c>
      <c r="AL38" s="14">
        <f>IF(AL$8=0,0,((INDEX(Tables!$F$2:$F$61,$C38)*INDEX(Tables!$F$2:$F$61,AL$8)*Tables!$AB$3)+(INDEX(Tables!$G$2:$G$61,$C38)*INDEX(Tables!$G$2:$G$61,AL$8)*Tables!$AB$4)+(INDEX(Tables!$H$2:$H$61,$C38)*INDEX(Tables!$H$2:$H$61,AL$8)*Tables!$AB$5)+(INDEX(Tables!$I$2:$I$61,$C38)*INDEX(Tables!$I$2:$I$61,AL$8)*Tables!$AB$6)+(INDEX(Tables!$J$2:$J$61,$C38)*INDEX(Tables!$J$2:$J$61,AL$8)*Tables!$AB$7))/(INDEX(Tables!$E$2:$E$61,$C38)*INDEX(Tables!$E$2:$E$61,AL$8)))</f>
        <v>0</v>
      </c>
      <c r="AM38" s="14">
        <f>IF(AM$8=0,0,((INDEX(Tables!$F$2:$F$61,$C38)*INDEX(Tables!$F$2:$F$61,AM$8)*Tables!$AB$3)+(INDEX(Tables!$G$2:$G$61,$C38)*INDEX(Tables!$G$2:$G$61,AM$8)*Tables!$AB$4)+(INDEX(Tables!$H$2:$H$61,$C38)*INDEX(Tables!$H$2:$H$61,AM$8)*Tables!$AB$5)+(INDEX(Tables!$I$2:$I$61,$C38)*INDEX(Tables!$I$2:$I$61,AM$8)*Tables!$AB$6)+(INDEX(Tables!$J$2:$J$61,$C38)*INDEX(Tables!$J$2:$J$61,AM$8)*Tables!$AB$7))/(INDEX(Tables!$E$2:$E$61,$C38)*INDEX(Tables!$E$2:$E$61,AM$8)))</f>
        <v>0</v>
      </c>
      <c r="AN38" s="14">
        <f>IF(AN$8=0,0,((INDEX(Tables!$F$2:$F$61,$C38)*INDEX(Tables!$F$2:$F$61,AN$8)*Tables!$AB$3)+(INDEX(Tables!$G$2:$G$61,$C38)*INDEX(Tables!$G$2:$G$61,AN$8)*Tables!$AB$4)+(INDEX(Tables!$H$2:$H$61,$C38)*INDEX(Tables!$H$2:$H$61,AN$8)*Tables!$AB$5)+(INDEX(Tables!$I$2:$I$61,$C38)*INDEX(Tables!$I$2:$I$61,AN$8)*Tables!$AB$6)+(INDEX(Tables!$J$2:$J$61,$C38)*INDEX(Tables!$J$2:$J$61,AN$8)*Tables!$AB$7))/(INDEX(Tables!$E$2:$E$61,$C38)*INDEX(Tables!$E$2:$E$61,AN$8)))</f>
        <v>0</v>
      </c>
      <c r="AO38" s="14">
        <f>IF(AO$8=0,0,((INDEX(Tables!$F$2:$F$61,$C38)*INDEX(Tables!$F$2:$F$61,AO$8)*Tables!$AB$3)+(INDEX(Tables!$G$2:$G$61,$C38)*INDEX(Tables!$G$2:$G$61,AO$8)*Tables!$AB$4)+(INDEX(Tables!$H$2:$H$61,$C38)*INDEX(Tables!$H$2:$H$61,AO$8)*Tables!$AB$5)+(INDEX(Tables!$I$2:$I$61,$C38)*INDEX(Tables!$I$2:$I$61,AO$8)*Tables!$AB$6)+(INDEX(Tables!$J$2:$J$61,$C38)*INDEX(Tables!$J$2:$J$61,AO$8)*Tables!$AB$7))/(INDEX(Tables!$E$2:$E$61,$C38)*INDEX(Tables!$E$2:$E$61,AO$8)))</f>
        <v>0</v>
      </c>
      <c r="AP38" s="14">
        <f>IF(AP$8=0,0,((INDEX(Tables!$F$2:$F$61,$C38)*INDEX(Tables!$F$2:$F$61,AP$8)*Tables!$AB$3)+(INDEX(Tables!$G$2:$G$61,$C38)*INDEX(Tables!$G$2:$G$61,AP$8)*Tables!$AB$4)+(INDEX(Tables!$H$2:$H$61,$C38)*INDEX(Tables!$H$2:$H$61,AP$8)*Tables!$AB$5)+(INDEX(Tables!$I$2:$I$61,$C38)*INDEX(Tables!$I$2:$I$61,AP$8)*Tables!$AB$6)+(INDEX(Tables!$J$2:$J$61,$C38)*INDEX(Tables!$J$2:$J$61,AP$8)*Tables!$AB$7))/(INDEX(Tables!$E$2:$E$61,$C38)*INDEX(Tables!$E$2:$E$61,AP$8)))</f>
        <v>0</v>
      </c>
      <c r="AQ38" s="14">
        <f>IF(AQ$8=0,0,((INDEX(Tables!$F$2:$F$61,$C38)*INDEX(Tables!$F$2:$F$61,AQ$8)*Tables!$AB$3)+(INDEX(Tables!$G$2:$G$61,$C38)*INDEX(Tables!$G$2:$G$61,AQ$8)*Tables!$AB$4)+(INDEX(Tables!$H$2:$H$61,$C38)*INDEX(Tables!$H$2:$H$61,AQ$8)*Tables!$AB$5)+(INDEX(Tables!$I$2:$I$61,$C38)*INDEX(Tables!$I$2:$I$61,AQ$8)*Tables!$AB$6)+(INDEX(Tables!$J$2:$J$61,$C38)*INDEX(Tables!$J$2:$J$61,AQ$8)*Tables!$AB$7))/(INDEX(Tables!$E$2:$E$61,$C38)*INDEX(Tables!$E$2:$E$61,AQ$8)))</f>
        <v>0</v>
      </c>
      <c r="AR38" s="14">
        <f>IF(AR$8=0,0,((INDEX(Tables!$F$2:$F$61,$C38)*INDEX(Tables!$F$2:$F$61,AR$8)*Tables!$AB$3)+(INDEX(Tables!$G$2:$G$61,$C38)*INDEX(Tables!$G$2:$G$61,AR$8)*Tables!$AB$4)+(INDEX(Tables!$H$2:$H$61,$C38)*INDEX(Tables!$H$2:$H$61,AR$8)*Tables!$AB$5)+(INDEX(Tables!$I$2:$I$61,$C38)*INDEX(Tables!$I$2:$I$61,AR$8)*Tables!$AB$6)+(INDEX(Tables!$J$2:$J$61,$C38)*INDEX(Tables!$J$2:$J$61,AR$8)*Tables!$AB$7))/(INDEX(Tables!$E$2:$E$61,$C38)*INDEX(Tables!$E$2:$E$61,AR$8)))</f>
        <v>0</v>
      </c>
      <c r="AS38" s="14">
        <f>IF(AS$8=0,0,((INDEX(Tables!$F$2:$F$61,$C38)*INDEX(Tables!$F$2:$F$61,AS$8)*Tables!$AB$3)+(INDEX(Tables!$G$2:$G$61,$C38)*INDEX(Tables!$G$2:$G$61,AS$8)*Tables!$AB$4)+(INDEX(Tables!$H$2:$H$61,$C38)*INDEX(Tables!$H$2:$H$61,AS$8)*Tables!$AB$5)+(INDEX(Tables!$I$2:$I$61,$C38)*INDEX(Tables!$I$2:$I$61,AS$8)*Tables!$AB$6)+(INDEX(Tables!$J$2:$J$61,$C38)*INDEX(Tables!$J$2:$J$61,AS$8)*Tables!$AB$7))/(INDEX(Tables!$E$2:$E$61,$C38)*INDEX(Tables!$E$2:$E$61,AS$8)))</f>
        <v>0</v>
      </c>
      <c r="AT38" s="14">
        <f>IF(AT$8=0,0,((INDEX(Tables!$F$2:$F$61,$C38)*INDEX(Tables!$F$2:$F$61,AT$8)*Tables!$AB$3)+(INDEX(Tables!$G$2:$G$61,$C38)*INDEX(Tables!$G$2:$G$61,AT$8)*Tables!$AB$4)+(INDEX(Tables!$H$2:$H$61,$C38)*INDEX(Tables!$H$2:$H$61,AT$8)*Tables!$AB$5)+(INDEX(Tables!$I$2:$I$61,$C38)*INDEX(Tables!$I$2:$I$61,AT$8)*Tables!$AB$6)+(INDEX(Tables!$J$2:$J$61,$C38)*INDEX(Tables!$J$2:$J$61,AT$8)*Tables!$AB$7))/(INDEX(Tables!$E$2:$E$61,$C38)*INDEX(Tables!$E$2:$E$61,AT$8)))</f>
        <v>0</v>
      </c>
      <c r="AU38" s="14">
        <f>IF(AU$8=0,0,((INDEX(Tables!$F$2:$F$61,$C38)*INDEX(Tables!$F$2:$F$61,AU$8)*Tables!$AB$3)+(INDEX(Tables!$G$2:$G$61,$C38)*INDEX(Tables!$G$2:$G$61,AU$8)*Tables!$AB$4)+(INDEX(Tables!$H$2:$H$61,$C38)*INDEX(Tables!$H$2:$H$61,AU$8)*Tables!$AB$5)+(INDEX(Tables!$I$2:$I$61,$C38)*INDEX(Tables!$I$2:$I$61,AU$8)*Tables!$AB$6)+(INDEX(Tables!$J$2:$J$61,$C38)*INDEX(Tables!$J$2:$J$61,AU$8)*Tables!$AB$7))/(INDEX(Tables!$E$2:$E$61,$C38)*INDEX(Tables!$E$2:$E$61,AU$8)))</f>
        <v>0</v>
      </c>
      <c r="AV38" s="14">
        <f>IF(AV$8=0,0,((INDEX(Tables!$F$2:$F$61,$C38)*INDEX(Tables!$F$2:$F$61,AV$8)*Tables!$AB$3)+(INDEX(Tables!$G$2:$G$61,$C38)*INDEX(Tables!$G$2:$G$61,AV$8)*Tables!$AB$4)+(INDEX(Tables!$H$2:$H$61,$C38)*INDEX(Tables!$H$2:$H$61,AV$8)*Tables!$AB$5)+(INDEX(Tables!$I$2:$I$61,$C38)*INDEX(Tables!$I$2:$I$61,AV$8)*Tables!$AB$6)+(INDEX(Tables!$J$2:$J$61,$C38)*INDEX(Tables!$J$2:$J$61,AV$8)*Tables!$AB$7))/(INDEX(Tables!$E$2:$E$61,$C38)*INDEX(Tables!$E$2:$E$61,AV$8)))</f>
        <v>0</v>
      </c>
      <c r="AW38" s="14">
        <f>IF(AW$8=0,0,((INDEX(Tables!$F$2:$F$61,$C38)*INDEX(Tables!$F$2:$F$61,AW$8)*Tables!$AB$3)+(INDEX(Tables!$G$2:$G$61,$C38)*INDEX(Tables!$G$2:$G$61,AW$8)*Tables!$AB$4)+(INDEX(Tables!$H$2:$H$61,$C38)*INDEX(Tables!$H$2:$H$61,AW$8)*Tables!$AB$5)+(INDEX(Tables!$I$2:$I$61,$C38)*INDEX(Tables!$I$2:$I$61,AW$8)*Tables!$AB$6)+(INDEX(Tables!$J$2:$J$61,$C38)*INDEX(Tables!$J$2:$J$61,AW$8)*Tables!$AB$7))/(INDEX(Tables!$E$2:$E$61,$C38)*INDEX(Tables!$E$2:$E$61,AW$8)))</f>
        <v>0</v>
      </c>
      <c r="AX38" s="14">
        <f>IF(AX$8=0,0,((INDEX(Tables!$F$2:$F$61,$C38)*INDEX(Tables!$F$2:$F$61,AX$8)*Tables!$AB$3)+(INDEX(Tables!$G$2:$G$61,$C38)*INDEX(Tables!$G$2:$G$61,AX$8)*Tables!$AB$4)+(INDEX(Tables!$H$2:$H$61,$C38)*INDEX(Tables!$H$2:$H$61,AX$8)*Tables!$AB$5)+(INDEX(Tables!$I$2:$I$61,$C38)*INDEX(Tables!$I$2:$I$61,AX$8)*Tables!$AB$6)+(INDEX(Tables!$J$2:$J$61,$C38)*INDEX(Tables!$J$2:$J$61,AX$8)*Tables!$AB$7))/(INDEX(Tables!$E$2:$E$61,$C38)*INDEX(Tables!$E$2:$E$61,AX$8)))</f>
        <v>0</v>
      </c>
      <c r="AY38" s="14">
        <f>IF(AY$8=0,0,((INDEX(Tables!$F$2:$F$61,$C38)*INDEX(Tables!$F$2:$F$61,AY$8)*Tables!$AB$3)+(INDEX(Tables!$G$2:$G$61,$C38)*INDEX(Tables!$G$2:$G$61,AY$8)*Tables!$AB$4)+(INDEX(Tables!$H$2:$H$61,$C38)*INDEX(Tables!$H$2:$H$61,AY$8)*Tables!$AB$5)+(INDEX(Tables!$I$2:$I$61,$C38)*INDEX(Tables!$I$2:$I$61,AY$8)*Tables!$AB$6)+(INDEX(Tables!$J$2:$J$61,$C38)*INDEX(Tables!$J$2:$J$61,AY$8)*Tables!$AB$7))/(INDEX(Tables!$E$2:$E$61,$C38)*INDEX(Tables!$E$2:$E$61,AY$8)))</f>
        <v>0</v>
      </c>
      <c r="AZ38" s="14">
        <f>IF(AZ$8=0,0,((INDEX(Tables!$F$2:$F$61,$C38)*INDEX(Tables!$F$2:$F$61,AZ$8)*Tables!$AB$3)+(INDEX(Tables!$G$2:$G$61,$C38)*INDEX(Tables!$G$2:$G$61,AZ$8)*Tables!$AB$4)+(INDEX(Tables!$H$2:$H$61,$C38)*INDEX(Tables!$H$2:$H$61,AZ$8)*Tables!$AB$5)+(INDEX(Tables!$I$2:$I$61,$C38)*INDEX(Tables!$I$2:$I$61,AZ$8)*Tables!$AB$6)+(INDEX(Tables!$J$2:$J$61,$C38)*INDEX(Tables!$J$2:$J$61,AZ$8)*Tables!$AB$7))/(INDEX(Tables!$E$2:$E$61,$C38)*INDEX(Tables!$E$2:$E$61,AZ$8)))</f>
        <v>0</v>
      </c>
      <c r="BA38" s="14">
        <f>IF(BA$8=0,0,((INDEX(Tables!$F$2:$F$61,$C38)*INDEX(Tables!$F$2:$F$61,BA$8)*Tables!$AB$3)+(INDEX(Tables!$G$2:$G$61,$C38)*INDEX(Tables!$G$2:$G$61,BA$8)*Tables!$AB$4)+(INDEX(Tables!$H$2:$H$61,$C38)*INDEX(Tables!$H$2:$H$61,BA$8)*Tables!$AB$5)+(INDEX(Tables!$I$2:$I$61,$C38)*INDEX(Tables!$I$2:$I$61,BA$8)*Tables!$AB$6)+(INDEX(Tables!$J$2:$J$61,$C38)*INDEX(Tables!$J$2:$J$61,BA$8)*Tables!$AB$7))/(INDEX(Tables!$E$2:$E$61,$C38)*INDEX(Tables!$E$2:$E$61,BA$8)))</f>
        <v>0</v>
      </c>
      <c r="BB38" s="14">
        <f>IF(BB$8=0,0,((INDEX(Tables!$F$2:$F$61,$C38)*INDEX(Tables!$F$2:$F$61,BB$8)*Tables!$AB$3)+(INDEX(Tables!$G$2:$G$61,$C38)*INDEX(Tables!$G$2:$G$61,BB$8)*Tables!$AB$4)+(INDEX(Tables!$H$2:$H$61,$C38)*INDEX(Tables!$H$2:$H$61,BB$8)*Tables!$AB$5)+(INDEX(Tables!$I$2:$I$61,$C38)*INDEX(Tables!$I$2:$I$61,BB$8)*Tables!$AB$6)+(INDEX(Tables!$J$2:$J$61,$C38)*INDEX(Tables!$J$2:$J$61,BB$8)*Tables!$AB$7))/(INDEX(Tables!$E$2:$E$61,$C38)*INDEX(Tables!$E$2:$E$61,BB$8)))</f>
        <v>0</v>
      </c>
      <c r="BC38" s="14">
        <f>IF(BC$8=0,0,((INDEX(Tables!$F$2:$F$61,$C38)*INDEX(Tables!$F$2:$F$61,BC$8)*Tables!$AB$3)+(INDEX(Tables!$G$2:$G$61,$C38)*INDEX(Tables!$G$2:$G$61,BC$8)*Tables!$AB$4)+(INDEX(Tables!$H$2:$H$61,$C38)*INDEX(Tables!$H$2:$H$61,BC$8)*Tables!$AB$5)+(INDEX(Tables!$I$2:$I$61,$C38)*INDEX(Tables!$I$2:$I$61,BC$8)*Tables!$AB$6)+(INDEX(Tables!$J$2:$J$61,$C38)*INDEX(Tables!$J$2:$J$61,BC$8)*Tables!$AB$7))/(INDEX(Tables!$E$2:$E$61,$C38)*INDEX(Tables!$E$2:$E$61,BC$8)))</f>
        <v>0</v>
      </c>
      <c r="BD38" s="14">
        <f>IF(BD$8=0,0,((INDEX(Tables!$F$2:$F$61,$C38)*INDEX(Tables!$F$2:$F$61,BD$8)*Tables!$AB$3)+(INDEX(Tables!$G$2:$G$61,$C38)*INDEX(Tables!$G$2:$G$61,BD$8)*Tables!$AB$4)+(INDEX(Tables!$H$2:$H$61,$C38)*INDEX(Tables!$H$2:$H$61,BD$8)*Tables!$AB$5)+(INDEX(Tables!$I$2:$I$61,$C38)*INDEX(Tables!$I$2:$I$61,BD$8)*Tables!$AB$6)+(INDEX(Tables!$J$2:$J$61,$C38)*INDEX(Tables!$J$2:$J$61,BD$8)*Tables!$AB$7))/(INDEX(Tables!$E$2:$E$61,$C38)*INDEX(Tables!$E$2:$E$61,BD$8)))</f>
        <v>0</v>
      </c>
      <c r="BE38" s="14">
        <f>IF(BE$8=0,0,((INDEX(Tables!$F$2:$F$61,$C38)*INDEX(Tables!$F$2:$F$61,BE$8)*Tables!$AB$3)+(INDEX(Tables!$G$2:$G$61,$C38)*INDEX(Tables!$G$2:$G$61,BE$8)*Tables!$AB$4)+(INDEX(Tables!$H$2:$H$61,$C38)*INDEX(Tables!$H$2:$H$61,BE$8)*Tables!$AB$5)+(INDEX(Tables!$I$2:$I$61,$C38)*INDEX(Tables!$I$2:$I$61,BE$8)*Tables!$AB$6)+(INDEX(Tables!$J$2:$J$61,$C38)*INDEX(Tables!$J$2:$J$61,BE$8)*Tables!$AB$7))/(INDEX(Tables!$E$2:$E$61,$C38)*INDEX(Tables!$E$2:$E$61,BE$8)))</f>
        <v>0</v>
      </c>
      <c r="BF38" s="14">
        <f>IF(BF$8=0,0,((INDEX(Tables!$F$2:$F$61,$C38)*INDEX(Tables!$F$2:$F$61,BF$8)*Tables!$AB$3)+(INDEX(Tables!$G$2:$G$61,$C38)*INDEX(Tables!$G$2:$G$61,BF$8)*Tables!$AB$4)+(INDEX(Tables!$H$2:$H$61,$C38)*INDEX(Tables!$H$2:$H$61,BF$8)*Tables!$AB$5)+(INDEX(Tables!$I$2:$I$61,$C38)*INDEX(Tables!$I$2:$I$61,BF$8)*Tables!$AB$6)+(INDEX(Tables!$J$2:$J$61,$C38)*INDEX(Tables!$J$2:$J$61,BF$8)*Tables!$AB$7))/(INDEX(Tables!$E$2:$E$61,$C38)*INDEX(Tables!$E$2:$E$61,BF$8)))</f>
        <v>0</v>
      </c>
      <c r="BG38" s="14">
        <f>IF(BG$8=0,0,((INDEX(Tables!$F$2:$F$61,$C38)*INDEX(Tables!$F$2:$F$61,BG$8)*Tables!$AB$3)+(INDEX(Tables!$G$2:$G$61,$C38)*INDEX(Tables!$G$2:$G$61,BG$8)*Tables!$AB$4)+(INDEX(Tables!$H$2:$H$61,$C38)*INDEX(Tables!$H$2:$H$61,BG$8)*Tables!$AB$5)+(INDEX(Tables!$I$2:$I$61,$C38)*INDEX(Tables!$I$2:$I$61,BG$8)*Tables!$AB$6)+(INDEX(Tables!$J$2:$J$61,$C38)*INDEX(Tables!$J$2:$J$61,BG$8)*Tables!$AB$7))/(INDEX(Tables!$E$2:$E$61,$C38)*INDEX(Tables!$E$2:$E$61,BG$8)))</f>
        <v>0</v>
      </c>
      <c r="BH38" s="14">
        <f>IF(BH$8=0,0,((INDEX(Tables!$F$2:$F$61,$C38)*INDEX(Tables!$F$2:$F$61,BH$8)*Tables!$AB$3)+(INDEX(Tables!$G$2:$G$61,$C38)*INDEX(Tables!$G$2:$G$61,BH$8)*Tables!$AB$4)+(INDEX(Tables!$H$2:$H$61,$C38)*INDEX(Tables!$H$2:$H$61,BH$8)*Tables!$AB$5)+(INDEX(Tables!$I$2:$I$61,$C38)*INDEX(Tables!$I$2:$I$61,BH$8)*Tables!$AB$6)+(INDEX(Tables!$J$2:$J$61,$C38)*INDEX(Tables!$J$2:$J$61,BH$8)*Tables!$AB$7))/(INDEX(Tables!$E$2:$E$61,$C38)*INDEX(Tables!$E$2:$E$61,BH$8)))</f>
        <v>0</v>
      </c>
      <c r="BI38" s="14">
        <f>IF(BI$8=0,0,((INDEX(Tables!$F$2:$F$61,$C38)*INDEX(Tables!$F$2:$F$61,BI$8)*Tables!$AB$3)+(INDEX(Tables!$G$2:$G$61,$C38)*INDEX(Tables!$G$2:$G$61,BI$8)*Tables!$AB$4)+(INDEX(Tables!$H$2:$H$61,$C38)*INDEX(Tables!$H$2:$H$61,BI$8)*Tables!$AB$5)+(INDEX(Tables!$I$2:$I$61,$C38)*INDEX(Tables!$I$2:$I$61,BI$8)*Tables!$AB$6)+(INDEX(Tables!$J$2:$J$61,$C38)*INDEX(Tables!$J$2:$J$61,BI$8)*Tables!$AB$7))/(INDEX(Tables!$E$2:$E$61,$C38)*INDEX(Tables!$E$2:$E$61,BI$8)))</f>
        <v>0</v>
      </c>
      <c r="BJ38" s="14">
        <f>IF(BJ$8=0,0,((INDEX(Tables!$F$2:$F$61,$C38)*INDEX(Tables!$F$2:$F$61,BJ$8)*Tables!$AB$3)+(INDEX(Tables!$G$2:$G$61,$C38)*INDEX(Tables!$G$2:$G$61,BJ$8)*Tables!$AB$4)+(INDEX(Tables!$H$2:$H$61,$C38)*INDEX(Tables!$H$2:$H$61,BJ$8)*Tables!$AB$5)+(INDEX(Tables!$I$2:$I$61,$C38)*INDEX(Tables!$I$2:$I$61,BJ$8)*Tables!$AB$6)+(INDEX(Tables!$J$2:$J$61,$C38)*INDEX(Tables!$J$2:$J$61,BJ$8)*Tables!$AB$7))/(INDEX(Tables!$E$2:$E$61,$C38)*INDEX(Tables!$E$2:$E$61,BJ$8)))</f>
        <v>0</v>
      </c>
      <c r="BK38" s="16">
        <f>IF(BK$8=0,0,((INDEX(Tables!$F$2:$F$61,$C38)*INDEX(Tables!$F$2:$F$61,BK$8)*Tables!$AB$3)+(INDEX(Tables!$G$2:$G$61,$C38)*INDEX(Tables!$G$2:$G$61,BK$8)*Tables!$AB$4)+(INDEX(Tables!$H$2:$H$61,$C38)*INDEX(Tables!$H$2:$H$61,BK$8)*Tables!$AB$5)+(INDEX(Tables!$I$2:$I$61,$C38)*INDEX(Tables!$I$2:$I$61,BK$8)*Tables!$AB$6)+(INDEX(Tables!$J$2:$J$61,$C38)*INDEX(Tables!$J$2:$J$61,BK$8)*Tables!$AB$7))/(INDEX(Tables!$E$2:$E$61,$C38)*INDEX(Tables!$E$2:$E$61,BK$8)))</f>
        <v>0</v>
      </c>
    </row>
    <row r="39" spans="1:63">
      <c r="A39" s="10">
        <f>IF(ISBLANK(Summary!A39),"",Summary!A39)</f>
        <v>0</v>
      </c>
      <c r="B39" t="str">
        <f>IF(ISBLANK(Summary!B39),"",Summary!B39)</f>
        <v/>
      </c>
      <c r="C39" s="10">
        <f>IF(ISBLANK(Summary!$A39),0,Summary!$A39)</f>
        <v>0</v>
      </c>
      <c r="D39" s="13">
        <f>IF($C39=0,0,((INDEX(Tables!$F$2:$F$61,$C39)*INDEX(Tables!$F$2:$F$61,D$8)*Tables!$AB$3)+(INDEX(Tables!$G$2:$G$61,$C39)*INDEX(Tables!$G$2:$G$61,D$8)*Tables!$AB$4)+(INDEX(Tables!$H$2:$H$61,$C39)*INDEX(Tables!$H$2:$H$61,D$8)*Tables!$AB$5)+(INDEX(Tables!$I$2:$I$61,$C39)*INDEX(Tables!$I$2:$I$61,D$8)*Tables!$AB$6)+(INDEX(Tables!$J$2:$J$61,$C39)*INDEX(Tables!$J$2:$J$61,D$8)*Tables!$AB$7))/(INDEX(Tables!$E$2:$E$61,$C39)*INDEX(Tables!$E$2:$E$61,D$8)))</f>
        <v>0</v>
      </c>
      <c r="E39" s="14">
        <f>IF($C39=0,0,((INDEX(Tables!$F$2:$F$61,$C39)*INDEX(Tables!$F$2:$F$61,E$8)*Tables!$AB$3)+(INDEX(Tables!$G$2:$G$61,$C39)*INDEX(Tables!$G$2:$G$61,E$8)*Tables!$AB$4)+(INDEX(Tables!$H$2:$H$61,$C39)*INDEX(Tables!$H$2:$H$61,E$8)*Tables!$AB$5)+(INDEX(Tables!$I$2:$I$61,$C39)*INDEX(Tables!$I$2:$I$61,E$8)*Tables!$AB$6)+(INDEX(Tables!$J$2:$J$61,$C39)*INDEX(Tables!$J$2:$J$61,E$8)*Tables!$AB$7))/(INDEX(Tables!$E$2:$E$61,$C39)*INDEX(Tables!$E$2:$E$61,E$8)))</f>
        <v>0</v>
      </c>
      <c r="F39" s="14">
        <f>IF($C39=0,0,((INDEX(Tables!$F$2:$F$61,$C39)*INDEX(Tables!$F$2:$F$61,F$8)*Tables!$AB$3)+(INDEX(Tables!$G$2:$G$61,$C39)*INDEX(Tables!$G$2:$G$61,F$8)*Tables!$AB$4)+(INDEX(Tables!$H$2:$H$61,$C39)*INDEX(Tables!$H$2:$H$61,F$8)*Tables!$AB$5)+(INDEX(Tables!$I$2:$I$61,$C39)*INDEX(Tables!$I$2:$I$61,F$8)*Tables!$AB$6)+(INDEX(Tables!$J$2:$J$61,$C39)*INDEX(Tables!$J$2:$J$61,F$8)*Tables!$AB$7))/(INDEX(Tables!$E$2:$E$61,$C39)*INDEX(Tables!$E$2:$E$61,F$8)))</f>
        <v>0</v>
      </c>
      <c r="G39" s="14">
        <f>IF($C39=0,0,((INDEX(Tables!$F$2:$F$61,$C39)*INDEX(Tables!$F$2:$F$61,G$8)*Tables!$AB$3)+(INDEX(Tables!$G$2:$G$61,$C39)*INDEX(Tables!$G$2:$G$61,G$8)*Tables!$AB$4)+(INDEX(Tables!$H$2:$H$61,$C39)*INDEX(Tables!$H$2:$H$61,G$8)*Tables!$AB$5)+(INDEX(Tables!$I$2:$I$61,$C39)*INDEX(Tables!$I$2:$I$61,G$8)*Tables!$AB$6)+(INDEX(Tables!$J$2:$J$61,$C39)*INDEX(Tables!$J$2:$J$61,G$8)*Tables!$AB$7))/(INDEX(Tables!$E$2:$E$61,$C39)*INDEX(Tables!$E$2:$E$61,G$8)))</f>
        <v>0</v>
      </c>
      <c r="H39" s="14">
        <f>IF($C39=0,0,((INDEX(Tables!$F$2:$F$61,$C39)*INDEX(Tables!$F$2:$F$61,H$8)*Tables!$AB$3)+(INDEX(Tables!$G$2:$G$61,$C39)*INDEX(Tables!$G$2:$G$61,H$8)*Tables!$AB$4)+(INDEX(Tables!$H$2:$H$61,$C39)*INDEX(Tables!$H$2:$H$61,H$8)*Tables!$AB$5)+(INDEX(Tables!$I$2:$I$61,$C39)*INDEX(Tables!$I$2:$I$61,H$8)*Tables!$AB$6)+(INDEX(Tables!$J$2:$J$61,$C39)*INDEX(Tables!$J$2:$J$61,H$8)*Tables!$AB$7))/(INDEX(Tables!$E$2:$E$61,$C39)*INDEX(Tables!$E$2:$E$61,H$8)))</f>
        <v>0</v>
      </c>
      <c r="I39" s="14">
        <f>IF($C39=0,0,((INDEX(Tables!$F$2:$F$61,$C39)*INDEX(Tables!$F$2:$F$61,I$8)*Tables!$AB$3)+(INDEX(Tables!$G$2:$G$61,$C39)*INDEX(Tables!$G$2:$G$61,I$8)*Tables!$AB$4)+(INDEX(Tables!$H$2:$H$61,$C39)*INDEX(Tables!$H$2:$H$61,I$8)*Tables!$AB$5)+(INDEX(Tables!$I$2:$I$61,$C39)*INDEX(Tables!$I$2:$I$61,I$8)*Tables!$AB$6)+(INDEX(Tables!$J$2:$J$61,$C39)*INDEX(Tables!$J$2:$J$61,I$8)*Tables!$AB$7))/(INDEX(Tables!$E$2:$E$61,$C39)*INDEX(Tables!$E$2:$E$61,I$8)))</f>
        <v>0</v>
      </c>
      <c r="J39" s="14">
        <f>IF($C39=0,0,((INDEX(Tables!$F$2:$F$61,$C39)*INDEX(Tables!$F$2:$F$61,J$8)*Tables!$AB$3)+(INDEX(Tables!$G$2:$G$61,$C39)*INDEX(Tables!$G$2:$G$61,J$8)*Tables!$AB$4)+(INDEX(Tables!$H$2:$H$61,$C39)*INDEX(Tables!$H$2:$H$61,J$8)*Tables!$AB$5)+(INDEX(Tables!$I$2:$I$61,$C39)*INDEX(Tables!$I$2:$I$61,J$8)*Tables!$AB$6)+(INDEX(Tables!$J$2:$J$61,$C39)*INDEX(Tables!$J$2:$J$61,J$8)*Tables!$AB$7))/(INDEX(Tables!$E$2:$E$61,$C39)*INDEX(Tables!$E$2:$E$61,J$8)))</f>
        <v>0</v>
      </c>
      <c r="K39" s="14">
        <f>IF($C39=0,0,((INDEX(Tables!$F$2:$F$61,$C39)*INDEX(Tables!$F$2:$F$61,K$8)*Tables!$AB$3)+(INDEX(Tables!$G$2:$G$61,$C39)*INDEX(Tables!$G$2:$G$61,K$8)*Tables!$AB$4)+(INDEX(Tables!$H$2:$H$61,$C39)*INDEX(Tables!$H$2:$H$61,K$8)*Tables!$AB$5)+(INDEX(Tables!$I$2:$I$61,$C39)*INDEX(Tables!$I$2:$I$61,K$8)*Tables!$AB$6)+(INDEX(Tables!$J$2:$J$61,$C39)*INDEX(Tables!$J$2:$J$61,K$8)*Tables!$AB$7))/(INDEX(Tables!$E$2:$E$61,$C39)*INDEX(Tables!$E$2:$E$61,K$8)))</f>
        <v>0</v>
      </c>
      <c r="L39" s="14">
        <f>IF($C39=0,0,((INDEX(Tables!$F$2:$F$61,$C39)*INDEX(Tables!$F$2:$F$61,L$8)*Tables!$AB$3)+(INDEX(Tables!$G$2:$G$61,$C39)*INDEX(Tables!$G$2:$G$61,L$8)*Tables!$AB$4)+(INDEX(Tables!$H$2:$H$61,$C39)*INDEX(Tables!$H$2:$H$61,L$8)*Tables!$AB$5)+(INDEX(Tables!$I$2:$I$61,$C39)*INDEX(Tables!$I$2:$I$61,L$8)*Tables!$AB$6)+(INDEX(Tables!$J$2:$J$61,$C39)*INDEX(Tables!$J$2:$J$61,L$8)*Tables!$AB$7))/(INDEX(Tables!$E$2:$E$61,$C39)*INDEX(Tables!$E$2:$E$61,L$8)))</f>
        <v>0</v>
      </c>
      <c r="M39" s="14">
        <f>IF($C39=0,0,((INDEX(Tables!$F$2:$F$61,$C39)*INDEX(Tables!$F$2:$F$61,M$8)*Tables!$AB$3)+(INDEX(Tables!$G$2:$G$61,$C39)*INDEX(Tables!$G$2:$G$61,M$8)*Tables!$AB$4)+(INDEX(Tables!$H$2:$H$61,$C39)*INDEX(Tables!$H$2:$H$61,M$8)*Tables!$AB$5)+(INDEX(Tables!$I$2:$I$61,$C39)*INDEX(Tables!$I$2:$I$61,M$8)*Tables!$AB$6)+(INDEX(Tables!$J$2:$J$61,$C39)*INDEX(Tables!$J$2:$J$61,M$8)*Tables!$AB$7))/(INDEX(Tables!$E$2:$E$61,$C39)*INDEX(Tables!$E$2:$E$61,M$8)))</f>
        <v>0</v>
      </c>
      <c r="N39" s="14">
        <f>IF($C39=0,0,((INDEX(Tables!$F$2:$F$61,$C39)*INDEX(Tables!$F$2:$F$61,N$8)*Tables!$AB$3)+(INDEX(Tables!$G$2:$G$61,$C39)*INDEX(Tables!$G$2:$G$61,N$8)*Tables!$AB$4)+(INDEX(Tables!$H$2:$H$61,$C39)*INDEX(Tables!$H$2:$H$61,N$8)*Tables!$AB$5)+(INDEX(Tables!$I$2:$I$61,$C39)*INDEX(Tables!$I$2:$I$61,N$8)*Tables!$AB$6)+(INDEX(Tables!$J$2:$J$61,$C39)*INDEX(Tables!$J$2:$J$61,N$8)*Tables!$AB$7))/(INDEX(Tables!$E$2:$E$61,$C39)*INDEX(Tables!$E$2:$E$61,N$8)))</f>
        <v>0</v>
      </c>
      <c r="O39" s="14">
        <f>IF($C39=0,0,((INDEX(Tables!$F$2:$F$61,$C39)*INDEX(Tables!$F$2:$F$61,O$8)*Tables!$AB$3)+(INDEX(Tables!$G$2:$G$61,$C39)*INDEX(Tables!$G$2:$G$61,O$8)*Tables!$AB$4)+(INDEX(Tables!$H$2:$H$61,$C39)*INDEX(Tables!$H$2:$H$61,O$8)*Tables!$AB$5)+(INDEX(Tables!$I$2:$I$61,$C39)*INDEX(Tables!$I$2:$I$61,O$8)*Tables!$AB$6)+(INDEX(Tables!$J$2:$J$61,$C39)*INDEX(Tables!$J$2:$J$61,O$8)*Tables!$AB$7))/(INDEX(Tables!$E$2:$E$61,$C39)*INDEX(Tables!$E$2:$E$61,O$8)))</f>
        <v>0</v>
      </c>
      <c r="P39" s="14">
        <f>IF($C39=0,0,((INDEX(Tables!$F$2:$F$61,$C39)*INDEX(Tables!$F$2:$F$61,P$8)*Tables!$AB$3)+(INDEX(Tables!$G$2:$G$61,$C39)*INDEX(Tables!$G$2:$G$61,P$8)*Tables!$AB$4)+(INDEX(Tables!$H$2:$H$61,$C39)*INDEX(Tables!$H$2:$H$61,P$8)*Tables!$AB$5)+(INDEX(Tables!$I$2:$I$61,$C39)*INDEX(Tables!$I$2:$I$61,P$8)*Tables!$AB$6)+(INDEX(Tables!$J$2:$J$61,$C39)*INDEX(Tables!$J$2:$J$61,P$8)*Tables!$AB$7))/(INDEX(Tables!$E$2:$E$61,$C39)*INDEX(Tables!$E$2:$E$61,P$8)))</f>
        <v>0</v>
      </c>
      <c r="Q39" s="14">
        <f>IF($C39=0,0,((INDEX(Tables!$F$2:$F$61,$C39)*INDEX(Tables!$F$2:$F$61,Q$8)*Tables!$AB$3)+(INDEX(Tables!$G$2:$G$61,$C39)*INDEX(Tables!$G$2:$G$61,Q$8)*Tables!$AB$4)+(INDEX(Tables!$H$2:$H$61,$C39)*INDEX(Tables!$H$2:$H$61,Q$8)*Tables!$AB$5)+(INDEX(Tables!$I$2:$I$61,$C39)*INDEX(Tables!$I$2:$I$61,Q$8)*Tables!$AB$6)+(INDEX(Tables!$J$2:$J$61,$C39)*INDEX(Tables!$J$2:$J$61,Q$8)*Tables!$AB$7))/(INDEX(Tables!$E$2:$E$61,$C39)*INDEX(Tables!$E$2:$E$61,Q$8)))</f>
        <v>0</v>
      </c>
      <c r="R39" s="14">
        <f>IF($C39=0,0,((INDEX(Tables!$F$2:$F$61,$C39)*INDEX(Tables!$F$2:$F$61,R$8)*Tables!$AB$3)+(INDEX(Tables!$G$2:$G$61,$C39)*INDEX(Tables!$G$2:$G$61,R$8)*Tables!$AB$4)+(INDEX(Tables!$H$2:$H$61,$C39)*INDEX(Tables!$H$2:$H$61,R$8)*Tables!$AB$5)+(INDEX(Tables!$I$2:$I$61,$C39)*INDEX(Tables!$I$2:$I$61,R$8)*Tables!$AB$6)+(INDEX(Tables!$J$2:$J$61,$C39)*INDEX(Tables!$J$2:$J$61,R$8)*Tables!$AB$7))/(INDEX(Tables!$E$2:$E$61,$C39)*INDEX(Tables!$E$2:$E$61,R$8)))</f>
        <v>0</v>
      </c>
      <c r="S39" s="14">
        <f>IF($C39=0,0,((INDEX(Tables!$F$2:$F$61,$C39)*INDEX(Tables!$F$2:$F$61,S$8)*Tables!$AB$3)+(INDEX(Tables!$G$2:$G$61,$C39)*INDEX(Tables!$G$2:$G$61,S$8)*Tables!$AB$4)+(INDEX(Tables!$H$2:$H$61,$C39)*INDEX(Tables!$H$2:$H$61,S$8)*Tables!$AB$5)+(INDEX(Tables!$I$2:$I$61,$C39)*INDEX(Tables!$I$2:$I$61,S$8)*Tables!$AB$6)+(INDEX(Tables!$J$2:$J$61,$C39)*INDEX(Tables!$J$2:$J$61,S$8)*Tables!$AB$7))/(INDEX(Tables!$E$2:$E$61,$C39)*INDEX(Tables!$E$2:$E$61,S$8)))</f>
        <v>0</v>
      </c>
      <c r="T39" s="14">
        <f>IF($C39=0,0,((INDEX(Tables!$F$2:$F$61,$C39)*INDEX(Tables!$F$2:$F$61,T$8)*Tables!$AB$3)+(INDEX(Tables!$G$2:$G$61,$C39)*INDEX(Tables!$G$2:$G$61,T$8)*Tables!$AB$4)+(INDEX(Tables!$H$2:$H$61,$C39)*INDEX(Tables!$H$2:$H$61,T$8)*Tables!$AB$5)+(INDEX(Tables!$I$2:$I$61,$C39)*INDEX(Tables!$I$2:$I$61,T$8)*Tables!$AB$6)+(INDEX(Tables!$J$2:$J$61,$C39)*INDEX(Tables!$J$2:$J$61,T$8)*Tables!$AB$7))/(INDEX(Tables!$E$2:$E$61,$C39)*INDEX(Tables!$E$2:$E$61,T$8)))</f>
        <v>0</v>
      </c>
      <c r="U39" s="14">
        <f>IF($C39=0,0,((INDEX(Tables!$F$2:$F$61,$C39)*INDEX(Tables!$F$2:$F$61,U$8)*Tables!$AB$3)+(INDEX(Tables!$G$2:$G$61,$C39)*INDEX(Tables!$G$2:$G$61,U$8)*Tables!$AB$4)+(INDEX(Tables!$H$2:$H$61,$C39)*INDEX(Tables!$H$2:$H$61,U$8)*Tables!$AB$5)+(INDEX(Tables!$I$2:$I$61,$C39)*INDEX(Tables!$I$2:$I$61,U$8)*Tables!$AB$6)+(INDEX(Tables!$J$2:$J$61,$C39)*INDEX(Tables!$J$2:$J$61,U$8)*Tables!$AB$7))/(INDEX(Tables!$E$2:$E$61,$C39)*INDEX(Tables!$E$2:$E$61,U$8)))</f>
        <v>0</v>
      </c>
      <c r="V39" s="14">
        <f>IF($C39=0,0,((INDEX(Tables!$F$2:$F$61,$C39)*INDEX(Tables!$F$2:$F$61,V$8)*Tables!$AB$3)+(INDEX(Tables!$G$2:$G$61,$C39)*INDEX(Tables!$G$2:$G$61,V$8)*Tables!$AB$4)+(INDEX(Tables!$H$2:$H$61,$C39)*INDEX(Tables!$H$2:$H$61,V$8)*Tables!$AB$5)+(INDEX(Tables!$I$2:$I$61,$C39)*INDEX(Tables!$I$2:$I$61,V$8)*Tables!$AB$6)+(INDEX(Tables!$J$2:$J$61,$C39)*INDEX(Tables!$J$2:$J$61,V$8)*Tables!$AB$7))/(INDEX(Tables!$E$2:$E$61,$C39)*INDEX(Tables!$E$2:$E$61,V$8)))</f>
        <v>0</v>
      </c>
      <c r="W39" s="14">
        <f>IF($C39=0,0,((INDEX(Tables!$F$2:$F$61,$C39)*INDEX(Tables!$F$2:$F$61,W$8)*Tables!$AB$3)+(INDEX(Tables!$G$2:$G$61,$C39)*INDEX(Tables!$G$2:$G$61,W$8)*Tables!$AB$4)+(INDEX(Tables!$H$2:$H$61,$C39)*INDEX(Tables!$H$2:$H$61,W$8)*Tables!$AB$5)+(INDEX(Tables!$I$2:$I$61,$C39)*INDEX(Tables!$I$2:$I$61,W$8)*Tables!$AB$6)+(INDEX(Tables!$J$2:$J$61,$C39)*INDEX(Tables!$J$2:$J$61,W$8)*Tables!$AB$7))/(INDEX(Tables!$E$2:$E$61,$C39)*INDEX(Tables!$E$2:$E$61,W$8)))</f>
        <v>0</v>
      </c>
      <c r="X39" s="14">
        <f>IF($C39=0,0,((INDEX(Tables!$F$2:$F$61,$C39)*INDEX(Tables!$F$2:$F$61,X$8)*Tables!$AB$3)+(INDEX(Tables!$G$2:$G$61,$C39)*INDEX(Tables!$G$2:$G$61,X$8)*Tables!$AB$4)+(INDEX(Tables!$H$2:$H$61,$C39)*INDEX(Tables!$H$2:$H$61,X$8)*Tables!$AB$5)+(INDEX(Tables!$I$2:$I$61,$C39)*INDEX(Tables!$I$2:$I$61,X$8)*Tables!$AB$6)+(INDEX(Tables!$J$2:$J$61,$C39)*INDEX(Tables!$J$2:$J$61,X$8)*Tables!$AB$7))/(INDEX(Tables!$E$2:$E$61,$C39)*INDEX(Tables!$E$2:$E$61,X$8)))</f>
        <v>0</v>
      </c>
      <c r="Y39" s="14">
        <f>IF($C39=0,0,((INDEX(Tables!$F$2:$F$61,$C39)*INDEX(Tables!$F$2:$F$61,Y$8)*Tables!$AB$3)+(INDEX(Tables!$G$2:$G$61,$C39)*INDEX(Tables!$G$2:$G$61,Y$8)*Tables!$AB$4)+(INDEX(Tables!$H$2:$H$61,$C39)*INDEX(Tables!$H$2:$H$61,Y$8)*Tables!$AB$5)+(INDEX(Tables!$I$2:$I$61,$C39)*INDEX(Tables!$I$2:$I$61,Y$8)*Tables!$AB$6)+(INDEX(Tables!$J$2:$J$61,$C39)*INDEX(Tables!$J$2:$J$61,Y$8)*Tables!$AB$7))/(INDEX(Tables!$E$2:$E$61,$C39)*INDEX(Tables!$E$2:$E$61,Y$8)))</f>
        <v>0</v>
      </c>
      <c r="Z39" s="14">
        <f>IF($C39=0,0,((INDEX(Tables!$F$2:$F$61,$C39)*INDEX(Tables!$F$2:$F$61,Z$8)*Tables!$AB$3)+(INDEX(Tables!$G$2:$G$61,$C39)*INDEX(Tables!$G$2:$G$61,Z$8)*Tables!$AB$4)+(INDEX(Tables!$H$2:$H$61,$C39)*INDEX(Tables!$H$2:$H$61,Z$8)*Tables!$AB$5)+(INDEX(Tables!$I$2:$I$61,$C39)*INDEX(Tables!$I$2:$I$61,Z$8)*Tables!$AB$6)+(INDEX(Tables!$J$2:$J$61,$C39)*INDEX(Tables!$J$2:$J$61,Z$8)*Tables!$AB$7))/(INDEX(Tables!$E$2:$E$61,$C39)*INDEX(Tables!$E$2:$E$61,Z$8)))</f>
        <v>0</v>
      </c>
      <c r="AA39" s="14">
        <f>IF($C39=0,0,((INDEX(Tables!$F$2:$F$61,$C39)*INDEX(Tables!$F$2:$F$61,AA$8)*Tables!$AB$3)+(INDEX(Tables!$G$2:$G$61,$C39)*INDEX(Tables!$G$2:$G$61,AA$8)*Tables!$AB$4)+(INDEX(Tables!$H$2:$H$61,$C39)*INDEX(Tables!$H$2:$H$61,AA$8)*Tables!$AB$5)+(INDEX(Tables!$I$2:$I$61,$C39)*INDEX(Tables!$I$2:$I$61,AA$8)*Tables!$AB$6)+(INDEX(Tables!$J$2:$J$61,$C39)*INDEX(Tables!$J$2:$J$61,AA$8)*Tables!$AB$7))/(INDEX(Tables!$E$2:$E$61,$C39)*INDEX(Tables!$E$2:$E$61,AA$8)))</f>
        <v>0</v>
      </c>
      <c r="AB39" s="14">
        <f>IF($C39=0,0,((INDEX(Tables!$F$2:$F$61,$C39)*INDEX(Tables!$F$2:$F$61,AB$8)*Tables!$AB$3)+(INDEX(Tables!$G$2:$G$61,$C39)*INDEX(Tables!$G$2:$G$61,AB$8)*Tables!$AB$4)+(INDEX(Tables!$H$2:$H$61,$C39)*INDEX(Tables!$H$2:$H$61,AB$8)*Tables!$AB$5)+(INDEX(Tables!$I$2:$I$61,$C39)*INDEX(Tables!$I$2:$I$61,AB$8)*Tables!$AB$6)+(INDEX(Tables!$J$2:$J$61,$C39)*INDEX(Tables!$J$2:$J$61,AB$8)*Tables!$AB$7))/(INDEX(Tables!$E$2:$E$61,$C39)*INDEX(Tables!$E$2:$E$61,AB$8)))</f>
        <v>0</v>
      </c>
      <c r="AC39" s="14">
        <f>IF($C39=0,0,((INDEX(Tables!$F$2:$F$61,$C39)*INDEX(Tables!$F$2:$F$61,AC$8)*Tables!$AB$3)+(INDEX(Tables!$G$2:$G$61,$C39)*INDEX(Tables!$G$2:$G$61,AC$8)*Tables!$AB$4)+(INDEX(Tables!$H$2:$H$61,$C39)*INDEX(Tables!$H$2:$H$61,AC$8)*Tables!$AB$5)+(INDEX(Tables!$I$2:$I$61,$C39)*INDEX(Tables!$I$2:$I$61,AC$8)*Tables!$AB$6)+(INDEX(Tables!$J$2:$J$61,$C39)*INDEX(Tables!$J$2:$J$61,AC$8)*Tables!$AB$7))/(INDEX(Tables!$E$2:$E$61,$C39)*INDEX(Tables!$E$2:$E$61,AC$8)))</f>
        <v>0</v>
      </c>
      <c r="AD39" s="14">
        <f>IF($C39=0,0,((INDEX(Tables!$F$2:$F$61,$C39)*INDEX(Tables!$F$2:$F$61,AD$8)*Tables!$AB$3)+(INDEX(Tables!$G$2:$G$61,$C39)*INDEX(Tables!$G$2:$G$61,AD$8)*Tables!$AB$4)+(INDEX(Tables!$H$2:$H$61,$C39)*INDEX(Tables!$H$2:$H$61,AD$8)*Tables!$AB$5)+(INDEX(Tables!$I$2:$I$61,$C39)*INDEX(Tables!$I$2:$I$61,AD$8)*Tables!$AB$6)+(INDEX(Tables!$J$2:$J$61,$C39)*INDEX(Tables!$J$2:$J$61,AD$8)*Tables!$AB$7))/(INDEX(Tables!$E$2:$E$61,$C39)*INDEX(Tables!$E$2:$E$61,AD$8)))</f>
        <v>0</v>
      </c>
      <c r="AE39" s="14">
        <f>IF($C39=0,0,((INDEX(Tables!$F$2:$F$61,$C39)*INDEX(Tables!$F$2:$F$61,AE$8)*Tables!$AB$3)+(INDEX(Tables!$G$2:$G$61,$C39)*INDEX(Tables!$G$2:$G$61,AE$8)*Tables!$AB$4)+(INDEX(Tables!$H$2:$H$61,$C39)*INDEX(Tables!$H$2:$H$61,AE$8)*Tables!$AB$5)+(INDEX(Tables!$I$2:$I$61,$C39)*INDEX(Tables!$I$2:$I$61,AE$8)*Tables!$AB$6)+(INDEX(Tables!$J$2:$J$61,$C39)*INDEX(Tables!$J$2:$J$61,AE$8)*Tables!$AB$7))/(INDEX(Tables!$E$2:$E$61,$C39)*INDEX(Tables!$E$2:$E$61,AE$8)))</f>
        <v>0</v>
      </c>
      <c r="AF39" s="14">
        <f>IF($C39=0,0,((INDEX(Tables!$F$2:$F$61,$C39)*INDEX(Tables!$F$2:$F$61,AF$8)*Tables!$AB$3)+(INDEX(Tables!$G$2:$G$61,$C39)*INDEX(Tables!$G$2:$G$61,AF$8)*Tables!$AB$4)+(INDEX(Tables!$H$2:$H$61,$C39)*INDEX(Tables!$H$2:$H$61,AF$8)*Tables!$AB$5)+(INDEX(Tables!$I$2:$I$61,$C39)*INDEX(Tables!$I$2:$I$61,AF$8)*Tables!$AB$6)+(INDEX(Tables!$J$2:$J$61,$C39)*INDEX(Tables!$J$2:$J$61,AF$8)*Tables!$AB$7))/(INDEX(Tables!$E$2:$E$61,$C39)*INDEX(Tables!$E$2:$E$61,AF$8)))</f>
        <v>0</v>
      </c>
      <c r="AG39" s="14">
        <f>IF($C39=0,0,((INDEX(Tables!$F$2:$F$61,$C39)*INDEX(Tables!$F$2:$F$61,AG$8)*Tables!$AB$3)+(INDEX(Tables!$G$2:$G$61,$C39)*INDEX(Tables!$G$2:$G$61,AG$8)*Tables!$AB$4)+(INDEX(Tables!$H$2:$H$61,$C39)*INDEX(Tables!$H$2:$H$61,AG$8)*Tables!$AB$5)+(INDEX(Tables!$I$2:$I$61,$C39)*INDEX(Tables!$I$2:$I$61,AG$8)*Tables!$AB$6)+(INDEX(Tables!$J$2:$J$61,$C39)*INDEX(Tables!$J$2:$J$61,AG$8)*Tables!$AB$7))/(INDEX(Tables!$E$2:$E$61,$C39)*INDEX(Tables!$E$2:$E$61,AG$8)))</f>
        <v>0</v>
      </c>
      <c r="AH39" s="14">
        <v>1</v>
      </c>
      <c r="AI39" s="14">
        <f>IF(AI$8=0,0,((INDEX(Tables!$F$2:$F$61,$C39)*INDEX(Tables!$F$2:$F$61,AI$8)*Tables!$AB$3)+(INDEX(Tables!$G$2:$G$61,$C39)*INDEX(Tables!$G$2:$G$61,AI$8)*Tables!$AB$4)+(INDEX(Tables!$H$2:$H$61,$C39)*INDEX(Tables!$H$2:$H$61,AI$8)*Tables!$AB$5)+(INDEX(Tables!$I$2:$I$61,$C39)*INDEX(Tables!$I$2:$I$61,AI$8)*Tables!$AB$6)+(INDEX(Tables!$J$2:$J$61,$C39)*INDEX(Tables!$J$2:$J$61,AI$8)*Tables!$AB$7))/(INDEX(Tables!$E$2:$E$61,$C39)*INDEX(Tables!$E$2:$E$61,AI$8)))</f>
        <v>0</v>
      </c>
      <c r="AJ39" s="14">
        <f>IF(AJ$8=0,0,((INDEX(Tables!$F$2:$F$61,$C39)*INDEX(Tables!$F$2:$F$61,AJ$8)*Tables!$AB$3)+(INDEX(Tables!$G$2:$G$61,$C39)*INDEX(Tables!$G$2:$G$61,AJ$8)*Tables!$AB$4)+(INDEX(Tables!$H$2:$H$61,$C39)*INDEX(Tables!$H$2:$H$61,AJ$8)*Tables!$AB$5)+(INDEX(Tables!$I$2:$I$61,$C39)*INDEX(Tables!$I$2:$I$61,AJ$8)*Tables!$AB$6)+(INDEX(Tables!$J$2:$J$61,$C39)*INDEX(Tables!$J$2:$J$61,AJ$8)*Tables!$AB$7))/(INDEX(Tables!$E$2:$E$61,$C39)*INDEX(Tables!$E$2:$E$61,AJ$8)))</f>
        <v>0</v>
      </c>
      <c r="AK39" s="14">
        <f>IF(AK$8=0,0,((INDEX(Tables!$F$2:$F$61,$C39)*INDEX(Tables!$F$2:$F$61,AK$8)*Tables!$AB$3)+(INDEX(Tables!$G$2:$G$61,$C39)*INDEX(Tables!$G$2:$G$61,AK$8)*Tables!$AB$4)+(INDEX(Tables!$H$2:$H$61,$C39)*INDEX(Tables!$H$2:$H$61,AK$8)*Tables!$AB$5)+(INDEX(Tables!$I$2:$I$61,$C39)*INDEX(Tables!$I$2:$I$61,AK$8)*Tables!$AB$6)+(INDEX(Tables!$J$2:$J$61,$C39)*INDEX(Tables!$J$2:$J$61,AK$8)*Tables!$AB$7))/(INDEX(Tables!$E$2:$E$61,$C39)*INDEX(Tables!$E$2:$E$61,AK$8)))</f>
        <v>0</v>
      </c>
      <c r="AL39" s="14">
        <f>IF(AL$8=0,0,((INDEX(Tables!$F$2:$F$61,$C39)*INDEX(Tables!$F$2:$F$61,AL$8)*Tables!$AB$3)+(INDEX(Tables!$G$2:$G$61,$C39)*INDEX(Tables!$G$2:$G$61,AL$8)*Tables!$AB$4)+(INDEX(Tables!$H$2:$H$61,$C39)*INDEX(Tables!$H$2:$H$61,AL$8)*Tables!$AB$5)+(INDEX(Tables!$I$2:$I$61,$C39)*INDEX(Tables!$I$2:$I$61,AL$8)*Tables!$AB$6)+(INDEX(Tables!$J$2:$J$61,$C39)*INDEX(Tables!$J$2:$J$61,AL$8)*Tables!$AB$7))/(INDEX(Tables!$E$2:$E$61,$C39)*INDEX(Tables!$E$2:$E$61,AL$8)))</f>
        <v>0</v>
      </c>
      <c r="AM39" s="14">
        <f>IF(AM$8=0,0,((INDEX(Tables!$F$2:$F$61,$C39)*INDEX(Tables!$F$2:$F$61,AM$8)*Tables!$AB$3)+(INDEX(Tables!$G$2:$G$61,$C39)*INDEX(Tables!$G$2:$G$61,AM$8)*Tables!$AB$4)+(INDEX(Tables!$H$2:$H$61,$C39)*INDEX(Tables!$H$2:$H$61,AM$8)*Tables!$AB$5)+(INDEX(Tables!$I$2:$I$61,$C39)*INDEX(Tables!$I$2:$I$61,AM$8)*Tables!$AB$6)+(INDEX(Tables!$J$2:$J$61,$C39)*INDEX(Tables!$J$2:$J$61,AM$8)*Tables!$AB$7))/(INDEX(Tables!$E$2:$E$61,$C39)*INDEX(Tables!$E$2:$E$61,AM$8)))</f>
        <v>0</v>
      </c>
      <c r="AN39" s="14">
        <f>IF(AN$8=0,0,((INDEX(Tables!$F$2:$F$61,$C39)*INDEX(Tables!$F$2:$F$61,AN$8)*Tables!$AB$3)+(INDEX(Tables!$G$2:$G$61,$C39)*INDEX(Tables!$G$2:$G$61,AN$8)*Tables!$AB$4)+(INDEX(Tables!$H$2:$H$61,$C39)*INDEX(Tables!$H$2:$H$61,AN$8)*Tables!$AB$5)+(INDEX(Tables!$I$2:$I$61,$C39)*INDEX(Tables!$I$2:$I$61,AN$8)*Tables!$AB$6)+(INDEX(Tables!$J$2:$J$61,$C39)*INDEX(Tables!$J$2:$J$61,AN$8)*Tables!$AB$7))/(INDEX(Tables!$E$2:$E$61,$C39)*INDEX(Tables!$E$2:$E$61,AN$8)))</f>
        <v>0</v>
      </c>
      <c r="AO39" s="14">
        <f>IF(AO$8=0,0,((INDEX(Tables!$F$2:$F$61,$C39)*INDEX(Tables!$F$2:$F$61,AO$8)*Tables!$AB$3)+(INDEX(Tables!$G$2:$G$61,$C39)*INDEX(Tables!$G$2:$G$61,AO$8)*Tables!$AB$4)+(INDEX(Tables!$H$2:$H$61,$C39)*INDEX(Tables!$H$2:$H$61,AO$8)*Tables!$AB$5)+(INDEX(Tables!$I$2:$I$61,$C39)*INDEX(Tables!$I$2:$I$61,AO$8)*Tables!$AB$6)+(INDEX(Tables!$J$2:$J$61,$C39)*INDEX(Tables!$J$2:$J$61,AO$8)*Tables!$AB$7))/(INDEX(Tables!$E$2:$E$61,$C39)*INDEX(Tables!$E$2:$E$61,AO$8)))</f>
        <v>0</v>
      </c>
      <c r="AP39" s="14">
        <f>IF(AP$8=0,0,((INDEX(Tables!$F$2:$F$61,$C39)*INDEX(Tables!$F$2:$F$61,AP$8)*Tables!$AB$3)+(INDEX(Tables!$G$2:$G$61,$C39)*INDEX(Tables!$G$2:$G$61,AP$8)*Tables!$AB$4)+(INDEX(Tables!$H$2:$H$61,$C39)*INDEX(Tables!$H$2:$H$61,AP$8)*Tables!$AB$5)+(INDEX(Tables!$I$2:$I$61,$C39)*INDEX(Tables!$I$2:$I$61,AP$8)*Tables!$AB$6)+(INDEX(Tables!$J$2:$J$61,$C39)*INDEX(Tables!$J$2:$J$61,AP$8)*Tables!$AB$7))/(INDEX(Tables!$E$2:$E$61,$C39)*INDEX(Tables!$E$2:$E$61,AP$8)))</f>
        <v>0</v>
      </c>
      <c r="AQ39" s="14">
        <f>IF(AQ$8=0,0,((INDEX(Tables!$F$2:$F$61,$C39)*INDEX(Tables!$F$2:$F$61,AQ$8)*Tables!$AB$3)+(INDEX(Tables!$G$2:$G$61,$C39)*INDEX(Tables!$G$2:$G$61,AQ$8)*Tables!$AB$4)+(INDEX(Tables!$H$2:$H$61,$C39)*INDEX(Tables!$H$2:$H$61,AQ$8)*Tables!$AB$5)+(INDEX(Tables!$I$2:$I$61,$C39)*INDEX(Tables!$I$2:$I$61,AQ$8)*Tables!$AB$6)+(INDEX(Tables!$J$2:$J$61,$C39)*INDEX(Tables!$J$2:$J$61,AQ$8)*Tables!$AB$7))/(INDEX(Tables!$E$2:$E$61,$C39)*INDEX(Tables!$E$2:$E$61,AQ$8)))</f>
        <v>0</v>
      </c>
      <c r="AR39" s="14">
        <f>IF(AR$8=0,0,((INDEX(Tables!$F$2:$F$61,$C39)*INDEX(Tables!$F$2:$F$61,AR$8)*Tables!$AB$3)+(INDEX(Tables!$G$2:$G$61,$C39)*INDEX(Tables!$G$2:$G$61,AR$8)*Tables!$AB$4)+(INDEX(Tables!$H$2:$H$61,$C39)*INDEX(Tables!$H$2:$H$61,AR$8)*Tables!$AB$5)+(INDEX(Tables!$I$2:$I$61,$C39)*INDEX(Tables!$I$2:$I$61,AR$8)*Tables!$AB$6)+(INDEX(Tables!$J$2:$J$61,$C39)*INDEX(Tables!$J$2:$J$61,AR$8)*Tables!$AB$7))/(INDEX(Tables!$E$2:$E$61,$C39)*INDEX(Tables!$E$2:$E$61,AR$8)))</f>
        <v>0</v>
      </c>
      <c r="AS39" s="14">
        <f>IF(AS$8=0,0,((INDEX(Tables!$F$2:$F$61,$C39)*INDEX(Tables!$F$2:$F$61,AS$8)*Tables!$AB$3)+(INDEX(Tables!$G$2:$G$61,$C39)*INDEX(Tables!$G$2:$G$61,AS$8)*Tables!$AB$4)+(INDEX(Tables!$H$2:$H$61,$C39)*INDEX(Tables!$H$2:$H$61,AS$8)*Tables!$AB$5)+(INDEX(Tables!$I$2:$I$61,$C39)*INDEX(Tables!$I$2:$I$61,AS$8)*Tables!$AB$6)+(INDEX(Tables!$J$2:$J$61,$C39)*INDEX(Tables!$J$2:$J$61,AS$8)*Tables!$AB$7))/(INDEX(Tables!$E$2:$E$61,$C39)*INDEX(Tables!$E$2:$E$61,AS$8)))</f>
        <v>0</v>
      </c>
      <c r="AT39" s="14">
        <f>IF(AT$8=0,0,((INDEX(Tables!$F$2:$F$61,$C39)*INDEX(Tables!$F$2:$F$61,AT$8)*Tables!$AB$3)+(INDEX(Tables!$G$2:$G$61,$C39)*INDEX(Tables!$G$2:$G$61,AT$8)*Tables!$AB$4)+(INDEX(Tables!$H$2:$H$61,$C39)*INDEX(Tables!$H$2:$H$61,AT$8)*Tables!$AB$5)+(INDEX(Tables!$I$2:$I$61,$C39)*INDEX(Tables!$I$2:$I$61,AT$8)*Tables!$AB$6)+(INDEX(Tables!$J$2:$J$61,$C39)*INDEX(Tables!$J$2:$J$61,AT$8)*Tables!$AB$7))/(INDEX(Tables!$E$2:$E$61,$C39)*INDEX(Tables!$E$2:$E$61,AT$8)))</f>
        <v>0</v>
      </c>
      <c r="AU39" s="14">
        <f>IF(AU$8=0,0,((INDEX(Tables!$F$2:$F$61,$C39)*INDEX(Tables!$F$2:$F$61,AU$8)*Tables!$AB$3)+(INDEX(Tables!$G$2:$G$61,$C39)*INDEX(Tables!$G$2:$G$61,AU$8)*Tables!$AB$4)+(INDEX(Tables!$H$2:$H$61,$C39)*INDEX(Tables!$H$2:$H$61,AU$8)*Tables!$AB$5)+(INDEX(Tables!$I$2:$I$61,$C39)*INDEX(Tables!$I$2:$I$61,AU$8)*Tables!$AB$6)+(INDEX(Tables!$J$2:$J$61,$C39)*INDEX(Tables!$J$2:$J$61,AU$8)*Tables!$AB$7))/(INDEX(Tables!$E$2:$E$61,$C39)*INDEX(Tables!$E$2:$E$61,AU$8)))</f>
        <v>0</v>
      </c>
      <c r="AV39" s="14">
        <f>IF(AV$8=0,0,((INDEX(Tables!$F$2:$F$61,$C39)*INDEX(Tables!$F$2:$F$61,AV$8)*Tables!$AB$3)+(INDEX(Tables!$G$2:$G$61,$C39)*INDEX(Tables!$G$2:$G$61,AV$8)*Tables!$AB$4)+(INDEX(Tables!$H$2:$H$61,$C39)*INDEX(Tables!$H$2:$H$61,AV$8)*Tables!$AB$5)+(INDEX(Tables!$I$2:$I$61,$C39)*INDEX(Tables!$I$2:$I$61,AV$8)*Tables!$AB$6)+(INDEX(Tables!$J$2:$J$61,$C39)*INDEX(Tables!$J$2:$J$61,AV$8)*Tables!$AB$7))/(INDEX(Tables!$E$2:$E$61,$C39)*INDEX(Tables!$E$2:$E$61,AV$8)))</f>
        <v>0</v>
      </c>
      <c r="AW39" s="14">
        <f>IF(AW$8=0,0,((INDEX(Tables!$F$2:$F$61,$C39)*INDEX(Tables!$F$2:$F$61,AW$8)*Tables!$AB$3)+(INDEX(Tables!$G$2:$G$61,$C39)*INDEX(Tables!$G$2:$G$61,AW$8)*Tables!$AB$4)+(INDEX(Tables!$H$2:$H$61,$C39)*INDEX(Tables!$H$2:$H$61,AW$8)*Tables!$AB$5)+(INDEX(Tables!$I$2:$I$61,$C39)*INDEX(Tables!$I$2:$I$61,AW$8)*Tables!$AB$6)+(INDEX(Tables!$J$2:$J$61,$C39)*INDEX(Tables!$J$2:$J$61,AW$8)*Tables!$AB$7))/(INDEX(Tables!$E$2:$E$61,$C39)*INDEX(Tables!$E$2:$E$61,AW$8)))</f>
        <v>0</v>
      </c>
      <c r="AX39" s="14">
        <f>IF(AX$8=0,0,((INDEX(Tables!$F$2:$F$61,$C39)*INDEX(Tables!$F$2:$F$61,AX$8)*Tables!$AB$3)+(INDEX(Tables!$G$2:$G$61,$C39)*INDEX(Tables!$G$2:$G$61,AX$8)*Tables!$AB$4)+(INDEX(Tables!$H$2:$H$61,$C39)*INDEX(Tables!$H$2:$H$61,AX$8)*Tables!$AB$5)+(INDEX(Tables!$I$2:$I$61,$C39)*INDEX(Tables!$I$2:$I$61,AX$8)*Tables!$AB$6)+(INDEX(Tables!$J$2:$J$61,$C39)*INDEX(Tables!$J$2:$J$61,AX$8)*Tables!$AB$7))/(INDEX(Tables!$E$2:$E$61,$C39)*INDEX(Tables!$E$2:$E$61,AX$8)))</f>
        <v>0</v>
      </c>
      <c r="AY39" s="14">
        <f>IF(AY$8=0,0,((INDEX(Tables!$F$2:$F$61,$C39)*INDEX(Tables!$F$2:$F$61,AY$8)*Tables!$AB$3)+(INDEX(Tables!$G$2:$G$61,$C39)*INDEX(Tables!$G$2:$G$61,AY$8)*Tables!$AB$4)+(INDEX(Tables!$H$2:$H$61,$C39)*INDEX(Tables!$H$2:$H$61,AY$8)*Tables!$AB$5)+(INDEX(Tables!$I$2:$I$61,$C39)*INDEX(Tables!$I$2:$I$61,AY$8)*Tables!$AB$6)+(INDEX(Tables!$J$2:$J$61,$C39)*INDEX(Tables!$J$2:$J$61,AY$8)*Tables!$AB$7))/(INDEX(Tables!$E$2:$E$61,$C39)*INDEX(Tables!$E$2:$E$61,AY$8)))</f>
        <v>0</v>
      </c>
      <c r="AZ39" s="14">
        <f>IF(AZ$8=0,0,((INDEX(Tables!$F$2:$F$61,$C39)*INDEX(Tables!$F$2:$F$61,AZ$8)*Tables!$AB$3)+(INDEX(Tables!$G$2:$G$61,$C39)*INDEX(Tables!$G$2:$G$61,AZ$8)*Tables!$AB$4)+(INDEX(Tables!$H$2:$H$61,$C39)*INDEX(Tables!$H$2:$H$61,AZ$8)*Tables!$AB$5)+(INDEX(Tables!$I$2:$I$61,$C39)*INDEX(Tables!$I$2:$I$61,AZ$8)*Tables!$AB$6)+(INDEX(Tables!$J$2:$J$61,$C39)*INDEX(Tables!$J$2:$J$61,AZ$8)*Tables!$AB$7))/(INDEX(Tables!$E$2:$E$61,$C39)*INDEX(Tables!$E$2:$E$61,AZ$8)))</f>
        <v>0</v>
      </c>
      <c r="BA39" s="14">
        <f>IF(BA$8=0,0,((INDEX(Tables!$F$2:$F$61,$C39)*INDEX(Tables!$F$2:$F$61,BA$8)*Tables!$AB$3)+(INDEX(Tables!$G$2:$G$61,$C39)*INDEX(Tables!$G$2:$G$61,BA$8)*Tables!$AB$4)+(INDEX(Tables!$H$2:$H$61,$C39)*INDEX(Tables!$H$2:$H$61,BA$8)*Tables!$AB$5)+(INDEX(Tables!$I$2:$I$61,$C39)*INDEX(Tables!$I$2:$I$61,BA$8)*Tables!$AB$6)+(INDEX(Tables!$J$2:$J$61,$C39)*INDEX(Tables!$J$2:$J$61,BA$8)*Tables!$AB$7))/(INDEX(Tables!$E$2:$E$61,$C39)*INDEX(Tables!$E$2:$E$61,BA$8)))</f>
        <v>0</v>
      </c>
      <c r="BB39" s="14">
        <f>IF(BB$8=0,0,((INDEX(Tables!$F$2:$F$61,$C39)*INDEX(Tables!$F$2:$F$61,BB$8)*Tables!$AB$3)+(INDEX(Tables!$G$2:$G$61,$C39)*INDEX(Tables!$G$2:$G$61,BB$8)*Tables!$AB$4)+(INDEX(Tables!$H$2:$H$61,$C39)*INDEX(Tables!$H$2:$H$61,BB$8)*Tables!$AB$5)+(INDEX(Tables!$I$2:$I$61,$C39)*INDEX(Tables!$I$2:$I$61,BB$8)*Tables!$AB$6)+(INDEX(Tables!$J$2:$J$61,$C39)*INDEX(Tables!$J$2:$J$61,BB$8)*Tables!$AB$7))/(INDEX(Tables!$E$2:$E$61,$C39)*INDEX(Tables!$E$2:$E$61,BB$8)))</f>
        <v>0</v>
      </c>
      <c r="BC39" s="14">
        <f>IF(BC$8=0,0,((INDEX(Tables!$F$2:$F$61,$C39)*INDEX(Tables!$F$2:$F$61,BC$8)*Tables!$AB$3)+(INDEX(Tables!$G$2:$G$61,$C39)*INDEX(Tables!$G$2:$G$61,BC$8)*Tables!$AB$4)+(INDEX(Tables!$H$2:$H$61,$C39)*INDEX(Tables!$H$2:$H$61,BC$8)*Tables!$AB$5)+(INDEX(Tables!$I$2:$I$61,$C39)*INDEX(Tables!$I$2:$I$61,BC$8)*Tables!$AB$6)+(INDEX(Tables!$J$2:$J$61,$C39)*INDEX(Tables!$J$2:$J$61,BC$8)*Tables!$AB$7))/(INDEX(Tables!$E$2:$E$61,$C39)*INDEX(Tables!$E$2:$E$61,BC$8)))</f>
        <v>0</v>
      </c>
      <c r="BD39" s="14">
        <f>IF(BD$8=0,0,((INDEX(Tables!$F$2:$F$61,$C39)*INDEX(Tables!$F$2:$F$61,BD$8)*Tables!$AB$3)+(INDEX(Tables!$G$2:$G$61,$C39)*INDEX(Tables!$G$2:$G$61,BD$8)*Tables!$AB$4)+(INDEX(Tables!$H$2:$H$61,$C39)*INDEX(Tables!$H$2:$H$61,BD$8)*Tables!$AB$5)+(INDEX(Tables!$I$2:$I$61,$C39)*INDEX(Tables!$I$2:$I$61,BD$8)*Tables!$AB$6)+(INDEX(Tables!$J$2:$J$61,$C39)*INDEX(Tables!$J$2:$J$61,BD$8)*Tables!$AB$7))/(INDEX(Tables!$E$2:$E$61,$C39)*INDEX(Tables!$E$2:$E$61,BD$8)))</f>
        <v>0</v>
      </c>
      <c r="BE39" s="14">
        <f>IF(BE$8=0,0,((INDEX(Tables!$F$2:$F$61,$C39)*INDEX(Tables!$F$2:$F$61,BE$8)*Tables!$AB$3)+(INDEX(Tables!$G$2:$G$61,$C39)*INDEX(Tables!$G$2:$G$61,BE$8)*Tables!$AB$4)+(INDEX(Tables!$H$2:$H$61,$C39)*INDEX(Tables!$H$2:$H$61,BE$8)*Tables!$AB$5)+(INDEX(Tables!$I$2:$I$61,$C39)*INDEX(Tables!$I$2:$I$61,BE$8)*Tables!$AB$6)+(INDEX(Tables!$J$2:$J$61,$C39)*INDEX(Tables!$J$2:$J$61,BE$8)*Tables!$AB$7))/(INDEX(Tables!$E$2:$E$61,$C39)*INDEX(Tables!$E$2:$E$61,BE$8)))</f>
        <v>0</v>
      </c>
      <c r="BF39" s="14">
        <f>IF(BF$8=0,0,((INDEX(Tables!$F$2:$F$61,$C39)*INDEX(Tables!$F$2:$F$61,BF$8)*Tables!$AB$3)+(INDEX(Tables!$G$2:$G$61,$C39)*INDEX(Tables!$G$2:$G$61,BF$8)*Tables!$AB$4)+(INDEX(Tables!$H$2:$H$61,$C39)*INDEX(Tables!$H$2:$H$61,BF$8)*Tables!$AB$5)+(INDEX(Tables!$I$2:$I$61,$C39)*INDEX(Tables!$I$2:$I$61,BF$8)*Tables!$AB$6)+(INDEX(Tables!$J$2:$J$61,$C39)*INDEX(Tables!$J$2:$J$61,BF$8)*Tables!$AB$7))/(INDEX(Tables!$E$2:$E$61,$C39)*INDEX(Tables!$E$2:$E$61,BF$8)))</f>
        <v>0</v>
      </c>
      <c r="BG39" s="14">
        <f>IF(BG$8=0,0,((INDEX(Tables!$F$2:$F$61,$C39)*INDEX(Tables!$F$2:$F$61,BG$8)*Tables!$AB$3)+(INDEX(Tables!$G$2:$G$61,$C39)*INDEX(Tables!$G$2:$G$61,BG$8)*Tables!$AB$4)+(INDEX(Tables!$H$2:$H$61,$C39)*INDEX(Tables!$H$2:$H$61,BG$8)*Tables!$AB$5)+(INDEX(Tables!$I$2:$I$61,$C39)*INDEX(Tables!$I$2:$I$61,BG$8)*Tables!$AB$6)+(INDEX(Tables!$J$2:$J$61,$C39)*INDEX(Tables!$J$2:$J$61,BG$8)*Tables!$AB$7))/(INDEX(Tables!$E$2:$E$61,$C39)*INDEX(Tables!$E$2:$E$61,BG$8)))</f>
        <v>0</v>
      </c>
      <c r="BH39" s="14">
        <f>IF(BH$8=0,0,((INDEX(Tables!$F$2:$F$61,$C39)*INDEX(Tables!$F$2:$F$61,BH$8)*Tables!$AB$3)+(INDEX(Tables!$G$2:$G$61,$C39)*INDEX(Tables!$G$2:$G$61,BH$8)*Tables!$AB$4)+(INDEX(Tables!$H$2:$H$61,$C39)*INDEX(Tables!$H$2:$H$61,BH$8)*Tables!$AB$5)+(INDEX(Tables!$I$2:$I$61,$C39)*INDEX(Tables!$I$2:$I$61,BH$8)*Tables!$AB$6)+(INDEX(Tables!$J$2:$J$61,$C39)*INDEX(Tables!$J$2:$J$61,BH$8)*Tables!$AB$7))/(INDEX(Tables!$E$2:$E$61,$C39)*INDEX(Tables!$E$2:$E$61,BH$8)))</f>
        <v>0</v>
      </c>
      <c r="BI39" s="14">
        <f>IF(BI$8=0,0,((INDEX(Tables!$F$2:$F$61,$C39)*INDEX(Tables!$F$2:$F$61,BI$8)*Tables!$AB$3)+(INDEX(Tables!$G$2:$G$61,$C39)*INDEX(Tables!$G$2:$G$61,BI$8)*Tables!$AB$4)+(INDEX(Tables!$H$2:$H$61,$C39)*INDEX(Tables!$H$2:$H$61,BI$8)*Tables!$AB$5)+(INDEX(Tables!$I$2:$I$61,$C39)*INDEX(Tables!$I$2:$I$61,BI$8)*Tables!$AB$6)+(INDEX(Tables!$J$2:$J$61,$C39)*INDEX(Tables!$J$2:$J$61,BI$8)*Tables!$AB$7))/(INDEX(Tables!$E$2:$E$61,$C39)*INDEX(Tables!$E$2:$E$61,BI$8)))</f>
        <v>0</v>
      </c>
      <c r="BJ39" s="14">
        <f>IF(BJ$8=0,0,((INDEX(Tables!$F$2:$F$61,$C39)*INDEX(Tables!$F$2:$F$61,BJ$8)*Tables!$AB$3)+(INDEX(Tables!$G$2:$G$61,$C39)*INDEX(Tables!$G$2:$G$61,BJ$8)*Tables!$AB$4)+(INDEX(Tables!$H$2:$H$61,$C39)*INDEX(Tables!$H$2:$H$61,BJ$8)*Tables!$AB$5)+(INDEX(Tables!$I$2:$I$61,$C39)*INDEX(Tables!$I$2:$I$61,BJ$8)*Tables!$AB$6)+(INDEX(Tables!$J$2:$J$61,$C39)*INDEX(Tables!$J$2:$J$61,BJ$8)*Tables!$AB$7))/(INDEX(Tables!$E$2:$E$61,$C39)*INDEX(Tables!$E$2:$E$61,BJ$8)))</f>
        <v>0</v>
      </c>
      <c r="BK39" s="16">
        <f>IF(BK$8=0,0,((INDEX(Tables!$F$2:$F$61,$C39)*INDEX(Tables!$F$2:$F$61,BK$8)*Tables!$AB$3)+(INDEX(Tables!$G$2:$G$61,$C39)*INDEX(Tables!$G$2:$G$61,BK$8)*Tables!$AB$4)+(INDEX(Tables!$H$2:$H$61,$C39)*INDEX(Tables!$H$2:$H$61,BK$8)*Tables!$AB$5)+(INDEX(Tables!$I$2:$I$61,$C39)*INDEX(Tables!$I$2:$I$61,BK$8)*Tables!$AB$6)+(INDEX(Tables!$J$2:$J$61,$C39)*INDEX(Tables!$J$2:$J$61,BK$8)*Tables!$AB$7))/(INDEX(Tables!$E$2:$E$61,$C39)*INDEX(Tables!$E$2:$E$61,BK$8)))</f>
        <v>0</v>
      </c>
    </row>
    <row r="40" spans="1:63">
      <c r="A40" s="10">
        <f>IF(ISBLANK(Summary!A40),"",Summary!A40)</f>
        <v>0</v>
      </c>
      <c r="B40" t="str">
        <f>IF(ISBLANK(Summary!B40),"",Summary!B40)</f>
        <v/>
      </c>
      <c r="C40" s="10">
        <f>IF(ISBLANK(Summary!$A40),0,Summary!$A40)</f>
        <v>0</v>
      </c>
      <c r="D40" s="13">
        <f>IF($C40=0,0,((INDEX(Tables!$F$2:$F$61,$C40)*INDEX(Tables!$F$2:$F$61,D$8)*Tables!$AB$3)+(INDEX(Tables!$G$2:$G$61,$C40)*INDEX(Tables!$G$2:$G$61,D$8)*Tables!$AB$4)+(INDEX(Tables!$H$2:$H$61,$C40)*INDEX(Tables!$H$2:$H$61,D$8)*Tables!$AB$5)+(INDEX(Tables!$I$2:$I$61,$C40)*INDEX(Tables!$I$2:$I$61,D$8)*Tables!$AB$6)+(INDEX(Tables!$J$2:$J$61,$C40)*INDEX(Tables!$J$2:$J$61,D$8)*Tables!$AB$7))/(INDEX(Tables!$E$2:$E$61,$C40)*INDEX(Tables!$E$2:$E$61,D$8)))</f>
        <v>0</v>
      </c>
      <c r="E40" s="14">
        <f>IF($C40=0,0,((INDEX(Tables!$F$2:$F$61,$C40)*INDEX(Tables!$F$2:$F$61,E$8)*Tables!$AB$3)+(INDEX(Tables!$G$2:$G$61,$C40)*INDEX(Tables!$G$2:$G$61,E$8)*Tables!$AB$4)+(INDEX(Tables!$H$2:$H$61,$C40)*INDEX(Tables!$H$2:$H$61,E$8)*Tables!$AB$5)+(INDEX(Tables!$I$2:$I$61,$C40)*INDEX(Tables!$I$2:$I$61,E$8)*Tables!$AB$6)+(INDEX(Tables!$J$2:$J$61,$C40)*INDEX(Tables!$J$2:$J$61,E$8)*Tables!$AB$7))/(INDEX(Tables!$E$2:$E$61,$C40)*INDEX(Tables!$E$2:$E$61,E$8)))</f>
        <v>0</v>
      </c>
      <c r="F40" s="14">
        <f>IF($C40=0,0,((INDEX(Tables!$F$2:$F$61,$C40)*INDEX(Tables!$F$2:$F$61,F$8)*Tables!$AB$3)+(INDEX(Tables!$G$2:$G$61,$C40)*INDEX(Tables!$G$2:$G$61,F$8)*Tables!$AB$4)+(INDEX(Tables!$H$2:$H$61,$C40)*INDEX(Tables!$H$2:$H$61,F$8)*Tables!$AB$5)+(INDEX(Tables!$I$2:$I$61,$C40)*INDEX(Tables!$I$2:$I$61,F$8)*Tables!$AB$6)+(INDEX(Tables!$J$2:$J$61,$C40)*INDEX(Tables!$J$2:$J$61,F$8)*Tables!$AB$7))/(INDEX(Tables!$E$2:$E$61,$C40)*INDEX(Tables!$E$2:$E$61,F$8)))</f>
        <v>0</v>
      </c>
      <c r="G40" s="14">
        <f>IF($C40=0,0,((INDEX(Tables!$F$2:$F$61,$C40)*INDEX(Tables!$F$2:$F$61,G$8)*Tables!$AB$3)+(INDEX(Tables!$G$2:$G$61,$C40)*INDEX(Tables!$G$2:$G$61,G$8)*Tables!$AB$4)+(INDEX(Tables!$H$2:$H$61,$C40)*INDEX(Tables!$H$2:$H$61,G$8)*Tables!$AB$5)+(INDEX(Tables!$I$2:$I$61,$C40)*INDEX(Tables!$I$2:$I$61,G$8)*Tables!$AB$6)+(INDEX(Tables!$J$2:$J$61,$C40)*INDEX(Tables!$J$2:$J$61,G$8)*Tables!$AB$7))/(INDEX(Tables!$E$2:$E$61,$C40)*INDEX(Tables!$E$2:$E$61,G$8)))</f>
        <v>0</v>
      </c>
      <c r="H40" s="14">
        <f>IF($C40=0,0,((INDEX(Tables!$F$2:$F$61,$C40)*INDEX(Tables!$F$2:$F$61,H$8)*Tables!$AB$3)+(INDEX(Tables!$G$2:$G$61,$C40)*INDEX(Tables!$G$2:$G$61,H$8)*Tables!$AB$4)+(INDEX(Tables!$H$2:$H$61,$C40)*INDEX(Tables!$H$2:$H$61,H$8)*Tables!$AB$5)+(INDEX(Tables!$I$2:$I$61,$C40)*INDEX(Tables!$I$2:$I$61,H$8)*Tables!$AB$6)+(INDEX(Tables!$J$2:$J$61,$C40)*INDEX(Tables!$J$2:$J$61,H$8)*Tables!$AB$7))/(INDEX(Tables!$E$2:$E$61,$C40)*INDEX(Tables!$E$2:$E$61,H$8)))</f>
        <v>0</v>
      </c>
      <c r="I40" s="14">
        <f>IF($C40=0,0,((INDEX(Tables!$F$2:$F$61,$C40)*INDEX(Tables!$F$2:$F$61,I$8)*Tables!$AB$3)+(INDEX(Tables!$G$2:$G$61,$C40)*INDEX(Tables!$G$2:$G$61,I$8)*Tables!$AB$4)+(INDEX(Tables!$H$2:$H$61,$C40)*INDEX(Tables!$H$2:$H$61,I$8)*Tables!$AB$5)+(INDEX(Tables!$I$2:$I$61,$C40)*INDEX(Tables!$I$2:$I$61,I$8)*Tables!$AB$6)+(INDEX(Tables!$J$2:$J$61,$C40)*INDEX(Tables!$J$2:$J$61,I$8)*Tables!$AB$7))/(INDEX(Tables!$E$2:$E$61,$C40)*INDEX(Tables!$E$2:$E$61,I$8)))</f>
        <v>0</v>
      </c>
      <c r="J40" s="14">
        <f>IF($C40=0,0,((INDEX(Tables!$F$2:$F$61,$C40)*INDEX(Tables!$F$2:$F$61,J$8)*Tables!$AB$3)+(INDEX(Tables!$G$2:$G$61,$C40)*INDEX(Tables!$G$2:$G$61,J$8)*Tables!$AB$4)+(INDEX(Tables!$H$2:$H$61,$C40)*INDEX(Tables!$H$2:$H$61,J$8)*Tables!$AB$5)+(INDEX(Tables!$I$2:$I$61,$C40)*INDEX(Tables!$I$2:$I$61,J$8)*Tables!$AB$6)+(INDEX(Tables!$J$2:$J$61,$C40)*INDEX(Tables!$J$2:$J$61,J$8)*Tables!$AB$7))/(INDEX(Tables!$E$2:$E$61,$C40)*INDEX(Tables!$E$2:$E$61,J$8)))</f>
        <v>0</v>
      </c>
      <c r="K40" s="14">
        <f>IF($C40=0,0,((INDEX(Tables!$F$2:$F$61,$C40)*INDEX(Tables!$F$2:$F$61,K$8)*Tables!$AB$3)+(INDEX(Tables!$G$2:$G$61,$C40)*INDEX(Tables!$G$2:$G$61,K$8)*Tables!$AB$4)+(INDEX(Tables!$H$2:$H$61,$C40)*INDEX(Tables!$H$2:$H$61,K$8)*Tables!$AB$5)+(INDEX(Tables!$I$2:$I$61,$C40)*INDEX(Tables!$I$2:$I$61,K$8)*Tables!$AB$6)+(INDEX(Tables!$J$2:$J$61,$C40)*INDEX(Tables!$J$2:$J$61,K$8)*Tables!$AB$7))/(INDEX(Tables!$E$2:$E$61,$C40)*INDEX(Tables!$E$2:$E$61,K$8)))</f>
        <v>0</v>
      </c>
      <c r="L40" s="14">
        <f>IF($C40=0,0,((INDEX(Tables!$F$2:$F$61,$C40)*INDEX(Tables!$F$2:$F$61,L$8)*Tables!$AB$3)+(INDEX(Tables!$G$2:$G$61,$C40)*INDEX(Tables!$G$2:$G$61,L$8)*Tables!$AB$4)+(INDEX(Tables!$H$2:$H$61,$C40)*INDEX(Tables!$H$2:$H$61,L$8)*Tables!$AB$5)+(INDEX(Tables!$I$2:$I$61,$C40)*INDEX(Tables!$I$2:$I$61,L$8)*Tables!$AB$6)+(INDEX(Tables!$J$2:$J$61,$C40)*INDEX(Tables!$J$2:$J$61,L$8)*Tables!$AB$7))/(INDEX(Tables!$E$2:$E$61,$C40)*INDEX(Tables!$E$2:$E$61,L$8)))</f>
        <v>0</v>
      </c>
      <c r="M40" s="14">
        <f>IF($C40=0,0,((INDEX(Tables!$F$2:$F$61,$C40)*INDEX(Tables!$F$2:$F$61,M$8)*Tables!$AB$3)+(INDEX(Tables!$G$2:$G$61,$C40)*INDEX(Tables!$G$2:$G$61,M$8)*Tables!$AB$4)+(INDEX(Tables!$H$2:$H$61,$C40)*INDEX(Tables!$H$2:$H$61,M$8)*Tables!$AB$5)+(INDEX(Tables!$I$2:$I$61,$C40)*INDEX(Tables!$I$2:$I$61,M$8)*Tables!$AB$6)+(INDEX(Tables!$J$2:$J$61,$C40)*INDEX(Tables!$J$2:$J$61,M$8)*Tables!$AB$7))/(INDEX(Tables!$E$2:$E$61,$C40)*INDEX(Tables!$E$2:$E$61,M$8)))</f>
        <v>0</v>
      </c>
      <c r="N40" s="14">
        <f>IF($C40=0,0,((INDEX(Tables!$F$2:$F$61,$C40)*INDEX(Tables!$F$2:$F$61,N$8)*Tables!$AB$3)+(INDEX(Tables!$G$2:$G$61,$C40)*INDEX(Tables!$G$2:$G$61,N$8)*Tables!$AB$4)+(INDEX(Tables!$H$2:$H$61,$C40)*INDEX(Tables!$H$2:$H$61,N$8)*Tables!$AB$5)+(INDEX(Tables!$I$2:$I$61,$C40)*INDEX(Tables!$I$2:$I$61,N$8)*Tables!$AB$6)+(INDEX(Tables!$J$2:$J$61,$C40)*INDEX(Tables!$J$2:$J$61,N$8)*Tables!$AB$7))/(INDEX(Tables!$E$2:$E$61,$C40)*INDEX(Tables!$E$2:$E$61,N$8)))</f>
        <v>0</v>
      </c>
      <c r="O40" s="14">
        <f>IF($C40=0,0,((INDEX(Tables!$F$2:$F$61,$C40)*INDEX(Tables!$F$2:$F$61,O$8)*Tables!$AB$3)+(INDEX(Tables!$G$2:$G$61,$C40)*INDEX(Tables!$G$2:$G$61,O$8)*Tables!$AB$4)+(INDEX(Tables!$H$2:$H$61,$C40)*INDEX(Tables!$H$2:$H$61,O$8)*Tables!$AB$5)+(INDEX(Tables!$I$2:$I$61,$C40)*INDEX(Tables!$I$2:$I$61,O$8)*Tables!$AB$6)+(INDEX(Tables!$J$2:$J$61,$C40)*INDEX(Tables!$J$2:$J$61,O$8)*Tables!$AB$7))/(INDEX(Tables!$E$2:$E$61,$C40)*INDEX(Tables!$E$2:$E$61,O$8)))</f>
        <v>0</v>
      </c>
      <c r="P40" s="14">
        <f>IF($C40=0,0,((INDEX(Tables!$F$2:$F$61,$C40)*INDEX(Tables!$F$2:$F$61,P$8)*Tables!$AB$3)+(INDEX(Tables!$G$2:$G$61,$C40)*INDEX(Tables!$G$2:$G$61,P$8)*Tables!$AB$4)+(INDEX(Tables!$H$2:$H$61,$C40)*INDEX(Tables!$H$2:$H$61,P$8)*Tables!$AB$5)+(INDEX(Tables!$I$2:$I$61,$C40)*INDEX(Tables!$I$2:$I$61,P$8)*Tables!$AB$6)+(INDEX(Tables!$J$2:$J$61,$C40)*INDEX(Tables!$J$2:$J$61,P$8)*Tables!$AB$7))/(INDEX(Tables!$E$2:$E$61,$C40)*INDEX(Tables!$E$2:$E$61,P$8)))</f>
        <v>0</v>
      </c>
      <c r="Q40" s="14">
        <f>IF($C40=0,0,((INDEX(Tables!$F$2:$F$61,$C40)*INDEX(Tables!$F$2:$F$61,Q$8)*Tables!$AB$3)+(INDEX(Tables!$G$2:$G$61,$C40)*INDEX(Tables!$G$2:$G$61,Q$8)*Tables!$AB$4)+(INDEX(Tables!$H$2:$H$61,$C40)*INDEX(Tables!$H$2:$H$61,Q$8)*Tables!$AB$5)+(INDEX(Tables!$I$2:$I$61,$C40)*INDEX(Tables!$I$2:$I$61,Q$8)*Tables!$AB$6)+(INDEX(Tables!$J$2:$J$61,$C40)*INDEX(Tables!$J$2:$J$61,Q$8)*Tables!$AB$7))/(INDEX(Tables!$E$2:$E$61,$C40)*INDEX(Tables!$E$2:$E$61,Q$8)))</f>
        <v>0</v>
      </c>
      <c r="R40" s="14">
        <f>IF($C40=0,0,((INDEX(Tables!$F$2:$F$61,$C40)*INDEX(Tables!$F$2:$F$61,R$8)*Tables!$AB$3)+(INDEX(Tables!$G$2:$G$61,$C40)*INDEX(Tables!$G$2:$G$61,R$8)*Tables!$AB$4)+(INDEX(Tables!$H$2:$H$61,$C40)*INDEX(Tables!$H$2:$H$61,R$8)*Tables!$AB$5)+(INDEX(Tables!$I$2:$I$61,$C40)*INDEX(Tables!$I$2:$I$61,R$8)*Tables!$AB$6)+(INDEX(Tables!$J$2:$J$61,$C40)*INDEX(Tables!$J$2:$J$61,R$8)*Tables!$AB$7))/(INDEX(Tables!$E$2:$E$61,$C40)*INDEX(Tables!$E$2:$E$61,R$8)))</f>
        <v>0</v>
      </c>
      <c r="S40" s="14">
        <f>IF($C40=0,0,((INDEX(Tables!$F$2:$F$61,$C40)*INDEX(Tables!$F$2:$F$61,S$8)*Tables!$AB$3)+(INDEX(Tables!$G$2:$G$61,$C40)*INDEX(Tables!$G$2:$G$61,S$8)*Tables!$AB$4)+(INDEX(Tables!$H$2:$H$61,$C40)*INDEX(Tables!$H$2:$H$61,S$8)*Tables!$AB$5)+(INDEX(Tables!$I$2:$I$61,$C40)*INDEX(Tables!$I$2:$I$61,S$8)*Tables!$AB$6)+(INDEX(Tables!$J$2:$J$61,$C40)*INDEX(Tables!$J$2:$J$61,S$8)*Tables!$AB$7))/(INDEX(Tables!$E$2:$E$61,$C40)*INDEX(Tables!$E$2:$E$61,S$8)))</f>
        <v>0</v>
      </c>
      <c r="T40" s="14">
        <f>IF($C40=0,0,((INDEX(Tables!$F$2:$F$61,$C40)*INDEX(Tables!$F$2:$F$61,T$8)*Tables!$AB$3)+(INDEX(Tables!$G$2:$G$61,$C40)*INDEX(Tables!$G$2:$G$61,T$8)*Tables!$AB$4)+(INDEX(Tables!$H$2:$H$61,$C40)*INDEX(Tables!$H$2:$H$61,T$8)*Tables!$AB$5)+(INDEX(Tables!$I$2:$I$61,$C40)*INDEX(Tables!$I$2:$I$61,T$8)*Tables!$AB$6)+(INDEX(Tables!$J$2:$J$61,$C40)*INDEX(Tables!$J$2:$J$61,T$8)*Tables!$AB$7))/(INDEX(Tables!$E$2:$E$61,$C40)*INDEX(Tables!$E$2:$E$61,T$8)))</f>
        <v>0</v>
      </c>
      <c r="U40" s="14">
        <f>IF($C40=0,0,((INDEX(Tables!$F$2:$F$61,$C40)*INDEX(Tables!$F$2:$F$61,U$8)*Tables!$AB$3)+(INDEX(Tables!$G$2:$G$61,$C40)*INDEX(Tables!$G$2:$G$61,U$8)*Tables!$AB$4)+(INDEX(Tables!$H$2:$H$61,$C40)*INDEX(Tables!$H$2:$H$61,U$8)*Tables!$AB$5)+(INDEX(Tables!$I$2:$I$61,$C40)*INDEX(Tables!$I$2:$I$61,U$8)*Tables!$AB$6)+(INDEX(Tables!$J$2:$J$61,$C40)*INDEX(Tables!$J$2:$J$61,U$8)*Tables!$AB$7))/(INDEX(Tables!$E$2:$E$61,$C40)*INDEX(Tables!$E$2:$E$61,U$8)))</f>
        <v>0</v>
      </c>
      <c r="V40" s="14">
        <f>IF($C40=0,0,((INDEX(Tables!$F$2:$F$61,$C40)*INDEX(Tables!$F$2:$F$61,V$8)*Tables!$AB$3)+(INDEX(Tables!$G$2:$G$61,$C40)*INDEX(Tables!$G$2:$G$61,V$8)*Tables!$AB$4)+(INDEX(Tables!$H$2:$H$61,$C40)*INDEX(Tables!$H$2:$H$61,V$8)*Tables!$AB$5)+(INDEX(Tables!$I$2:$I$61,$C40)*INDEX(Tables!$I$2:$I$61,V$8)*Tables!$AB$6)+(INDEX(Tables!$J$2:$J$61,$C40)*INDEX(Tables!$J$2:$J$61,V$8)*Tables!$AB$7))/(INDEX(Tables!$E$2:$E$61,$C40)*INDEX(Tables!$E$2:$E$61,V$8)))</f>
        <v>0</v>
      </c>
      <c r="W40" s="14">
        <f>IF($C40=0,0,((INDEX(Tables!$F$2:$F$61,$C40)*INDEX(Tables!$F$2:$F$61,W$8)*Tables!$AB$3)+(INDEX(Tables!$G$2:$G$61,$C40)*INDEX(Tables!$G$2:$G$61,W$8)*Tables!$AB$4)+(INDEX(Tables!$H$2:$H$61,$C40)*INDEX(Tables!$H$2:$H$61,W$8)*Tables!$AB$5)+(INDEX(Tables!$I$2:$I$61,$C40)*INDEX(Tables!$I$2:$I$61,W$8)*Tables!$AB$6)+(INDEX(Tables!$J$2:$J$61,$C40)*INDEX(Tables!$J$2:$J$61,W$8)*Tables!$AB$7))/(INDEX(Tables!$E$2:$E$61,$C40)*INDEX(Tables!$E$2:$E$61,W$8)))</f>
        <v>0</v>
      </c>
      <c r="X40" s="14">
        <f>IF($C40=0,0,((INDEX(Tables!$F$2:$F$61,$C40)*INDEX(Tables!$F$2:$F$61,X$8)*Tables!$AB$3)+(INDEX(Tables!$G$2:$G$61,$C40)*INDEX(Tables!$G$2:$G$61,X$8)*Tables!$AB$4)+(INDEX(Tables!$H$2:$H$61,$C40)*INDEX(Tables!$H$2:$H$61,X$8)*Tables!$AB$5)+(INDEX(Tables!$I$2:$I$61,$C40)*INDEX(Tables!$I$2:$I$61,X$8)*Tables!$AB$6)+(INDEX(Tables!$J$2:$J$61,$C40)*INDEX(Tables!$J$2:$J$61,X$8)*Tables!$AB$7))/(INDEX(Tables!$E$2:$E$61,$C40)*INDEX(Tables!$E$2:$E$61,X$8)))</f>
        <v>0</v>
      </c>
      <c r="Y40" s="14">
        <f>IF($C40=0,0,((INDEX(Tables!$F$2:$F$61,$C40)*INDEX(Tables!$F$2:$F$61,Y$8)*Tables!$AB$3)+(INDEX(Tables!$G$2:$G$61,$C40)*INDEX(Tables!$G$2:$G$61,Y$8)*Tables!$AB$4)+(INDEX(Tables!$H$2:$H$61,$C40)*INDEX(Tables!$H$2:$H$61,Y$8)*Tables!$AB$5)+(INDEX(Tables!$I$2:$I$61,$C40)*INDEX(Tables!$I$2:$I$61,Y$8)*Tables!$AB$6)+(INDEX(Tables!$J$2:$J$61,$C40)*INDEX(Tables!$J$2:$J$61,Y$8)*Tables!$AB$7))/(INDEX(Tables!$E$2:$E$61,$C40)*INDEX(Tables!$E$2:$E$61,Y$8)))</f>
        <v>0</v>
      </c>
      <c r="Z40" s="14">
        <f>IF($C40=0,0,((INDEX(Tables!$F$2:$F$61,$C40)*INDEX(Tables!$F$2:$F$61,Z$8)*Tables!$AB$3)+(INDEX(Tables!$G$2:$G$61,$C40)*INDEX(Tables!$G$2:$G$61,Z$8)*Tables!$AB$4)+(INDEX(Tables!$H$2:$H$61,$C40)*INDEX(Tables!$H$2:$H$61,Z$8)*Tables!$AB$5)+(INDEX(Tables!$I$2:$I$61,$C40)*INDEX(Tables!$I$2:$I$61,Z$8)*Tables!$AB$6)+(INDEX(Tables!$J$2:$J$61,$C40)*INDEX(Tables!$J$2:$J$61,Z$8)*Tables!$AB$7))/(INDEX(Tables!$E$2:$E$61,$C40)*INDEX(Tables!$E$2:$E$61,Z$8)))</f>
        <v>0</v>
      </c>
      <c r="AA40" s="14">
        <f>IF($C40=0,0,((INDEX(Tables!$F$2:$F$61,$C40)*INDEX(Tables!$F$2:$F$61,AA$8)*Tables!$AB$3)+(INDEX(Tables!$G$2:$G$61,$C40)*INDEX(Tables!$G$2:$G$61,AA$8)*Tables!$AB$4)+(INDEX(Tables!$H$2:$H$61,$C40)*INDEX(Tables!$H$2:$H$61,AA$8)*Tables!$AB$5)+(INDEX(Tables!$I$2:$I$61,$C40)*INDEX(Tables!$I$2:$I$61,AA$8)*Tables!$AB$6)+(INDEX(Tables!$J$2:$J$61,$C40)*INDEX(Tables!$J$2:$J$61,AA$8)*Tables!$AB$7))/(INDEX(Tables!$E$2:$E$61,$C40)*INDEX(Tables!$E$2:$E$61,AA$8)))</f>
        <v>0</v>
      </c>
      <c r="AB40" s="14">
        <f>IF($C40=0,0,((INDEX(Tables!$F$2:$F$61,$C40)*INDEX(Tables!$F$2:$F$61,AB$8)*Tables!$AB$3)+(INDEX(Tables!$G$2:$G$61,$C40)*INDEX(Tables!$G$2:$G$61,AB$8)*Tables!$AB$4)+(INDEX(Tables!$H$2:$H$61,$C40)*INDEX(Tables!$H$2:$H$61,AB$8)*Tables!$AB$5)+(INDEX(Tables!$I$2:$I$61,$C40)*INDEX(Tables!$I$2:$I$61,AB$8)*Tables!$AB$6)+(INDEX(Tables!$J$2:$J$61,$C40)*INDEX(Tables!$J$2:$J$61,AB$8)*Tables!$AB$7))/(INDEX(Tables!$E$2:$E$61,$C40)*INDEX(Tables!$E$2:$E$61,AB$8)))</f>
        <v>0</v>
      </c>
      <c r="AC40" s="14">
        <f>IF($C40=0,0,((INDEX(Tables!$F$2:$F$61,$C40)*INDEX(Tables!$F$2:$F$61,AC$8)*Tables!$AB$3)+(INDEX(Tables!$G$2:$G$61,$C40)*INDEX(Tables!$G$2:$G$61,AC$8)*Tables!$AB$4)+(INDEX(Tables!$H$2:$H$61,$C40)*INDEX(Tables!$H$2:$H$61,AC$8)*Tables!$AB$5)+(INDEX(Tables!$I$2:$I$61,$C40)*INDEX(Tables!$I$2:$I$61,AC$8)*Tables!$AB$6)+(INDEX(Tables!$J$2:$J$61,$C40)*INDEX(Tables!$J$2:$J$61,AC$8)*Tables!$AB$7))/(INDEX(Tables!$E$2:$E$61,$C40)*INDEX(Tables!$E$2:$E$61,AC$8)))</f>
        <v>0</v>
      </c>
      <c r="AD40" s="14">
        <f>IF($C40=0,0,((INDEX(Tables!$F$2:$F$61,$C40)*INDEX(Tables!$F$2:$F$61,AD$8)*Tables!$AB$3)+(INDEX(Tables!$G$2:$G$61,$C40)*INDEX(Tables!$G$2:$G$61,AD$8)*Tables!$AB$4)+(INDEX(Tables!$H$2:$H$61,$C40)*INDEX(Tables!$H$2:$H$61,AD$8)*Tables!$AB$5)+(INDEX(Tables!$I$2:$I$61,$C40)*INDEX(Tables!$I$2:$I$61,AD$8)*Tables!$AB$6)+(INDEX(Tables!$J$2:$J$61,$C40)*INDEX(Tables!$J$2:$J$61,AD$8)*Tables!$AB$7))/(INDEX(Tables!$E$2:$E$61,$C40)*INDEX(Tables!$E$2:$E$61,AD$8)))</f>
        <v>0</v>
      </c>
      <c r="AE40" s="14">
        <f>IF($C40=0,0,((INDEX(Tables!$F$2:$F$61,$C40)*INDEX(Tables!$F$2:$F$61,AE$8)*Tables!$AB$3)+(INDEX(Tables!$G$2:$G$61,$C40)*INDEX(Tables!$G$2:$G$61,AE$8)*Tables!$AB$4)+(INDEX(Tables!$H$2:$H$61,$C40)*INDEX(Tables!$H$2:$H$61,AE$8)*Tables!$AB$5)+(INDEX(Tables!$I$2:$I$61,$C40)*INDEX(Tables!$I$2:$I$61,AE$8)*Tables!$AB$6)+(INDEX(Tables!$J$2:$J$61,$C40)*INDEX(Tables!$J$2:$J$61,AE$8)*Tables!$AB$7))/(INDEX(Tables!$E$2:$E$61,$C40)*INDEX(Tables!$E$2:$E$61,AE$8)))</f>
        <v>0</v>
      </c>
      <c r="AF40" s="14">
        <f>IF($C40=0,0,((INDEX(Tables!$F$2:$F$61,$C40)*INDEX(Tables!$F$2:$F$61,AF$8)*Tables!$AB$3)+(INDEX(Tables!$G$2:$G$61,$C40)*INDEX(Tables!$G$2:$G$61,AF$8)*Tables!$AB$4)+(INDEX(Tables!$H$2:$H$61,$C40)*INDEX(Tables!$H$2:$H$61,AF$8)*Tables!$AB$5)+(INDEX(Tables!$I$2:$I$61,$C40)*INDEX(Tables!$I$2:$I$61,AF$8)*Tables!$AB$6)+(INDEX(Tables!$J$2:$J$61,$C40)*INDEX(Tables!$J$2:$J$61,AF$8)*Tables!$AB$7))/(INDEX(Tables!$E$2:$E$61,$C40)*INDEX(Tables!$E$2:$E$61,AF$8)))</f>
        <v>0</v>
      </c>
      <c r="AG40" s="14">
        <f>IF($C40=0,0,((INDEX(Tables!$F$2:$F$61,$C40)*INDEX(Tables!$F$2:$F$61,AG$8)*Tables!$AB$3)+(INDEX(Tables!$G$2:$G$61,$C40)*INDEX(Tables!$G$2:$G$61,AG$8)*Tables!$AB$4)+(INDEX(Tables!$H$2:$H$61,$C40)*INDEX(Tables!$H$2:$H$61,AG$8)*Tables!$AB$5)+(INDEX(Tables!$I$2:$I$61,$C40)*INDEX(Tables!$I$2:$I$61,AG$8)*Tables!$AB$6)+(INDEX(Tables!$J$2:$J$61,$C40)*INDEX(Tables!$J$2:$J$61,AG$8)*Tables!$AB$7))/(INDEX(Tables!$E$2:$E$61,$C40)*INDEX(Tables!$E$2:$E$61,AG$8)))</f>
        <v>0</v>
      </c>
      <c r="AH40" s="14">
        <f>IF($C40=0,0,((INDEX(Tables!$F$2:$F$61,$C40)*INDEX(Tables!$F$2:$F$61,AH$8)*Tables!$AB$3)+(INDEX(Tables!$G$2:$G$61,$C40)*INDEX(Tables!$G$2:$G$61,AH$8)*Tables!$AB$4)+(INDEX(Tables!$H$2:$H$61,$C40)*INDEX(Tables!$H$2:$H$61,AH$8)*Tables!$AB$5)+(INDEX(Tables!$I$2:$I$61,$C40)*INDEX(Tables!$I$2:$I$61,AH$8)*Tables!$AB$6)+(INDEX(Tables!$J$2:$J$61,$C40)*INDEX(Tables!$J$2:$J$61,AH$8)*Tables!$AB$7))/(INDEX(Tables!$E$2:$E$61,$C40)*INDEX(Tables!$E$2:$E$61,AH$8)))</f>
        <v>0</v>
      </c>
      <c r="AI40" s="14">
        <v>1</v>
      </c>
      <c r="AJ40" s="14">
        <f>IF(AJ$8=0,0,((INDEX(Tables!$F$2:$F$61,$C40)*INDEX(Tables!$F$2:$F$61,AJ$8)*Tables!$AB$3)+(INDEX(Tables!$G$2:$G$61,$C40)*INDEX(Tables!$G$2:$G$61,AJ$8)*Tables!$AB$4)+(INDEX(Tables!$H$2:$H$61,$C40)*INDEX(Tables!$H$2:$H$61,AJ$8)*Tables!$AB$5)+(INDEX(Tables!$I$2:$I$61,$C40)*INDEX(Tables!$I$2:$I$61,AJ$8)*Tables!$AB$6)+(INDEX(Tables!$J$2:$J$61,$C40)*INDEX(Tables!$J$2:$J$61,AJ$8)*Tables!$AB$7))/(INDEX(Tables!$E$2:$E$61,$C40)*INDEX(Tables!$E$2:$E$61,AJ$8)))</f>
        <v>0</v>
      </c>
      <c r="AK40" s="14">
        <f>IF(AK$8=0,0,((INDEX(Tables!$F$2:$F$61,$C40)*INDEX(Tables!$F$2:$F$61,AK$8)*Tables!$AB$3)+(INDEX(Tables!$G$2:$G$61,$C40)*INDEX(Tables!$G$2:$G$61,AK$8)*Tables!$AB$4)+(INDEX(Tables!$H$2:$H$61,$C40)*INDEX(Tables!$H$2:$H$61,AK$8)*Tables!$AB$5)+(INDEX(Tables!$I$2:$I$61,$C40)*INDEX(Tables!$I$2:$I$61,AK$8)*Tables!$AB$6)+(INDEX(Tables!$J$2:$J$61,$C40)*INDEX(Tables!$J$2:$J$61,AK$8)*Tables!$AB$7))/(INDEX(Tables!$E$2:$E$61,$C40)*INDEX(Tables!$E$2:$E$61,AK$8)))</f>
        <v>0</v>
      </c>
      <c r="AL40" s="14">
        <f>IF(AL$8=0,0,((INDEX(Tables!$F$2:$F$61,$C40)*INDEX(Tables!$F$2:$F$61,AL$8)*Tables!$AB$3)+(INDEX(Tables!$G$2:$G$61,$C40)*INDEX(Tables!$G$2:$G$61,AL$8)*Tables!$AB$4)+(INDEX(Tables!$H$2:$H$61,$C40)*INDEX(Tables!$H$2:$H$61,AL$8)*Tables!$AB$5)+(INDEX(Tables!$I$2:$I$61,$C40)*INDEX(Tables!$I$2:$I$61,AL$8)*Tables!$AB$6)+(INDEX(Tables!$J$2:$J$61,$C40)*INDEX(Tables!$J$2:$J$61,AL$8)*Tables!$AB$7))/(INDEX(Tables!$E$2:$E$61,$C40)*INDEX(Tables!$E$2:$E$61,AL$8)))</f>
        <v>0</v>
      </c>
      <c r="AM40" s="14">
        <f>IF(AM$8=0,0,((INDEX(Tables!$F$2:$F$61,$C40)*INDEX(Tables!$F$2:$F$61,AM$8)*Tables!$AB$3)+(INDEX(Tables!$G$2:$G$61,$C40)*INDEX(Tables!$G$2:$G$61,AM$8)*Tables!$AB$4)+(INDEX(Tables!$H$2:$H$61,$C40)*INDEX(Tables!$H$2:$H$61,AM$8)*Tables!$AB$5)+(INDEX(Tables!$I$2:$I$61,$C40)*INDEX(Tables!$I$2:$I$61,AM$8)*Tables!$AB$6)+(INDEX(Tables!$J$2:$J$61,$C40)*INDEX(Tables!$J$2:$J$61,AM$8)*Tables!$AB$7))/(INDEX(Tables!$E$2:$E$61,$C40)*INDEX(Tables!$E$2:$E$61,AM$8)))</f>
        <v>0</v>
      </c>
      <c r="AN40" s="14">
        <f>IF(AN$8=0,0,((INDEX(Tables!$F$2:$F$61,$C40)*INDEX(Tables!$F$2:$F$61,AN$8)*Tables!$AB$3)+(INDEX(Tables!$G$2:$G$61,$C40)*INDEX(Tables!$G$2:$G$61,AN$8)*Tables!$AB$4)+(INDEX(Tables!$H$2:$H$61,$C40)*INDEX(Tables!$H$2:$H$61,AN$8)*Tables!$AB$5)+(INDEX(Tables!$I$2:$I$61,$C40)*INDEX(Tables!$I$2:$I$61,AN$8)*Tables!$AB$6)+(INDEX(Tables!$J$2:$J$61,$C40)*INDEX(Tables!$J$2:$J$61,AN$8)*Tables!$AB$7))/(INDEX(Tables!$E$2:$E$61,$C40)*INDEX(Tables!$E$2:$E$61,AN$8)))</f>
        <v>0</v>
      </c>
      <c r="AO40" s="14">
        <f>IF(AO$8=0,0,((INDEX(Tables!$F$2:$F$61,$C40)*INDEX(Tables!$F$2:$F$61,AO$8)*Tables!$AB$3)+(INDEX(Tables!$G$2:$G$61,$C40)*INDEX(Tables!$G$2:$G$61,AO$8)*Tables!$AB$4)+(INDEX(Tables!$H$2:$H$61,$C40)*INDEX(Tables!$H$2:$H$61,AO$8)*Tables!$AB$5)+(INDEX(Tables!$I$2:$I$61,$C40)*INDEX(Tables!$I$2:$I$61,AO$8)*Tables!$AB$6)+(INDEX(Tables!$J$2:$J$61,$C40)*INDEX(Tables!$J$2:$J$61,AO$8)*Tables!$AB$7))/(INDEX(Tables!$E$2:$E$61,$C40)*INDEX(Tables!$E$2:$E$61,AO$8)))</f>
        <v>0</v>
      </c>
      <c r="AP40" s="14">
        <f>IF(AP$8=0,0,((INDEX(Tables!$F$2:$F$61,$C40)*INDEX(Tables!$F$2:$F$61,AP$8)*Tables!$AB$3)+(INDEX(Tables!$G$2:$G$61,$C40)*INDEX(Tables!$G$2:$G$61,AP$8)*Tables!$AB$4)+(INDEX(Tables!$H$2:$H$61,$C40)*INDEX(Tables!$H$2:$H$61,AP$8)*Tables!$AB$5)+(INDEX(Tables!$I$2:$I$61,$C40)*INDEX(Tables!$I$2:$I$61,AP$8)*Tables!$AB$6)+(INDEX(Tables!$J$2:$J$61,$C40)*INDEX(Tables!$J$2:$J$61,AP$8)*Tables!$AB$7))/(INDEX(Tables!$E$2:$E$61,$C40)*INDEX(Tables!$E$2:$E$61,AP$8)))</f>
        <v>0</v>
      </c>
      <c r="AQ40" s="14">
        <f>IF(AQ$8=0,0,((INDEX(Tables!$F$2:$F$61,$C40)*INDEX(Tables!$F$2:$F$61,AQ$8)*Tables!$AB$3)+(INDEX(Tables!$G$2:$G$61,$C40)*INDEX(Tables!$G$2:$G$61,AQ$8)*Tables!$AB$4)+(INDEX(Tables!$H$2:$H$61,$C40)*INDEX(Tables!$H$2:$H$61,AQ$8)*Tables!$AB$5)+(INDEX(Tables!$I$2:$I$61,$C40)*INDEX(Tables!$I$2:$I$61,AQ$8)*Tables!$AB$6)+(INDEX(Tables!$J$2:$J$61,$C40)*INDEX(Tables!$J$2:$J$61,AQ$8)*Tables!$AB$7))/(INDEX(Tables!$E$2:$E$61,$C40)*INDEX(Tables!$E$2:$E$61,AQ$8)))</f>
        <v>0</v>
      </c>
      <c r="AR40" s="14">
        <f>IF(AR$8=0,0,((INDEX(Tables!$F$2:$F$61,$C40)*INDEX(Tables!$F$2:$F$61,AR$8)*Tables!$AB$3)+(INDEX(Tables!$G$2:$G$61,$C40)*INDEX(Tables!$G$2:$G$61,AR$8)*Tables!$AB$4)+(INDEX(Tables!$H$2:$H$61,$C40)*INDEX(Tables!$H$2:$H$61,AR$8)*Tables!$AB$5)+(INDEX(Tables!$I$2:$I$61,$C40)*INDEX(Tables!$I$2:$I$61,AR$8)*Tables!$AB$6)+(INDEX(Tables!$J$2:$J$61,$C40)*INDEX(Tables!$J$2:$J$61,AR$8)*Tables!$AB$7))/(INDEX(Tables!$E$2:$E$61,$C40)*INDEX(Tables!$E$2:$E$61,AR$8)))</f>
        <v>0</v>
      </c>
      <c r="AS40" s="14">
        <f>IF(AS$8=0,0,((INDEX(Tables!$F$2:$F$61,$C40)*INDEX(Tables!$F$2:$F$61,AS$8)*Tables!$AB$3)+(INDEX(Tables!$G$2:$G$61,$C40)*INDEX(Tables!$G$2:$G$61,AS$8)*Tables!$AB$4)+(INDEX(Tables!$H$2:$H$61,$C40)*INDEX(Tables!$H$2:$H$61,AS$8)*Tables!$AB$5)+(INDEX(Tables!$I$2:$I$61,$C40)*INDEX(Tables!$I$2:$I$61,AS$8)*Tables!$AB$6)+(INDEX(Tables!$J$2:$J$61,$C40)*INDEX(Tables!$J$2:$J$61,AS$8)*Tables!$AB$7))/(INDEX(Tables!$E$2:$E$61,$C40)*INDEX(Tables!$E$2:$E$61,AS$8)))</f>
        <v>0</v>
      </c>
      <c r="AT40" s="14">
        <f>IF(AT$8=0,0,((INDEX(Tables!$F$2:$F$61,$C40)*INDEX(Tables!$F$2:$F$61,AT$8)*Tables!$AB$3)+(INDEX(Tables!$G$2:$G$61,$C40)*INDEX(Tables!$G$2:$G$61,AT$8)*Tables!$AB$4)+(INDEX(Tables!$H$2:$H$61,$C40)*INDEX(Tables!$H$2:$H$61,AT$8)*Tables!$AB$5)+(INDEX(Tables!$I$2:$I$61,$C40)*INDEX(Tables!$I$2:$I$61,AT$8)*Tables!$AB$6)+(INDEX(Tables!$J$2:$J$61,$C40)*INDEX(Tables!$J$2:$J$61,AT$8)*Tables!$AB$7))/(INDEX(Tables!$E$2:$E$61,$C40)*INDEX(Tables!$E$2:$E$61,AT$8)))</f>
        <v>0</v>
      </c>
      <c r="AU40" s="14">
        <f>IF(AU$8=0,0,((INDEX(Tables!$F$2:$F$61,$C40)*INDEX(Tables!$F$2:$F$61,AU$8)*Tables!$AB$3)+(INDEX(Tables!$G$2:$G$61,$C40)*INDEX(Tables!$G$2:$G$61,AU$8)*Tables!$AB$4)+(INDEX(Tables!$H$2:$H$61,$C40)*INDEX(Tables!$H$2:$H$61,AU$8)*Tables!$AB$5)+(INDEX(Tables!$I$2:$I$61,$C40)*INDEX(Tables!$I$2:$I$61,AU$8)*Tables!$AB$6)+(INDEX(Tables!$J$2:$J$61,$C40)*INDEX(Tables!$J$2:$J$61,AU$8)*Tables!$AB$7))/(INDEX(Tables!$E$2:$E$61,$C40)*INDEX(Tables!$E$2:$E$61,AU$8)))</f>
        <v>0</v>
      </c>
      <c r="AV40" s="14">
        <f>IF(AV$8=0,0,((INDEX(Tables!$F$2:$F$61,$C40)*INDEX(Tables!$F$2:$F$61,AV$8)*Tables!$AB$3)+(INDEX(Tables!$G$2:$G$61,$C40)*INDEX(Tables!$G$2:$G$61,AV$8)*Tables!$AB$4)+(INDEX(Tables!$H$2:$H$61,$C40)*INDEX(Tables!$H$2:$H$61,AV$8)*Tables!$AB$5)+(INDEX(Tables!$I$2:$I$61,$C40)*INDEX(Tables!$I$2:$I$61,AV$8)*Tables!$AB$6)+(INDEX(Tables!$J$2:$J$61,$C40)*INDEX(Tables!$J$2:$J$61,AV$8)*Tables!$AB$7))/(INDEX(Tables!$E$2:$E$61,$C40)*INDEX(Tables!$E$2:$E$61,AV$8)))</f>
        <v>0</v>
      </c>
      <c r="AW40" s="14">
        <f>IF(AW$8=0,0,((INDEX(Tables!$F$2:$F$61,$C40)*INDEX(Tables!$F$2:$F$61,AW$8)*Tables!$AB$3)+(INDEX(Tables!$G$2:$G$61,$C40)*INDEX(Tables!$G$2:$G$61,AW$8)*Tables!$AB$4)+(INDEX(Tables!$H$2:$H$61,$C40)*INDEX(Tables!$H$2:$H$61,AW$8)*Tables!$AB$5)+(INDEX(Tables!$I$2:$I$61,$C40)*INDEX(Tables!$I$2:$I$61,AW$8)*Tables!$AB$6)+(INDEX(Tables!$J$2:$J$61,$C40)*INDEX(Tables!$J$2:$J$61,AW$8)*Tables!$AB$7))/(INDEX(Tables!$E$2:$E$61,$C40)*INDEX(Tables!$E$2:$E$61,AW$8)))</f>
        <v>0</v>
      </c>
      <c r="AX40" s="14">
        <f>IF(AX$8=0,0,((INDEX(Tables!$F$2:$F$61,$C40)*INDEX(Tables!$F$2:$F$61,AX$8)*Tables!$AB$3)+(INDEX(Tables!$G$2:$G$61,$C40)*INDEX(Tables!$G$2:$G$61,AX$8)*Tables!$AB$4)+(INDEX(Tables!$H$2:$H$61,$C40)*INDEX(Tables!$H$2:$H$61,AX$8)*Tables!$AB$5)+(INDEX(Tables!$I$2:$I$61,$C40)*INDEX(Tables!$I$2:$I$61,AX$8)*Tables!$AB$6)+(INDEX(Tables!$J$2:$J$61,$C40)*INDEX(Tables!$J$2:$J$61,AX$8)*Tables!$AB$7))/(INDEX(Tables!$E$2:$E$61,$C40)*INDEX(Tables!$E$2:$E$61,AX$8)))</f>
        <v>0</v>
      </c>
      <c r="AY40" s="14">
        <f>IF(AY$8=0,0,((INDEX(Tables!$F$2:$F$61,$C40)*INDEX(Tables!$F$2:$F$61,AY$8)*Tables!$AB$3)+(INDEX(Tables!$G$2:$G$61,$C40)*INDEX(Tables!$G$2:$G$61,AY$8)*Tables!$AB$4)+(INDEX(Tables!$H$2:$H$61,$C40)*INDEX(Tables!$H$2:$H$61,AY$8)*Tables!$AB$5)+(INDEX(Tables!$I$2:$I$61,$C40)*INDEX(Tables!$I$2:$I$61,AY$8)*Tables!$AB$6)+(INDEX(Tables!$J$2:$J$61,$C40)*INDEX(Tables!$J$2:$J$61,AY$8)*Tables!$AB$7))/(INDEX(Tables!$E$2:$E$61,$C40)*INDEX(Tables!$E$2:$E$61,AY$8)))</f>
        <v>0</v>
      </c>
      <c r="AZ40" s="14">
        <f>IF(AZ$8=0,0,((INDEX(Tables!$F$2:$F$61,$C40)*INDEX(Tables!$F$2:$F$61,AZ$8)*Tables!$AB$3)+(INDEX(Tables!$G$2:$G$61,$C40)*INDEX(Tables!$G$2:$G$61,AZ$8)*Tables!$AB$4)+(INDEX(Tables!$H$2:$H$61,$C40)*INDEX(Tables!$H$2:$H$61,AZ$8)*Tables!$AB$5)+(INDEX(Tables!$I$2:$I$61,$C40)*INDEX(Tables!$I$2:$I$61,AZ$8)*Tables!$AB$6)+(INDEX(Tables!$J$2:$J$61,$C40)*INDEX(Tables!$J$2:$J$61,AZ$8)*Tables!$AB$7))/(INDEX(Tables!$E$2:$E$61,$C40)*INDEX(Tables!$E$2:$E$61,AZ$8)))</f>
        <v>0</v>
      </c>
      <c r="BA40" s="14">
        <f>IF(BA$8=0,0,((INDEX(Tables!$F$2:$F$61,$C40)*INDEX(Tables!$F$2:$F$61,BA$8)*Tables!$AB$3)+(INDEX(Tables!$G$2:$G$61,$C40)*INDEX(Tables!$G$2:$G$61,BA$8)*Tables!$AB$4)+(INDEX(Tables!$H$2:$H$61,$C40)*INDEX(Tables!$H$2:$H$61,BA$8)*Tables!$AB$5)+(INDEX(Tables!$I$2:$I$61,$C40)*INDEX(Tables!$I$2:$I$61,BA$8)*Tables!$AB$6)+(INDEX(Tables!$J$2:$J$61,$C40)*INDEX(Tables!$J$2:$J$61,BA$8)*Tables!$AB$7))/(INDEX(Tables!$E$2:$E$61,$C40)*INDEX(Tables!$E$2:$E$61,BA$8)))</f>
        <v>0</v>
      </c>
      <c r="BB40" s="14">
        <f>IF(BB$8=0,0,((INDEX(Tables!$F$2:$F$61,$C40)*INDEX(Tables!$F$2:$F$61,BB$8)*Tables!$AB$3)+(INDEX(Tables!$G$2:$G$61,$C40)*INDEX(Tables!$G$2:$G$61,BB$8)*Tables!$AB$4)+(INDEX(Tables!$H$2:$H$61,$C40)*INDEX(Tables!$H$2:$H$61,BB$8)*Tables!$AB$5)+(INDEX(Tables!$I$2:$I$61,$C40)*INDEX(Tables!$I$2:$I$61,BB$8)*Tables!$AB$6)+(INDEX(Tables!$J$2:$J$61,$C40)*INDEX(Tables!$J$2:$J$61,BB$8)*Tables!$AB$7))/(INDEX(Tables!$E$2:$E$61,$C40)*INDEX(Tables!$E$2:$E$61,BB$8)))</f>
        <v>0</v>
      </c>
      <c r="BC40" s="14">
        <f>IF(BC$8=0,0,((INDEX(Tables!$F$2:$F$61,$C40)*INDEX(Tables!$F$2:$F$61,BC$8)*Tables!$AB$3)+(INDEX(Tables!$G$2:$G$61,$C40)*INDEX(Tables!$G$2:$G$61,BC$8)*Tables!$AB$4)+(INDEX(Tables!$H$2:$H$61,$C40)*INDEX(Tables!$H$2:$H$61,BC$8)*Tables!$AB$5)+(INDEX(Tables!$I$2:$I$61,$C40)*INDEX(Tables!$I$2:$I$61,BC$8)*Tables!$AB$6)+(INDEX(Tables!$J$2:$J$61,$C40)*INDEX(Tables!$J$2:$J$61,BC$8)*Tables!$AB$7))/(INDEX(Tables!$E$2:$E$61,$C40)*INDEX(Tables!$E$2:$E$61,BC$8)))</f>
        <v>0</v>
      </c>
      <c r="BD40" s="14">
        <f>IF(BD$8=0,0,((INDEX(Tables!$F$2:$F$61,$C40)*INDEX(Tables!$F$2:$F$61,BD$8)*Tables!$AB$3)+(INDEX(Tables!$G$2:$G$61,$C40)*INDEX(Tables!$G$2:$G$61,BD$8)*Tables!$AB$4)+(INDEX(Tables!$H$2:$H$61,$C40)*INDEX(Tables!$H$2:$H$61,BD$8)*Tables!$AB$5)+(INDEX(Tables!$I$2:$I$61,$C40)*INDEX(Tables!$I$2:$I$61,BD$8)*Tables!$AB$6)+(INDEX(Tables!$J$2:$J$61,$C40)*INDEX(Tables!$J$2:$J$61,BD$8)*Tables!$AB$7))/(INDEX(Tables!$E$2:$E$61,$C40)*INDEX(Tables!$E$2:$E$61,BD$8)))</f>
        <v>0</v>
      </c>
      <c r="BE40" s="14">
        <f>IF(BE$8=0,0,((INDEX(Tables!$F$2:$F$61,$C40)*INDEX(Tables!$F$2:$F$61,BE$8)*Tables!$AB$3)+(INDEX(Tables!$G$2:$G$61,$C40)*INDEX(Tables!$G$2:$G$61,BE$8)*Tables!$AB$4)+(INDEX(Tables!$H$2:$H$61,$C40)*INDEX(Tables!$H$2:$H$61,BE$8)*Tables!$AB$5)+(INDEX(Tables!$I$2:$I$61,$C40)*INDEX(Tables!$I$2:$I$61,BE$8)*Tables!$AB$6)+(INDEX(Tables!$J$2:$J$61,$C40)*INDEX(Tables!$J$2:$J$61,BE$8)*Tables!$AB$7))/(INDEX(Tables!$E$2:$E$61,$C40)*INDEX(Tables!$E$2:$E$61,BE$8)))</f>
        <v>0</v>
      </c>
      <c r="BF40" s="14">
        <f>IF(BF$8=0,0,((INDEX(Tables!$F$2:$F$61,$C40)*INDEX(Tables!$F$2:$F$61,BF$8)*Tables!$AB$3)+(INDEX(Tables!$G$2:$G$61,$C40)*INDEX(Tables!$G$2:$G$61,BF$8)*Tables!$AB$4)+(INDEX(Tables!$H$2:$H$61,$C40)*INDEX(Tables!$H$2:$H$61,BF$8)*Tables!$AB$5)+(INDEX(Tables!$I$2:$I$61,$C40)*INDEX(Tables!$I$2:$I$61,BF$8)*Tables!$AB$6)+(INDEX(Tables!$J$2:$J$61,$C40)*INDEX(Tables!$J$2:$J$61,BF$8)*Tables!$AB$7))/(INDEX(Tables!$E$2:$E$61,$C40)*INDEX(Tables!$E$2:$E$61,BF$8)))</f>
        <v>0</v>
      </c>
      <c r="BG40" s="14">
        <f>IF(BG$8=0,0,((INDEX(Tables!$F$2:$F$61,$C40)*INDEX(Tables!$F$2:$F$61,BG$8)*Tables!$AB$3)+(INDEX(Tables!$G$2:$G$61,$C40)*INDEX(Tables!$G$2:$G$61,BG$8)*Tables!$AB$4)+(INDEX(Tables!$H$2:$H$61,$C40)*INDEX(Tables!$H$2:$H$61,BG$8)*Tables!$AB$5)+(INDEX(Tables!$I$2:$I$61,$C40)*INDEX(Tables!$I$2:$I$61,BG$8)*Tables!$AB$6)+(INDEX(Tables!$J$2:$J$61,$C40)*INDEX(Tables!$J$2:$J$61,BG$8)*Tables!$AB$7))/(INDEX(Tables!$E$2:$E$61,$C40)*INDEX(Tables!$E$2:$E$61,BG$8)))</f>
        <v>0</v>
      </c>
      <c r="BH40" s="14">
        <f>IF(BH$8=0,0,((INDEX(Tables!$F$2:$F$61,$C40)*INDEX(Tables!$F$2:$F$61,BH$8)*Tables!$AB$3)+(INDEX(Tables!$G$2:$G$61,$C40)*INDEX(Tables!$G$2:$G$61,BH$8)*Tables!$AB$4)+(INDEX(Tables!$H$2:$H$61,$C40)*INDEX(Tables!$H$2:$H$61,BH$8)*Tables!$AB$5)+(INDEX(Tables!$I$2:$I$61,$C40)*INDEX(Tables!$I$2:$I$61,BH$8)*Tables!$AB$6)+(INDEX(Tables!$J$2:$J$61,$C40)*INDEX(Tables!$J$2:$J$61,BH$8)*Tables!$AB$7))/(INDEX(Tables!$E$2:$E$61,$C40)*INDEX(Tables!$E$2:$E$61,BH$8)))</f>
        <v>0</v>
      </c>
      <c r="BI40" s="14">
        <f>IF(BI$8=0,0,((INDEX(Tables!$F$2:$F$61,$C40)*INDEX(Tables!$F$2:$F$61,BI$8)*Tables!$AB$3)+(INDEX(Tables!$G$2:$G$61,$C40)*INDEX(Tables!$G$2:$G$61,BI$8)*Tables!$AB$4)+(INDEX(Tables!$H$2:$H$61,$C40)*INDEX(Tables!$H$2:$H$61,BI$8)*Tables!$AB$5)+(INDEX(Tables!$I$2:$I$61,$C40)*INDEX(Tables!$I$2:$I$61,BI$8)*Tables!$AB$6)+(INDEX(Tables!$J$2:$J$61,$C40)*INDEX(Tables!$J$2:$J$61,BI$8)*Tables!$AB$7))/(INDEX(Tables!$E$2:$E$61,$C40)*INDEX(Tables!$E$2:$E$61,BI$8)))</f>
        <v>0</v>
      </c>
      <c r="BJ40" s="14">
        <f>IF(BJ$8=0,0,((INDEX(Tables!$F$2:$F$61,$C40)*INDEX(Tables!$F$2:$F$61,BJ$8)*Tables!$AB$3)+(INDEX(Tables!$G$2:$G$61,$C40)*INDEX(Tables!$G$2:$G$61,BJ$8)*Tables!$AB$4)+(INDEX(Tables!$H$2:$H$61,$C40)*INDEX(Tables!$H$2:$H$61,BJ$8)*Tables!$AB$5)+(INDEX(Tables!$I$2:$I$61,$C40)*INDEX(Tables!$I$2:$I$61,BJ$8)*Tables!$AB$6)+(INDEX(Tables!$J$2:$J$61,$C40)*INDEX(Tables!$J$2:$J$61,BJ$8)*Tables!$AB$7))/(INDEX(Tables!$E$2:$E$61,$C40)*INDEX(Tables!$E$2:$E$61,BJ$8)))</f>
        <v>0</v>
      </c>
      <c r="BK40" s="16">
        <f>IF(BK$8=0,0,((INDEX(Tables!$F$2:$F$61,$C40)*INDEX(Tables!$F$2:$F$61,BK$8)*Tables!$AB$3)+(INDEX(Tables!$G$2:$G$61,$C40)*INDEX(Tables!$G$2:$G$61,BK$8)*Tables!$AB$4)+(INDEX(Tables!$H$2:$H$61,$C40)*INDEX(Tables!$H$2:$H$61,BK$8)*Tables!$AB$5)+(INDEX(Tables!$I$2:$I$61,$C40)*INDEX(Tables!$I$2:$I$61,BK$8)*Tables!$AB$6)+(INDEX(Tables!$J$2:$J$61,$C40)*INDEX(Tables!$J$2:$J$61,BK$8)*Tables!$AB$7))/(INDEX(Tables!$E$2:$E$61,$C40)*INDEX(Tables!$E$2:$E$61,BK$8)))</f>
        <v>0</v>
      </c>
    </row>
    <row r="41" spans="1:63">
      <c r="A41" s="10">
        <f>IF(ISBLANK(Summary!A41),"",Summary!A41)</f>
        <v>0</v>
      </c>
      <c r="B41" t="str">
        <f>IF(ISBLANK(Summary!B41),"",Summary!B41)</f>
        <v/>
      </c>
      <c r="C41" s="10">
        <f>IF(ISBLANK(Summary!$A41),0,Summary!$A41)</f>
        <v>0</v>
      </c>
      <c r="D41" s="13">
        <f>IF($C41=0,0,((INDEX(Tables!$F$2:$F$61,$C41)*INDEX(Tables!$F$2:$F$61,D$8)*Tables!$AB$3)+(INDEX(Tables!$G$2:$G$61,$C41)*INDEX(Tables!$G$2:$G$61,D$8)*Tables!$AB$4)+(INDEX(Tables!$H$2:$H$61,$C41)*INDEX(Tables!$H$2:$H$61,D$8)*Tables!$AB$5)+(INDEX(Tables!$I$2:$I$61,$C41)*INDEX(Tables!$I$2:$I$61,D$8)*Tables!$AB$6)+(INDEX(Tables!$J$2:$J$61,$C41)*INDEX(Tables!$J$2:$J$61,D$8)*Tables!$AB$7))/(INDEX(Tables!$E$2:$E$61,$C41)*INDEX(Tables!$E$2:$E$61,D$8)))</f>
        <v>0</v>
      </c>
      <c r="E41" s="14">
        <f>IF($C41=0,0,((INDEX(Tables!$F$2:$F$61,$C41)*INDEX(Tables!$F$2:$F$61,E$8)*Tables!$AB$3)+(INDEX(Tables!$G$2:$G$61,$C41)*INDEX(Tables!$G$2:$G$61,E$8)*Tables!$AB$4)+(INDEX(Tables!$H$2:$H$61,$C41)*INDEX(Tables!$H$2:$H$61,E$8)*Tables!$AB$5)+(INDEX(Tables!$I$2:$I$61,$C41)*INDEX(Tables!$I$2:$I$61,E$8)*Tables!$AB$6)+(INDEX(Tables!$J$2:$J$61,$C41)*INDEX(Tables!$J$2:$J$61,E$8)*Tables!$AB$7))/(INDEX(Tables!$E$2:$E$61,$C41)*INDEX(Tables!$E$2:$E$61,E$8)))</f>
        <v>0</v>
      </c>
      <c r="F41" s="14">
        <f>IF($C41=0,0,((INDEX(Tables!$F$2:$F$61,$C41)*INDEX(Tables!$F$2:$F$61,F$8)*Tables!$AB$3)+(INDEX(Tables!$G$2:$G$61,$C41)*INDEX(Tables!$G$2:$G$61,F$8)*Tables!$AB$4)+(INDEX(Tables!$H$2:$H$61,$C41)*INDEX(Tables!$H$2:$H$61,F$8)*Tables!$AB$5)+(INDEX(Tables!$I$2:$I$61,$C41)*INDEX(Tables!$I$2:$I$61,F$8)*Tables!$AB$6)+(INDEX(Tables!$J$2:$J$61,$C41)*INDEX(Tables!$J$2:$J$61,F$8)*Tables!$AB$7))/(INDEX(Tables!$E$2:$E$61,$C41)*INDEX(Tables!$E$2:$E$61,F$8)))</f>
        <v>0</v>
      </c>
      <c r="G41" s="14">
        <f>IF($C41=0,0,((INDEX(Tables!$F$2:$F$61,$C41)*INDEX(Tables!$F$2:$F$61,G$8)*Tables!$AB$3)+(INDEX(Tables!$G$2:$G$61,$C41)*INDEX(Tables!$G$2:$G$61,G$8)*Tables!$AB$4)+(INDEX(Tables!$H$2:$H$61,$C41)*INDEX(Tables!$H$2:$H$61,G$8)*Tables!$AB$5)+(INDEX(Tables!$I$2:$I$61,$C41)*INDEX(Tables!$I$2:$I$61,G$8)*Tables!$AB$6)+(INDEX(Tables!$J$2:$J$61,$C41)*INDEX(Tables!$J$2:$J$61,G$8)*Tables!$AB$7))/(INDEX(Tables!$E$2:$E$61,$C41)*INDEX(Tables!$E$2:$E$61,G$8)))</f>
        <v>0</v>
      </c>
      <c r="H41" s="14">
        <f>IF($C41=0,0,((INDEX(Tables!$F$2:$F$61,$C41)*INDEX(Tables!$F$2:$F$61,H$8)*Tables!$AB$3)+(INDEX(Tables!$G$2:$G$61,$C41)*INDEX(Tables!$G$2:$G$61,H$8)*Tables!$AB$4)+(INDEX(Tables!$H$2:$H$61,$C41)*INDEX(Tables!$H$2:$H$61,H$8)*Tables!$AB$5)+(INDEX(Tables!$I$2:$I$61,$C41)*INDEX(Tables!$I$2:$I$61,H$8)*Tables!$AB$6)+(INDEX(Tables!$J$2:$J$61,$C41)*INDEX(Tables!$J$2:$J$61,H$8)*Tables!$AB$7))/(INDEX(Tables!$E$2:$E$61,$C41)*INDEX(Tables!$E$2:$E$61,H$8)))</f>
        <v>0</v>
      </c>
      <c r="I41" s="14">
        <f>IF($C41=0,0,((INDEX(Tables!$F$2:$F$61,$C41)*INDEX(Tables!$F$2:$F$61,I$8)*Tables!$AB$3)+(INDEX(Tables!$G$2:$G$61,$C41)*INDEX(Tables!$G$2:$G$61,I$8)*Tables!$AB$4)+(INDEX(Tables!$H$2:$H$61,$C41)*INDEX(Tables!$H$2:$H$61,I$8)*Tables!$AB$5)+(INDEX(Tables!$I$2:$I$61,$C41)*INDEX(Tables!$I$2:$I$61,I$8)*Tables!$AB$6)+(INDEX(Tables!$J$2:$J$61,$C41)*INDEX(Tables!$J$2:$J$61,I$8)*Tables!$AB$7))/(INDEX(Tables!$E$2:$E$61,$C41)*INDEX(Tables!$E$2:$E$61,I$8)))</f>
        <v>0</v>
      </c>
      <c r="J41" s="14">
        <f>IF($C41=0,0,((INDEX(Tables!$F$2:$F$61,$C41)*INDEX(Tables!$F$2:$F$61,J$8)*Tables!$AB$3)+(INDEX(Tables!$G$2:$G$61,$C41)*INDEX(Tables!$G$2:$G$61,J$8)*Tables!$AB$4)+(INDEX(Tables!$H$2:$H$61,$C41)*INDEX(Tables!$H$2:$H$61,J$8)*Tables!$AB$5)+(INDEX(Tables!$I$2:$I$61,$C41)*INDEX(Tables!$I$2:$I$61,J$8)*Tables!$AB$6)+(INDEX(Tables!$J$2:$J$61,$C41)*INDEX(Tables!$J$2:$J$61,J$8)*Tables!$AB$7))/(INDEX(Tables!$E$2:$E$61,$C41)*INDEX(Tables!$E$2:$E$61,J$8)))</f>
        <v>0</v>
      </c>
      <c r="K41" s="14">
        <f>IF($C41=0,0,((INDEX(Tables!$F$2:$F$61,$C41)*INDEX(Tables!$F$2:$F$61,K$8)*Tables!$AB$3)+(INDEX(Tables!$G$2:$G$61,$C41)*INDEX(Tables!$G$2:$G$61,K$8)*Tables!$AB$4)+(INDEX(Tables!$H$2:$H$61,$C41)*INDEX(Tables!$H$2:$H$61,K$8)*Tables!$AB$5)+(INDEX(Tables!$I$2:$I$61,$C41)*INDEX(Tables!$I$2:$I$61,K$8)*Tables!$AB$6)+(INDEX(Tables!$J$2:$J$61,$C41)*INDEX(Tables!$J$2:$J$61,K$8)*Tables!$AB$7))/(INDEX(Tables!$E$2:$E$61,$C41)*INDEX(Tables!$E$2:$E$61,K$8)))</f>
        <v>0</v>
      </c>
      <c r="L41" s="14">
        <f>IF($C41=0,0,((INDEX(Tables!$F$2:$F$61,$C41)*INDEX(Tables!$F$2:$F$61,L$8)*Tables!$AB$3)+(INDEX(Tables!$G$2:$G$61,$C41)*INDEX(Tables!$G$2:$G$61,L$8)*Tables!$AB$4)+(INDEX(Tables!$H$2:$H$61,$C41)*INDEX(Tables!$H$2:$H$61,L$8)*Tables!$AB$5)+(INDEX(Tables!$I$2:$I$61,$C41)*INDEX(Tables!$I$2:$I$61,L$8)*Tables!$AB$6)+(INDEX(Tables!$J$2:$J$61,$C41)*INDEX(Tables!$J$2:$J$61,L$8)*Tables!$AB$7))/(INDEX(Tables!$E$2:$E$61,$C41)*INDEX(Tables!$E$2:$E$61,L$8)))</f>
        <v>0</v>
      </c>
      <c r="M41" s="14">
        <f>IF($C41=0,0,((INDEX(Tables!$F$2:$F$61,$C41)*INDEX(Tables!$F$2:$F$61,M$8)*Tables!$AB$3)+(INDEX(Tables!$G$2:$G$61,$C41)*INDEX(Tables!$G$2:$G$61,M$8)*Tables!$AB$4)+(INDEX(Tables!$H$2:$H$61,$C41)*INDEX(Tables!$H$2:$H$61,M$8)*Tables!$AB$5)+(INDEX(Tables!$I$2:$I$61,$C41)*INDEX(Tables!$I$2:$I$61,M$8)*Tables!$AB$6)+(INDEX(Tables!$J$2:$J$61,$C41)*INDEX(Tables!$J$2:$J$61,M$8)*Tables!$AB$7))/(INDEX(Tables!$E$2:$E$61,$C41)*INDEX(Tables!$E$2:$E$61,M$8)))</f>
        <v>0</v>
      </c>
      <c r="N41" s="14">
        <f>IF($C41=0,0,((INDEX(Tables!$F$2:$F$61,$C41)*INDEX(Tables!$F$2:$F$61,N$8)*Tables!$AB$3)+(INDEX(Tables!$G$2:$G$61,$C41)*INDEX(Tables!$G$2:$G$61,N$8)*Tables!$AB$4)+(INDEX(Tables!$H$2:$H$61,$C41)*INDEX(Tables!$H$2:$H$61,N$8)*Tables!$AB$5)+(INDEX(Tables!$I$2:$I$61,$C41)*INDEX(Tables!$I$2:$I$61,N$8)*Tables!$AB$6)+(INDEX(Tables!$J$2:$J$61,$C41)*INDEX(Tables!$J$2:$J$61,N$8)*Tables!$AB$7))/(INDEX(Tables!$E$2:$E$61,$C41)*INDEX(Tables!$E$2:$E$61,N$8)))</f>
        <v>0</v>
      </c>
      <c r="O41" s="14">
        <f>IF($C41=0,0,((INDEX(Tables!$F$2:$F$61,$C41)*INDEX(Tables!$F$2:$F$61,O$8)*Tables!$AB$3)+(INDEX(Tables!$G$2:$G$61,$C41)*INDEX(Tables!$G$2:$G$61,O$8)*Tables!$AB$4)+(INDEX(Tables!$H$2:$H$61,$C41)*INDEX(Tables!$H$2:$H$61,O$8)*Tables!$AB$5)+(INDEX(Tables!$I$2:$I$61,$C41)*INDEX(Tables!$I$2:$I$61,O$8)*Tables!$AB$6)+(INDEX(Tables!$J$2:$J$61,$C41)*INDEX(Tables!$J$2:$J$61,O$8)*Tables!$AB$7))/(INDEX(Tables!$E$2:$E$61,$C41)*INDEX(Tables!$E$2:$E$61,O$8)))</f>
        <v>0</v>
      </c>
      <c r="P41" s="14">
        <f>IF($C41=0,0,((INDEX(Tables!$F$2:$F$61,$C41)*INDEX(Tables!$F$2:$F$61,P$8)*Tables!$AB$3)+(INDEX(Tables!$G$2:$G$61,$C41)*INDEX(Tables!$G$2:$G$61,P$8)*Tables!$AB$4)+(INDEX(Tables!$H$2:$H$61,$C41)*INDEX(Tables!$H$2:$H$61,P$8)*Tables!$AB$5)+(INDEX(Tables!$I$2:$I$61,$C41)*INDEX(Tables!$I$2:$I$61,P$8)*Tables!$AB$6)+(INDEX(Tables!$J$2:$J$61,$C41)*INDEX(Tables!$J$2:$J$61,P$8)*Tables!$AB$7))/(INDEX(Tables!$E$2:$E$61,$C41)*INDEX(Tables!$E$2:$E$61,P$8)))</f>
        <v>0</v>
      </c>
      <c r="Q41" s="14">
        <f>IF($C41=0,0,((INDEX(Tables!$F$2:$F$61,$C41)*INDEX(Tables!$F$2:$F$61,Q$8)*Tables!$AB$3)+(INDEX(Tables!$G$2:$G$61,$C41)*INDEX(Tables!$G$2:$G$61,Q$8)*Tables!$AB$4)+(INDEX(Tables!$H$2:$H$61,$C41)*INDEX(Tables!$H$2:$H$61,Q$8)*Tables!$AB$5)+(INDEX(Tables!$I$2:$I$61,$C41)*INDEX(Tables!$I$2:$I$61,Q$8)*Tables!$AB$6)+(INDEX(Tables!$J$2:$J$61,$C41)*INDEX(Tables!$J$2:$J$61,Q$8)*Tables!$AB$7))/(INDEX(Tables!$E$2:$E$61,$C41)*INDEX(Tables!$E$2:$E$61,Q$8)))</f>
        <v>0</v>
      </c>
      <c r="R41" s="14">
        <f>IF($C41=0,0,((INDEX(Tables!$F$2:$F$61,$C41)*INDEX(Tables!$F$2:$F$61,R$8)*Tables!$AB$3)+(INDEX(Tables!$G$2:$G$61,$C41)*INDEX(Tables!$G$2:$G$61,R$8)*Tables!$AB$4)+(INDEX(Tables!$H$2:$H$61,$C41)*INDEX(Tables!$H$2:$H$61,R$8)*Tables!$AB$5)+(INDEX(Tables!$I$2:$I$61,$C41)*INDEX(Tables!$I$2:$I$61,R$8)*Tables!$AB$6)+(INDEX(Tables!$J$2:$J$61,$C41)*INDEX(Tables!$J$2:$J$61,R$8)*Tables!$AB$7))/(INDEX(Tables!$E$2:$E$61,$C41)*INDEX(Tables!$E$2:$E$61,R$8)))</f>
        <v>0</v>
      </c>
      <c r="S41" s="14">
        <f>IF($C41=0,0,((INDEX(Tables!$F$2:$F$61,$C41)*INDEX(Tables!$F$2:$F$61,S$8)*Tables!$AB$3)+(INDEX(Tables!$G$2:$G$61,$C41)*INDEX(Tables!$G$2:$G$61,S$8)*Tables!$AB$4)+(INDEX(Tables!$H$2:$H$61,$C41)*INDEX(Tables!$H$2:$H$61,S$8)*Tables!$AB$5)+(INDEX(Tables!$I$2:$I$61,$C41)*INDEX(Tables!$I$2:$I$61,S$8)*Tables!$AB$6)+(INDEX(Tables!$J$2:$J$61,$C41)*INDEX(Tables!$J$2:$J$61,S$8)*Tables!$AB$7))/(INDEX(Tables!$E$2:$E$61,$C41)*INDEX(Tables!$E$2:$E$61,S$8)))</f>
        <v>0</v>
      </c>
      <c r="T41" s="14">
        <f>IF($C41=0,0,((INDEX(Tables!$F$2:$F$61,$C41)*INDEX(Tables!$F$2:$F$61,T$8)*Tables!$AB$3)+(INDEX(Tables!$G$2:$G$61,$C41)*INDEX(Tables!$G$2:$G$61,T$8)*Tables!$AB$4)+(INDEX(Tables!$H$2:$H$61,$C41)*INDEX(Tables!$H$2:$H$61,T$8)*Tables!$AB$5)+(INDEX(Tables!$I$2:$I$61,$C41)*INDEX(Tables!$I$2:$I$61,T$8)*Tables!$AB$6)+(INDEX(Tables!$J$2:$J$61,$C41)*INDEX(Tables!$J$2:$J$61,T$8)*Tables!$AB$7))/(INDEX(Tables!$E$2:$E$61,$C41)*INDEX(Tables!$E$2:$E$61,T$8)))</f>
        <v>0</v>
      </c>
      <c r="U41" s="14">
        <f>IF($C41=0,0,((INDEX(Tables!$F$2:$F$61,$C41)*INDEX(Tables!$F$2:$F$61,U$8)*Tables!$AB$3)+(INDEX(Tables!$G$2:$G$61,$C41)*INDEX(Tables!$G$2:$G$61,U$8)*Tables!$AB$4)+(INDEX(Tables!$H$2:$H$61,$C41)*INDEX(Tables!$H$2:$H$61,U$8)*Tables!$AB$5)+(INDEX(Tables!$I$2:$I$61,$C41)*INDEX(Tables!$I$2:$I$61,U$8)*Tables!$AB$6)+(INDEX(Tables!$J$2:$J$61,$C41)*INDEX(Tables!$J$2:$J$61,U$8)*Tables!$AB$7))/(INDEX(Tables!$E$2:$E$61,$C41)*INDEX(Tables!$E$2:$E$61,U$8)))</f>
        <v>0</v>
      </c>
      <c r="V41" s="14">
        <f>IF($C41=0,0,((INDEX(Tables!$F$2:$F$61,$C41)*INDEX(Tables!$F$2:$F$61,V$8)*Tables!$AB$3)+(INDEX(Tables!$G$2:$G$61,$C41)*INDEX(Tables!$G$2:$G$61,V$8)*Tables!$AB$4)+(INDEX(Tables!$H$2:$H$61,$C41)*INDEX(Tables!$H$2:$H$61,V$8)*Tables!$AB$5)+(INDEX(Tables!$I$2:$I$61,$C41)*INDEX(Tables!$I$2:$I$61,V$8)*Tables!$AB$6)+(INDEX(Tables!$J$2:$J$61,$C41)*INDEX(Tables!$J$2:$J$61,V$8)*Tables!$AB$7))/(INDEX(Tables!$E$2:$E$61,$C41)*INDEX(Tables!$E$2:$E$61,V$8)))</f>
        <v>0</v>
      </c>
      <c r="W41" s="14">
        <f>IF($C41=0,0,((INDEX(Tables!$F$2:$F$61,$C41)*INDEX(Tables!$F$2:$F$61,W$8)*Tables!$AB$3)+(INDEX(Tables!$G$2:$G$61,$C41)*INDEX(Tables!$G$2:$G$61,W$8)*Tables!$AB$4)+(INDEX(Tables!$H$2:$H$61,$C41)*INDEX(Tables!$H$2:$H$61,W$8)*Tables!$AB$5)+(INDEX(Tables!$I$2:$I$61,$C41)*INDEX(Tables!$I$2:$I$61,W$8)*Tables!$AB$6)+(INDEX(Tables!$J$2:$J$61,$C41)*INDEX(Tables!$J$2:$J$61,W$8)*Tables!$AB$7))/(INDEX(Tables!$E$2:$E$61,$C41)*INDEX(Tables!$E$2:$E$61,W$8)))</f>
        <v>0</v>
      </c>
      <c r="X41" s="14">
        <f>IF($C41=0,0,((INDEX(Tables!$F$2:$F$61,$C41)*INDEX(Tables!$F$2:$F$61,X$8)*Tables!$AB$3)+(INDEX(Tables!$G$2:$G$61,$C41)*INDEX(Tables!$G$2:$G$61,X$8)*Tables!$AB$4)+(INDEX(Tables!$H$2:$H$61,$C41)*INDEX(Tables!$H$2:$H$61,X$8)*Tables!$AB$5)+(INDEX(Tables!$I$2:$I$61,$C41)*INDEX(Tables!$I$2:$I$61,X$8)*Tables!$AB$6)+(INDEX(Tables!$J$2:$J$61,$C41)*INDEX(Tables!$J$2:$J$61,X$8)*Tables!$AB$7))/(INDEX(Tables!$E$2:$E$61,$C41)*INDEX(Tables!$E$2:$E$61,X$8)))</f>
        <v>0</v>
      </c>
      <c r="Y41" s="14">
        <f>IF($C41=0,0,((INDEX(Tables!$F$2:$F$61,$C41)*INDEX(Tables!$F$2:$F$61,Y$8)*Tables!$AB$3)+(INDEX(Tables!$G$2:$G$61,$C41)*INDEX(Tables!$G$2:$G$61,Y$8)*Tables!$AB$4)+(INDEX(Tables!$H$2:$H$61,$C41)*INDEX(Tables!$H$2:$H$61,Y$8)*Tables!$AB$5)+(INDEX(Tables!$I$2:$I$61,$C41)*INDEX(Tables!$I$2:$I$61,Y$8)*Tables!$AB$6)+(INDEX(Tables!$J$2:$J$61,$C41)*INDEX(Tables!$J$2:$J$61,Y$8)*Tables!$AB$7))/(INDEX(Tables!$E$2:$E$61,$C41)*INDEX(Tables!$E$2:$E$61,Y$8)))</f>
        <v>0</v>
      </c>
      <c r="Z41" s="14">
        <f>IF($C41=0,0,((INDEX(Tables!$F$2:$F$61,$C41)*INDEX(Tables!$F$2:$F$61,Z$8)*Tables!$AB$3)+(INDEX(Tables!$G$2:$G$61,$C41)*INDEX(Tables!$G$2:$G$61,Z$8)*Tables!$AB$4)+(INDEX(Tables!$H$2:$H$61,$C41)*INDEX(Tables!$H$2:$H$61,Z$8)*Tables!$AB$5)+(INDEX(Tables!$I$2:$I$61,$C41)*INDEX(Tables!$I$2:$I$61,Z$8)*Tables!$AB$6)+(INDEX(Tables!$J$2:$J$61,$C41)*INDEX(Tables!$J$2:$J$61,Z$8)*Tables!$AB$7))/(INDEX(Tables!$E$2:$E$61,$C41)*INDEX(Tables!$E$2:$E$61,Z$8)))</f>
        <v>0</v>
      </c>
      <c r="AA41" s="14">
        <f>IF($C41=0,0,((INDEX(Tables!$F$2:$F$61,$C41)*INDEX(Tables!$F$2:$F$61,AA$8)*Tables!$AB$3)+(INDEX(Tables!$G$2:$G$61,$C41)*INDEX(Tables!$G$2:$G$61,AA$8)*Tables!$AB$4)+(INDEX(Tables!$H$2:$H$61,$C41)*INDEX(Tables!$H$2:$H$61,AA$8)*Tables!$AB$5)+(INDEX(Tables!$I$2:$I$61,$C41)*INDEX(Tables!$I$2:$I$61,AA$8)*Tables!$AB$6)+(INDEX(Tables!$J$2:$J$61,$C41)*INDEX(Tables!$J$2:$J$61,AA$8)*Tables!$AB$7))/(INDEX(Tables!$E$2:$E$61,$C41)*INDEX(Tables!$E$2:$E$61,AA$8)))</f>
        <v>0</v>
      </c>
      <c r="AB41" s="14">
        <f>IF($C41=0,0,((INDEX(Tables!$F$2:$F$61,$C41)*INDEX(Tables!$F$2:$F$61,AB$8)*Tables!$AB$3)+(INDEX(Tables!$G$2:$G$61,$C41)*INDEX(Tables!$G$2:$G$61,AB$8)*Tables!$AB$4)+(INDEX(Tables!$H$2:$H$61,$C41)*INDEX(Tables!$H$2:$H$61,AB$8)*Tables!$AB$5)+(INDEX(Tables!$I$2:$I$61,$C41)*INDEX(Tables!$I$2:$I$61,AB$8)*Tables!$AB$6)+(INDEX(Tables!$J$2:$J$61,$C41)*INDEX(Tables!$J$2:$J$61,AB$8)*Tables!$AB$7))/(INDEX(Tables!$E$2:$E$61,$C41)*INDEX(Tables!$E$2:$E$61,AB$8)))</f>
        <v>0</v>
      </c>
      <c r="AC41" s="14">
        <f>IF($C41=0,0,((INDEX(Tables!$F$2:$F$61,$C41)*INDEX(Tables!$F$2:$F$61,AC$8)*Tables!$AB$3)+(INDEX(Tables!$G$2:$G$61,$C41)*INDEX(Tables!$G$2:$G$61,AC$8)*Tables!$AB$4)+(INDEX(Tables!$H$2:$H$61,$C41)*INDEX(Tables!$H$2:$H$61,AC$8)*Tables!$AB$5)+(INDEX(Tables!$I$2:$I$61,$C41)*INDEX(Tables!$I$2:$I$61,AC$8)*Tables!$AB$6)+(INDEX(Tables!$J$2:$J$61,$C41)*INDEX(Tables!$J$2:$J$61,AC$8)*Tables!$AB$7))/(INDEX(Tables!$E$2:$E$61,$C41)*INDEX(Tables!$E$2:$E$61,AC$8)))</f>
        <v>0</v>
      </c>
      <c r="AD41" s="14">
        <f>IF($C41=0,0,((INDEX(Tables!$F$2:$F$61,$C41)*INDEX(Tables!$F$2:$F$61,AD$8)*Tables!$AB$3)+(INDEX(Tables!$G$2:$G$61,$C41)*INDEX(Tables!$G$2:$G$61,AD$8)*Tables!$AB$4)+(INDEX(Tables!$H$2:$H$61,$C41)*INDEX(Tables!$H$2:$H$61,AD$8)*Tables!$AB$5)+(INDEX(Tables!$I$2:$I$61,$C41)*INDEX(Tables!$I$2:$I$61,AD$8)*Tables!$AB$6)+(INDEX(Tables!$J$2:$J$61,$C41)*INDEX(Tables!$J$2:$J$61,AD$8)*Tables!$AB$7))/(INDEX(Tables!$E$2:$E$61,$C41)*INDEX(Tables!$E$2:$E$61,AD$8)))</f>
        <v>0</v>
      </c>
      <c r="AE41" s="14">
        <f>IF($C41=0,0,((INDEX(Tables!$F$2:$F$61,$C41)*INDEX(Tables!$F$2:$F$61,AE$8)*Tables!$AB$3)+(INDEX(Tables!$G$2:$G$61,$C41)*INDEX(Tables!$G$2:$G$61,AE$8)*Tables!$AB$4)+(INDEX(Tables!$H$2:$H$61,$C41)*INDEX(Tables!$H$2:$H$61,AE$8)*Tables!$AB$5)+(INDEX(Tables!$I$2:$I$61,$C41)*INDEX(Tables!$I$2:$I$61,AE$8)*Tables!$AB$6)+(INDEX(Tables!$J$2:$J$61,$C41)*INDEX(Tables!$J$2:$J$61,AE$8)*Tables!$AB$7))/(INDEX(Tables!$E$2:$E$61,$C41)*INDEX(Tables!$E$2:$E$61,AE$8)))</f>
        <v>0</v>
      </c>
      <c r="AF41" s="14">
        <f>IF($C41=0,0,((INDEX(Tables!$F$2:$F$61,$C41)*INDEX(Tables!$F$2:$F$61,AF$8)*Tables!$AB$3)+(INDEX(Tables!$G$2:$G$61,$C41)*INDEX(Tables!$G$2:$G$61,AF$8)*Tables!$AB$4)+(INDEX(Tables!$H$2:$H$61,$C41)*INDEX(Tables!$H$2:$H$61,AF$8)*Tables!$AB$5)+(INDEX(Tables!$I$2:$I$61,$C41)*INDEX(Tables!$I$2:$I$61,AF$8)*Tables!$AB$6)+(INDEX(Tables!$J$2:$J$61,$C41)*INDEX(Tables!$J$2:$J$61,AF$8)*Tables!$AB$7))/(INDEX(Tables!$E$2:$E$61,$C41)*INDEX(Tables!$E$2:$E$61,AF$8)))</f>
        <v>0</v>
      </c>
      <c r="AG41" s="14">
        <f>IF($C41=0,0,((INDEX(Tables!$F$2:$F$61,$C41)*INDEX(Tables!$F$2:$F$61,AG$8)*Tables!$AB$3)+(INDEX(Tables!$G$2:$G$61,$C41)*INDEX(Tables!$G$2:$G$61,AG$8)*Tables!$AB$4)+(INDEX(Tables!$H$2:$H$61,$C41)*INDEX(Tables!$H$2:$H$61,AG$8)*Tables!$AB$5)+(INDEX(Tables!$I$2:$I$61,$C41)*INDEX(Tables!$I$2:$I$61,AG$8)*Tables!$AB$6)+(INDEX(Tables!$J$2:$J$61,$C41)*INDEX(Tables!$J$2:$J$61,AG$8)*Tables!$AB$7))/(INDEX(Tables!$E$2:$E$61,$C41)*INDEX(Tables!$E$2:$E$61,AG$8)))</f>
        <v>0</v>
      </c>
      <c r="AH41" s="14">
        <f>IF($C41=0,0,((INDEX(Tables!$F$2:$F$61,$C41)*INDEX(Tables!$F$2:$F$61,AH$8)*Tables!$AB$3)+(INDEX(Tables!$G$2:$G$61,$C41)*INDEX(Tables!$G$2:$G$61,AH$8)*Tables!$AB$4)+(INDEX(Tables!$H$2:$H$61,$C41)*INDEX(Tables!$H$2:$H$61,AH$8)*Tables!$AB$5)+(INDEX(Tables!$I$2:$I$61,$C41)*INDEX(Tables!$I$2:$I$61,AH$8)*Tables!$AB$6)+(INDEX(Tables!$J$2:$J$61,$C41)*INDEX(Tables!$J$2:$J$61,AH$8)*Tables!$AB$7))/(INDEX(Tables!$E$2:$E$61,$C41)*INDEX(Tables!$E$2:$E$61,AH$8)))</f>
        <v>0</v>
      </c>
      <c r="AI41" s="14">
        <f>IF($C41=0,0,((INDEX(Tables!$F$2:$F$61,$C41)*INDEX(Tables!$F$2:$F$61,AI$8)*Tables!$AB$3)+(INDEX(Tables!$G$2:$G$61,$C41)*INDEX(Tables!$G$2:$G$61,AI$8)*Tables!$AB$4)+(INDEX(Tables!$H$2:$H$61,$C41)*INDEX(Tables!$H$2:$H$61,AI$8)*Tables!$AB$5)+(INDEX(Tables!$I$2:$I$61,$C41)*INDEX(Tables!$I$2:$I$61,AI$8)*Tables!$AB$6)+(INDEX(Tables!$J$2:$J$61,$C41)*INDEX(Tables!$J$2:$J$61,AI$8)*Tables!$AB$7))/(INDEX(Tables!$E$2:$E$61,$C41)*INDEX(Tables!$E$2:$E$61,AI$8)))</f>
        <v>0</v>
      </c>
      <c r="AJ41" s="14">
        <v>1</v>
      </c>
      <c r="AK41" s="14">
        <f>IF(AK$8=0,0,((INDEX(Tables!$F$2:$F$61,$C41)*INDEX(Tables!$F$2:$F$61,AK$8)*Tables!$AB$3)+(INDEX(Tables!$G$2:$G$61,$C41)*INDEX(Tables!$G$2:$G$61,AK$8)*Tables!$AB$4)+(INDEX(Tables!$H$2:$H$61,$C41)*INDEX(Tables!$H$2:$H$61,AK$8)*Tables!$AB$5)+(INDEX(Tables!$I$2:$I$61,$C41)*INDEX(Tables!$I$2:$I$61,AK$8)*Tables!$AB$6)+(INDEX(Tables!$J$2:$J$61,$C41)*INDEX(Tables!$J$2:$J$61,AK$8)*Tables!$AB$7))/(INDEX(Tables!$E$2:$E$61,$C41)*INDEX(Tables!$E$2:$E$61,AK$8)))</f>
        <v>0</v>
      </c>
      <c r="AL41" s="14">
        <f>IF(AL$8=0,0,((INDEX(Tables!$F$2:$F$61,$C41)*INDEX(Tables!$F$2:$F$61,AL$8)*Tables!$AB$3)+(INDEX(Tables!$G$2:$G$61,$C41)*INDEX(Tables!$G$2:$G$61,AL$8)*Tables!$AB$4)+(INDEX(Tables!$H$2:$H$61,$C41)*INDEX(Tables!$H$2:$H$61,AL$8)*Tables!$AB$5)+(INDEX(Tables!$I$2:$I$61,$C41)*INDEX(Tables!$I$2:$I$61,AL$8)*Tables!$AB$6)+(INDEX(Tables!$J$2:$J$61,$C41)*INDEX(Tables!$J$2:$J$61,AL$8)*Tables!$AB$7))/(INDEX(Tables!$E$2:$E$61,$C41)*INDEX(Tables!$E$2:$E$61,AL$8)))</f>
        <v>0</v>
      </c>
      <c r="AM41" s="14">
        <f>IF(AM$8=0,0,((INDEX(Tables!$F$2:$F$61,$C41)*INDEX(Tables!$F$2:$F$61,AM$8)*Tables!$AB$3)+(INDEX(Tables!$G$2:$G$61,$C41)*INDEX(Tables!$G$2:$G$61,AM$8)*Tables!$AB$4)+(INDEX(Tables!$H$2:$H$61,$C41)*INDEX(Tables!$H$2:$H$61,AM$8)*Tables!$AB$5)+(INDEX(Tables!$I$2:$I$61,$C41)*INDEX(Tables!$I$2:$I$61,AM$8)*Tables!$AB$6)+(INDEX(Tables!$J$2:$J$61,$C41)*INDEX(Tables!$J$2:$J$61,AM$8)*Tables!$AB$7))/(INDEX(Tables!$E$2:$E$61,$C41)*INDEX(Tables!$E$2:$E$61,AM$8)))</f>
        <v>0</v>
      </c>
      <c r="AN41" s="14">
        <f>IF(AN$8=0,0,((INDEX(Tables!$F$2:$F$61,$C41)*INDEX(Tables!$F$2:$F$61,AN$8)*Tables!$AB$3)+(INDEX(Tables!$G$2:$G$61,$C41)*INDEX(Tables!$G$2:$G$61,AN$8)*Tables!$AB$4)+(INDEX(Tables!$H$2:$H$61,$C41)*INDEX(Tables!$H$2:$H$61,AN$8)*Tables!$AB$5)+(INDEX(Tables!$I$2:$I$61,$C41)*INDEX(Tables!$I$2:$I$61,AN$8)*Tables!$AB$6)+(INDEX(Tables!$J$2:$J$61,$C41)*INDEX(Tables!$J$2:$J$61,AN$8)*Tables!$AB$7))/(INDEX(Tables!$E$2:$E$61,$C41)*INDEX(Tables!$E$2:$E$61,AN$8)))</f>
        <v>0</v>
      </c>
      <c r="AO41" s="14">
        <f>IF(AO$8=0,0,((INDEX(Tables!$F$2:$F$61,$C41)*INDEX(Tables!$F$2:$F$61,AO$8)*Tables!$AB$3)+(INDEX(Tables!$G$2:$G$61,$C41)*INDEX(Tables!$G$2:$G$61,AO$8)*Tables!$AB$4)+(INDEX(Tables!$H$2:$H$61,$C41)*INDEX(Tables!$H$2:$H$61,AO$8)*Tables!$AB$5)+(INDEX(Tables!$I$2:$I$61,$C41)*INDEX(Tables!$I$2:$I$61,AO$8)*Tables!$AB$6)+(INDEX(Tables!$J$2:$J$61,$C41)*INDEX(Tables!$J$2:$J$61,AO$8)*Tables!$AB$7))/(INDEX(Tables!$E$2:$E$61,$C41)*INDEX(Tables!$E$2:$E$61,AO$8)))</f>
        <v>0</v>
      </c>
      <c r="AP41" s="14">
        <f>IF(AP$8=0,0,((INDEX(Tables!$F$2:$F$61,$C41)*INDEX(Tables!$F$2:$F$61,AP$8)*Tables!$AB$3)+(INDEX(Tables!$G$2:$G$61,$C41)*INDEX(Tables!$G$2:$G$61,AP$8)*Tables!$AB$4)+(INDEX(Tables!$H$2:$H$61,$C41)*INDEX(Tables!$H$2:$H$61,AP$8)*Tables!$AB$5)+(INDEX(Tables!$I$2:$I$61,$C41)*INDEX(Tables!$I$2:$I$61,AP$8)*Tables!$AB$6)+(INDEX(Tables!$J$2:$J$61,$C41)*INDEX(Tables!$J$2:$J$61,AP$8)*Tables!$AB$7))/(INDEX(Tables!$E$2:$E$61,$C41)*INDEX(Tables!$E$2:$E$61,AP$8)))</f>
        <v>0</v>
      </c>
      <c r="AQ41" s="14">
        <f>IF(AQ$8=0,0,((INDEX(Tables!$F$2:$F$61,$C41)*INDEX(Tables!$F$2:$F$61,AQ$8)*Tables!$AB$3)+(INDEX(Tables!$G$2:$G$61,$C41)*INDEX(Tables!$G$2:$G$61,AQ$8)*Tables!$AB$4)+(INDEX(Tables!$H$2:$H$61,$C41)*INDEX(Tables!$H$2:$H$61,AQ$8)*Tables!$AB$5)+(INDEX(Tables!$I$2:$I$61,$C41)*INDEX(Tables!$I$2:$I$61,AQ$8)*Tables!$AB$6)+(INDEX(Tables!$J$2:$J$61,$C41)*INDEX(Tables!$J$2:$J$61,AQ$8)*Tables!$AB$7))/(INDEX(Tables!$E$2:$E$61,$C41)*INDEX(Tables!$E$2:$E$61,AQ$8)))</f>
        <v>0</v>
      </c>
      <c r="AR41" s="14">
        <f>IF(AR$8=0,0,((INDEX(Tables!$F$2:$F$61,$C41)*INDEX(Tables!$F$2:$F$61,AR$8)*Tables!$AB$3)+(INDEX(Tables!$G$2:$G$61,$C41)*INDEX(Tables!$G$2:$G$61,AR$8)*Tables!$AB$4)+(INDEX(Tables!$H$2:$H$61,$C41)*INDEX(Tables!$H$2:$H$61,AR$8)*Tables!$AB$5)+(INDEX(Tables!$I$2:$I$61,$C41)*INDEX(Tables!$I$2:$I$61,AR$8)*Tables!$AB$6)+(INDEX(Tables!$J$2:$J$61,$C41)*INDEX(Tables!$J$2:$J$61,AR$8)*Tables!$AB$7))/(INDEX(Tables!$E$2:$E$61,$C41)*INDEX(Tables!$E$2:$E$61,AR$8)))</f>
        <v>0</v>
      </c>
      <c r="AS41" s="14">
        <f>IF(AS$8=0,0,((INDEX(Tables!$F$2:$F$61,$C41)*INDEX(Tables!$F$2:$F$61,AS$8)*Tables!$AB$3)+(INDEX(Tables!$G$2:$G$61,$C41)*INDEX(Tables!$G$2:$G$61,AS$8)*Tables!$AB$4)+(INDEX(Tables!$H$2:$H$61,$C41)*INDEX(Tables!$H$2:$H$61,AS$8)*Tables!$AB$5)+(INDEX(Tables!$I$2:$I$61,$C41)*INDEX(Tables!$I$2:$I$61,AS$8)*Tables!$AB$6)+(INDEX(Tables!$J$2:$J$61,$C41)*INDEX(Tables!$J$2:$J$61,AS$8)*Tables!$AB$7))/(INDEX(Tables!$E$2:$E$61,$C41)*INDEX(Tables!$E$2:$E$61,AS$8)))</f>
        <v>0</v>
      </c>
      <c r="AT41" s="14">
        <f>IF(AT$8=0,0,((INDEX(Tables!$F$2:$F$61,$C41)*INDEX(Tables!$F$2:$F$61,AT$8)*Tables!$AB$3)+(INDEX(Tables!$G$2:$G$61,$C41)*INDEX(Tables!$G$2:$G$61,AT$8)*Tables!$AB$4)+(INDEX(Tables!$H$2:$H$61,$C41)*INDEX(Tables!$H$2:$H$61,AT$8)*Tables!$AB$5)+(INDEX(Tables!$I$2:$I$61,$C41)*INDEX(Tables!$I$2:$I$61,AT$8)*Tables!$AB$6)+(INDEX(Tables!$J$2:$J$61,$C41)*INDEX(Tables!$J$2:$J$61,AT$8)*Tables!$AB$7))/(INDEX(Tables!$E$2:$E$61,$C41)*INDEX(Tables!$E$2:$E$61,AT$8)))</f>
        <v>0</v>
      </c>
      <c r="AU41" s="14">
        <f>IF(AU$8=0,0,((INDEX(Tables!$F$2:$F$61,$C41)*INDEX(Tables!$F$2:$F$61,AU$8)*Tables!$AB$3)+(INDEX(Tables!$G$2:$G$61,$C41)*INDEX(Tables!$G$2:$G$61,AU$8)*Tables!$AB$4)+(INDEX(Tables!$H$2:$H$61,$C41)*INDEX(Tables!$H$2:$H$61,AU$8)*Tables!$AB$5)+(INDEX(Tables!$I$2:$I$61,$C41)*INDEX(Tables!$I$2:$I$61,AU$8)*Tables!$AB$6)+(INDEX(Tables!$J$2:$J$61,$C41)*INDEX(Tables!$J$2:$J$61,AU$8)*Tables!$AB$7))/(INDEX(Tables!$E$2:$E$61,$C41)*INDEX(Tables!$E$2:$E$61,AU$8)))</f>
        <v>0</v>
      </c>
      <c r="AV41" s="14">
        <f>IF(AV$8=0,0,((INDEX(Tables!$F$2:$F$61,$C41)*INDEX(Tables!$F$2:$F$61,AV$8)*Tables!$AB$3)+(INDEX(Tables!$G$2:$G$61,$C41)*INDEX(Tables!$G$2:$G$61,AV$8)*Tables!$AB$4)+(INDEX(Tables!$H$2:$H$61,$C41)*INDEX(Tables!$H$2:$H$61,AV$8)*Tables!$AB$5)+(INDEX(Tables!$I$2:$I$61,$C41)*INDEX(Tables!$I$2:$I$61,AV$8)*Tables!$AB$6)+(INDEX(Tables!$J$2:$J$61,$C41)*INDEX(Tables!$J$2:$J$61,AV$8)*Tables!$AB$7))/(INDEX(Tables!$E$2:$E$61,$C41)*INDEX(Tables!$E$2:$E$61,AV$8)))</f>
        <v>0</v>
      </c>
      <c r="AW41" s="14">
        <f>IF(AW$8=0,0,((INDEX(Tables!$F$2:$F$61,$C41)*INDEX(Tables!$F$2:$F$61,AW$8)*Tables!$AB$3)+(INDEX(Tables!$G$2:$G$61,$C41)*INDEX(Tables!$G$2:$G$61,AW$8)*Tables!$AB$4)+(INDEX(Tables!$H$2:$H$61,$C41)*INDEX(Tables!$H$2:$H$61,AW$8)*Tables!$AB$5)+(INDEX(Tables!$I$2:$I$61,$C41)*INDEX(Tables!$I$2:$I$61,AW$8)*Tables!$AB$6)+(INDEX(Tables!$J$2:$J$61,$C41)*INDEX(Tables!$J$2:$J$61,AW$8)*Tables!$AB$7))/(INDEX(Tables!$E$2:$E$61,$C41)*INDEX(Tables!$E$2:$E$61,AW$8)))</f>
        <v>0</v>
      </c>
      <c r="AX41" s="14">
        <f>IF(AX$8=0,0,((INDEX(Tables!$F$2:$F$61,$C41)*INDEX(Tables!$F$2:$F$61,AX$8)*Tables!$AB$3)+(INDEX(Tables!$G$2:$G$61,$C41)*INDEX(Tables!$G$2:$G$61,AX$8)*Tables!$AB$4)+(INDEX(Tables!$H$2:$H$61,$C41)*INDEX(Tables!$H$2:$H$61,AX$8)*Tables!$AB$5)+(INDEX(Tables!$I$2:$I$61,$C41)*INDEX(Tables!$I$2:$I$61,AX$8)*Tables!$AB$6)+(INDEX(Tables!$J$2:$J$61,$C41)*INDEX(Tables!$J$2:$J$61,AX$8)*Tables!$AB$7))/(INDEX(Tables!$E$2:$E$61,$C41)*INDEX(Tables!$E$2:$E$61,AX$8)))</f>
        <v>0</v>
      </c>
      <c r="AY41" s="14">
        <f>IF(AY$8=0,0,((INDEX(Tables!$F$2:$F$61,$C41)*INDEX(Tables!$F$2:$F$61,AY$8)*Tables!$AB$3)+(INDEX(Tables!$G$2:$G$61,$C41)*INDEX(Tables!$G$2:$G$61,AY$8)*Tables!$AB$4)+(INDEX(Tables!$H$2:$H$61,$C41)*INDEX(Tables!$H$2:$H$61,AY$8)*Tables!$AB$5)+(INDEX(Tables!$I$2:$I$61,$C41)*INDEX(Tables!$I$2:$I$61,AY$8)*Tables!$AB$6)+(INDEX(Tables!$J$2:$J$61,$C41)*INDEX(Tables!$J$2:$J$61,AY$8)*Tables!$AB$7))/(INDEX(Tables!$E$2:$E$61,$C41)*INDEX(Tables!$E$2:$E$61,AY$8)))</f>
        <v>0</v>
      </c>
      <c r="AZ41" s="14">
        <f>IF(AZ$8=0,0,((INDEX(Tables!$F$2:$F$61,$C41)*INDEX(Tables!$F$2:$F$61,AZ$8)*Tables!$AB$3)+(INDEX(Tables!$G$2:$G$61,$C41)*INDEX(Tables!$G$2:$G$61,AZ$8)*Tables!$AB$4)+(INDEX(Tables!$H$2:$H$61,$C41)*INDEX(Tables!$H$2:$H$61,AZ$8)*Tables!$AB$5)+(INDEX(Tables!$I$2:$I$61,$C41)*INDEX(Tables!$I$2:$I$61,AZ$8)*Tables!$AB$6)+(INDEX(Tables!$J$2:$J$61,$C41)*INDEX(Tables!$J$2:$J$61,AZ$8)*Tables!$AB$7))/(INDEX(Tables!$E$2:$E$61,$C41)*INDEX(Tables!$E$2:$E$61,AZ$8)))</f>
        <v>0</v>
      </c>
      <c r="BA41" s="14">
        <f>IF(BA$8=0,0,((INDEX(Tables!$F$2:$F$61,$C41)*INDEX(Tables!$F$2:$F$61,BA$8)*Tables!$AB$3)+(INDEX(Tables!$G$2:$G$61,$C41)*INDEX(Tables!$G$2:$G$61,BA$8)*Tables!$AB$4)+(INDEX(Tables!$H$2:$H$61,$C41)*INDEX(Tables!$H$2:$H$61,BA$8)*Tables!$AB$5)+(INDEX(Tables!$I$2:$I$61,$C41)*INDEX(Tables!$I$2:$I$61,BA$8)*Tables!$AB$6)+(INDEX(Tables!$J$2:$J$61,$C41)*INDEX(Tables!$J$2:$J$61,BA$8)*Tables!$AB$7))/(INDEX(Tables!$E$2:$E$61,$C41)*INDEX(Tables!$E$2:$E$61,BA$8)))</f>
        <v>0</v>
      </c>
      <c r="BB41" s="14">
        <f>IF(BB$8=0,0,((INDEX(Tables!$F$2:$F$61,$C41)*INDEX(Tables!$F$2:$F$61,BB$8)*Tables!$AB$3)+(INDEX(Tables!$G$2:$G$61,$C41)*INDEX(Tables!$G$2:$G$61,BB$8)*Tables!$AB$4)+(INDEX(Tables!$H$2:$H$61,$C41)*INDEX(Tables!$H$2:$H$61,BB$8)*Tables!$AB$5)+(INDEX(Tables!$I$2:$I$61,$C41)*INDEX(Tables!$I$2:$I$61,BB$8)*Tables!$AB$6)+(INDEX(Tables!$J$2:$J$61,$C41)*INDEX(Tables!$J$2:$J$61,BB$8)*Tables!$AB$7))/(INDEX(Tables!$E$2:$E$61,$C41)*INDEX(Tables!$E$2:$E$61,BB$8)))</f>
        <v>0</v>
      </c>
      <c r="BC41" s="14">
        <f>IF(BC$8=0,0,((INDEX(Tables!$F$2:$F$61,$C41)*INDEX(Tables!$F$2:$F$61,BC$8)*Tables!$AB$3)+(INDEX(Tables!$G$2:$G$61,$C41)*INDEX(Tables!$G$2:$G$61,BC$8)*Tables!$AB$4)+(INDEX(Tables!$H$2:$H$61,$C41)*INDEX(Tables!$H$2:$H$61,BC$8)*Tables!$AB$5)+(INDEX(Tables!$I$2:$I$61,$C41)*INDEX(Tables!$I$2:$I$61,BC$8)*Tables!$AB$6)+(INDEX(Tables!$J$2:$J$61,$C41)*INDEX(Tables!$J$2:$J$61,BC$8)*Tables!$AB$7))/(INDEX(Tables!$E$2:$E$61,$C41)*INDEX(Tables!$E$2:$E$61,BC$8)))</f>
        <v>0</v>
      </c>
      <c r="BD41" s="14">
        <f>IF(BD$8=0,0,((INDEX(Tables!$F$2:$F$61,$C41)*INDEX(Tables!$F$2:$F$61,BD$8)*Tables!$AB$3)+(INDEX(Tables!$G$2:$G$61,$C41)*INDEX(Tables!$G$2:$G$61,BD$8)*Tables!$AB$4)+(INDEX(Tables!$H$2:$H$61,$C41)*INDEX(Tables!$H$2:$H$61,BD$8)*Tables!$AB$5)+(INDEX(Tables!$I$2:$I$61,$C41)*INDEX(Tables!$I$2:$I$61,BD$8)*Tables!$AB$6)+(INDEX(Tables!$J$2:$J$61,$C41)*INDEX(Tables!$J$2:$J$61,BD$8)*Tables!$AB$7))/(INDEX(Tables!$E$2:$E$61,$C41)*INDEX(Tables!$E$2:$E$61,BD$8)))</f>
        <v>0</v>
      </c>
      <c r="BE41" s="14">
        <f>IF(BE$8=0,0,((INDEX(Tables!$F$2:$F$61,$C41)*INDEX(Tables!$F$2:$F$61,BE$8)*Tables!$AB$3)+(INDEX(Tables!$G$2:$G$61,$C41)*INDEX(Tables!$G$2:$G$61,BE$8)*Tables!$AB$4)+(INDEX(Tables!$H$2:$H$61,$C41)*INDEX(Tables!$H$2:$H$61,BE$8)*Tables!$AB$5)+(INDEX(Tables!$I$2:$I$61,$C41)*INDEX(Tables!$I$2:$I$61,BE$8)*Tables!$AB$6)+(INDEX(Tables!$J$2:$J$61,$C41)*INDEX(Tables!$J$2:$J$61,BE$8)*Tables!$AB$7))/(INDEX(Tables!$E$2:$E$61,$C41)*INDEX(Tables!$E$2:$E$61,BE$8)))</f>
        <v>0</v>
      </c>
      <c r="BF41" s="14">
        <f>IF(BF$8=0,0,((INDEX(Tables!$F$2:$F$61,$C41)*INDEX(Tables!$F$2:$F$61,BF$8)*Tables!$AB$3)+(INDEX(Tables!$G$2:$G$61,$C41)*INDEX(Tables!$G$2:$G$61,BF$8)*Tables!$AB$4)+(INDEX(Tables!$H$2:$H$61,$C41)*INDEX(Tables!$H$2:$H$61,BF$8)*Tables!$AB$5)+(INDEX(Tables!$I$2:$I$61,$C41)*INDEX(Tables!$I$2:$I$61,BF$8)*Tables!$AB$6)+(INDEX(Tables!$J$2:$J$61,$C41)*INDEX(Tables!$J$2:$J$61,BF$8)*Tables!$AB$7))/(INDEX(Tables!$E$2:$E$61,$C41)*INDEX(Tables!$E$2:$E$61,BF$8)))</f>
        <v>0</v>
      </c>
      <c r="BG41" s="14">
        <f>IF(BG$8=0,0,((INDEX(Tables!$F$2:$F$61,$C41)*INDEX(Tables!$F$2:$F$61,BG$8)*Tables!$AB$3)+(INDEX(Tables!$G$2:$G$61,$C41)*INDEX(Tables!$G$2:$G$61,BG$8)*Tables!$AB$4)+(INDEX(Tables!$H$2:$H$61,$C41)*INDEX(Tables!$H$2:$H$61,BG$8)*Tables!$AB$5)+(INDEX(Tables!$I$2:$I$61,$C41)*INDEX(Tables!$I$2:$I$61,BG$8)*Tables!$AB$6)+(INDEX(Tables!$J$2:$J$61,$C41)*INDEX(Tables!$J$2:$J$61,BG$8)*Tables!$AB$7))/(INDEX(Tables!$E$2:$E$61,$C41)*INDEX(Tables!$E$2:$E$61,BG$8)))</f>
        <v>0</v>
      </c>
      <c r="BH41" s="14">
        <f>IF(BH$8=0,0,((INDEX(Tables!$F$2:$F$61,$C41)*INDEX(Tables!$F$2:$F$61,BH$8)*Tables!$AB$3)+(INDEX(Tables!$G$2:$G$61,$C41)*INDEX(Tables!$G$2:$G$61,BH$8)*Tables!$AB$4)+(INDEX(Tables!$H$2:$H$61,$C41)*INDEX(Tables!$H$2:$H$61,BH$8)*Tables!$AB$5)+(INDEX(Tables!$I$2:$I$61,$C41)*INDEX(Tables!$I$2:$I$61,BH$8)*Tables!$AB$6)+(INDEX(Tables!$J$2:$J$61,$C41)*INDEX(Tables!$J$2:$J$61,BH$8)*Tables!$AB$7))/(INDEX(Tables!$E$2:$E$61,$C41)*INDEX(Tables!$E$2:$E$61,BH$8)))</f>
        <v>0</v>
      </c>
      <c r="BI41" s="14">
        <f>IF(BI$8=0,0,((INDEX(Tables!$F$2:$F$61,$C41)*INDEX(Tables!$F$2:$F$61,BI$8)*Tables!$AB$3)+(INDEX(Tables!$G$2:$G$61,$C41)*INDEX(Tables!$G$2:$G$61,BI$8)*Tables!$AB$4)+(INDEX(Tables!$H$2:$H$61,$C41)*INDEX(Tables!$H$2:$H$61,BI$8)*Tables!$AB$5)+(INDEX(Tables!$I$2:$I$61,$C41)*INDEX(Tables!$I$2:$I$61,BI$8)*Tables!$AB$6)+(INDEX(Tables!$J$2:$J$61,$C41)*INDEX(Tables!$J$2:$J$61,BI$8)*Tables!$AB$7))/(INDEX(Tables!$E$2:$E$61,$C41)*INDEX(Tables!$E$2:$E$61,BI$8)))</f>
        <v>0</v>
      </c>
      <c r="BJ41" s="14">
        <f>IF(BJ$8=0,0,((INDEX(Tables!$F$2:$F$61,$C41)*INDEX(Tables!$F$2:$F$61,BJ$8)*Tables!$AB$3)+(INDEX(Tables!$G$2:$G$61,$C41)*INDEX(Tables!$G$2:$G$61,BJ$8)*Tables!$AB$4)+(INDEX(Tables!$H$2:$H$61,$C41)*INDEX(Tables!$H$2:$H$61,BJ$8)*Tables!$AB$5)+(INDEX(Tables!$I$2:$I$61,$C41)*INDEX(Tables!$I$2:$I$61,BJ$8)*Tables!$AB$6)+(INDEX(Tables!$J$2:$J$61,$C41)*INDEX(Tables!$J$2:$J$61,BJ$8)*Tables!$AB$7))/(INDEX(Tables!$E$2:$E$61,$C41)*INDEX(Tables!$E$2:$E$61,BJ$8)))</f>
        <v>0</v>
      </c>
      <c r="BK41" s="16">
        <f>IF(BK$8=0,0,((INDEX(Tables!$F$2:$F$61,$C41)*INDEX(Tables!$F$2:$F$61,BK$8)*Tables!$AB$3)+(INDEX(Tables!$G$2:$G$61,$C41)*INDEX(Tables!$G$2:$G$61,BK$8)*Tables!$AB$4)+(INDEX(Tables!$H$2:$H$61,$C41)*INDEX(Tables!$H$2:$H$61,BK$8)*Tables!$AB$5)+(INDEX(Tables!$I$2:$I$61,$C41)*INDEX(Tables!$I$2:$I$61,BK$8)*Tables!$AB$6)+(INDEX(Tables!$J$2:$J$61,$C41)*INDEX(Tables!$J$2:$J$61,BK$8)*Tables!$AB$7))/(INDEX(Tables!$E$2:$E$61,$C41)*INDEX(Tables!$E$2:$E$61,BK$8)))</f>
        <v>0</v>
      </c>
    </row>
    <row r="42" spans="1:63">
      <c r="A42" s="10">
        <f>IF(ISBLANK(Summary!A42),"",Summary!A42)</f>
        <v>0</v>
      </c>
      <c r="B42" t="str">
        <f>IF(ISBLANK(Summary!B42),"",Summary!B42)</f>
        <v/>
      </c>
      <c r="C42" s="10">
        <f>IF(ISBLANK(Summary!$A42),0,Summary!$A42)</f>
        <v>0</v>
      </c>
      <c r="D42" s="13">
        <f>IF($C42=0,0,((INDEX(Tables!$F$2:$F$61,$C42)*INDEX(Tables!$F$2:$F$61,D$8)*Tables!$AB$3)+(INDEX(Tables!$G$2:$G$61,$C42)*INDEX(Tables!$G$2:$G$61,D$8)*Tables!$AB$4)+(INDEX(Tables!$H$2:$H$61,$C42)*INDEX(Tables!$H$2:$H$61,D$8)*Tables!$AB$5)+(INDEX(Tables!$I$2:$I$61,$C42)*INDEX(Tables!$I$2:$I$61,D$8)*Tables!$AB$6)+(INDEX(Tables!$J$2:$J$61,$C42)*INDEX(Tables!$J$2:$J$61,D$8)*Tables!$AB$7))/(INDEX(Tables!$E$2:$E$61,$C42)*INDEX(Tables!$E$2:$E$61,D$8)))</f>
        <v>0</v>
      </c>
      <c r="E42" s="14">
        <f>IF($C42=0,0,((INDEX(Tables!$F$2:$F$61,$C42)*INDEX(Tables!$F$2:$F$61,E$8)*Tables!$AB$3)+(INDEX(Tables!$G$2:$G$61,$C42)*INDEX(Tables!$G$2:$G$61,E$8)*Tables!$AB$4)+(INDEX(Tables!$H$2:$H$61,$C42)*INDEX(Tables!$H$2:$H$61,E$8)*Tables!$AB$5)+(INDEX(Tables!$I$2:$I$61,$C42)*INDEX(Tables!$I$2:$I$61,E$8)*Tables!$AB$6)+(INDEX(Tables!$J$2:$J$61,$C42)*INDEX(Tables!$J$2:$J$61,E$8)*Tables!$AB$7))/(INDEX(Tables!$E$2:$E$61,$C42)*INDEX(Tables!$E$2:$E$61,E$8)))</f>
        <v>0</v>
      </c>
      <c r="F42" s="14">
        <f>IF($C42=0,0,((INDEX(Tables!$F$2:$F$61,$C42)*INDEX(Tables!$F$2:$F$61,F$8)*Tables!$AB$3)+(INDEX(Tables!$G$2:$G$61,$C42)*INDEX(Tables!$G$2:$G$61,F$8)*Tables!$AB$4)+(INDEX(Tables!$H$2:$H$61,$C42)*INDEX(Tables!$H$2:$H$61,F$8)*Tables!$AB$5)+(INDEX(Tables!$I$2:$I$61,$C42)*INDEX(Tables!$I$2:$I$61,F$8)*Tables!$AB$6)+(INDEX(Tables!$J$2:$J$61,$C42)*INDEX(Tables!$J$2:$J$61,F$8)*Tables!$AB$7))/(INDEX(Tables!$E$2:$E$61,$C42)*INDEX(Tables!$E$2:$E$61,F$8)))</f>
        <v>0</v>
      </c>
      <c r="G42" s="14">
        <f>IF($C42=0,0,((INDEX(Tables!$F$2:$F$61,$C42)*INDEX(Tables!$F$2:$F$61,G$8)*Tables!$AB$3)+(INDEX(Tables!$G$2:$G$61,$C42)*INDEX(Tables!$G$2:$G$61,G$8)*Tables!$AB$4)+(INDEX(Tables!$H$2:$H$61,$C42)*INDEX(Tables!$H$2:$H$61,G$8)*Tables!$AB$5)+(INDEX(Tables!$I$2:$I$61,$C42)*INDEX(Tables!$I$2:$I$61,G$8)*Tables!$AB$6)+(INDEX(Tables!$J$2:$J$61,$C42)*INDEX(Tables!$J$2:$J$61,G$8)*Tables!$AB$7))/(INDEX(Tables!$E$2:$E$61,$C42)*INDEX(Tables!$E$2:$E$61,G$8)))</f>
        <v>0</v>
      </c>
      <c r="H42" s="14">
        <f>IF($C42=0,0,((INDEX(Tables!$F$2:$F$61,$C42)*INDEX(Tables!$F$2:$F$61,H$8)*Tables!$AB$3)+(INDEX(Tables!$G$2:$G$61,$C42)*INDEX(Tables!$G$2:$G$61,H$8)*Tables!$AB$4)+(INDEX(Tables!$H$2:$H$61,$C42)*INDEX(Tables!$H$2:$H$61,H$8)*Tables!$AB$5)+(INDEX(Tables!$I$2:$I$61,$C42)*INDEX(Tables!$I$2:$I$61,H$8)*Tables!$AB$6)+(INDEX(Tables!$J$2:$J$61,$C42)*INDEX(Tables!$J$2:$J$61,H$8)*Tables!$AB$7))/(INDEX(Tables!$E$2:$E$61,$C42)*INDEX(Tables!$E$2:$E$61,H$8)))</f>
        <v>0</v>
      </c>
      <c r="I42" s="14">
        <f>IF($C42=0,0,((INDEX(Tables!$F$2:$F$61,$C42)*INDEX(Tables!$F$2:$F$61,I$8)*Tables!$AB$3)+(INDEX(Tables!$G$2:$G$61,$C42)*INDEX(Tables!$G$2:$G$61,I$8)*Tables!$AB$4)+(INDEX(Tables!$H$2:$H$61,$C42)*INDEX(Tables!$H$2:$H$61,I$8)*Tables!$AB$5)+(INDEX(Tables!$I$2:$I$61,$C42)*INDEX(Tables!$I$2:$I$61,I$8)*Tables!$AB$6)+(INDEX(Tables!$J$2:$J$61,$C42)*INDEX(Tables!$J$2:$J$61,I$8)*Tables!$AB$7))/(INDEX(Tables!$E$2:$E$61,$C42)*INDEX(Tables!$E$2:$E$61,I$8)))</f>
        <v>0</v>
      </c>
      <c r="J42" s="14">
        <f>IF($C42=0,0,((INDEX(Tables!$F$2:$F$61,$C42)*INDEX(Tables!$F$2:$F$61,J$8)*Tables!$AB$3)+(INDEX(Tables!$G$2:$G$61,$C42)*INDEX(Tables!$G$2:$G$61,J$8)*Tables!$AB$4)+(INDEX(Tables!$H$2:$H$61,$C42)*INDEX(Tables!$H$2:$H$61,J$8)*Tables!$AB$5)+(INDEX(Tables!$I$2:$I$61,$C42)*INDEX(Tables!$I$2:$I$61,J$8)*Tables!$AB$6)+(INDEX(Tables!$J$2:$J$61,$C42)*INDEX(Tables!$J$2:$J$61,J$8)*Tables!$AB$7))/(INDEX(Tables!$E$2:$E$61,$C42)*INDEX(Tables!$E$2:$E$61,J$8)))</f>
        <v>0</v>
      </c>
      <c r="K42" s="14">
        <f>IF($C42=0,0,((INDEX(Tables!$F$2:$F$61,$C42)*INDEX(Tables!$F$2:$F$61,K$8)*Tables!$AB$3)+(INDEX(Tables!$G$2:$G$61,$C42)*INDEX(Tables!$G$2:$G$61,K$8)*Tables!$AB$4)+(INDEX(Tables!$H$2:$H$61,$C42)*INDEX(Tables!$H$2:$H$61,K$8)*Tables!$AB$5)+(INDEX(Tables!$I$2:$I$61,$C42)*INDEX(Tables!$I$2:$I$61,K$8)*Tables!$AB$6)+(INDEX(Tables!$J$2:$J$61,$C42)*INDEX(Tables!$J$2:$J$61,K$8)*Tables!$AB$7))/(INDEX(Tables!$E$2:$E$61,$C42)*INDEX(Tables!$E$2:$E$61,K$8)))</f>
        <v>0</v>
      </c>
      <c r="L42" s="14">
        <f>IF($C42=0,0,((INDEX(Tables!$F$2:$F$61,$C42)*INDEX(Tables!$F$2:$F$61,L$8)*Tables!$AB$3)+(INDEX(Tables!$G$2:$G$61,$C42)*INDEX(Tables!$G$2:$G$61,L$8)*Tables!$AB$4)+(INDEX(Tables!$H$2:$H$61,$C42)*INDEX(Tables!$H$2:$H$61,L$8)*Tables!$AB$5)+(INDEX(Tables!$I$2:$I$61,$C42)*INDEX(Tables!$I$2:$I$61,L$8)*Tables!$AB$6)+(INDEX(Tables!$J$2:$J$61,$C42)*INDEX(Tables!$J$2:$J$61,L$8)*Tables!$AB$7))/(INDEX(Tables!$E$2:$E$61,$C42)*INDEX(Tables!$E$2:$E$61,L$8)))</f>
        <v>0</v>
      </c>
      <c r="M42" s="14">
        <f>IF($C42=0,0,((INDEX(Tables!$F$2:$F$61,$C42)*INDEX(Tables!$F$2:$F$61,M$8)*Tables!$AB$3)+(INDEX(Tables!$G$2:$G$61,$C42)*INDEX(Tables!$G$2:$G$61,M$8)*Tables!$AB$4)+(INDEX(Tables!$H$2:$H$61,$C42)*INDEX(Tables!$H$2:$H$61,M$8)*Tables!$AB$5)+(INDEX(Tables!$I$2:$I$61,$C42)*INDEX(Tables!$I$2:$I$61,M$8)*Tables!$AB$6)+(INDEX(Tables!$J$2:$J$61,$C42)*INDEX(Tables!$J$2:$J$61,M$8)*Tables!$AB$7))/(INDEX(Tables!$E$2:$E$61,$C42)*INDEX(Tables!$E$2:$E$61,M$8)))</f>
        <v>0</v>
      </c>
      <c r="N42" s="14">
        <f>IF($C42=0,0,((INDEX(Tables!$F$2:$F$61,$C42)*INDEX(Tables!$F$2:$F$61,N$8)*Tables!$AB$3)+(INDEX(Tables!$G$2:$G$61,$C42)*INDEX(Tables!$G$2:$G$61,N$8)*Tables!$AB$4)+(INDEX(Tables!$H$2:$H$61,$C42)*INDEX(Tables!$H$2:$H$61,N$8)*Tables!$AB$5)+(INDEX(Tables!$I$2:$I$61,$C42)*INDEX(Tables!$I$2:$I$61,N$8)*Tables!$AB$6)+(INDEX(Tables!$J$2:$J$61,$C42)*INDEX(Tables!$J$2:$J$61,N$8)*Tables!$AB$7))/(INDEX(Tables!$E$2:$E$61,$C42)*INDEX(Tables!$E$2:$E$61,N$8)))</f>
        <v>0</v>
      </c>
      <c r="O42" s="14">
        <f>IF($C42=0,0,((INDEX(Tables!$F$2:$F$61,$C42)*INDEX(Tables!$F$2:$F$61,O$8)*Tables!$AB$3)+(INDEX(Tables!$G$2:$G$61,$C42)*INDEX(Tables!$G$2:$G$61,O$8)*Tables!$AB$4)+(INDEX(Tables!$H$2:$H$61,$C42)*INDEX(Tables!$H$2:$H$61,O$8)*Tables!$AB$5)+(INDEX(Tables!$I$2:$I$61,$C42)*INDEX(Tables!$I$2:$I$61,O$8)*Tables!$AB$6)+(INDEX(Tables!$J$2:$J$61,$C42)*INDEX(Tables!$J$2:$J$61,O$8)*Tables!$AB$7))/(INDEX(Tables!$E$2:$E$61,$C42)*INDEX(Tables!$E$2:$E$61,O$8)))</f>
        <v>0</v>
      </c>
      <c r="P42" s="14">
        <f>IF($C42=0,0,((INDEX(Tables!$F$2:$F$61,$C42)*INDEX(Tables!$F$2:$F$61,P$8)*Tables!$AB$3)+(INDEX(Tables!$G$2:$G$61,$C42)*INDEX(Tables!$G$2:$G$61,P$8)*Tables!$AB$4)+(INDEX(Tables!$H$2:$H$61,$C42)*INDEX(Tables!$H$2:$H$61,P$8)*Tables!$AB$5)+(INDEX(Tables!$I$2:$I$61,$C42)*INDEX(Tables!$I$2:$I$61,P$8)*Tables!$AB$6)+(INDEX(Tables!$J$2:$J$61,$C42)*INDEX(Tables!$J$2:$J$61,P$8)*Tables!$AB$7))/(INDEX(Tables!$E$2:$E$61,$C42)*INDEX(Tables!$E$2:$E$61,P$8)))</f>
        <v>0</v>
      </c>
      <c r="Q42" s="14">
        <f>IF($C42=0,0,((INDEX(Tables!$F$2:$F$61,$C42)*INDEX(Tables!$F$2:$F$61,Q$8)*Tables!$AB$3)+(INDEX(Tables!$G$2:$G$61,$C42)*INDEX(Tables!$G$2:$G$61,Q$8)*Tables!$AB$4)+(INDEX(Tables!$H$2:$H$61,$C42)*INDEX(Tables!$H$2:$H$61,Q$8)*Tables!$AB$5)+(INDEX(Tables!$I$2:$I$61,$C42)*INDEX(Tables!$I$2:$I$61,Q$8)*Tables!$AB$6)+(INDEX(Tables!$J$2:$J$61,$C42)*INDEX(Tables!$J$2:$J$61,Q$8)*Tables!$AB$7))/(INDEX(Tables!$E$2:$E$61,$C42)*INDEX(Tables!$E$2:$E$61,Q$8)))</f>
        <v>0</v>
      </c>
      <c r="R42" s="14">
        <f>IF($C42=0,0,((INDEX(Tables!$F$2:$F$61,$C42)*INDEX(Tables!$F$2:$F$61,R$8)*Tables!$AB$3)+(INDEX(Tables!$G$2:$G$61,$C42)*INDEX(Tables!$G$2:$G$61,R$8)*Tables!$AB$4)+(INDEX(Tables!$H$2:$H$61,$C42)*INDEX(Tables!$H$2:$H$61,R$8)*Tables!$AB$5)+(INDEX(Tables!$I$2:$I$61,$C42)*INDEX(Tables!$I$2:$I$61,R$8)*Tables!$AB$6)+(INDEX(Tables!$J$2:$J$61,$C42)*INDEX(Tables!$J$2:$J$61,R$8)*Tables!$AB$7))/(INDEX(Tables!$E$2:$E$61,$C42)*INDEX(Tables!$E$2:$E$61,R$8)))</f>
        <v>0</v>
      </c>
      <c r="S42" s="14">
        <f>IF($C42=0,0,((INDEX(Tables!$F$2:$F$61,$C42)*INDEX(Tables!$F$2:$F$61,S$8)*Tables!$AB$3)+(INDEX(Tables!$G$2:$G$61,$C42)*INDEX(Tables!$G$2:$G$61,S$8)*Tables!$AB$4)+(INDEX(Tables!$H$2:$H$61,$C42)*INDEX(Tables!$H$2:$H$61,S$8)*Tables!$AB$5)+(INDEX(Tables!$I$2:$I$61,$C42)*INDEX(Tables!$I$2:$I$61,S$8)*Tables!$AB$6)+(INDEX(Tables!$J$2:$J$61,$C42)*INDEX(Tables!$J$2:$J$61,S$8)*Tables!$AB$7))/(INDEX(Tables!$E$2:$E$61,$C42)*INDEX(Tables!$E$2:$E$61,S$8)))</f>
        <v>0</v>
      </c>
      <c r="T42" s="14">
        <f>IF($C42=0,0,((INDEX(Tables!$F$2:$F$61,$C42)*INDEX(Tables!$F$2:$F$61,T$8)*Tables!$AB$3)+(INDEX(Tables!$G$2:$G$61,$C42)*INDEX(Tables!$G$2:$G$61,T$8)*Tables!$AB$4)+(INDEX(Tables!$H$2:$H$61,$C42)*INDEX(Tables!$H$2:$H$61,T$8)*Tables!$AB$5)+(INDEX(Tables!$I$2:$I$61,$C42)*INDEX(Tables!$I$2:$I$61,T$8)*Tables!$AB$6)+(INDEX(Tables!$J$2:$J$61,$C42)*INDEX(Tables!$J$2:$J$61,T$8)*Tables!$AB$7))/(INDEX(Tables!$E$2:$E$61,$C42)*INDEX(Tables!$E$2:$E$61,T$8)))</f>
        <v>0</v>
      </c>
      <c r="U42" s="14">
        <f>IF($C42=0,0,((INDEX(Tables!$F$2:$F$61,$C42)*INDEX(Tables!$F$2:$F$61,U$8)*Tables!$AB$3)+(INDEX(Tables!$G$2:$G$61,$C42)*INDEX(Tables!$G$2:$G$61,U$8)*Tables!$AB$4)+(INDEX(Tables!$H$2:$H$61,$C42)*INDEX(Tables!$H$2:$H$61,U$8)*Tables!$AB$5)+(INDEX(Tables!$I$2:$I$61,$C42)*INDEX(Tables!$I$2:$I$61,U$8)*Tables!$AB$6)+(INDEX(Tables!$J$2:$J$61,$C42)*INDEX(Tables!$J$2:$J$61,U$8)*Tables!$AB$7))/(INDEX(Tables!$E$2:$E$61,$C42)*INDEX(Tables!$E$2:$E$61,U$8)))</f>
        <v>0</v>
      </c>
      <c r="V42" s="14">
        <f>IF($C42=0,0,((INDEX(Tables!$F$2:$F$61,$C42)*INDEX(Tables!$F$2:$F$61,V$8)*Tables!$AB$3)+(INDEX(Tables!$G$2:$G$61,$C42)*INDEX(Tables!$G$2:$G$61,V$8)*Tables!$AB$4)+(INDEX(Tables!$H$2:$H$61,$C42)*INDEX(Tables!$H$2:$H$61,V$8)*Tables!$AB$5)+(INDEX(Tables!$I$2:$I$61,$C42)*INDEX(Tables!$I$2:$I$61,V$8)*Tables!$AB$6)+(INDEX(Tables!$J$2:$J$61,$C42)*INDEX(Tables!$J$2:$J$61,V$8)*Tables!$AB$7))/(INDEX(Tables!$E$2:$E$61,$C42)*INDEX(Tables!$E$2:$E$61,V$8)))</f>
        <v>0</v>
      </c>
      <c r="W42" s="14">
        <f>IF($C42=0,0,((INDEX(Tables!$F$2:$F$61,$C42)*INDEX(Tables!$F$2:$F$61,W$8)*Tables!$AB$3)+(INDEX(Tables!$G$2:$G$61,$C42)*INDEX(Tables!$G$2:$G$61,W$8)*Tables!$AB$4)+(INDEX(Tables!$H$2:$H$61,$C42)*INDEX(Tables!$H$2:$H$61,W$8)*Tables!$AB$5)+(INDEX(Tables!$I$2:$I$61,$C42)*INDEX(Tables!$I$2:$I$61,W$8)*Tables!$AB$6)+(INDEX(Tables!$J$2:$J$61,$C42)*INDEX(Tables!$J$2:$J$61,W$8)*Tables!$AB$7))/(INDEX(Tables!$E$2:$E$61,$C42)*INDEX(Tables!$E$2:$E$61,W$8)))</f>
        <v>0</v>
      </c>
      <c r="X42" s="14">
        <f>IF($C42=0,0,((INDEX(Tables!$F$2:$F$61,$C42)*INDEX(Tables!$F$2:$F$61,X$8)*Tables!$AB$3)+(INDEX(Tables!$G$2:$G$61,$C42)*INDEX(Tables!$G$2:$G$61,X$8)*Tables!$AB$4)+(INDEX(Tables!$H$2:$H$61,$C42)*INDEX(Tables!$H$2:$H$61,X$8)*Tables!$AB$5)+(INDEX(Tables!$I$2:$I$61,$C42)*INDEX(Tables!$I$2:$I$61,X$8)*Tables!$AB$6)+(INDEX(Tables!$J$2:$J$61,$C42)*INDEX(Tables!$J$2:$J$61,X$8)*Tables!$AB$7))/(INDEX(Tables!$E$2:$E$61,$C42)*INDEX(Tables!$E$2:$E$61,X$8)))</f>
        <v>0</v>
      </c>
      <c r="Y42" s="14">
        <f>IF($C42=0,0,((INDEX(Tables!$F$2:$F$61,$C42)*INDEX(Tables!$F$2:$F$61,Y$8)*Tables!$AB$3)+(INDEX(Tables!$G$2:$G$61,$C42)*INDEX(Tables!$G$2:$G$61,Y$8)*Tables!$AB$4)+(INDEX(Tables!$H$2:$H$61,$C42)*INDEX(Tables!$H$2:$H$61,Y$8)*Tables!$AB$5)+(INDEX(Tables!$I$2:$I$61,$C42)*INDEX(Tables!$I$2:$I$61,Y$8)*Tables!$AB$6)+(INDEX(Tables!$J$2:$J$61,$C42)*INDEX(Tables!$J$2:$J$61,Y$8)*Tables!$AB$7))/(INDEX(Tables!$E$2:$E$61,$C42)*INDEX(Tables!$E$2:$E$61,Y$8)))</f>
        <v>0</v>
      </c>
      <c r="Z42" s="14">
        <f>IF($C42=0,0,((INDEX(Tables!$F$2:$F$61,$C42)*INDEX(Tables!$F$2:$F$61,Z$8)*Tables!$AB$3)+(INDEX(Tables!$G$2:$G$61,$C42)*INDEX(Tables!$G$2:$G$61,Z$8)*Tables!$AB$4)+(INDEX(Tables!$H$2:$H$61,$C42)*INDEX(Tables!$H$2:$H$61,Z$8)*Tables!$AB$5)+(INDEX(Tables!$I$2:$I$61,$C42)*INDEX(Tables!$I$2:$I$61,Z$8)*Tables!$AB$6)+(INDEX(Tables!$J$2:$J$61,$C42)*INDEX(Tables!$J$2:$J$61,Z$8)*Tables!$AB$7))/(INDEX(Tables!$E$2:$E$61,$C42)*INDEX(Tables!$E$2:$E$61,Z$8)))</f>
        <v>0</v>
      </c>
      <c r="AA42" s="14">
        <f>IF($C42=0,0,((INDEX(Tables!$F$2:$F$61,$C42)*INDEX(Tables!$F$2:$F$61,AA$8)*Tables!$AB$3)+(INDEX(Tables!$G$2:$G$61,$C42)*INDEX(Tables!$G$2:$G$61,AA$8)*Tables!$AB$4)+(INDEX(Tables!$H$2:$H$61,$C42)*INDEX(Tables!$H$2:$H$61,AA$8)*Tables!$AB$5)+(INDEX(Tables!$I$2:$I$61,$C42)*INDEX(Tables!$I$2:$I$61,AA$8)*Tables!$AB$6)+(INDEX(Tables!$J$2:$J$61,$C42)*INDEX(Tables!$J$2:$J$61,AA$8)*Tables!$AB$7))/(INDEX(Tables!$E$2:$E$61,$C42)*INDEX(Tables!$E$2:$E$61,AA$8)))</f>
        <v>0</v>
      </c>
      <c r="AB42" s="14">
        <f>IF($C42=0,0,((INDEX(Tables!$F$2:$F$61,$C42)*INDEX(Tables!$F$2:$F$61,AB$8)*Tables!$AB$3)+(INDEX(Tables!$G$2:$G$61,$C42)*INDEX(Tables!$G$2:$G$61,AB$8)*Tables!$AB$4)+(INDEX(Tables!$H$2:$H$61,$C42)*INDEX(Tables!$H$2:$H$61,AB$8)*Tables!$AB$5)+(INDEX(Tables!$I$2:$I$61,$C42)*INDEX(Tables!$I$2:$I$61,AB$8)*Tables!$AB$6)+(INDEX(Tables!$J$2:$J$61,$C42)*INDEX(Tables!$J$2:$J$61,AB$8)*Tables!$AB$7))/(INDEX(Tables!$E$2:$E$61,$C42)*INDEX(Tables!$E$2:$E$61,AB$8)))</f>
        <v>0</v>
      </c>
      <c r="AC42" s="14">
        <f>IF($C42=0,0,((INDEX(Tables!$F$2:$F$61,$C42)*INDEX(Tables!$F$2:$F$61,AC$8)*Tables!$AB$3)+(INDEX(Tables!$G$2:$G$61,$C42)*INDEX(Tables!$G$2:$G$61,AC$8)*Tables!$AB$4)+(INDEX(Tables!$H$2:$H$61,$C42)*INDEX(Tables!$H$2:$H$61,AC$8)*Tables!$AB$5)+(INDEX(Tables!$I$2:$I$61,$C42)*INDEX(Tables!$I$2:$I$61,AC$8)*Tables!$AB$6)+(INDEX(Tables!$J$2:$J$61,$C42)*INDEX(Tables!$J$2:$J$61,AC$8)*Tables!$AB$7))/(INDEX(Tables!$E$2:$E$61,$C42)*INDEX(Tables!$E$2:$E$61,AC$8)))</f>
        <v>0</v>
      </c>
      <c r="AD42" s="14">
        <f>IF($C42=0,0,((INDEX(Tables!$F$2:$F$61,$C42)*INDEX(Tables!$F$2:$F$61,AD$8)*Tables!$AB$3)+(INDEX(Tables!$G$2:$G$61,$C42)*INDEX(Tables!$G$2:$G$61,AD$8)*Tables!$AB$4)+(INDEX(Tables!$H$2:$H$61,$C42)*INDEX(Tables!$H$2:$H$61,AD$8)*Tables!$AB$5)+(INDEX(Tables!$I$2:$I$61,$C42)*INDEX(Tables!$I$2:$I$61,AD$8)*Tables!$AB$6)+(INDEX(Tables!$J$2:$J$61,$C42)*INDEX(Tables!$J$2:$J$61,AD$8)*Tables!$AB$7))/(INDEX(Tables!$E$2:$E$61,$C42)*INDEX(Tables!$E$2:$E$61,AD$8)))</f>
        <v>0</v>
      </c>
      <c r="AE42" s="14">
        <f>IF($C42=0,0,((INDEX(Tables!$F$2:$F$61,$C42)*INDEX(Tables!$F$2:$F$61,AE$8)*Tables!$AB$3)+(INDEX(Tables!$G$2:$G$61,$C42)*INDEX(Tables!$G$2:$G$61,AE$8)*Tables!$AB$4)+(INDEX(Tables!$H$2:$H$61,$C42)*INDEX(Tables!$H$2:$H$61,AE$8)*Tables!$AB$5)+(INDEX(Tables!$I$2:$I$61,$C42)*INDEX(Tables!$I$2:$I$61,AE$8)*Tables!$AB$6)+(INDEX(Tables!$J$2:$J$61,$C42)*INDEX(Tables!$J$2:$J$61,AE$8)*Tables!$AB$7))/(INDEX(Tables!$E$2:$E$61,$C42)*INDEX(Tables!$E$2:$E$61,AE$8)))</f>
        <v>0</v>
      </c>
      <c r="AF42" s="14">
        <f>IF($C42=0,0,((INDEX(Tables!$F$2:$F$61,$C42)*INDEX(Tables!$F$2:$F$61,AF$8)*Tables!$AB$3)+(INDEX(Tables!$G$2:$G$61,$C42)*INDEX(Tables!$G$2:$G$61,AF$8)*Tables!$AB$4)+(INDEX(Tables!$H$2:$H$61,$C42)*INDEX(Tables!$H$2:$H$61,AF$8)*Tables!$AB$5)+(INDEX(Tables!$I$2:$I$61,$C42)*INDEX(Tables!$I$2:$I$61,AF$8)*Tables!$AB$6)+(INDEX(Tables!$J$2:$J$61,$C42)*INDEX(Tables!$J$2:$J$61,AF$8)*Tables!$AB$7))/(INDEX(Tables!$E$2:$E$61,$C42)*INDEX(Tables!$E$2:$E$61,AF$8)))</f>
        <v>0</v>
      </c>
      <c r="AG42" s="14">
        <f>IF($C42=0,0,((INDEX(Tables!$F$2:$F$61,$C42)*INDEX(Tables!$F$2:$F$61,AG$8)*Tables!$AB$3)+(INDEX(Tables!$G$2:$G$61,$C42)*INDEX(Tables!$G$2:$G$61,AG$8)*Tables!$AB$4)+(INDEX(Tables!$H$2:$H$61,$C42)*INDEX(Tables!$H$2:$H$61,AG$8)*Tables!$AB$5)+(INDEX(Tables!$I$2:$I$61,$C42)*INDEX(Tables!$I$2:$I$61,AG$8)*Tables!$AB$6)+(INDEX(Tables!$J$2:$J$61,$C42)*INDEX(Tables!$J$2:$J$61,AG$8)*Tables!$AB$7))/(INDEX(Tables!$E$2:$E$61,$C42)*INDEX(Tables!$E$2:$E$61,AG$8)))</f>
        <v>0</v>
      </c>
      <c r="AH42" s="14">
        <f>IF($C42=0,0,((INDEX(Tables!$F$2:$F$61,$C42)*INDEX(Tables!$F$2:$F$61,AH$8)*Tables!$AB$3)+(INDEX(Tables!$G$2:$G$61,$C42)*INDEX(Tables!$G$2:$G$61,AH$8)*Tables!$AB$4)+(INDEX(Tables!$H$2:$H$61,$C42)*INDEX(Tables!$H$2:$H$61,AH$8)*Tables!$AB$5)+(INDEX(Tables!$I$2:$I$61,$C42)*INDEX(Tables!$I$2:$I$61,AH$8)*Tables!$AB$6)+(INDEX(Tables!$J$2:$J$61,$C42)*INDEX(Tables!$J$2:$J$61,AH$8)*Tables!$AB$7))/(INDEX(Tables!$E$2:$E$61,$C42)*INDEX(Tables!$E$2:$E$61,AH$8)))</f>
        <v>0</v>
      </c>
      <c r="AI42" s="14">
        <f>IF($C42=0,0,((INDEX(Tables!$F$2:$F$61,$C42)*INDEX(Tables!$F$2:$F$61,AI$8)*Tables!$AB$3)+(INDEX(Tables!$G$2:$G$61,$C42)*INDEX(Tables!$G$2:$G$61,AI$8)*Tables!$AB$4)+(INDEX(Tables!$H$2:$H$61,$C42)*INDEX(Tables!$H$2:$H$61,AI$8)*Tables!$AB$5)+(INDEX(Tables!$I$2:$I$61,$C42)*INDEX(Tables!$I$2:$I$61,AI$8)*Tables!$AB$6)+(INDEX(Tables!$J$2:$J$61,$C42)*INDEX(Tables!$J$2:$J$61,AI$8)*Tables!$AB$7))/(INDEX(Tables!$E$2:$E$61,$C42)*INDEX(Tables!$E$2:$E$61,AI$8)))</f>
        <v>0</v>
      </c>
      <c r="AJ42" s="14">
        <f>IF($C42=0,0,((INDEX(Tables!$F$2:$F$61,$C42)*INDEX(Tables!$F$2:$F$61,AJ$8)*Tables!$AB$3)+(INDEX(Tables!$G$2:$G$61,$C42)*INDEX(Tables!$G$2:$G$61,AJ$8)*Tables!$AB$4)+(INDEX(Tables!$H$2:$H$61,$C42)*INDEX(Tables!$H$2:$H$61,AJ$8)*Tables!$AB$5)+(INDEX(Tables!$I$2:$I$61,$C42)*INDEX(Tables!$I$2:$I$61,AJ$8)*Tables!$AB$6)+(INDEX(Tables!$J$2:$J$61,$C42)*INDEX(Tables!$J$2:$J$61,AJ$8)*Tables!$AB$7))/(INDEX(Tables!$E$2:$E$61,$C42)*INDEX(Tables!$E$2:$E$61,AJ$8)))</f>
        <v>0</v>
      </c>
      <c r="AK42" s="14">
        <v>1</v>
      </c>
      <c r="AL42" s="14">
        <f>IF(AL$8=0,0,((INDEX(Tables!$F$2:$F$61,$C42)*INDEX(Tables!$F$2:$F$61,AL$8)*Tables!$AB$3)+(INDEX(Tables!$G$2:$G$61,$C42)*INDEX(Tables!$G$2:$G$61,AL$8)*Tables!$AB$4)+(INDEX(Tables!$H$2:$H$61,$C42)*INDEX(Tables!$H$2:$H$61,AL$8)*Tables!$AB$5)+(INDEX(Tables!$I$2:$I$61,$C42)*INDEX(Tables!$I$2:$I$61,AL$8)*Tables!$AB$6)+(INDEX(Tables!$J$2:$J$61,$C42)*INDEX(Tables!$J$2:$J$61,AL$8)*Tables!$AB$7))/(INDEX(Tables!$E$2:$E$61,$C42)*INDEX(Tables!$E$2:$E$61,AL$8)))</f>
        <v>0</v>
      </c>
      <c r="AM42" s="14">
        <f>IF(AM$8=0,0,((INDEX(Tables!$F$2:$F$61,$C42)*INDEX(Tables!$F$2:$F$61,AM$8)*Tables!$AB$3)+(INDEX(Tables!$G$2:$G$61,$C42)*INDEX(Tables!$G$2:$G$61,AM$8)*Tables!$AB$4)+(INDEX(Tables!$H$2:$H$61,$C42)*INDEX(Tables!$H$2:$H$61,AM$8)*Tables!$AB$5)+(INDEX(Tables!$I$2:$I$61,$C42)*INDEX(Tables!$I$2:$I$61,AM$8)*Tables!$AB$6)+(INDEX(Tables!$J$2:$J$61,$C42)*INDEX(Tables!$J$2:$J$61,AM$8)*Tables!$AB$7))/(INDEX(Tables!$E$2:$E$61,$C42)*INDEX(Tables!$E$2:$E$61,AM$8)))</f>
        <v>0</v>
      </c>
      <c r="AN42" s="14">
        <f>IF(AN$8=0,0,((INDEX(Tables!$F$2:$F$61,$C42)*INDEX(Tables!$F$2:$F$61,AN$8)*Tables!$AB$3)+(INDEX(Tables!$G$2:$G$61,$C42)*INDEX(Tables!$G$2:$G$61,AN$8)*Tables!$AB$4)+(INDEX(Tables!$H$2:$H$61,$C42)*INDEX(Tables!$H$2:$H$61,AN$8)*Tables!$AB$5)+(INDEX(Tables!$I$2:$I$61,$C42)*INDEX(Tables!$I$2:$I$61,AN$8)*Tables!$AB$6)+(INDEX(Tables!$J$2:$J$61,$C42)*INDEX(Tables!$J$2:$J$61,AN$8)*Tables!$AB$7))/(INDEX(Tables!$E$2:$E$61,$C42)*INDEX(Tables!$E$2:$E$61,AN$8)))</f>
        <v>0</v>
      </c>
      <c r="AO42" s="14">
        <f>IF(AO$8=0,0,((INDEX(Tables!$F$2:$F$61,$C42)*INDEX(Tables!$F$2:$F$61,AO$8)*Tables!$AB$3)+(INDEX(Tables!$G$2:$G$61,$C42)*INDEX(Tables!$G$2:$G$61,AO$8)*Tables!$AB$4)+(INDEX(Tables!$H$2:$H$61,$C42)*INDEX(Tables!$H$2:$H$61,AO$8)*Tables!$AB$5)+(INDEX(Tables!$I$2:$I$61,$C42)*INDEX(Tables!$I$2:$I$61,AO$8)*Tables!$AB$6)+(INDEX(Tables!$J$2:$J$61,$C42)*INDEX(Tables!$J$2:$J$61,AO$8)*Tables!$AB$7))/(INDEX(Tables!$E$2:$E$61,$C42)*INDEX(Tables!$E$2:$E$61,AO$8)))</f>
        <v>0</v>
      </c>
      <c r="AP42" s="14">
        <f>IF(AP$8=0,0,((INDEX(Tables!$F$2:$F$61,$C42)*INDEX(Tables!$F$2:$F$61,AP$8)*Tables!$AB$3)+(INDEX(Tables!$G$2:$G$61,$C42)*INDEX(Tables!$G$2:$G$61,AP$8)*Tables!$AB$4)+(INDEX(Tables!$H$2:$H$61,$C42)*INDEX(Tables!$H$2:$H$61,AP$8)*Tables!$AB$5)+(INDEX(Tables!$I$2:$I$61,$C42)*INDEX(Tables!$I$2:$I$61,AP$8)*Tables!$AB$6)+(INDEX(Tables!$J$2:$J$61,$C42)*INDEX(Tables!$J$2:$J$61,AP$8)*Tables!$AB$7))/(INDEX(Tables!$E$2:$E$61,$C42)*INDEX(Tables!$E$2:$E$61,AP$8)))</f>
        <v>0</v>
      </c>
      <c r="AQ42" s="14">
        <f>IF(AQ$8=0,0,((INDEX(Tables!$F$2:$F$61,$C42)*INDEX(Tables!$F$2:$F$61,AQ$8)*Tables!$AB$3)+(INDEX(Tables!$G$2:$G$61,$C42)*INDEX(Tables!$G$2:$G$61,AQ$8)*Tables!$AB$4)+(INDEX(Tables!$H$2:$H$61,$C42)*INDEX(Tables!$H$2:$H$61,AQ$8)*Tables!$AB$5)+(INDEX(Tables!$I$2:$I$61,$C42)*INDEX(Tables!$I$2:$I$61,AQ$8)*Tables!$AB$6)+(INDEX(Tables!$J$2:$J$61,$C42)*INDEX(Tables!$J$2:$J$61,AQ$8)*Tables!$AB$7))/(INDEX(Tables!$E$2:$E$61,$C42)*INDEX(Tables!$E$2:$E$61,AQ$8)))</f>
        <v>0</v>
      </c>
      <c r="AR42" s="14">
        <f>IF(AR$8=0,0,((INDEX(Tables!$F$2:$F$61,$C42)*INDEX(Tables!$F$2:$F$61,AR$8)*Tables!$AB$3)+(INDEX(Tables!$G$2:$G$61,$C42)*INDEX(Tables!$G$2:$G$61,AR$8)*Tables!$AB$4)+(INDEX(Tables!$H$2:$H$61,$C42)*INDEX(Tables!$H$2:$H$61,AR$8)*Tables!$AB$5)+(INDEX(Tables!$I$2:$I$61,$C42)*INDEX(Tables!$I$2:$I$61,AR$8)*Tables!$AB$6)+(INDEX(Tables!$J$2:$J$61,$C42)*INDEX(Tables!$J$2:$J$61,AR$8)*Tables!$AB$7))/(INDEX(Tables!$E$2:$E$61,$C42)*INDEX(Tables!$E$2:$E$61,AR$8)))</f>
        <v>0</v>
      </c>
      <c r="AS42" s="14">
        <f>IF(AS$8=0,0,((INDEX(Tables!$F$2:$F$61,$C42)*INDEX(Tables!$F$2:$F$61,AS$8)*Tables!$AB$3)+(INDEX(Tables!$G$2:$G$61,$C42)*INDEX(Tables!$G$2:$G$61,AS$8)*Tables!$AB$4)+(INDEX(Tables!$H$2:$H$61,$C42)*INDEX(Tables!$H$2:$H$61,AS$8)*Tables!$AB$5)+(INDEX(Tables!$I$2:$I$61,$C42)*INDEX(Tables!$I$2:$I$61,AS$8)*Tables!$AB$6)+(INDEX(Tables!$J$2:$J$61,$C42)*INDEX(Tables!$J$2:$J$61,AS$8)*Tables!$AB$7))/(INDEX(Tables!$E$2:$E$61,$C42)*INDEX(Tables!$E$2:$E$61,AS$8)))</f>
        <v>0</v>
      </c>
      <c r="AT42" s="14">
        <f>IF(AT$8=0,0,((INDEX(Tables!$F$2:$F$61,$C42)*INDEX(Tables!$F$2:$F$61,AT$8)*Tables!$AB$3)+(INDEX(Tables!$G$2:$G$61,$C42)*INDEX(Tables!$G$2:$G$61,AT$8)*Tables!$AB$4)+(INDEX(Tables!$H$2:$H$61,$C42)*INDEX(Tables!$H$2:$H$61,AT$8)*Tables!$AB$5)+(INDEX(Tables!$I$2:$I$61,$C42)*INDEX(Tables!$I$2:$I$61,AT$8)*Tables!$AB$6)+(INDEX(Tables!$J$2:$J$61,$C42)*INDEX(Tables!$J$2:$J$61,AT$8)*Tables!$AB$7))/(INDEX(Tables!$E$2:$E$61,$C42)*INDEX(Tables!$E$2:$E$61,AT$8)))</f>
        <v>0</v>
      </c>
      <c r="AU42" s="14">
        <f>IF(AU$8=0,0,((INDEX(Tables!$F$2:$F$61,$C42)*INDEX(Tables!$F$2:$F$61,AU$8)*Tables!$AB$3)+(INDEX(Tables!$G$2:$G$61,$C42)*INDEX(Tables!$G$2:$G$61,AU$8)*Tables!$AB$4)+(INDEX(Tables!$H$2:$H$61,$C42)*INDEX(Tables!$H$2:$H$61,AU$8)*Tables!$AB$5)+(INDEX(Tables!$I$2:$I$61,$C42)*INDEX(Tables!$I$2:$I$61,AU$8)*Tables!$AB$6)+(INDEX(Tables!$J$2:$J$61,$C42)*INDEX(Tables!$J$2:$J$61,AU$8)*Tables!$AB$7))/(INDEX(Tables!$E$2:$E$61,$C42)*INDEX(Tables!$E$2:$E$61,AU$8)))</f>
        <v>0</v>
      </c>
      <c r="AV42" s="14">
        <f>IF(AV$8=0,0,((INDEX(Tables!$F$2:$F$61,$C42)*INDEX(Tables!$F$2:$F$61,AV$8)*Tables!$AB$3)+(INDEX(Tables!$G$2:$G$61,$C42)*INDEX(Tables!$G$2:$G$61,AV$8)*Tables!$AB$4)+(INDEX(Tables!$H$2:$H$61,$C42)*INDEX(Tables!$H$2:$H$61,AV$8)*Tables!$AB$5)+(INDEX(Tables!$I$2:$I$61,$C42)*INDEX(Tables!$I$2:$I$61,AV$8)*Tables!$AB$6)+(INDEX(Tables!$J$2:$J$61,$C42)*INDEX(Tables!$J$2:$J$61,AV$8)*Tables!$AB$7))/(INDEX(Tables!$E$2:$E$61,$C42)*INDEX(Tables!$E$2:$E$61,AV$8)))</f>
        <v>0</v>
      </c>
      <c r="AW42" s="14">
        <f>IF(AW$8=0,0,((INDEX(Tables!$F$2:$F$61,$C42)*INDEX(Tables!$F$2:$F$61,AW$8)*Tables!$AB$3)+(INDEX(Tables!$G$2:$G$61,$C42)*INDEX(Tables!$G$2:$G$61,AW$8)*Tables!$AB$4)+(INDEX(Tables!$H$2:$H$61,$C42)*INDEX(Tables!$H$2:$H$61,AW$8)*Tables!$AB$5)+(INDEX(Tables!$I$2:$I$61,$C42)*INDEX(Tables!$I$2:$I$61,AW$8)*Tables!$AB$6)+(INDEX(Tables!$J$2:$J$61,$C42)*INDEX(Tables!$J$2:$J$61,AW$8)*Tables!$AB$7))/(INDEX(Tables!$E$2:$E$61,$C42)*INDEX(Tables!$E$2:$E$61,AW$8)))</f>
        <v>0</v>
      </c>
      <c r="AX42" s="14">
        <f>IF(AX$8=0,0,((INDEX(Tables!$F$2:$F$61,$C42)*INDEX(Tables!$F$2:$F$61,AX$8)*Tables!$AB$3)+(INDEX(Tables!$G$2:$G$61,$C42)*INDEX(Tables!$G$2:$G$61,AX$8)*Tables!$AB$4)+(INDEX(Tables!$H$2:$H$61,$C42)*INDEX(Tables!$H$2:$H$61,AX$8)*Tables!$AB$5)+(INDEX(Tables!$I$2:$I$61,$C42)*INDEX(Tables!$I$2:$I$61,AX$8)*Tables!$AB$6)+(INDEX(Tables!$J$2:$J$61,$C42)*INDEX(Tables!$J$2:$J$61,AX$8)*Tables!$AB$7))/(INDEX(Tables!$E$2:$E$61,$C42)*INDEX(Tables!$E$2:$E$61,AX$8)))</f>
        <v>0</v>
      </c>
      <c r="AY42" s="14">
        <f>IF(AY$8=0,0,((INDEX(Tables!$F$2:$F$61,$C42)*INDEX(Tables!$F$2:$F$61,AY$8)*Tables!$AB$3)+(INDEX(Tables!$G$2:$G$61,$C42)*INDEX(Tables!$G$2:$G$61,AY$8)*Tables!$AB$4)+(INDEX(Tables!$H$2:$H$61,$C42)*INDEX(Tables!$H$2:$H$61,AY$8)*Tables!$AB$5)+(INDEX(Tables!$I$2:$I$61,$C42)*INDEX(Tables!$I$2:$I$61,AY$8)*Tables!$AB$6)+(INDEX(Tables!$J$2:$J$61,$C42)*INDEX(Tables!$J$2:$J$61,AY$8)*Tables!$AB$7))/(INDEX(Tables!$E$2:$E$61,$C42)*INDEX(Tables!$E$2:$E$61,AY$8)))</f>
        <v>0</v>
      </c>
      <c r="AZ42" s="14">
        <f>IF(AZ$8=0,0,((INDEX(Tables!$F$2:$F$61,$C42)*INDEX(Tables!$F$2:$F$61,AZ$8)*Tables!$AB$3)+(INDEX(Tables!$G$2:$G$61,$C42)*INDEX(Tables!$G$2:$G$61,AZ$8)*Tables!$AB$4)+(INDEX(Tables!$H$2:$H$61,$C42)*INDEX(Tables!$H$2:$H$61,AZ$8)*Tables!$AB$5)+(INDEX(Tables!$I$2:$I$61,$C42)*INDEX(Tables!$I$2:$I$61,AZ$8)*Tables!$AB$6)+(INDEX(Tables!$J$2:$J$61,$C42)*INDEX(Tables!$J$2:$J$61,AZ$8)*Tables!$AB$7))/(INDEX(Tables!$E$2:$E$61,$C42)*INDEX(Tables!$E$2:$E$61,AZ$8)))</f>
        <v>0</v>
      </c>
      <c r="BA42" s="14">
        <f>IF(BA$8=0,0,((INDEX(Tables!$F$2:$F$61,$C42)*INDEX(Tables!$F$2:$F$61,BA$8)*Tables!$AB$3)+(INDEX(Tables!$G$2:$G$61,$C42)*INDEX(Tables!$G$2:$G$61,BA$8)*Tables!$AB$4)+(INDEX(Tables!$H$2:$H$61,$C42)*INDEX(Tables!$H$2:$H$61,BA$8)*Tables!$AB$5)+(INDEX(Tables!$I$2:$I$61,$C42)*INDEX(Tables!$I$2:$I$61,BA$8)*Tables!$AB$6)+(INDEX(Tables!$J$2:$J$61,$C42)*INDEX(Tables!$J$2:$J$61,BA$8)*Tables!$AB$7))/(INDEX(Tables!$E$2:$E$61,$C42)*INDEX(Tables!$E$2:$E$61,BA$8)))</f>
        <v>0</v>
      </c>
      <c r="BB42" s="14">
        <f>IF(BB$8=0,0,((INDEX(Tables!$F$2:$F$61,$C42)*INDEX(Tables!$F$2:$F$61,BB$8)*Tables!$AB$3)+(INDEX(Tables!$G$2:$G$61,$C42)*INDEX(Tables!$G$2:$G$61,BB$8)*Tables!$AB$4)+(INDEX(Tables!$H$2:$H$61,$C42)*INDEX(Tables!$H$2:$H$61,BB$8)*Tables!$AB$5)+(INDEX(Tables!$I$2:$I$61,$C42)*INDEX(Tables!$I$2:$I$61,BB$8)*Tables!$AB$6)+(INDEX(Tables!$J$2:$J$61,$C42)*INDEX(Tables!$J$2:$J$61,BB$8)*Tables!$AB$7))/(INDEX(Tables!$E$2:$E$61,$C42)*INDEX(Tables!$E$2:$E$61,BB$8)))</f>
        <v>0</v>
      </c>
      <c r="BC42" s="14">
        <f>IF(BC$8=0,0,((INDEX(Tables!$F$2:$F$61,$C42)*INDEX(Tables!$F$2:$F$61,BC$8)*Tables!$AB$3)+(INDEX(Tables!$G$2:$G$61,$C42)*INDEX(Tables!$G$2:$G$61,BC$8)*Tables!$AB$4)+(INDEX(Tables!$H$2:$H$61,$C42)*INDEX(Tables!$H$2:$H$61,BC$8)*Tables!$AB$5)+(INDEX(Tables!$I$2:$I$61,$C42)*INDEX(Tables!$I$2:$I$61,BC$8)*Tables!$AB$6)+(INDEX(Tables!$J$2:$J$61,$C42)*INDEX(Tables!$J$2:$J$61,BC$8)*Tables!$AB$7))/(INDEX(Tables!$E$2:$E$61,$C42)*INDEX(Tables!$E$2:$E$61,BC$8)))</f>
        <v>0</v>
      </c>
      <c r="BD42" s="14">
        <f>IF(BD$8=0,0,((INDEX(Tables!$F$2:$F$61,$C42)*INDEX(Tables!$F$2:$F$61,BD$8)*Tables!$AB$3)+(INDEX(Tables!$G$2:$G$61,$C42)*INDEX(Tables!$G$2:$G$61,BD$8)*Tables!$AB$4)+(INDEX(Tables!$H$2:$H$61,$C42)*INDEX(Tables!$H$2:$H$61,BD$8)*Tables!$AB$5)+(INDEX(Tables!$I$2:$I$61,$C42)*INDEX(Tables!$I$2:$I$61,BD$8)*Tables!$AB$6)+(INDEX(Tables!$J$2:$J$61,$C42)*INDEX(Tables!$J$2:$J$61,BD$8)*Tables!$AB$7))/(INDEX(Tables!$E$2:$E$61,$C42)*INDEX(Tables!$E$2:$E$61,BD$8)))</f>
        <v>0</v>
      </c>
      <c r="BE42" s="14">
        <f>IF(BE$8=0,0,((INDEX(Tables!$F$2:$F$61,$C42)*INDEX(Tables!$F$2:$F$61,BE$8)*Tables!$AB$3)+(INDEX(Tables!$G$2:$G$61,$C42)*INDEX(Tables!$G$2:$G$61,BE$8)*Tables!$AB$4)+(INDEX(Tables!$H$2:$H$61,$C42)*INDEX(Tables!$H$2:$H$61,BE$8)*Tables!$AB$5)+(INDEX(Tables!$I$2:$I$61,$C42)*INDEX(Tables!$I$2:$I$61,BE$8)*Tables!$AB$6)+(INDEX(Tables!$J$2:$J$61,$C42)*INDEX(Tables!$J$2:$J$61,BE$8)*Tables!$AB$7))/(INDEX(Tables!$E$2:$E$61,$C42)*INDEX(Tables!$E$2:$E$61,BE$8)))</f>
        <v>0</v>
      </c>
      <c r="BF42" s="14">
        <f>IF(BF$8=0,0,((INDEX(Tables!$F$2:$F$61,$C42)*INDEX(Tables!$F$2:$F$61,BF$8)*Tables!$AB$3)+(INDEX(Tables!$G$2:$G$61,$C42)*INDEX(Tables!$G$2:$G$61,BF$8)*Tables!$AB$4)+(INDEX(Tables!$H$2:$H$61,$C42)*INDEX(Tables!$H$2:$H$61,BF$8)*Tables!$AB$5)+(INDEX(Tables!$I$2:$I$61,$C42)*INDEX(Tables!$I$2:$I$61,BF$8)*Tables!$AB$6)+(INDEX(Tables!$J$2:$J$61,$C42)*INDEX(Tables!$J$2:$J$61,BF$8)*Tables!$AB$7))/(INDEX(Tables!$E$2:$E$61,$C42)*INDEX(Tables!$E$2:$E$61,BF$8)))</f>
        <v>0</v>
      </c>
      <c r="BG42" s="14">
        <f>IF(BG$8=0,0,((INDEX(Tables!$F$2:$F$61,$C42)*INDEX(Tables!$F$2:$F$61,BG$8)*Tables!$AB$3)+(INDEX(Tables!$G$2:$G$61,$C42)*INDEX(Tables!$G$2:$G$61,BG$8)*Tables!$AB$4)+(INDEX(Tables!$H$2:$H$61,$C42)*INDEX(Tables!$H$2:$H$61,BG$8)*Tables!$AB$5)+(INDEX(Tables!$I$2:$I$61,$C42)*INDEX(Tables!$I$2:$I$61,BG$8)*Tables!$AB$6)+(INDEX(Tables!$J$2:$J$61,$C42)*INDEX(Tables!$J$2:$J$61,BG$8)*Tables!$AB$7))/(INDEX(Tables!$E$2:$E$61,$C42)*INDEX(Tables!$E$2:$E$61,BG$8)))</f>
        <v>0</v>
      </c>
      <c r="BH42" s="14">
        <f>IF(BH$8=0,0,((INDEX(Tables!$F$2:$F$61,$C42)*INDEX(Tables!$F$2:$F$61,BH$8)*Tables!$AB$3)+(INDEX(Tables!$G$2:$G$61,$C42)*INDEX(Tables!$G$2:$G$61,BH$8)*Tables!$AB$4)+(INDEX(Tables!$H$2:$H$61,$C42)*INDEX(Tables!$H$2:$H$61,BH$8)*Tables!$AB$5)+(INDEX(Tables!$I$2:$I$61,$C42)*INDEX(Tables!$I$2:$I$61,BH$8)*Tables!$AB$6)+(INDEX(Tables!$J$2:$J$61,$C42)*INDEX(Tables!$J$2:$J$61,BH$8)*Tables!$AB$7))/(INDEX(Tables!$E$2:$E$61,$C42)*INDEX(Tables!$E$2:$E$61,BH$8)))</f>
        <v>0</v>
      </c>
      <c r="BI42" s="14">
        <f>IF(BI$8=0,0,((INDEX(Tables!$F$2:$F$61,$C42)*INDEX(Tables!$F$2:$F$61,BI$8)*Tables!$AB$3)+(INDEX(Tables!$G$2:$G$61,$C42)*INDEX(Tables!$G$2:$G$61,BI$8)*Tables!$AB$4)+(INDEX(Tables!$H$2:$H$61,$C42)*INDEX(Tables!$H$2:$H$61,BI$8)*Tables!$AB$5)+(INDEX(Tables!$I$2:$I$61,$C42)*INDEX(Tables!$I$2:$I$61,BI$8)*Tables!$AB$6)+(INDEX(Tables!$J$2:$J$61,$C42)*INDEX(Tables!$J$2:$J$61,BI$8)*Tables!$AB$7))/(INDEX(Tables!$E$2:$E$61,$C42)*INDEX(Tables!$E$2:$E$61,BI$8)))</f>
        <v>0</v>
      </c>
      <c r="BJ42" s="14">
        <f>IF(BJ$8=0,0,((INDEX(Tables!$F$2:$F$61,$C42)*INDEX(Tables!$F$2:$F$61,BJ$8)*Tables!$AB$3)+(INDEX(Tables!$G$2:$G$61,$C42)*INDEX(Tables!$G$2:$G$61,BJ$8)*Tables!$AB$4)+(INDEX(Tables!$H$2:$H$61,$C42)*INDEX(Tables!$H$2:$H$61,BJ$8)*Tables!$AB$5)+(INDEX(Tables!$I$2:$I$61,$C42)*INDEX(Tables!$I$2:$I$61,BJ$8)*Tables!$AB$6)+(INDEX(Tables!$J$2:$J$61,$C42)*INDEX(Tables!$J$2:$J$61,BJ$8)*Tables!$AB$7))/(INDEX(Tables!$E$2:$E$61,$C42)*INDEX(Tables!$E$2:$E$61,BJ$8)))</f>
        <v>0</v>
      </c>
      <c r="BK42" s="16">
        <f>IF(BK$8=0,0,((INDEX(Tables!$F$2:$F$61,$C42)*INDEX(Tables!$F$2:$F$61,BK$8)*Tables!$AB$3)+(INDEX(Tables!$G$2:$G$61,$C42)*INDEX(Tables!$G$2:$G$61,BK$8)*Tables!$AB$4)+(INDEX(Tables!$H$2:$H$61,$C42)*INDEX(Tables!$H$2:$H$61,BK$8)*Tables!$AB$5)+(INDEX(Tables!$I$2:$I$61,$C42)*INDEX(Tables!$I$2:$I$61,BK$8)*Tables!$AB$6)+(INDEX(Tables!$J$2:$J$61,$C42)*INDEX(Tables!$J$2:$J$61,BK$8)*Tables!$AB$7))/(INDEX(Tables!$E$2:$E$61,$C42)*INDEX(Tables!$E$2:$E$61,BK$8)))</f>
        <v>0</v>
      </c>
    </row>
    <row r="43" spans="1:63">
      <c r="A43" s="10">
        <f>IF(ISBLANK(Summary!A43),"",Summary!A43)</f>
        <v>0</v>
      </c>
      <c r="B43" t="str">
        <f>IF(ISBLANK(Summary!B43),"",Summary!B43)</f>
        <v/>
      </c>
      <c r="C43" s="10">
        <f>IF(ISBLANK(Summary!$A43),0,Summary!$A43)</f>
        <v>0</v>
      </c>
      <c r="D43" s="13">
        <f>IF($C43=0,0,((INDEX(Tables!$F$2:$F$61,$C43)*INDEX(Tables!$F$2:$F$61,D$8)*Tables!$AB$3)+(INDEX(Tables!$G$2:$G$61,$C43)*INDEX(Tables!$G$2:$G$61,D$8)*Tables!$AB$4)+(INDEX(Tables!$H$2:$H$61,$C43)*INDEX(Tables!$H$2:$H$61,D$8)*Tables!$AB$5)+(INDEX(Tables!$I$2:$I$61,$C43)*INDEX(Tables!$I$2:$I$61,D$8)*Tables!$AB$6)+(INDEX(Tables!$J$2:$J$61,$C43)*INDEX(Tables!$J$2:$J$61,D$8)*Tables!$AB$7))/(INDEX(Tables!$E$2:$E$61,$C43)*INDEX(Tables!$E$2:$E$61,D$8)))</f>
        <v>0</v>
      </c>
      <c r="E43" s="14">
        <f>IF($C43=0,0,((INDEX(Tables!$F$2:$F$61,$C43)*INDEX(Tables!$F$2:$F$61,E$8)*Tables!$AB$3)+(INDEX(Tables!$G$2:$G$61,$C43)*INDEX(Tables!$G$2:$G$61,E$8)*Tables!$AB$4)+(INDEX(Tables!$H$2:$H$61,$C43)*INDEX(Tables!$H$2:$H$61,E$8)*Tables!$AB$5)+(INDEX(Tables!$I$2:$I$61,$C43)*INDEX(Tables!$I$2:$I$61,E$8)*Tables!$AB$6)+(INDEX(Tables!$J$2:$J$61,$C43)*INDEX(Tables!$J$2:$J$61,E$8)*Tables!$AB$7))/(INDEX(Tables!$E$2:$E$61,$C43)*INDEX(Tables!$E$2:$E$61,E$8)))</f>
        <v>0</v>
      </c>
      <c r="F43" s="14">
        <f>IF($C43=0,0,((INDEX(Tables!$F$2:$F$61,$C43)*INDEX(Tables!$F$2:$F$61,F$8)*Tables!$AB$3)+(INDEX(Tables!$G$2:$G$61,$C43)*INDEX(Tables!$G$2:$G$61,F$8)*Tables!$AB$4)+(INDEX(Tables!$H$2:$H$61,$C43)*INDEX(Tables!$H$2:$H$61,F$8)*Tables!$AB$5)+(INDEX(Tables!$I$2:$I$61,$C43)*INDEX(Tables!$I$2:$I$61,F$8)*Tables!$AB$6)+(INDEX(Tables!$J$2:$J$61,$C43)*INDEX(Tables!$J$2:$J$61,F$8)*Tables!$AB$7))/(INDEX(Tables!$E$2:$E$61,$C43)*INDEX(Tables!$E$2:$E$61,F$8)))</f>
        <v>0</v>
      </c>
      <c r="G43" s="14">
        <f>IF($C43=0,0,((INDEX(Tables!$F$2:$F$61,$C43)*INDEX(Tables!$F$2:$F$61,G$8)*Tables!$AB$3)+(INDEX(Tables!$G$2:$G$61,$C43)*INDEX(Tables!$G$2:$G$61,G$8)*Tables!$AB$4)+(INDEX(Tables!$H$2:$H$61,$C43)*INDEX(Tables!$H$2:$H$61,G$8)*Tables!$AB$5)+(INDEX(Tables!$I$2:$I$61,$C43)*INDEX(Tables!$I$2:$I$61,G$8)*Tables!$AB$6)+(INDEX(Tables!$J$2:$J$61,$C43)*INDEX(Tables!$J$2:$J$61,G$8)*Tables!$AB$7))/(INDEX(Tables!$E$2:$E$61,$C43)*INDEX(Tables!$E$2:$E$61,G$8)))</f>
        <v>0</v>
      </c>
      <c r="H43" s="14">
        <f>IF($C43=0,0,((INDEX(Tables!$F$2:$F$61,$C43)*INDEX(Tables!$F$2:$F$61,H$8)*Tables!$AB$3)+(INDEX(Tables!$G$2:$G$61,$C43)*INDEX(Tables!$G$2:$G$61,H$8)*Tables!$AB$4)+(INDEX(Tables!$H$2:$H$61,$C43)*INDEX(Tables!$H$2:$H$61,H$8)*Tables!$AB$5)+(INDEX(Tables!$I$2:$I$61,$C43)*INDEX(Tables!$I$2:$I$61,H$8)*Tables!$AB$6)+(INDEX(Tables!$J$2:$J$61,$C43)*INDEX(Tables!$J$2:$J$61,H$8)*Tables!$AB$7))/(INDEX(Tables!$E$2:$E$61,$C43)*INDEX(Tables!$E$2:$E$61,H$8)))</f>
        <v>0</v>
      </c>
      <c r="I43" s="14">
        <f>IF($C43=0,0,((INDEX(Tables!$F$2:$F$61,$C43)*INDEX(Tables!$F$2:$F$61,I$8)*Tables!$AB$3)+(INDEX(Tables!$G$2:$G$61,$C43)*INDEX(Tables!$G$2:$G$61,I$8)*Tables!$AB$4)+(INDEX(Tables!$H$2:$H$61,$C43)*INDEX(Tables!$H$2:$H$61,I$8)*Tables!$AB$5)+(INDEX(Tables!$I$2:$I$61,$C43)*INDEX(Tables!$I$2:$I$61,I$8)*Tables!$AB$6)+(INDEX(Tables!$J$2:$J$61,$C43)*INDEX(Tables!$J$2:$J$61,I$8)*Tables!$AB$7))/(INDEX(Tables!$E$2:$E$61,$C43)*INDEX(Tables!$E$2:$E$61,I$8)))</f>
        <v>0</v>
      </c>
      <c r="J43" s="14">
        <f>IF($C43=0,0,((INDEX(Tables!$F$2:$F$61,$C43)*INDEX(Tables!$F$2:$F$61,J$8)*Tables!$AB$3)+(INDEX(Tables!$G$2:$G$61,$C43)*INDEX(Tables!$G$2:$G$61,J$8)*Tables!$AB$4)+(INDEX(Tables!$H$2:$H$61,$C43)*INDEX(Tables!$H$2:$H$61,J$8)*Tables!$AB$5)+(INDEX(Tables!$I$2:$I$61,$C43)*INDEX(Tables!$I$2:$I$61,J$8)*Tables!$AB$6)+(INDEX(Tables!$J$2:$J$61,$C43)*INDEX(Tables!$J$2:$J$61,J$8)*Tables!$AB$7))/(INDEX(Tables!$E$2:$E$61,$C43)*INDEX(Tables!$E$2:$E$61,J$8)))</f>
        <v>0</v>
      </c>
      <c r="K43" s="14">
        <f>IF($C43=0,0,((INDEX(Tables!$F$2:$F$61,$C43)*INDEX(Tables!$F$2:$F$61,K$8)*Tables!$AB$3)+(INDEX(Tables!$G$2:$G$61,$C43)*INDEX(Tables!$G$2:$G$61,K$8)*Tables!$AB$4)+(INDEX(Tables!$H$2:$H$61,$C43)*INDEX(Tables!$H$2:$H$61,K$8)*Tables!$AB$5)+(INDEX(Tables!$I$2:$I$61,$C43)*INDEX(Tables!$I$2:$I$61,K$8)*Tables!$AB$6)+(INDEX(Tables!$J$2:$J$61,$C43)*INDEX(Tables!$J$2:$J$61,K$8)*Tables!$AB$7))/(INDEX(Tables!$E$2:$E$61,$C43)*INDEX(Tables!$E$2:$E$61,K$8)))</f>
        <v>0</v>
      </c>
      <c r="L43" s="14">
        <f>IF($C43=0,0,((INDEX(Tables!$F$2:$F$61,$C43)*INDEX(Tables!$F$2:$F$61,L$8)*Tables!$AB$3)+(INDEX(Tables!$G$2:$G$61,$C43)*INDEX(Tables!$G$2:$G$61,L$8)*Tables!$AB$4)+(INDEX(Tables!$H$2:$H$61,$C43)*INDEX(Tables!$H$2:$H$61,L$8)*Tables!$AB$5)+(INDEX(Tables!$I$2:$I$61,$C43)*INDEX(Tables!$I$2:$I$61,L$8)*Tables!$AB$6)+(INDEX(Tables!$J$2:$J$61,$C43)*INDEX(Tables!$J$2:$J$61,L$8)*Tables!$AB$7))/(INDEX(Tables!$E$2:$E$61,$C43)*INDEX(Tables!$E$2:$E$61,L$8)))</f>
        <v>0</v>
      </c>
      <c r="M43" s="14">
        <f>IF($C43=0,0,((INDEX(Tables!$F$2:$F$61,$C43)*INDEX(Tables!$F$2:$F$61,M$8)*Tables!$AB$3)+(INDEX(Tables!$G$2:$G$61,$C43)*INDEX(Tables!$G$2:$G$61,M$8)*Tables!$AB$4)+(INDEX(Tables!$H$2:$H$61,$C43)*INDEX(Tables!$H$2:$H$61,M$8)*Tables!$AB$5)+(INDEX(Tables!$I$2:$I$61,$C43)*INDEX(Tables!$I$2:$I$61,M$8)*Tables!$AB$6)+(INDEX(Tables!$J$2:$J$61,$C43)*INDEX(Tables!$J$2:$J$61,M$8)*Tables!$AB$7))/(INDEX(Tables!$E$2:$E$61,$C43)*INDEX(Tables!$E$2:$E$61,M$8)))</f>
        <v>0</v>
      </c>
      <c r="N43" s="14">
        <f>IF($C43=0,0,((INDEX(Tables!$F$2:$F$61,$C43)*INDEX(Tables!$F$2:$F$61,N$8)*Tables!$AB$3)+(INDEX(Tables!$G$2:$G$61,$C43)*INDEX(Tables!$G$2:$G$61,N$8)*Tables!$AB$4)+(INDEX(Tables!$H$2:$H$61,$C43)*INDEX(Tables!$H$2:$H$61,N$8)*Tables!$AB$5)+(INDEX(Tables!$I$2:$I$61,$C43)*INDEX(Tables!$I$2:$I$61,N$8)*Tables!$AB$6)+(INDEX(Tables!$J$2:$J$61,$C43)*INDEX(Tables!$J$2:$J$61,N$8)*Tables!$AB$7))/(INDEX(Tables!$E$2:$E$61,$C43)*INDEX(Tables!$E$2:$E$61,N$8)))</f>
        <v>0</v>
      </c>
      <c r="O43" s="14">
        <f>IF($C43=0,0,((INDEX(Tables!$F$2:$F$61,$C43)*INDEX(Tables!$F$2:$F$61,O$8)*Tables!$AB$3)+(INDEX(Tables!$G$2:$G$61,$C43)*INDEX(Tables!$G$2:$G$61,O$8)*Tables!$AB$4)+(INDEX(Tables!$H$2:$H$61,$C43)*INDEX(Tables!$H$2:$H$61,O$8)*Tables!$AB$5)+(INDEX(Tables!$I$2:$I$61,$C43)*INDEX(Tables!$I$2:$I$61,O$8)*Tables!$AB$6)+(INDEX(Tables!$J$2:$J$61,$C43)*INDEX(Tables!$J$2:$J$61,O$8)*Tables!$AB$7))/(INDEX(Tables!$E$2:$E$61,$C43)*INDEX(Tables!$E$2:$E$61,O$8)))</f>
        <v>0</v>
      </c>
      <c r="P43" s="14">
        <f>IF($C43=0,0,((INDEX(Tables!$F$2:$F$61,$C43)*INDEX(Tables!$F$2:$F$61,P$8)*Tables!$AB$3)+(INDEX(Tables!$G$2:$G$61,$C43)*INDEX(Tables!$G$2:$G$61,P$8)*Tables!$AB$4)+(INDEX(Tables!$H$2:$H$61,$C43)*INDEX(Tables!$H$2:$H$61,P$8)*Tables!$AB$5)+(INDEX(Tables!$I$2:$I$61,$C43)*INDEX(Tables!$I$2:$I$61,P$8)*Tables!$AB$6)+(INDEX(Tables!$J$2:$J$61,$C43)*INDEX(Tables!$J$2:$J$61,P$8)*Tables!$AB$7))/(INDEX(Tables!$E$2:$E$61,$C43)*INDEX(Tables!$E$2:$E$61,P$8)))</f>
        <v>0</v>
      </c>
      <c r="Q43" s="14">
        <f>IF($C43=0,0,((INDEX(Tables!$F$2:$F$61,$C43)*INDEX(Tables!$F$2:$F$61,Q$8)*Tables!$AB$3)+(INDEX(Tables!$G$2:$G$61,$C43)*INDEX(Tables!$G$2:$G$61,Q$8)*Tables!$AB$4)+(INDEX(Tables!$H$2:$H$61,$C43)*INDEX(Tables!$H$2:$H$61,Q$8)*Tables!$AB$5)+(INDEX(Tables!$I$2:$I$61,$C43)*INDEX(Tables!$I$2:$I$61,Q$8)*Tables!$AB$6)+(INDEX(Tables!$J$2:$J$61,$C43)*INDEX(Tables!$J$2:$J$61,Q$8)*Tables!$AB$7))/(INDEX(Tables!$E$2:$E$61,$C43)*INDEX(Tables!$E$2:$E$61,Q$8)))</f>
        <v>0</v>
      </c>
      <c r="R43" s="14">
        <f>IF($C43=0,0,((INDEX(Tables!$F$2:$F$61,$C43)*INDEX(Tables!$F$2:$F$61,R$8)*Tables!$AB$3)+(INDEX(Tables!$G$2:$G$61,$C43)*INDEX(Tables!$G$2:$G$61,R$8)*Tables!$AB$4)+(INDEX(Tables!$H$2:$H$61,$C43)*INDEX(Tables!$H$2:$H$61,R$8)*Tables!$AB$5)+(INDEX(Tables!$I$2:$I$61,$C43)*INDEX(Tables!$I$2:$I$61,R$8)*Tables!$AB$6)+(INDEX(Tables!$J$2:$J$61,$C43)*INDEX(Tables!$J$2:$J$61,R$8)*Tables!$AB$7))/(INDEX(Tables!$E$2:$E$61,$C43)*INDEX(Tables!$E$2:$E$61,R$8)))</f>
        <v>0</v>
      </c>
      <c r="S43" s="14">
        <f>IF($C43=0,0,((INDEX(Tables!$F$2:$F$61,$C43)*INDEX(Tables!$F$2:$F$61,S$8)*Tables!$AB$3)+(INDEX(Tables!$G$2:$G$61,$C43)*INDEX(Tables!$G$2:$G$61,S$8)*Tables!$AB$4)+(INDEX(Tables!$H$2:$H$61,$C43)*INDEX(Tables!$H$2:$H$61,S$8)*Tables!$AB$5)+(INDEX(Tables!$I$2:$I$61,$C43)*INDEX(Tables!$I$2:$I$61,S$8)*Tables!$AB$6)+(INDEX(Tables!$J$2:$J$61,$C43)*INDEX(Tables!$J$2:$J$61,S$8)*Tables!$AB$7))/(INDEX(Tables!$E$2:$E$61,$C43)*INDEX(Tables!$E$2:$E$61,S$8)))</f>
        <v>0</v>
      </c>
      <c r="T43" s="14">
        <f>IF($C43=0,0,((INDEX(Tables!$F$2:$F$61,$C43)*INDEX(Tables!$F$2:$F$61,T$8)*Tables!$AB$3)+(INDEX(Tables!$G$2:$G$61,$C43)*INDEX(Tables!$G$2:$G$61,T$8)*Tables!$AB$4)+(INDEX(Tables!$H$2:$H$61,$C43)*INDEX(Tables!$H$2:$H$61,T$8)*Tables!$AB$5)+(INDEX(Tables!$I$2:$I$61,$C43)*INDEX(Tables!$I$2:$I$61,T$8)*Tables!$AB$6)+(INDEX(Tables!$J$2:$J$61,$C43)*INDEX(Tables!$J$2:$J$61,T$8)*Tables!$AB$7))/(INDEX(Tables!$E$2:$E$61,$C43)*INDEX(Tables!$E$2:$E$61,T$8)))</f>
        <v>0</v>
      </c>
      <c r="U43" s="14">
        <f>IF($C43=0,0,((INDEX(Tables!$F$2:$F$61,$C43)*INDEX(Tables!$F$2:$F$61,U$8)*Tables!$AB$3)+(INDEX(Tables!$G$2:$G$61,$C43)*INDEX(Tables!$G$2:$G$61,U$8)*Tables!$AB$4)+(INDEX(Tables!$H$2:$H$61,$C43)*INDEX(Tables!$H$2:$H$61,U$8)*Tables!$AB$5)+(INDEX(Tables!$I$2:$I$61,$C43)*INDEX(Tables!$I$2:$I$61,U$8)*Tables!$AB$6)+(INDEX(Tables!$J$2:$J$61,$C43)*INDEX(Tables!$J$2:$J$61,U$8)*Tables!$AB$7))/(INDEX(Tables!$E$2:$E$61,$C43)*INDEX(Tables!$E$2:$E$61,U$8)))</f>
        <v>0</v>
      </c>
      <c r="V43" s="14">
        <f>IF($C43=0,0,((INDEX(Tables!$F$2:$F$61,$C43)*INDEX(Tables!$F$2:$F$61,V$8)*Tables!$AB$3)+(INDEX(Tables!$G$2:$G$61,$C43)*INDEX(Tables!$G$2:$G$61,V$8)*Tables!$AB$4)+(INDEX(Tables!$H$2:$H$61,$C43)*INDEX(Tables!$H$2:$H$61,V$8)*Tables!$AB$5)+(INDEX(Tables!$I$2:$I$61,$C43)*INDEX(Tables!$I$2:$I$61,V$8)*Tables!$AB$6)+(INDEX(Tables!$J$2:$J$61,$C43)*INDEX(Tables!$J$2:$J$61,V$8)*Tables!$AB$7))/(INDEX(Tables!$E$2:$E$61,$C43)*INDEX(Tables!$E$2:$E$61,V$8)))</f>
        <v>0</v>
      </c>
      <c r="W43" s="14">
        <f>IF($C43=0,0,((INDEX(Tables!$F$2:$F$61,$C43)*INDEX(Tables!$F$2:$F$61,W$8)*Tables!$AB$3)+(INDEX(Tables!$G$2:$G$61,$C43)*INDEX(Tables!$G$2:$G$61,W$8)*Tables!$AB$4)+(INDEX(Tables!$H$2:$H$61,$C43)*INDEX(Tables!$H$2:$H$61,W$8)*Tables!$AB$5)+(INDEX(Tables!$I$2:$I$61,$C43)*INDEX(Tables!$I$2:$I$61,W$8)*Tables!$AB$6)+(INDEX(Tables!$J$2:$J$61,$C43)*INDEX(Tables!$J$2:$J$61,W$8)*Tables!$AB$7))/(INDEX(Tables!$E$2:$E$61,$C43)*INDEX(Tables!$E$2:$E$61,W$8)))</f>
        <v>0</v>
      </c>
      <c r="X43" s="14">
        <f>IF($C43=0,0,((INDEX(Tables!$F$2:$F$61,$C43)*INDEX(Tables!$F$2:$F$61,X$8)*Tables!$AB$3)+(INDEX(Tables!$G$2:$G$61,$C43)*INDEX(Tables!$G$2:$G$61,X$8)*Tables!$AB$4)+(INDEX(Tables!$H$2:$H$61,$C43)*INDEX(Tables!$H$2:$H$61,X$8)*Tables!$AB$5)+(INDEX(Tables!$I$2:$I$61,$C43)*INDEX(Tables!$I$2:$I$61,X$8)*Tables!$AB$6)+(INDEX(Tables!$J$2:$J$61,$C43)*INDEX(Tables!$J$2:$J$61,X$8)*Tables!$AB$7))/(INDEX(Tables!$E$2:$E$61,$C43)*INDEX(Tables!$E$2:$E$61,X$8)))</f>
        <v>0</v>
      </c>
      <c r="Y43" s="14">
        <f>IF($C43=0,0,((INDEX(Tables!$F$2:$F$61,$C43)*INDEX(Tables!$F$2:$F$61,Y$8)*Tables!$AB$3)+(INDEX(Tables!$G$2:$G$61,$C43)*INDEX(Tables!$G$2:$G$61,Y$8)*Tables!$AB$4)+(INDEX(Tables!$H$2:$H$61,$C43)*INDEX(Tables!$H$2:$H$61,Y$8)*Tables!$AB$5)+(INDEX(Tables!$I$2:$I$61,$C43)*INDEX(Tables!$I$2:$I$61,Y$8)*Tables!$AB$6)+(INDEX(Tables!$J$2:$J$61,$C43)*INDEX(Tables!$J$2:$J$61,Y$8)*Tables!$AB$7))/(INDEX(Tables!$E$2:$E$61,$C43)*INDEX(Tables!$E$2:$E$61,Y$8)))</f>
        <v>0</v>
      </c>
      <c r="Z43" s="14">
        <f>IF($C43=0,0,((INDEX(Tables!$F$2:$F$61,$C43)*INDEX(Tables!$F$2:$F$61,Z$8)*Tables!$AB$3)+(INDEX(Tables!$G$2:$G$61,$C43)*INDEX(Tables!$G$2:$G$61,Z$8)*Tables!$AB$4)+(INDEX(Tables!$H$2:$H$61,$C43)*INDEX(Tables!$H$2:$H$61,Z$8)*Tables!$AB$5)+(INDEX(Tables!$I$2:$I$61,$C43)*INDEX(Tables!$I$2:$I$61,Z$8)*Tables!$AB$6)+(INDEX(Tables!$J$2:$J$61,$C43)*INDEX(Tables!$J$2:$J$61,Z$8)*Tables!$AB$7))/(INDEX(Tables!$E$2:$E$61,$C43)*INDEX(Tables!$E$2:$E$61,Z$8)))</f>
        <v>0</v>
      </c>
      <c r="AA43" s="14">
        <f>IF($C43=0,0,((INDEX(Tables!$F$2:$F$61,$C43)*INDEX(Tables!$F$2:$F$61,AA$8)*Tables!$AB$3)+(INDEX(Tables!$G$2:$G$61,$C43)*INDEX(Tables!$G$2:$G$61,AA$8)*Tables!$AB$4)+(INDEX(Tables!$H$2:$H$61,$C43)*INDEX(Tables!$H$2:$H$61,AA$8)*Tables!$AB$5)+(INDEX(Tables!$I$2:$I$61,$C43)*INDEX(Tables!$I$2:$I$61,AA$8)*Tables!$AB$6)+(INDEX(Tables!$J$2:$J$61,$C43)*INDEX(Tables!$J$2:$J$61,AA$8)*Tables!$AB$7))/(INDEX(Tables!$E$2:$E$61,$C43)*INDEX(Tables!$E$2:$E$61,AA$8)))</f>
        <v>0</v>
      </c>
      <c r="AB43" s="14">
        <f>IF($C43=0,0,((INDEX(Tables!$F$2:$F$61,$C43)*INDEX(Tables!$F$2:$F$61,AB$8)*Tables!$AB$3)+(INDEX(Tables!$G$2:$G$61,$C43)*INDEX(Tables!$G$2:$G$61,AB$8)*Tables!$AB$4)+(INDEX(Tables!$H$2:$H$61,$C43)*INDEX(Tables!$H$2:$H$61,AB$8)*Tables!$AB$5)+(INDEX(Tables!$I$2:$I$61,$C43)*INDEX(Tables!$I$2:$I$61,AB$8)*Tables!$AB$6)+(INDEX(Tables!$J$2:$J$61,$C43)*INDEX(Tables!$J$2:$J$61,AB$8)*Tables!$AB$7))/(INDEX(Tables!$E$2:$E$61,$C43)*INDEX(Tables!$E$2:$E$61,AB$8)))</f>
        <v>0</v>
      </c>
      <c r="AC43" s="14">
        <f>IF($C43=0,0,((INDEX(Tables!$F$2:$F$61,$C43)*INDEX(Tables!$F$2:$F$61,AC$8)*Tables!$AB$3)+(INDEX(Tables!$G$2:$G$61,$C43)*INDEX(Tables!$G$2:$G$61,AC$8)*Tables!$AB$4)+(INDEX(Tables!$H$2:$H$61,$C43)*INDEX(Tables!$H$2:$H$61,AC$8)*Tables!$AB$5)+(INDEX(Tables!$I$2:$I$61,$C43)*INDEX(Tables!$I$2:$I$61,AC$8)*Tables!$AB$6)+(INDEX(Tables!$J$2:$J$61,$C43)*INDEX(Tables!$J$2:$J$61,AC$8)*Tables!$AB$7))/(INDEX(Tables!$E$2:$E$61,$C43)*INDEX(Tables!$E$2:$E$61,AC$8)))</f>
        <v>0</v>
      </c>
      <c r="AD43" s="14">
        <f>IF($C43=0,0,((INDEX(Tables!$F$2:$F$61,$C43)*INDEX(Tables!$F$2:$F$61,AD$8)*Tables!$AB$3)+(INDEX(Tables!$G$2:$G$61,$C43)*INDEX(Tables!$G$2:$G$61,AD$8)*Tables!$AB$4)+(INDEX(Tables!$H$2:$H$61,$C43)*INDEX(Tables!$H$2:$H$61,AD$8)*Tables!$AB$5)+(INDEX(Tables!$I$2:$I$61,$C43)*INDEX(Tables!$I$2:$I$61,AD$8)*Tables!$AB$6)+(INDEX(Tables!$J$2:$J$61,$C43)*INDEX(Tables!$J$2:$J$61,AD$8)*Tables!$AB$7))/(INDEX(Tables!$E$2:$E$61,$C43)*INDEX(Tables!$E$2:$E$61,AD$8)))</f>
        <v>0</v>
      </c>
      <c r="AE43" s="14">
        <f>IF($C43=0,0,((INDEX(Tables!$F$2:$F$61,$C43)*INDEX(Tables!$F$2:$F$61,AE$8)*Tables!$AB$3)+(INDEX(Tables!$G$2:$G$61,$C43)*INDEX(Tables!$G$2:$G$61,AE$8)*Tables!$AB$4)+(INDEX(Tables!$H$2:$H$61,$C43)*INDEX(Tables!$H$2:$H$61,AE$8)*Tables!$AB$5)+(INDEX(Tables!$I$2:$I$61,$C43)*INDEX(Tables!$I$2:$I$61,AE$8)*Tables!$AB$6)+(INDEX(Tables!$J$2:$J$61,$C43)*INDEX(Tables!$J$2:$J$61,AE$8)*Tables!$AB$7))/(INDEX(Tables!$E$2:$E$61,$C43)*INDEX(Tables!$E$2:$E$61,AE$8)))</f>
        <v>0</v>
      </c>
      <c r="AF43" s="14">
        <f>IF($C43=0,0,((INDEX(Tables!$F$2:$F$61,$C43)*INDEX(Tables!$F$2:$F$61,AF$8)*Tables!$AB$3)+(INDEX(Tables!$G$2:$G$61,$C43)*INDEX(Tables!$G$2:$G$61,AF$8)*Tables!$AB$4)+(INDEX(Tables!$H$2:$H$61,$C43)*INDEX(Tables!$H$2:$H$61,AF$8)*Tables!$AB$5)+(INDEX(Tables!$I$2:$I$61,$C43)*INDEX(Tables!$I$2:$I$61,AF$8)*Tables!$AB$6)+(INDEX(Tables!$J$2:$J$61,$C43)*INDEX(Tables!$J$2:$J$61,AF$8)*Tables!$AB$7))/(INDEX(Tables!$E$2:$E$61,$C43)*INDEX(Tables!$E$2:$E$61,AF$8)))</f>
        <v>0</v>
      </c>
      <c r="AG43" s="14">
        <f>IF($C43=0,0,((INDEX(Tables!$F$2:$F$61,$C43)*INDEX(Tables!$F$2:$F$61,AG$8)*Tables!$AB$3)+(INDEX(Tables!$G$2:$G$61,$C43)*INDEX(Tables!$G$2:$G$61,AG$8)*Tables!$AB$4)+(INDEX(Tables!$H$2:$H$61,$C43)*INDEX(Tables!$H$2:$H$61,AG$8)*Tables!$AB$5)+(INDEX(Tables!$I$2:$I$61,$C43)*INDEX(Tables!$I$2:$I$61,AG$8)*Tables!$AB$6)+(INDEX(Tables!$J$2:$J$61,$C43)*INDEX(Tables!$J$2:$J$61,AG$8)*Tables!$AB$7))/(INDEX(Tables!$E$2:$E$61,$C43)*INDEX(Tables!$E$2:$E$61,AG$8)))</f>
        <v>0</v>
      </c>
      <c r="AH43" s="14">
        <f>IF($C43=0,0,((INDEX(Tables!$F$2:$F$61,$C43)*INDEX(Tables!$F$2:$F$61,AH$8)*Tables!$AB$3)+(INDEX(Tables!$G$2:$G$61,$C43)*INDEX(Tables!$G$2:$G$61,AH$8)*Tables!$AB$4)+(INDEX(Tables!$H$2:$H$61,$C43)*INDEX(Tables!$H$2:$H$61,AH$8)*Tables!$AB$5)+(INDEX(Tables!$I$2:$I$61,$C43)*INDEX(Tables!$I$2:$I$61,AH$8)*Tables!$AB$6)+(INDEX(Tables!$J$2:$J$61,$C43)*INDEX(Tables!$J$2:$J$61,AH$8)*Tables!$AB$7))/(INDEX(Tables!$E$2:$E$61,$C43)*INDEX(Tables!$E$2:$E$61,AH$8)))</f>
        <v>0</v>
      </c>
      <c r="AI43" s="14">
        <f>IF($C43=0,0,((INDEX(Tables!$F$2:$F$61,$C43)*INDEX(Tables!$F$2:$F$61,AI$8)*Tables!$AB$3)+(INDEX(Tables!$G$2:$G$61,$C43)*INDEX(Tables!$G$2:$G$61,AI$8)*Tables!$AB$4)+(INDEX(Tables!$H$2:$H$61,$C43)*INDEX(Tables!$H$2:$H$61,AI$8)*Tables!$AB$5)+(INDEX(Tables!$I$2:$I$61,$C43)*INDEX(Tables!$I$2:$I$61,AI$8)*Tables!$AB$6)+(INDEX(Tables!$J$2:$J$61,$C43)*INDEX(Tables!$J$2:$J$61,AI$8)*Tables!$AB$7))/(INDEX(Tables!$E$2:$E$61,$C43)*INDEX(Tables!$E$2:$E$61,AI$8)))</f>
        <v>0</v>
      </c>
      <c r="AJ43" s="14">
        <f>IF($C43=0,0,((INDEX(Tables!$F$2:$F$61,$C43)*INDEX(Tables!$F$2:$F$61,AJ$8)*Tables!$AB$3)+(INDEX(Tables!$G$2:$G$61,$C43)*INDEX(Tables!$G$2:$G$61,AJ$8)*Tables!$AB$4)+(INDEX(Tables!$H$2:$H$61,$C43)*INDEX(Tables!$H$2:$H$61,AJ$8)*Tables!$AB$5)+(INDEX(Tables!$I$2:$I$61,$C43)*INDEX(Tables!$I$2:$I$61,AJ$8)*Tables!$AB$6)+(INDEX(Tables!$J$2:$J$61,$C43)*INDEX(Tables!$J$2:$J$61,AJ$8)*Tables!$AB$7))/(INDEX(Tables!$E$2:$E$61,$C43)*INDEX(Tables!$E$2:$E$61,AJ$8)))</f>
        <v>0</v>
      </c>
      <c r="AK43" s="14">
        <f>IF($C43=0,0,((INDEX(Tables!$F$2:$F$61,$C43)*INDEX(Tables!$F$2:$F$61,AK$8)*Tables!$AB$3)+(INDEX(Tables!$G$2:$G$61,$C43)*INDEX(Tables!$G$2:$G$61,AK$8)*Tables!$AB$4)+(INDEX(Tables!$H$2:$H$61,$C43)*INDEX(Tables!$H$2:$H$61,AK$8)*Tables!$AB$5)+(INDEX(Tables!$I$2:$I$61,$C43)*INDEX(Tables!$I$2:$I$61,AK$8)*Tables!$AB$6)+(INDEX(Tables!$J$2:$J$61,$C43)*INDEX(Tables!$J$2:$J$61,AK$8)*Tables!$AB$7))/(INDEX(Tables!$E$2:$E$61,$C43)*INDEX(Tables!$E$2:$E$61,AK$8)))</f>
        <v>0</v>
      </c>
      <c r="AL43" s="14">
        <v>1</v>
      </c>
      <c r="AM43" s="14">
        <f>IF(AM$8=0,0,((INDEX(Tables!$F$2:$F$61,$C43)*INDEX(Tables!$F$2:$F$61,AM$8)*Tables!$AB$3)+(INDEX(Tables!$G$2:$G$61,$C43)*INDEX(Tables!$G$2:$G$61,AM$8)*Tables!$AB$4)+(INDEX(Tables!$H$2:$H$61,$C43)*INDEX(Tables!$H$2:$H$61,AM$8)*Tables!$AB$5)+(INDEX(Tables!$I$2:$I$61,$C43)*INDEX(Tables!$I$2:$I$61,AM$8)*Tables!$AB$6)+(INDEX(Tables!$J$2:$J$61,$C43)*INDEX(Tables!$J$2:$J$61,AM$8)*Tables!$AB$7))/(INDEX(Tables!$E$2:$E$61,$C43)*INDEX(Tables!$E$2:$E$61,AM$8)))</f>
        <v>0</v>
      </c>
      <c r="AN43" s="14">
        <f>IF(AN$8=0,0,((INDEX(Tables!$F$2:$F$61,$C43)*INDEX(Tables!$F$2:$F$61,AN$8)*Tables!$AB$3)+(INDEX(Tables!$G$2:$G$61,$C43)*INDEX(Tables!$G$2:$G$61,AN$8)*Tables!$AB$4)+(INDEX(Tables!$H$2:$H$61,$C43)*INDEX(Tables!$H$2:$H$61,AN$8)*Tables!$AB$5)+(INDEX(Tables!$I$2:$I$61,$C43)*INDEX(Tables!$I$2:$I$61,AN$8)*Tables!$AB$6)+(INDEX(Tables!$J$2:$J$61,$C43)*INDEX(Tables!$J$2:$J$61,AN$8)*Tables!$AB$7))/(INDEX(Tables!$E$2:$E$61,$C43)*INDEX(Tables!$E$2:$E$61,AN$8)))</f>
        <v>0</v>
      </c>
      <c r="AO43" s="14">
        <f>IF(AO$8=0,0,((INDEX(Tables!$F$2:$F$61,$C43)*INDEX(Tables!$F$2:$F$61,AO$8)*Tables!$AB$3)+(INDEX(Tables!$G$2:$G$61,$C43)*INDEX(Tables!$G$2:$G$61,AO$8)*Tables!$AB$4)+(INDEX(Tables!$H$2:$H$61,$C43)*INDEX(Tables!$H$2:$H$61,AO$8)*Tables!$AB$5)+(INDEX(Tables!$I$2:$I$61,$C43)*INDEX(Tables!$I$2:$I$61,AO$8)*Tables!$AB$6)+(INDEX(Tables!$J$2:$J$61,$C43)*INDEX(Tables!$J$2:$J$61,AO$8)*Tables!$AB$7))/(INDEX(Tables!$E$2:$E$61,$C43)*INDEX(Tables!$E$2:$E$61,AO$8)))</f>
        <v>0</v>
      </c>
      <c r="AP43" s="14">
        <f>IF(AP$8=0,0,((INDEX(Tables!$F$2:$F$61,$C43)*INDEX(Tables!$F$2:$F$61,AP$8)*Tables!$AB$3)+(INDEX(Tables!$G$2:$G$61,$C43)*INDEX(Tables!$G$2:$G$61,AP$8)*Tables!$AB$4)+(INDEX(Tables!$H$2:$H$61,$C43)*INDEX(Tables!$H$2:$H$61,AP$8)*Tables!$AB$5)+(INDEX(Tables!$I$2:$I$61,$C43)*INDEX(Tables!$I$2:$I$61,AP$8)*Tables!$AB$6)+(INDEX(Tables!$J$2:$J$61,$C43)*INDEX(Tables!$J$2:$J$61,AP$8)*Tables!$AB$7))/(INDEX(Tables!$E$2:$E$61,$C43)*INDEX(Tables!$E$2:$E$61,AP$8)))</f>
        <v>0</v>
      </c>
      <c r="AQ43" s="14">
        <f>IF(AQ$8=0,0,((INDEX(Tables!$F$2:$F$61,$C43)*INDEX(Tables!$F$2:$F$61,AQ$8)*Tables!$AB$3)+(INDEX(Tables!$G$2:$G$61,$C43)*INDEX(Tables!$G$2:$G$61,AQ$8)*Tables!$AB$4)+(INDEX(Tables!$H$2:$H$61,$C43)*INDEX(Tables!$H$2:$H$61,AQ$8)*Tables!$AB$5)+(INDEX(Tables!$I$2:$I$61,$C43)*INDEX(Tables!$I$2:$I$61,AQ$8)*Tables!$AB$6)+(INDEX(Tables!$J$2:$J$61,$C43)*INDEX(Tables!$J$2:$J$61,AQ$8)*Tables!$AB$7))/(INDEX(Tables!$E$2:$E$61,$C43)*INDEX(Tables!$E$2:$E$61,AQ$8)))</f>
        <v>0</v>
      </c>
      <c r="AR43" s="14">
        <f>IF(AR$8=0,0,((INDEX(Tables!$F$2:$F$61,$C43)*INDEX(Tables!$F$2:$F$61,AR$8)*Tables!$AB$3)+(INDEX(Tables!$G$2:$G$61,$C43)*INDEX(Tables!$G$2:$G$61,AR$8)*Tables!$AB$4)+(INDEX(Tables!$H$2:$H$61,$C43)*INDEX(Tables!$H$2:$H$61,AR$8)*Tables!$AB$5)+(INDEX(Tables!$I$2:$I$61,$C43)*INDEX(Tables!$I$2:$I$61,AR$8)*Tables!$AB$6)+(INDEX(Tables!$J$2:$J$61,$C43)*INDEX(Tables!$J$2:$J$61,AR$8)*Tables!$AB$7))/(INDEX(Tables!$E$2:$E$61,$C43)*INDEX(Tables!$E$2:$E$61,AR$8)))</f>
        <v>0</v>
      </c>
      <c r="AS43" s="14">
        <f>IF(AS$8=0,0,((INDEX(Tables!$F$2:$F$61,$C43)*INDEX(Tables!$F$2:$F$61,AS$8)*Tables!$AB$3)+(INDEX(Tables!$G$2:$G$61,$C43)*INDEX(Tables!$G$2:$G$61,AS$8)*Tables!$AB$4)+(INDEX(Tables!$H$2:$H$61,$C43)*INDEX(Tables!$H$2:$H$61,AS$8)*Tables!$AB$5)+(INDEX(Tables!$I$2:$I$61,$C43)*INDEX(Tables!$I$2:$I$61,AS$8)*Tables!$AB$6)+(INDEX(Tables!$J$2:$J$61,$C43)*INDEX(Tables!$J$2:$J$61,AS$8)*Tables!$AB$7))/(INDEX(Tables!$E$2:$E$61,$C43)*INDEX(Tables!$E$2:$E$61,AS$8)))</f>
        <v>0</v>
      </c>
      <c r="AT43" s="14">
        <f>IF(AT$8=0,0,((INDEX(Tables!$F$2:$F$61,$C43)*INDEX(Tables!$F$2:$F$61,AT$8)*Tables!$AB$3)+(INDEX(Tables!$G$2:$G$61,$C43)*INDEX(Tables!$G$2:$G$61,AT$8)*Tables!$AB$4)+(INDEX(Tables!$H$2:$H$61,$C43)*INDEX(Tables!$H$2:$H$61,AT$8)*Tables!$AB$5)+(INDEX(Tables!$I$2:$I$61,$C43)*INDEX(Tables!$I$2:$I$61,AT$8)*Tables!$AB$6)+(INDEX(Tables!$J$2:$J$61,$C43)*INDEX(Tables!$J$2:$J$61,AT$8)*Tables!$AB$7))/(INDEX(Tables!$E$2:$E$61,$C43)*INDEX(Tables!$E$2:$E$61,AT$8)))</f>
        <v>0</v>
      </c>
      <c r="AU43" s="14">
        <f>IF(AU$8=0,0,((INDEX(Tables!$F$2:$F$61,$C43)*INDEX(Tables!$F$2:$F$61,AU$8)*Tables!$AB$3)+(INDEX(Tables!$G$2:$G$61,$C43)*INDEX(Tables!$G$2:$G$61,AU$8)*Tables!$AB$4)+(INDEX(Tables!$H$2:$H$61,$C43)*INDEX(Tables!$H$2:$H$61,AU$8)*Tables!$AB$5)+(INDEX(Tables!$I$2:$I$61,$C43)*INDEX(Tables!$I$2:$I$61,AU$8)*Tables!$AB$6)+(INDEX(Tables!$J$2:$J$61,$C43)*INDEX(Tables!$J$2:$J$61,AU$8)*Tables!$AB$7))/(INDEX(Tables!$E$2:$E$61,$C43)*INDEX(Tables!$E$2:$E$61,AU$8)))</f>
        <v>0</v>
      </c>
      <c r="AV43" s="14">
        <f>IF(AV$8=0,0,((INDEX(Tables!$F$2:$F$61,$C43)*INDEX(Tables!$F$2:$F$61,AV$8)*Tables!$AB$3)+(INDEX(Tables!$G$2:$G$61,$C43)*INDEX(Tables!$G$2:$G$61,AV$8)*Tables!$AB$4)+(INDEX(Tables!$H$2:$H$61,$C43)*INDEX(Tables!$H$2:$H$61,AV$8)*Tables!$AB$5)+(INDEX(Tables!$I$2:$I$61,$C43)*INDEX(Tables!$I$2:$I$61,AV$8)*Tables!$AB$6)+(INDEX(Tables!$J$2:$J$61,$C43)*INDEX(Tables!$J$2:$J$61,AV$8)*Tables!$AB$7))/(INDEX(Tables!$E$2:$E$61,$C43)*INDEX(Tables!$E$2:$E$61,AV$8)))</f>
        <v>0</v>
      </c>
      <c r="AW43" s="14">
        <f>IF(AW$8=0,0,((INDEX(Tables!$F$2:$F$61,$C43)*INDEX(Tables!$F$2:$F$61,AW$8)*Tables!$AB$3)+(INDEX(Tables!$G$2:$G$61,$C43)*INDEX(Tables!$G$2:$G$61,AW$8)*Tables!$AB$4)+(INDEX(Tables!$H$2:$H$61,$C43)*INDEX(Tables!$H$2:$H$61,AW$8)*Tables!$AB$5)+(INDEX(Tables!$I$2:$I$61,$C43)*INDEX(Tables!$I$2:$I$61,AW$8)*Tables!$AB$6)+(INDEX(Tables!$J$2:$J$61,$C43)*INDEX(Tables!$J$2:$J$61,AW$8)*Tables!$AB$7))/(INDEX(Tables!$E$2:$E$61,$C43)*INDEX(Tables!$E$2:$E$61,AW$8)))</f>
        <v>0</v>
      </c>
      <c r="AX43" s="14">
        <f>IF(AX$8=0,0,((INDEX(Tables!$F$2:$F$61,$C43)*INDEX(Tables!$F$2:$F$61,AX$8)*Tables!$AB$3)+(INDEX(Tables!$G$2:$G$61,$C43)*INDEX(Tables!$G$2:$G$61,AX$8)*Tables!$AB$4)+(INDEX(Tables!$H$2:$H$61,$C43)*INDEX(Tables!$H$2:$H$61,AX$8)*Tables!$AB$5)+(INDEX(Tables!$I$2:$I$61,$C43)*INDEX(Tables!$I$2:$I$61,AX$8)*Tables!$AB$6)+(INDEX(Tables!$J$2:$J$61,$C43)*INDEX(Tables!$J$2:$J$61,AX$8)*Tables!$AB$7))/(INDEX(Tables!$E$2:$E$61,$C43)*INDEX(Tables!$E$2:$E$61,AX$8)))</f>
        <v>0</v>
      </c>
      <c r="AY43" s="14">
        <f>IF(AY$8=0,0,((INDEX(Tables!$F$2:$F$61,$C43)*INDEX(Tables!$F$2:$F$61,AY$8)*Tables!$AB$3)+(INDEX(Tables!$G$2:$G$61,$C43)*INDEX(Tables!$G$2:$G$61,AY$8)*Tables!$AB$4)+(INDEX(Tables!$H$2:$H$61,$C43)*INDEX(Tables!$H$2:$H$61,AY$8)*Tables!$AB$5)+(INDEX(Tables!$I$2:$I$61,$C43)*INDEX(Tables!$I$2:$I$61,AY$8)*Tables!$AB$6)+(INDEX(Tables!$J$2:$J$61,$C43)*INDEX(Tables!$J$2:$J$61,AY$8)*Tables!$AB$7))/(INDEX(Tables!$E$2:$E$61,$C43)*INDEX(Tables!$E$2:$E$61,AY$8)))</f>
        <v>0</v>
      </c>
      <c r="AZ43" s="14">
        <f>IF(AZ$8=0,0,((INDEX(Tables!$F$2:$F$61,$C43)*INDEX(Tables!$F$2:$F$61,AZ$8)*Tables!$AB$3)+(INDEX(Tables!$G$2:$G$61,$C43)*INDEX(Tables!$G$2:$G$61,AZ$8)*Tables!$AB$4)+(INDEX(Tables!$H$2:$H$61,$C43)*INDEX(Tables!$H$2:$H$61,AZ$8)*Tables!$AB$5)+(INDEX(Tables!$I$2:$I$61,$C43)*INDEX(Tables!$I$2:$I$61,AZ$8)*Tables!$AB$6)+(INDEX(Tables!$J$2:$J$61,$C43)*INDEX(Tables!$J$2:$J$61,AZ$8)*Tables!$AB$7))/(INDEX(Tables!$E$2:$E$61,$C43)*INDEX(Tables!$E$2:$E$61,AZ$8)))</f>
        <v>0</v>
      </c>
      <c r="BA43" s="14">
        <f>IF(BA$8=0,0,((INDEX(Tables!$F$2:$F$61,$C43)*INDEX(Tables!$F$2:$F$61,BA$8)*Tables!$AB$3)+(INDEX(Tables!$G$2:$G$61,$C43)*INDEX(Tables!$G$2:$G$61,BA$8)*Tables!$AB$4)+(INDEX(Tables!$H$2:$H$61,$C43)*INDEX(Tables!$H$2:$H$61,BA$8)*Tables!$AB$5)+(INDEX(Tables!$I$2:$I$61,$C43)*INDEX(Tables!$I$2:$I$61,BA$8)*Tables!$AB$6)+(INDEX(Tables!$J$2:$J$61,$C43)*INDEX(Tables!$J$2:$J$61,BA$8)*Tables!$AB$7))/(INDEX(Tables!$E$2:$E$61,$C43)*INDEX(Tables!$E$2:$E$61,BA$8)))</f>
        <v>0</v>
      </c>
      <c r="BB43" s="14">
        <f>IF(BB$8=0,0,((INDEX(Tables!$F$2:$F$61,$C43)*INDEX(Tables!$F$2:$F$61,BB$8)*Tables!$AB$3)+(INDEX(Tables!$G$2:$G$61,$C43)*INDEX(Tables!$G$2:$G$61,BB$8)*Tables!$AB$4)+(INDEX(Tables!$H$2:$H$61,$C43)*INDEX(Tables!$H$2:$H$61,BB$8)*Tables!$AB$5)+(INDEX(Tables!$I$2:$I$61,$C43)*INDEX(Tables!$I$2:$I$61,BB$8)*Tables!$AB$6)+(INDEX(Tables!$J$2:$J$61,$C43)*INDEX(Tables!$J$2:$J$61,BB$8)*Tables!$AB$7))/(INDEX(Tables!$E$2:$E$61,$C43)*INDEX(Tables!$E$2:$E$61,BB$8)))</f>
        <v>0</v>
      </c>
      <c r="BC43" s="14">
        <f>IF(BC$8=0,0,((INDEX(Tables!$F$2:$F$61,$C43)*INDEX(Tables!$F$2:$F$61,BC$8)*Tables!$AB$3)+(INDEX(Tables!$G$2:$G$61,$C43)*INDEX(Tables!$G$2:$G$61,BC$8)*Tables!$AB$4)+(INDEX(Tables!$H$2:$H$61,$C43)*INDEX(Tables!$H$2:$H$61,BC$8)*Tables!$AB$5)+(INDEX(Tables!$I$2:$I$61,$C43)*INDEX(Tables!$I$2:$I$61,BC$8)*Tables!$AB$6)+(INDEX(Tables!$J$2:$J$61,$C43)*INDEX(Tables!$J$2:$J$61,BC$8)*Tables!$AB$7))/(INDEX(Tables!$E$2:$E$61,$C43)*INDEX(Tables!$E$2:$E$61,BC$8)))</f>
        <v>0</v>
      </c>
      <c r="BD43" s="14">
        <f>IF(BD$8=0,0,((INDEX(Tables!$F$2:$F$61,$C43)*INDEX(Tables!$F$2:$F$61,BD$8)*Tables!$AB$3)+(INDEX(Tables!$G$2:$G$61,$C43)*INDEX(Tables!$G$2:$G$61,BD$8)*Tables!$AB$4)+(INDEX(Tables!$H$2:$H$61,$C43)*INDEX(Tables!$H$2:$H$61,BD$8)*Tables!$AB$5)+(INDEX(Tables!$I$2:$I$61,$C43)*INDEX(Tables!$I$2:$I$61,BD$8)*Tables!$AB$6)+(INDEX(Tables!$J$2:$J$61,$C43)*INDEX(Tables!$J$2:$J$61,BD$8)*Tables!$AB$7))/(INDEX(Tables!$E$2:$E$61,$C43)*INDEX(Tables!$E$2:$E$61,BD$8)))</f>
        <v>0</v>
      </c>
      <c r="BE43" s="14">
        <f>IF(BE$8=0,0,((INDEX(Tables!$F$2:$F$61,$C43)*INDEX(Tables!$F$2:$F$61,BE$8)*Tables!$AB$3)+(INDEX(Tables!$G$2:$G$61,$C43)*INDEX(Tables!$G$2:$G$61,BE$8)*Tables!$AB$4)+(INDEX(Tables!$H$2:$H$61,$C43)*INDEX(Tables!$H$2:$H$61,BE$8)*Tables!$AB$5)+(INDEX(Tables!$I$2:$I$61,$C43)*INDEX(Tables!$I$2:$I$61,BE$8)*Tables!$AB$6)+(INDEX(Tables!$J$2:$J$61,$C43)*INDEX(Tables!$J$2:$J$61,BE$8)*Tables!$AB$7))/(INDEX(Tables!$E$2:$E$61,$C43)*INDEX(Tables!$E$2:$E$61,BE$8)))</f>
        <v>0</v>
      </c>
      <c r="BF43" s="14">
        <f>IF(BF$8=0,0,((INDEX(Tables!$F$2:$F$61,$C43)*INDEX(Tables!$F$2:$F$61,BF$8)*Tables!$AB$3)+(INDEX(Tables!$G$2:$G$61,$C43)*INDEX(Tables!$G$2:$G$61,BF$8)*Tables!$AB$4)+(INDEX(Tables!$H$2:$H$61,$C43)*INDEX(Tables!$H$2:$H$61,BF$8)*Tables!$AB$5)+(INDEX(Tables!$I$2:$I$61,$C43)*INDEX(Tables!$I$2:$I$61,BF$8)*Tables!$AB$6)+(INDEX(Tables!$J$2:$J$61,$C43)*INDEX(Tables!$J$2:$J$61,BF$8)*Tables!$AB$7))/(INDEX(Tables!$E$2:$E$61,$C43)*INDEX(Tables!$E$2:$E$61,BF$8)))</f>
        <v>0</v>
      </c>
      <c r="BG43" s="14">
        <f>IF(BG$8=0,0,((INDEX(Tables!$F$2:$F$61,$C43)*INDEX(Tables!$F$2:$F$61,BG$8)*Tables!$AB$3)+(INDEX(Tables!$G$2:$G$61,$C43)*INDEX(Tables!$G$2:$G$61,BG$8)*Tables!$AB$4)+(INDEX(Tables!$H$2:$H$61,$C43)*INDEX(Tables!$H$2:$H$61,BG$8)*Tables!$AB$5)+(INDEX(Tables!$I$2:$I$61,$C43)*INDEX(Tables!$I$2:$I$61,BG$8)*Tables!$AB$6)+(INDEX(Tables!$J$2:$J$61,$C43)*INDEX(Tables!$J$2:$J$61,BG$8)*Tables!$AB$7))/(INDEX(Tables!$E$2:$E$61,$C43)*INDEX(Tables!$E$2:$E$61,BG$8)))</f>
        <v>0</v>
      </c>
      <c r="BH43" s="14">
        <f>IF(BH$8=0,0,((INDEX(Tables!$F$2:$F$61,$C43)*INDEX(Tables!$F$2:$F$61,BH$8)*Tables!$AB$3)+(INDEX(Tables!$G$2:$G$61,$C43)*INDEX(Tables!$G$2:$G$61,BH$8)*Tables!$AB$4)+(INDEX(Tables!$H$2:$H$61,$C43)*INDEX(Tables!$H$2:$H$61,BH$8)*Tables!$AB$5)+(INDEX(Tables!$I$2:$I$61,$C43)*INDEX(Tables!$I$2:$I$61,BH$8)*Tables!$AB$6)+(INDEX(Tables!$J$2:$J$61,$C43)*INDEX(Tables!$J$2:$J$61,BH$8)*Tables!$AB$7))/(INDEX(Tables!$E$2:$E$61,$C43)*INDEX(Tables!$E$2:$E$61,BH$8)))</f>
        <v>0</v>
      </c>
      <c r="BI43" s="14">
        <f>IF(BI$8=0,0,((INDEX(Tables!$F$2:$F$61,$C43)*INDEX(Tables!$F$2:$F$61,BI$8)*Tables!$AB$3)+(INDEX(Tables!$G$2:$G$61,$C43)*INDEX(Tables!$G$2:$G$61,BI$8)*Tables!$AB$4)+(INDEX(Tables!$H$2:$H$61,$C43)*INDEX(Tables!$H$2:$H$61,BI$8)*Tables!$AB$5)+(INDEX(Tables!$I$2:$I$61,$C43)*INDEX(Tables!$I$2:$I$61,BI$8)*Tables!$AB$6)+(INDEX(Tables!$J$2:$J$61,$C43)*INDEX(Tables!$J$2:$J$61,BI$8)*Tables!$AB$7))/(INDEX(Tables!$E$2:$E$61,$C43)*INDEX(Tables!$E$2:$E$61,BI$8)))</f>
        <v>0</v>
      </c>
      <c r="BJ43" s="14">
        <f>IF(BJ$8=0,0,((INDEX(Tables!$F$2:$F$61,$C43)*INDEX(Tables!$F$2:$F$61,BJ$8)*Tables!$AB$3)+(INDEX(Tables!$G$2:$G$61,$C43)*INDEX(Tables!$G$2:$G$61,BJ$8)*Tables!$AB$4)+(INDEX(Tables!$H$2:$H$61,$C43)*INDEX(Tables!$H$2:$H$61,BJ$8)*Tables!$AB$5)+(INDEX(Tables!$I$2:$I$61,$C43)*INDEX(Tables!$I$2:$I$61,BJ$8)*Tables!$AB$6)+(INDEX(Tables!$J$2:$J$61,$C43)*INDEX(Tables!$J$2:$J$61,BJ$8)*Tables!$AB$7))/(INDEX(Tables!$E$2:$E$61,$C43)*INDEX(Tables!$E$2:$E$61,BJ$8)))</f>
        <v>0</v>
      </c>
      <c r="BK43" s="16">
        <f>IF(BK$8=0,0,((INDEX(Tables!$F$2:$F$61,$C43)*INDEX(Tables!$F$2:$F$61,BK$8)*Tables!$AB$3)+(INDEX(Tables!$G$2:$G$61,$C43)*INDEX(Tables!$G$2:$G$61,BK$8)*Tables!$AB$4)+(INDEX(Tables!$H$2:$H$61,$C43)*INDEX(Tables!$H$2:$H$61,BK$8)*Tables!$AB$5)+(INDEX(Tables!$I$2:$I$61,$C43)*INDEX(Tables!$I$2:$I$61,BK$8)*Tables!$AB$6)+(INDEX(Tables!$J$2:$J$61,$C43)*INDEX(Tables!$J$2:$J$61,BK$8)*Tables!$AB$7))/(INDEX(Tables!$E$2:$E$61,$C43)*INDEX(Tables!$E$2:$E$61,BK$8)))</f>
        <v>0</v>
      </c>
    </row>
    <row r="44" spans="1:63">
      <c r="A44" s="10">
        <f>IF(ISBLANK(Summary!A44),"",Summary!A44)</f>
        <v>0</v>
      </c>
      <c r="B44" t="str">
        <f>IF(ISBLANK(Summary!B44),"",Summary!B44)</f>
        <v/>
      </c>
      <c r="C44" s="10">
        <f>IF(ISBLANK(Summary!$A44),0,Summary!$A44)</f>
        <v>0</v>
      </c>
      <c r="D44" s="13">
        <f>IF($C44=0,0,((INDEX(Tables!$F$2:$F$61,$C44)*INDEX(Tables!$F$2:$F$61,D$8)*Tables!$AB$3)+(INDEX(Tables!$G$2:$G$61,$C44)*INDEX(Tables!$G$2:$G$61,D$8)*Tables!$AB$4)+(INDEX(Tables!$H$2:$H$61,$C44)*INDEX(Tables!$H$2:$H$61,D$8)*Tables!$AB$5)+(INDEX(Tables!$I$2:$I$61,$C44)*INDEX(Tables!$I$2:$I$61,D$8)*Tables!$AB$6)+(INDEX(Tables!$J$2:$J$61,$C44)*INDEX(Tables!$J$2:$J$61,D$8)*Tables!$AB$7))/(INDEX(Tables!$E$2:$E$61,$C44)*INDEX(Tables!$E$2:$E$61,D$8)))</f>
        <v>0</v>
      </c>
      <c r="E44" s="14">
        <f>IF($C44=0,0,((INDEX(Tables!$F$2:$F$61,$C44)*INDEX(Tables!$F$2:$F$61,E$8)*Tables!$AB$3)+(INDEX(Tables!$G$2:$G$61,$C44)*INDEX(Tables!$G$2:$G$61,E$8)*Tables!$AB$4)+(INDEX(Tables!$H$2:$H$61,$C44)*INDEX(Tables!$H$2:$H$61,E$8)*Tables!$AB$5)+(INDEX(Tables!$I$2:$I$61,$C44)*INDEX(Tables!$I$2:$I$61,E$8)*Tables!$AB$6)+(INDEX(Tables!$J$2:$J$61,$C44)*INDEX(Tables!$J$2:$J$61,E$8)*Tables!$AB$7))/(INDEX(Tables!$E$2:$E$61,$C44)*INDEX(Tables!$E$2:$E$61,E$8)))</f>
        <v>0</v>
      </c>
      <c r="F44" s="14">
        <f>IF($C44=0,0,((INDEX(Tables!$F$2:$F$61,$C44)*INDEX(Tables!$F$2:$F$61,F$8)*Tables!$AB$3)+(INDEX(Tables!$G$2:$G$61,$C44)*INDEX(Tables!$G$2:$G$61,F$8)*Tables!$AB$4)+(INDEX(Tables!$H$2:$H$61,$C44)*INDEX(Tables!$H$2:$H$61,F$8)*Tables!$AB$5)+(INDEX(Tables!$I$2:$I$61,$C44)*INDEX(Tables!$I$2:$I$61,F$8)*Tables!$AB$6)+(INDEX(Tables!$J$2:$J$61,$C44)*INDEX(Tables!$J$2:$J$61,F$8)*Tables!$AB$7))/(INDEX(Tables!$E$2:$E$61,$C44)*INDEX(Tables!$E$2:$E$61,F$8)))</f>
        <v>0</v>
      </c>
      <c r="G44" s="14">
        <f>IF($C44=0,0,((INDEX(Tables!$F$2:$F$61,$C44)*INDEX(Tables!$F$2:$F$61,G$8)*Tables!$AB$3)+(INDEX(Tables!$G$2:$G$61,$C44)*INDEX(Tables!$G$2:$G$61,G$8)*Tables!$AB$4)+(INDEX(Tables!$H$2:$H$61,$C44)*INDEX(Tables!$H$2:$H$61,G$8)*Tables!$AB$5)+(INDEX(Tables!$I$2:$I$61,$C44)*INDEX(Tables!$I$2:$I$61,G$8)*Tables!$AB$6)+(INDEX(Tables!$J$2:$J$61,$C44)*INDEX(Tables!$J$2:$J$61,G$8)*Tables!$AB$7))/(INDEX(Tables!$E$2:$E$61,$C44)*INDEX(Tables!$E$2:$E$61,G$8)))</f>
        <v>0</v>
      </c>
      <c r="H44" s="14">
        <f>IF($C44=0,0,((INDEX(Tables!$F$2:$F$61,$C44)*INDEX(Tables!$F$2:$F$61,H$8)*Tables!$AB$3)+(INDEX(Tables!$G$2:$G$61,$C44)*INDEX(Tables!$G$2:$G$61,H$8)*Tables!$AB$4)+(INDEX(Tables!$H$2:$H$61,$C44)*INDEX(Tables!$H$2:$H$61,H$8)*Tables!$AB$5)+(INDEX(Tables!$I$2:$I$61,$C44)*INDEX(Tables!$I$2:$I$61,H$8)*Tables!$AB$6)+(INDEX(Tables!$J$2:$J$61,$C44)*INDEX(Tables!$J$2:$J$61,H$8)*Tables!$AB$7))/(INDEX(Tables!$E$2:$E$61,$C44)*INDEX(Tables!$E$2:$E$61,H$8)))</f>
        <v>0</v>
      </c>
      <c r="I44" s="14">
        <f>IF($C44=0,0,((INDEX(Tables!$F$2:$F$61,$C44)*INDEX(Tables!$F$2:$F$61,I$8)*Tables!$AB$3)+(INDEX(Tables!$G$2:$G$61,$C44)*INDEX(Tables!$G$2:$G$61,I$8)*Tables!$AB$4)+(INDEX(Tables!$H$2:$H$61,$C44)*INDEX(Tables!$H$2:$H$61,I$8)*Tables!$AB$5)+(INDEX(Tables!$I$2:$I$61,$C44)*INDEX(Tables!$I$2:$I$61,I$8)*Tables!$AB$6)+(INDEX(Tables!$J$2:$J$61,$C44)*INDEX(Tables!$J$2:$J$61,I$8)*Tables!$AB$7))/(INDEX(Tables!$E$2:$E$61,$C44)*INDEX(Tables!$E$2:$E$61,I$8)))</f>
        <v>0</v>
      </c>
      <c r="J44" s="14">
        <f>IF($C44=0,0,((INDEX(Tables!$F$2:$F$61,$C44)*INDEX(Tables!$F$2:$F$61,J$8)*Tables!$AB$3)+(INDEX(Tables!$G$2:$G$61,$C44)*INDEX(Tables!$G$2:$G$61,J$8)*Tables!$AB$4)+(INDEX(Tables!$H$2:$H$61,$C44)*INDEX(Tables!$H$2:$H$61,J$8)*Tables!$AB$5)+(INDEX(Tables!$I$2:$I$61,$C44)*INDEX(Tables!$I$2:$I$61,J$8)*Tables!$AB$6)+(INDEX(Tables!$J$2:$J$61,$C44)*INDEX(Tables!$J$2:$J$61,J$8)*Tables!$AB$7))/(INDEX(Tables!$E$2:$E$61,$C44)*INDEX(Tables!$E$2:$E$61,J$8)))</f>
        <v>0</v>
      </c>
      <c r="K44" s="14">
        <f>IF($C44=0,0,((INDEX(Tables!$F$2:$F$61,$C44)*INDEX(Tables!$F$2:$F$61,K$8)*Tables!$AB$3)+(INDEX(Tables!$G$2:$G$61,$C44)*INDEX(Tables!$G$2:$G$61,K$8)*Tables!$AB$4)+(INDEX(Tables!$H$2:$H$61,$C44)*INDEX(Tables!$H$2:$H$61,K$8)*Tables!$AB$5)+(INDEX(Tables!$I$2:$I$61,$C44)*INDEX(Tables!$I$2:$I$61,K$8)*Tables!$AB$6)+(INDEX(Tables!$J$2:$J$61,$C44)*INDEX(Tables!$J$2:$J$61,K$8)*Tables!$AB$7))/(INDEX(Tables!$E$2:$E$61,$C44)*INDEX(Tables!$E$2:$E$61,K$8)))</f>
        <v>0</v>
      </c>
      <c r="L44" s="14">
        <f>IF($C44=0,0,((INDEX(Tables!$F$2:$F$61,$C44)*INDEX(Tables!$F$2:$F$61,L$8)*Tables!$AB$3)+(INDEX(Tables!$G$2:$G$61,$C44)*INDEX(Tables!$G$2:$G$61,L$8)*Tables!$AB$4)+(INDEX(Tables!$H$2:$H$61,$C44)*INDEX(Tables!$H$2:$H$61,L$8)*Tables!$AB$5)+(INDEX(Tables!$I$2:$I$61,$C44)*INDEX(Tables!$I$2:$I$61,L$8)*Tables!$AB$6)+(INDEX(Tables!$J$2:$J$61,$C44)*INDEX(Tables!$J$2:$J$61,L$8)*Tables!$AB$7))/(INDEX(Tables!$E$2:$E$61,$C44)*INDEX(Tables!$E$2:$E$61,L$8)))</f>
        <v>0</v>
      </c>
      <c r="M44" s="14">
        <f>IF($C44=0,0,((INDEX(Tables!$F$2:$F$61,$C44)*INDEX(Tables!$F$2:$F$61,M$8)*Tables!$AB$3)+(INDEX(Tables!$G$2:$G$61,$C44)*INDEX(Tables!$G$2:$G$61,M$8)*Tables!$AB$4)+(INDEX(Tables!$H$2:$H$61,$C44)*INDEX(Tables!$H$2:$H$61,M$8)*Tables!$AB$5)+(INDEX(Tables!$I$2:$I$61,$C44)*INDEX(Tables!$I$2:$I$61,M$8)*Tables!$AB$6)+(INDEX(Tables!$J$2:$J$61,$C44)*INDEX(Tables!$J$2:$J$61,M$8)*Tables!$AB$7))/(INDEX(Tables!$E$2:$E$61,$C44)*INDEX(Tables!$E$2:$E$61,M$8)))</f>
        <v>0</v>
      </c>
      <c r="N44" s="14">
        <f>IF($C44=0,0,((INDEX(Tables!$F$2:$F$61,$C44)*INDEX(Tables!$F$2:$F$61,N$8)*Tables!$AB$3)+(INDEX(Tables!$G$2:$G$61,$C44)*INDEX(Tables!$G$2:$G$61,N$8)*Tables!$AB$4)+(INDEX(Tables!$H$2:$H$61,$C44)*INDEX(Tables!$H$2:$H$61,N$8)*Tables!$AB$5)+(INDEX(Tables!$I$2:$I$61,$C44)*INDEX(Tables!$I$2:$I$61,N$8)*Tables!$AB$6)+(INDEX(Tables!$J$2:$J$61,$C44)*INDEX(Tables!$J$2:$J$61,N$8)*Tables!$AB$7))/(INDEX(Tables!$E$2:$E$61,$C44)*INDEX(Tables!$E$2:$E$61,N$8)))</f>
        <v>0</v>
      </c>
      <c r="O44" s="14">
        <f>IF($C44=0,0,((INDEX(Tables!$F$2:$F$61,$C44)*INDEX(Tables!$F$2:$F$61,O$8)*Tables!$AB$3)+(INDEX(Tables!$G$2:$G$61,$C44)*INDEX(Tables!$G$2:$G$61,O$8)*Tables!$AB$4)+(INDEX(Tables!$H$2:$H$61,$C44)*INDEX(Tables!$H$2:$H$61,O$8)*Tables!$AB$5)+(INDEX(Tables!$I$2:$I$61,$C44)*INDEX(Tables!$I$2:$I$61,O$8)*Tables!$AB$6)+(INDEX(Tables!$J$2:$J$61,$C44)*INDEX(Tables!$J$2:$J$61,O$8)*Tables!$AB$7))/(INDEX(Tables!$E$2:$E$61,$C44)*INDEX(Tables!$E$2:$E$61,O$8)))</f>
        <v>0</v>
      </c>
      <c r="P44" s="14">
        <f>IF($C44=0,0,((INDEX(Tables!$F$2:$F$61,$C44)*INDEX(Tables!$F$2:$F$61,P$8)*Tables!$AB$3)+(INDEX(Tables!$G$2:$G$61,$C44)*INDEX(Tables!$G$2:$G$61,P$8)*Tables!$AB$4)+(INDEX(Tables!$H$2:$H$61,$C44)*INDEX(Tables!$H$2:$H$61,P$8)*Tables!$AB$5)+(INDEX(Tables!$I$2:$I$61,$C44)*INDEX(Tables!$I$2:$I$61,P$8)*Tables!$AB$6)+(INDEX(Tables!$J$2:$J$61,$C44)*INDEX(Tables!$J$2:$J$61,P$8)*Tables!$AB$7))/(INDEX(Tables!$E$2:$E$61,$C44)*INDEX(Tables!$E$2:$E$61,P$8)))</f>
        <v>0</v>
      </c>
      <c r="Q44" s="14">
        <f>IF($C44=0,0,((INDEX(Tables!$F$2:$F$61,$C44)*INDEX(Tables!$F$2:$F$61,Q$8)*Tables!$AB$3)+(INDEX(Tables!$G$2:$G$61,$C44)*INDEX(Tables!$G$2:$G$61,Q$8)*Tables!$AB$4)+(INDEX(Tables!$H$2:$H$61,$C44)*INDEX(Tables!$H$2:$H$61,Q$8)*Tables!$AB$5)+(INDEX(Tables!$I$2:$I$61,$C44)*INDEX(Tables!$I$2:$I$61,Q$8)*Tables!$AB$6)+(INDEX(Tables!$J$2:$J$61,$C44)*INDEX(Tables!$J$2:$J$61,Q$8)*Tables!$AB$7))/(INDEX(Tables!$E$2:$E$61,$C44)*INDEX(Tables!$E$2:$E$61,Q$8)))</f>
        <v>0</v>
      </c>
      <c r="R44" s="14">
        <f>IF($C44=0,0,((INDEX(Tables!$F$2:$F$61,$C44)*INDEX(Tables!$F$2:$F$61,R$8)*Tables!$AB$3)+(INDEX(Tables!$G$2:$G$61,$C44)*INDEX(Tables!$G$2:$G$61,R$8)*Tables!$AB$4)+(INDEX(Tables!$H$2:$H$61,$C44)*INDEX(Tables!$H$2:$H$61,R$8)*Tables!$AB$5)+(INDEX(Tables!$I$2:$I$61,$C44)*INDEX(Tables!$I$2:$I$61,R$8)*Tables!$AB$6)+(INDEX(Tables!$J$2:$J$61,$C44)*INDEX(Tables!$J$2:$J$61,R$8)*Tables!$AB$7))/(INDEX(Tables!$E$2:$E$61,$C44)*INDEX(Tables!$E$2:$E$61,R$8)))</f>
        <v>0</v>
      </c>
      <c r="S44" s="14">
        <f>IF($C44=0,0,((INDEX(Tables!$F$2:$F$61,$C44)*INDEX(Tables!$F$2:$F$61,S$8)*Tables!$AB$3)+(INDEX(Tables!$G$2:$G$61,$C44)*INDEX(Tables!$G$2:$G$61,S$8)*Tables!$AB$4)+(INDEX(Tables!$H$2:$H$61,$C44)*INDEX(Tables!$H$2:$H$61,S$8)*Tables!$AB$5)+(INDEX(Tables!$I$2:$I$61,$C44)*INDEX(Tables!$I$2:$I$61,S$8)*Tables!$AB$6)+(INDEX(Tables!$J$2:$J$61,$C44)*INDEX(Tables!$J$2:$J$61,S$8)*Tables!$AB$7))/(INDEX(Tables!$E$2:$E$61,$C44)*INDEX(Tables!$E$2:$E$61,S$8)))</f>
        <v>0</v>
      </c>
      <c r="T44" s="14">
        <f>IF($C44=0,0,((INDEX(Tables!$F$2:$F$61,$C44)*INDEX(Tables!$F$2:$F$61,T$8)*Tables!$AB$3)+(INDEX(Tables!$G$2:$G$61,$C44)*INDEX(Tables!$G$2:$G$61,T$8)*Tables!$AB$4)+(INDEX(Tables!$H$2:$H$61,$C44)*INDEX(Tables!$H$2:$H$61,T$8)*Tables!$AB$5)+(INDEX(Tables!$I$2:$I$61,$C44)*INDEX(Tables!$I$2:$I$61,T$8)*Tables!$AB$6)+(INDEX(Tables!$J$2:$J$61,$C44)*INDEX(Tables!$J$2:$J$61,T$8)*Tables!$AB$7))/(INDEX(Tables!$E$2:$E$61,$C44)*INDEX(Tables!$E$2:$E$61,T$8)))</f>
        <v>0</v>
      </c>
      <c r="U44" s="14">
        <f>IF($C44=0,0,((INDEX(Tables!$F$2:$F$61,$C44)*INDEX(Tables!$F$2:$F$61,U$8)*Tables!$AB$3)+(INDEX(Tables!$G$2:$G$61,$C44)*INDEX(Tables!$G$2:$G$61,U$8)*Tables!$AB$4)+(INDEX(Tables!$H$2:$H$61,$C44)*INDEX(Tables!$H$2:$H$61,U$8)*Tables!$AB$5)+(INDEX(Tables!$I$2:$I$61,$C44)*INDEX(Tables!$I$2:$I$61,U$8)*Tables!$AB$6)+(INDEX(Tables!$J$2:$J$61,$C44)*INDEX(Tables!$J$2:$J$61,U$8)*Tables!$AB$7))/(INDEX(Tables!$E$2:$E$61,$C44)*INDEX(Tables!$E$2:$E$61,U$8)))</f>
        <v>0</v>
      </c>
      <c r="V44" s="14">
        <f>IF($C44=0,0,((INDEX(Tables!$F$2:$F$61,$C44)*INDEX(Tables!$F$2:$F$61,V$8)*Tables!$AB$3)+(INDEX(Tables!$G$2:$G$61,$C44)*INDEX(Tables!$G$2:$G$61,V$8)*Tables!$AB$4)+(INDEX(Tables!$H$2:$H$61,$C44)*INDEX(Tables!$H$2:$H$61,V$8)*Tables!$AB$5)+(INDEX(Tables!$I$2:$I$61,$C44)*INDEX(Tables!$I$2:$I$61,V$8)*Tables!$AB$6)+(INDEX(Tables!$J$2:$J$61,$C44)*INDEX(Tables!$J$2:$J$61,V$8)*Tables!$AB$7))/(INDEX(Tables!$E$2:$E$61,$C44)*INDEX(Tables!$E$2:$E$61,V$8)))</f>
        <v>0</v>
      </c>
      <c r="W44" s="14">
        <f>IF($C44=0,0,((INDEX(Tables!$F$2:$F$61,$C44)*INDEX(Tables!$F$2:$F$61,W$8)*Tables!$AB$3)+(INDEX(Tables!$G$2:$G$61,$C44)*INDEX(Tables!$G$2:$G$61,W$8)*Tables!$AB$4)+(INDEX(Tables!$H$2:$H$61,$C44)*INDEX(Tables!$H$2:$H$61,W$8)*Tables!$AB$5)+(INDEX(Tables!$I$2:$I$61,$C44)*INDEX(Tables!$I$2:$I$61,W$8)*Tables!$AB$6)+(INDEX(Tables!$J$2:$J$61,$C44)*INDEX(Tables!$J$2:$J$61,W$8)*Tables!$AB$7))/(INDEX(Tables!$E$2:$E$61,$C44)*INDEX(Tables!$E$2:$E$61,W$8)))</f>
        <v>0</v>
      </c>
      <c r="X44" s="14">
        <f>IF($C44=0,0,((INDEX(Tables!$F$2:$F$61,$C44)*INDEX(Tables!$F$2:$F$61,X$8)*Tables!$AB$3)+(INDEX(Tables!$G$2:$G$61,$C44)*INDEX(Tables!$G$2:$G$61,X$8)*Tables!$AB$4)+(INDEX(Tables!$H$2:$H$61,$C44)*INDEX(Tables!$H$2:$H$61,X$8)*Tables!$AB$5)+(INDEX(Tables!$I$2:$I$61,$C44)*INDEX(Tables!$I$2:$I$61,X$8)*Tables!$AB$6)+(INDEX(Tables!$J$2:$J$61,$C44)*INDEX(Tables!$J$2:$J$61,X$8)*Tables!$AB$7))/(INDEX(Tables!$E$2:$E$61,$C44)*INDEX(Tables!$E$2:$E$61,X$8)))</f>
        <v>0</v>
      </c>
      <c r="Y44" s="14">
        <f>IF($C44=0,0,((INDEX(Tables!$F$2:$F$61,$C44)*INDEX(Tables!$F$2:$F$61,Y$8)*Tables!$AB$3)+(INDEX(Tables!$G$2:$G$61,$C44)*INDEX(Tables!$G$2:$G$61,Y$8)*Tables!$AB$4)+(INDEX(Tables!$H$2:$H$61,$C44)*INDEX(Tables!$H$2:$H$61,Y$8)*Tables!$AB$5)+(INDEX(Tables!$I$2:$I$61,$C44)*INDEX(Tables!$I$2:$I$61,Y$8)*Tables!$AB$6)+(INDEX(Tables!$J$2:$J$61,$C44)*INDEX(Tables!$J$2:$J$61,Y$8)*Tables!$AB$7))/(INDEX(Tables!$E$2:$E$61,$C44)*INDEX(Tables!$E$2:$E$61,Y$8)))</f>
        <v>0</v>
      </c>
      <c r="Z44" s="14">
        <f>IF($C44=0,0,((INDEX(Tables!$F$2:$F$61,$C44)*INDEX(Tables!$F$2:$F$61,Z$8)*Tables!$AB$3)+(INDEX(Tables!$G$2:$G$61,$C44)*INDEX(Tables!$G$2:$G$61,Z$8)*Tables!$AB$4)+(INDEX(Tables!$H$2:$H$61,$C44)*INDEX(Tables!$H$2:$H$61,Z$8)*Tables!$AB$5)+(INDEX(Tables!$I$2:$I$61,$C44)*INDEX(Tables!$I$2:$I$61,Z$8)*Tables!$AB$6)+(INDEX(Tables!$J$2:$J$61,$C44)*INDEX(Tables!$J$2:$J$61,Z$8)*Tables!$AB$7))/(INDEX(Tables!$E$2:$E$61,$C44)*INDEX(Tables!$E$2:$E$61,Z$8)))</f>
        <v>0</v>
      </c>
      <c r="AA44" s="14">
        <f>IF($C44=0,0,((INDEX(Tables!$F$2:$F$61,$C44)*INDEX(Tables!$F$2:$F$61,AA$8)*Tables!$AB$3)+(INDEX(Tables!$G$2:$G$61,$C44)*INDEX(Tables!$G$2:$G$61,AA$8)*Tables!$AB$4)+(INDEX(Tables!$H$2:$H$61,$C44)*INDEX(Tables!$H$2:$H$61,AA$8)*Tables!$AB$5)+(INDEX(Tables!$I$2:$I$61,$C44)*INDEX(Tables!$I$2:$I$61,AA$8)*Tables!$AB$6)+(INDEX(Tables!$J$2:$J$61,$C44)*INDEX(Tables!$J$2:$J$61,AA$8)*Tables!$AB$7))/(INDEX(Tables!$E$2:$E$61,$C44)*INDEX(Tables!$E$2:$E$61,AA$8)))</f>
        <v>0</v>
      </c>
      <c r="AB44" s="14">
        <f>IF($C44=0,0,((INDEX(Tables!$F$2:$F$61,$C44)*INDEX(Tables!$F$2:$F$61,AB$8)*Tables!$AB$3)+(INDEX(Tables!$G$2:$G$61,$C44)*INDEX(Tables!$G$2:$G$61,AB$8)*Tables!$AB$4)+(INDEX(Tables!$H$2:$H$61,$C44)*INDEX(Tables!$H$2:$H$61,AB$8)*Tables!$AB$5)+(INDEX(Tables!$I$2:$I$61,$C44)*INDEX(Tables!$I$2:$I$61,AB$8)*Tables!$AB$6)+(INDEX(Tables!$J$2:$J$61,$C44)*INDEX(Tables!$J$2:$J$61,AB$8)*Tables!$AB$7))/(INDEX(Tables!$E$2:$E$61,$C44)*INDEX(Tables!$E$2:$E$61,AB$8)))</f>
        <v>0</v>
      </c>
      <c r="AC44" s="14">
        <f>IF($C44=0,0,((INDEX(Tables!$F$2:$F$61,$C44)*INDEX(Tables!$F$2:$F$61,AC$8)*Tables!$AB$3)+(INDEX(Tables!$G$2:$G$61,$C44)*INDEX(Tables!$G$2:$G$61,AC$8)*Tables!$AB$4)+(INDEX(Tables!$H$2:$H$61,$C44)*INDEX(Tables!$H$2:$H$61,AC$8)*Tables!$AB$5)+(INDEX(Tables!$I$2:$I$61,$C44)*INDEX(Tables!$I$2:$I$61,AC$8)*Tables!$AB$6)+(INDEX(Tables!$J$2:$J$61,$C44)*INDEX(Tables!$J$2:$J$61,AC$8)*Tables!$AB$7))/(INDEX(Tables!$E$2:$E$61,$C44)*INDEX(Tables!$E$2:$E$61,AC$8)))</f>
        <v>0</v>
      </c>
      <c r="AD44" s="14">
        <f>IF($C44=0,0,((INDEX(Tables!$F$2:$F$61,$C44)*INDEX(Tables!$F$2:$F$61,AD$8)*Tables!$AB$3)+(INDEX(Tables!$G$2:$G$61,$C44)*INDEX(Tables!$G$2:$G$61,AD$8)*Tables!$AB$4)+(INDEX(Tables!$H$2:$H$61,$C44)*INDEX(Tables!$H$2:$H$61,AD$8)*Tables!$AB$5)+(INDEX(Tables!$I$2:$I$61,$C44)*INDEX(Tables!$I$2:$I$61,AD$8)*Tables!$AB$6)+(INDEX(Tables!$J$2:$J$61,$C44)*INDEX(Tables!$J$2:$J$61,AD$8)*Tables!$AB$7))/(INDEX(Tables!$E$2:$E$61,$C44)*INDEX(Tables!$E$2:$E$61,AD$8)))</f>
        <v>0</v>
      </c>
      <c r="AE44" s="14">
        <f>IF($C44=0,0,((INDEX(Tables!$F$2:$F$61,$C44)*INDEX(Tables!$F$2:$F$61,AE$8)*Tables!$AB$3)+(INDEX(Tables!$G$2:$G$61,$C44)*INDEX(Tables!$G$2:$G$61,AE$8)*Tables!$AB$4)+(INDEX(Tables!$H$2:$H$61,$C44)*INDEX(Tables!$H$2:$H$61,AE$8)*Tables!$AB$5)+(INDEX(Tables!$I$2:$I$61,$C44)*INDEX(Tables!$I$2:$I$61,AE$8)*Tables!$AB$6)+(INDEX(Tables!$J$2:$J$61,$C44)*INDEX(Tables!$J$2:$J$61,AE$8)*Tables!$AB$7))/(INDEX(Tables!$E$2:$E$61,$C44)*INDEX(Tables!$E$2:$E$61,AE$8)))</f>
        <v>0</v>
      </c>
      <c r="AF44" s="14">
        <f>IF($C44=0,0,((INDEX(Tables!$F$2:$F$61,$C44)*INDEX(Tables!$F$2:$F$61,AF$8)*Tables!$AB$3)+(INDEX(Tables!$G$2:$G$61,$C44)*INDEX(Tables!$G$2:$G$61,AF$8)*Tables!$AB$4)+(INDEX(Tables!$H$2:$H$61,$C44)*INDEX(Tables!$H$2:$H$61,AF$8)*Tables!$AB$5)+(INDEX(Tables!$I$2:$I$61,$C44)*INDEX(Tables!$I$2:$I$61,AF$8)*Tables!$AB$6)+(INDEX(Tables!$J$2:$J$61,$C44)*INDEX(Tables!$J$2:$J$61,AF$8)*Tables!$AB$7))/(INDEX(Tables!$E$2:$E$61,$C44)*INDEX(Tables!$E$2:$E$61,AF$8)))</f>
        <v>0</v>
      </c>
      <c r="AG44" s="14">
        <f>IF($C44=0,0,((INDEX(Tables!$F$2:$F$61,$C44)*INDEX(Tables!$F$2:$F$61,AG$8)*Tables!$AB$3)+(INDEX(Tables!$G$2:$G$61,$C44)*INDEX(Tables!$G$2:$G$61,AG$8)*Tables!$AB$4)+(INDEX(Tables!$H$2:$H$61,$C44)*INDEX(Tables!$H$2:$H$61,AG$8)*Tables!$AB$5)+(INDEX(Tables!$I$2:$I$61,$C44)*INDEX(Tables!$I$2:$I$61,AG$8)*Tables!$AB$6)+(INDEX(Tables!$J$2:$J$61,$C44)*INDEX(Tables!$J$2:$J$61,AG$8)*Tables!$AB$7))/(INDEX(Tables!$E$2:$E$61,$C44)*INDEX(Tables!$E$2:$E$61,AG$8)))</f>
        <v>0</v>
      </c>
      <c r="AH44" s="14">
        <f>IF($C44=0,0,((INDEX(Tables!$F$2:$F$61,$C44)*INDEX(Tables!$F$2:$F$61,AH$8)*Tables!$AB$3)+(INDEX(Tables!$G$2:$G$61,$C44)*INDEX(Tables!$G$2:$G$61,AH$8)*Tables!$AB$4)+(INDEX(Tables!$H$2:$H$61,$C44)*INDEX(Tables!$H$2:$H$61,AH$8)*Tables!$AB$5)+(INDEX(Tables!$I$2:$I$61,$C44)*INDEX(Tables!$I$2:$I$61,AH$8)*Tables!$AB$6)+(INDEX(Tables!$J$2:$J$61,$C44)*INDEX(Tables!$J$2:$J$61,AH$8)*Tables!$AB$7))/(INDEX(Tables!$E$2:$E$61,$C44)*INDEX(Tables!$E$2:$E$61,AH$8)))</f>
        <v>0</v>
      </c>
      <c r="AI44" s="14">
        <f>IF($C44=0,0,((INDEX(Tables!$F$2:$F$61,$C44)*INDEX(Tables!$F$2:$F$61,AI$8)*Tables!$AB$3)+(INDEX(Tables!$G$2:$G$61,$C44)*INDEX(Tables!$G$2:$G$61,AI$8)*Tables!$AB$4)+(INDEX(Tables!$H$2:$H$61,$C44)*INDEX(Tables!$H$2:$H$61,AI$8)*Tables!$AB$5)+(INDEX(Tables!$I$2:$I$61,$C44)*INDEX(Tables!$I$2:$I$61,AI$8)*Tables!$AB$6)+(INDEX(Tables!$J$2:$J$61,$C44)*INDEX(Tables!$J$2:$J$61,AI$8)*Tables!$AB$7))/(INDEX(Tables!$E$2:$E$61,$C44)*INDEX(Tables!$E$2:$E$61,AI$8)))</f>
        <v>0</v>
      </c>
      <c r="AJ44" s="14">
        <f>IF($C44=0,0,((INDEX(Tables!$F$2:$F$61,$C44)*INDEX(Tables!$F$2:$F$61,AJ$8)*Tables!$AB$3)+(INDEX(Tables!$G$2:$G$61,$C44)*INDEX(Tables!$G$2:$G$61,AJ$8)*Tables!$AB$4)+(INDEX(Tables!$H$2:$H$61,$C44)*INDEX(Tables!$H$2:$H$61,AJ$8)*Tables!$AB$5)+(INDEX(Tables!$I$2:$I$61,$C44)*INDEX(Tables!$I$2:$I$61,AJ$8)*Tables!$AB$6)+(INDEX(Tables!$J$2:$J$61,$C44)*INDEX(Tables!$J$2:$J$61,AJ$8)*Tables!$AB$7))/(INDEX(Tables!$E$2:$E$61,$C44)*INDEX(Tables!$E$2:$E$61,AJ$8)))</f>
        <v>0</v>
      </c>
      <c r="AK44" s="14">
        <f>IF($C44=0,0,((INDEX(Tables!$F$2:$F$61,$C44)*INDEX(Tables!$F$2:$F$61,AK$8)*Tables!$AB$3)+(INDEX(Tables!$G$2:$G$61,$C44)*INDEX(Tables!$G$2:$G$61,AK$8)*Tables!$AB$4)+(INDEX(Tables!$H$2:$H$61,$C44)*INDEX(Tables!$H$2:$H$61,AK$8)*Tables!$AB$5)+(INDEX(Tables!$I$2:$I$61,$C44)*INDEX(Tables!$I$2:$I$61,AK$8)*Tables!$AB$6)+(INDEX(Tables!$J$2:$J$61,$C44)*INDEX(Tables!$J$2:$J$61,AK$8)*Tables!$AB$7))/(INDEX(Tables!$E$2:$E$61,$C44)*INDEX(Tables!$E$2:$E$61,AK$8)))</f>
        <v>0</v>
      </c>
      <c r="AL44" s="14">
        <f>IF($C44=0,0,((INDEX(Tables!$F$2:$F$61,$C44)*INDEX(Tables!$F$2:$F$61,AL$8)*Tables!$AB$3)+(INDEX(Tables!$G$2:$G$61,$C44)*INDEX(Tables!$G$2:$G$61,AL$8)*Tables!$AB$4)+(INDEX(Tables!$H$2:$H$61,$C44)*INDEX(Tables!$H$2:$H$61,AL$8)*Tables!$AB$5)+(INDEX(Tables!$I$2:$I$61,$C44)*INDEX(Tables!$I$2:$I$61,AL$8)*Tables!$AB$6)+(INDEX(Tables!$J$2:$J$61,$C44)*INDEX(Tables!$J$2:$J$61,AL$8)*Tables!$AB$7))/(INDEX(Tables!$E$2:$E$61,$C44)*INDEX(Tables!$E$2:$E$61,AL$8)))</f>
        <v>0</v>
      </c>
      <c r="AM44" s="14">
        <v>1</v>
      </c>
      <c r="AN44" s="14">
        <f>IF(AN$8=0,0,((INDEX(Tables!$F$2:$F$61,$C44)*INDEX(Tables!$F$2:$F$61,AN$8)*Tables!$AB$3)+(INDEX(Tables!$G$2:$G$61,$C44)*INDEX(Tables!$G$2:$G$61,AN$8)*Tables!$AB$4)+(INDEX(Tables!$H$2:$H$61,$C44)*INDEX(Tables!$H$2:$H$61,AN$8)*Tables!$AB$5)+(INDEX(Tables!$I$2:$I$61,$C44)*INDEX(Tables!$I$2:$I$61,AN$8)*Tables!$AB$6)+(INDEX(Tables!$J$2:$J$61,$C44)*INDEX(Tables!$J$2:$J$61,AN$8)*Tables!$AB$7))/(INDEX(Tables!$E$2:$E$61,$C44)*INDEX(Tables!$E$2:$E$61,AN$8)))</f>
        <v>0</v>
      </c>
      <c r="AO44" s="14">
        <f>IF(AO$8=0,0,((INDEX(Tables!$F$2:$F$61,$C44)*INDEX(Tables!$F$2:$F$61,AO$8)*Tables!$AB$3)+(INDEX(Tables!$G$2:$G$61,$C44)*INDEX(Tables!$G$2:$G$61,AO$8)*Tables!$AB$4)+(INDEX(Tables!$H$2:$H$61,$C44)*INDEX(Tables!$H$2:$H$61,AO$8)*Tables!$AB$5)+(INDEX(Tables!$I$2:$I$61,$C44)*INDEX(Tables!$I$2:$I$61,AO$8)*Tables!$AB$6)+(INDEX(Tables!$J$2:$J$61,$C44)*INDEX(Tables!$J$2:$J$61,AO$8)*Tables!$AB$7))/(INDEX(Tables!$E$2:$E$61,$C44)*INDEX(Tables!$E$2:$E$61,AO$8)))</f>
        <v>0</v>
      </c>
      <c r="AP44" s="14">
        <f>IF(AP$8=0,0,((INDEX(Tables!$F$2:$F$61,$C44)*INDEX(Tables!$F$2:$F$61,AP$8)*Tables!$AB$3)+(INDEX(Tables!$G$2:$G$61,$C44)*INDEX(Tables!$G$2:$G$61,AP$8)*Tables!$AB$4)+(INDEX(Tables!$H$2:$H$61,$C44)*INDEX(Tables!$H$2:$H$61,AP$8)*Tables!$AB$5)+(INDEX(Tables!$I$2:$I$61,$C44)*INDEX(Tables!$I$2:$I$61,AP$8)*Tables!$AB$6)+(INDEX(Tables!$J$2:$J$61,$C44)*INDEX(Tables!$J$2:$J$61,AP$8)*Tables!$AB$7))/(INDEX(Tables!$E$2:$E$61,$C44)*INDEX(Tables!$E$2:$E$61,AP$8)))</f>
        <v>0</v>
      </c>
      <c r="AQ44" s="14">
        <f>IF(AQ$8=0,0,((INDEX(Tables!$F$2:$F$61,$C44)*INDEX(Tables!$F$2:$F$61,AQ$8)*Tables!$AB$3)+(INDEX(Tables!$G$2:$G$61,$C44)*INDEX(Tables!$G$2:$G$61,AQ$8)*Tables!$AB$4)+(INDEX(Tables!$H$2:$H$61,$C44)*INDEX(Tables!$H$2:$H$61,AQ$8)*Tables!$AB$5)+(INDEX(Tables!$I$2:$I$61,$C44)*INDEX(Tables!$I$2:$I$61,AQ$8)*Tables!$AB$6)+(INDEX(Tables!$J$2:$J$61,$C44)*INDEX(Tables!$J$2:$J$61,AQ$8)*Tables!$AB$7))/(INDEX(Tables!$E$2:$E$61,$C44)*INDEX(Tables!$E$2:$E$61,AQ$8)))</f>
        <v>0</v>
      </c>
      <c r="AR44" s="14">
        <f>IF(AR$8=0,0,((INDEX(Tables!$F$2:$F$61,$C44)*INDEX(Tables!$F$2:$F$61,AR$8)*Tables!$AB$3)+(INDEX(Tables!$G$2:$G$61,$C44)*INDEX(Tables!$G$2:$G$61,AR$8)*Tables!$AB$4)+(INDEX(Tables!$H$2:$H$61,$C44)*INDEX(Tables!$H$2:$H$61,AR$8)*Tables!$AB$5)+(INDEX(Tables!$I$2:$I$61,$C44)*INDEX(Tables!$I$2:$I$61,AR$8)*Tables!$AB$6)+(INDEX(Tables!$J$2:$J$61,$C44)*INDEX(Tables!$J$2:$J$61,AR$8)*Tables!$AB$7))/(INDEX(Tables!$E$2:$E$61,$C44)*INDEX(Tables!$E$2:$E$61,AR$8)))</f>
        <v>0</v>
      </c>
      <c r="AS44" s="14">
        <f>IF(AS$8=0,0,((INDEX(Tables!$F$2:$F$61,$C44)*INDEX(Tables!$F$2:$F$61,AS$8)*Tables!$AB$3)+(INDEX(Tables!$G$2:$G$61,$C44)*INDEX(Tables!$G$2:$G$61,AS$8)*Tables!$AB$4)+(INDEX(Tables!$H$2:$H$61,$C44)*INDEX(Tables!$H$2:$H$61,AS$8)*Tables!$AB$5)+(INDEX(Tables!$I$2:$I$61,$C44)*INDEX(Tables!$I$2:$I$61,AS$8)*Tables!$AB$6)+(INDEX(Tables!$J$2:$J$61,$C44)*INDEX(Tables!$J$2:$J$61,AS$8)*Tables!$AB$7))/(INDEX(Tables!$E$2:$E$61,$C44)*INDEX(Tables!$E$2:$E$61,AS$8)))</f>
        <v>0</v>
      </c>
      <c r="AT44" s="14">
        <f>IF(AT$8=0,0,((INDEX(Tables!$F$2:$F$61,$C44)*INDEX(Tables!$F$2:$F$61,AT$8)*Tables!$AB$3)+(INDEX(Tables!$G$2:$G$61,$C44)*INDEX(Tables!$G$2:$G$61,AT$8)*Tables!$AB$4)+(INDEX(Tables!$H$2:$H$61,$C44)*INDEX(Tables!$H$2:$H$61,AT$8)*Tables!$AB$5)+(INDEX(Tables!$I$2:$I$61,$C44)*INDEX(Tables!$I$2:$I$61,AT$8)*Tables!$AB$6)+(INDEX(Tables!$J$2:$J$61,$C44)*INDEX(Tables!$J$2:$J$61,AT$8)*Tables!$AB$7))/(INDEX(Tables!$E$2:$E$61,$C44)*INDEX(Tables!$E$2:$E$61,AT$8)))</f>
        <v>0</v>
      </c>
      <c r="AU44" s="14">
        <f>IF(AU$8=0,0,((INDEX(Tables!$F$2:$F$61,$C44)*INDEX(Tables!$F$2:$F$61,AU$8)*Tables!$AB$3)+(INDEX(Tables!$G$2:$G$61,$C44)*INDEX(Tables!$G$2:$G$61,AU$8)*Tables!$AB$4)+(INDEX(Tables!$H$2:$H$61,$C44)*INDEX(Tables!$H$2:$H$61,AU$8)*Tables!$AB$5)+(INDEX(Tables!$I$2:$I$61,$C44)*INDEX(Tables!$I$2:$I$61,AU$8)*Tables!$AB$6)+(INDEX(Tables!$J$2:$J$61,$C44)*INDEX(Tables!$J$2:$J$61,AU$8)*Tables!$AB$7))/(INDEX(Tables!$E$2:$E$61,$C44)*INDEX(Tables!$E$2:$E$61,AU$8)))</f>
        <v>0</v>
      </c>
      <c r="AV44" s="14">
        <f>IF(AV$8=0,0,((INDEX(Tables!$F$2:$F$61,$C44)*INDEX(Tables!$F$2:$F$61,AV$8)*Tables!$AB$3)+(INDEX(Tables!$G$2:$G$61,$C44)*INDEX(Tables!$G$2:$G$61,AV$8)*Tables!$AB$4)+(INDEX(Tables!$H$2:$H$61,$C44)*INDEX(Tables!$H$2:$H$61,AV$8)*Tables!$AB$5)+(INDEX(Tables!$I$2:$I$61,$C44)*INDEX(Tables!$I$2:$I$61,AV$8)*Tables!$AB$6)+(INDEX(Tables!$J$2:$J$61,$C44)*INDEX(Tables!$J$2:$J$61,AV$8)*Tables!$AB$7))/(INDEX(Tables!$E$2:$E$61,$C44)*INDEX(Tables!$E$2:$E$61,AV$8)))</f>
        <v>0</v>
      </c>
      <c r="AW44" s="14">
        <f>IF(AW$8=0,0,((INDEX(Tables!$F$2:$F$61,$C44)*INDEX(Tables!$F$2:$F$61,AW$8)*Tables!$AB$3)+(INDEX(Tables!$G$2:$G$61,$C44)*INDEX(Tables!$G$2:$G$61,AW$8)*Tables!$AB$4)+(INDEX(Tables!$H$2:$H$61,$C44)*INDEX(Tables!$H$2:$H$61,AW$8)*Tables!$AB$5)+(INDEX(Tables!$I$2:$I$61,$C44)*INDEX(Tables!$I$2:$I$61,AW$8)*Tables!$AB$6)+(INDEX(Tables!$J$2:$J$61,$C44)*INDEX(Tables!$J$2:$J$61,AW$8)*Tables!$AB$7))/(INDEX(Tables!$E$2:$E$61,$C44)*INDEX(Tables!$E$2:$E$61,AW$8)))</f>
        <v>0</v>
      </c>
      <c r="AX44" s="14">
        <f>IF(AX$8=0,0,((INDEX(Tables!$F$2:$F$61,$C44)*INDEX(Tables!$F$2:$F$61,AX$8)*Tables!$AB$3)+(INDEX(Tables!$G$2:$G$61,$C44)*INDEX(Tables!$G$2:$G$61,AX$8)*Tables!$AB$4)+(INDEX(Tables!$H$2:$H$61,$C44)*INDEX(Tables!$H$2:$H$61,AX$8)*Tables!$AB$5)+(INDEX(Tables!$I$2:$I$61,$C44)*INDEX(Tables!$I$2:$I$61,AX$8)*Tables!$AB$6)+(INDEX(Tables!$J$2:$J$61,$C44)*INDEX(Tables!$J$2:$J$61,AX$8)*Tables!$AB$7))/(INDEX(Tables!$E$2:$E$61,$C44)*INDEX(Tables!$E$2:$E$61,AX$8)))</f>
        <v>0</v>
      </c>
      <c r="AY44" s="14">
        <f>IF(AY$8=0,0,((INDEX(Tables!$F$2:$F$61,$C44)*INDEX(Tables!$F$2:$F$61,AY$8)*Tables!$AB$3)+(INDEX(Tables!$G$2:$G$61,$C44)*INDEX(Tables!$G$2:$G$61,AY$8)*Tables!$AB$4)+(INDEX(Tables!$H$2:$H$61,$C44)*INDEX(Tables!$H$2:$H$61,AY$8)*Tables!$AB$5)+(INDEX(Tables!$I$2:$I$61,$C44)*INDEX(Tables!$I$2:$I$61,AY$8)*Tables!$AB$6)+(INDEX(Tables!$J$2:$J$61,$C44)*INDEX(Tables!$J$2:$J$61,AY$8)*Tables!$AB$7))/(INDEX(Tables!$E$2:$E$61,$C44)*INDEX(Tables!$E$2:$E$61,AY$8)))</f>
        <v>0</v>
      </c>
      <c r="AZ44" s="14">
        <f>IF(AZ$8=0,0,((INDEX(Tables!$F$2:$F$61,$C44)*INDEX(Tables!$F$2:$F$61,AZ$8)*Tables!$AB$3)+(INDEX(Tables!$G$2:$G$61,$C44)*INDEX(Tables!$G$2:$G$61,AZ$8)*Tables!$AB$4)+(INDEX(Tables!$H$2:$H$61,$C44)*INDEX(Tables!$H$2:$H$61,AZ$8)*Tables!$AB$5)+(INDEX(Tables!$I$2:$I$61,$C44)*INDEX(Tables!$I$2:$I$61,AZ$8)*Tables!$AB$6)+(INDEX(Tables!$J$2:$J$61,$C44)*INDEX(Tables!$J$2:$J$61,AZ$8)*Tables!$AB$7))/(INDEX(Tables!$E$2:$E$61,$C44)*INDEX(Tables!$E$2:$E$61,AZ$8)))</f>
        <v>0</v>
      </c>
      <c r="BA44" s="14">
        <f>IF(BA$8=0,0,((INDEX(Tables!$F$2:$F$61,$C44)*INDEX(Tables!$F$2:$F$61,BA$8)*Tables!$AB$3)+(INDEX(Tables!$G$2:$G$61,$C44)*INDEX(Tables!$G$2:$G$61,BA$8)*Tables!$AB$4)+(INDEX(Tables!$H$2:$H$61,$C44)*INDEX(Tables!$H$2:$H$61,BA$8)*Tables!$AB$5)+(INDEX(Tables!$I$2:$I$61,$C44)*INDEX(Tables!$I$2:$I$61,BA$8)*Tables!$AB$6)+(INDEX(Tables!$J$2:$J$61,$C44)*INDEX(Tables!$J$2:$J$61,BA$8)*Tables!$AB$7))/(INDEX(Tables!$E$2:$E$61,$C44)*INDEX(Tables!$E$2:$E$61,BA$8)))</f>
        <v>0</v>
      </c>
      <c r="BB44" s="14">
        <f>IF(BB$8=0,0,((INDEX(Tables!$F$2:$F$61,$C44)*INDEX(Tables!$F$2:$F$61,BB$8)*Tables!$AB$3)+(INDEX(Tables!$G$2:$G$61,$C44)*INDEX(Tables!$G$2:$G$61,BB$8)*Tables!$AB$4)+(INDEX(Tables!$H$2:$H$61,$C44)*INDEX(Tables!$H$2:$H$61,BB$8)*Tables!$AB$5)+(INDEX(Tables!$I$2:$I$61,$C44)*INDEX(Tables!$I$2:$I$61,BB$8)*Tables!$AB$6)+(INDEX(Tables!$J$2:$J$61,$C44)*INDEX(Tables!$J$2:$J$61,BB$8)*Tables!$AB$7))/(INDEX(Tables!$E$2:$E$61,$C44)*INDEX(Tables!$E$2:$E$61,BB$8)))</f>
        <v>0</v>
      </c>
      <c r="BC44" s="14">
        <f>IF(BC$8=0,0,((INDEX(Tables!$F$2:$F$61,$C44)*INDEX(Tables!$F$2:$F$61,BC$8)*Tables!$AB$3)+(INDEX(Tables!$G$2:$G$61,$C44)*INDEX(Tables!$G$2:$G$61,BC$8)*Tables!$AB$4)+(INDEX(Tables!$H$2:$H$61,$C44)*INDEX(Tables!$H$2:$H$61,BC$8)*Tables!$AB$5)+(INDEX(Tables!$I$2:$I$61,$C44)*INDEX(Tables!$I$2:$I$61,BC$8)*Tables!$AB$6)+(INDEX(Tables!$J$2:$J$61,$C44)*INDEX(Tables!$J$2:$J$61,BC$8)*Tables!$AB$7))/(INDEX(Tables!$E$2:$E$61,$C44)*INDEX(Tables!$E$2:$E$61,BC$8)))</f>
        <v>0</v>
      </c>
      <c r="BD44" s="14">
        <f>IF(BD$8=0,0,((INDEX(Tables!$F$2:$F$61,$C44)*INDEX(Tables!$F$2:$F$61,BD$8)*Tables!$AB$3)+(INDEX(Tables!$G$2:$G$61,$C44)*INDEX(Tables!$G$2:$G$61,BD$8)*Tables!$AB$4)+(INDEX(Tables!$H$2:$H$61,$C44)*INDEX(Tables!$H$2:$H$61,BD$8)*Tables!$AB$5)+(INDEX(Tables!$I$2:$I$61,$C44)*INDEX(Tables!$I$2:$I$61,BD$8)*Tables!$AB$6)+(INDEX(Tables!$J$2:$J$61,$C44)*INDEX(Tables!$J$2:$J$61,BD$8)*Tables!$AB$7))/(INDEX(Tables!$E$2:$E$61,$C44)*INDEX(Tables!$E$2:$E$61,BD$8)))</f>
        <v>0</v>
      </c>
      <c r="BE44" s="14">
        <f>IF(BE$8=0,0,((INDEX(Tables!$F$2:$F$61,$C44)*INDEX(Tables!$F$2:$F$61,BE$8)*Tables!$AB$3)+(INDEX(Tables!$G$2:$G$61,$C44)*INDEX(Tables!$G$2:$G$61,BE$8)*Tables!$AB$4)+(INDEX(Tables!$H$2:$H$61,$C44)*INDEX(Tables!$H$2:$H$61,BE$8)*Tables!$AB$5)+(INDEX(Tables!$I$2:$I$61,$C44)*INDEX(Tables!$I$2:$I$61,BE$8)*Tables!$AB$6)+(INDEX(Tables!$J$2:$J$61,$C44)*INDEX(Tables!$J$2:$J$61,BE$8)*Tables!$AB$7))/(INDEX(Tables!$E$2:$E$61,$C44)*INDEX(Tables!$E$2:$E$61,BE$8)))</f>
        <v>0</v>
      </c>
      <c r="BF44" s="14">
        <f>IF(BF$8=0,0,((INDEX(Tables!$F$2:$F$61,$C44)*INDEX(Tables!$F$2:$F$61,BF$8)*Tables!$AB$3)+(INDEX(Tables!$G$2:$G$61,$C44)*INDEX(Tables!$G$2:$G$61,BF$8)*Tables!$AB$4)+(INDEX(Tables!$H$2:$H$61,$C44)*INDEX(Tables!$H$2:$H$61,BF$8)*Tables!$AB$5)+(INDEX(Tables!$I$2:$I$61,$C44)*INDEX(Tables!$I$2:$I$61,BF$8)*Tables!$AB$6)+(INDEX(Tables!$J$2:$J$61,$C44)*INDEX(Tables!$J$2:$J$61,BF$8)*Tables!$AB$7))/(INDEX(Tables!$E$2:$E$61,$C44)*INDEX(Tables!$E$2:$E$61,BF$8)))</f>
        <v>0</v>
      </c>
      <c r="BG44" s="14">
        <f>IF(BG$8=0,0,((INDEX(Tables!$F$2:$F$61,$C44)*INDEX(Tables!$F$2:$F$61,BG$8)*Tables!$AB$3)+(INDEX(Tables!$G$2:$G$61,$C44)*INDEX(Tables!$G$2:$G$61,BG$8)*Tables!$AB$4)+(INDEX(Tables!$H$2:$H$61,$C44)*INDEX(Tables!$H$2:$H$61,BG$8)*Tables!$AB$5)+(INDEX(Tables!$I$2:$I$61,$C44)*INDEX(Tables!$I$2:$I$61,BG$8)*Tables!$AB$6)+(INDEX(Tables!$J$2:$J$61,$C44)*INDEX(Tables!$J$2:$J$61,BG$8)*Tables!$AB$7))/(INDEX(Tables!$E$2:$E$61,$C44)*INDEX(Tables!$E$2:$E$61,BG$8)))</f>
        <v>0</v>
      </c>
      <c r="BH44" s="14">
        <f>IF(BH$8=0,0,((INDEX(Tables!$F$2:$F$61,$C44)*INDEX(Tables!$F$2:$F$61,BH$8)*Tables!$AB$3)+(INDEX(Tables!$G$2:$G$61,$C44)*INDEX(Tables!$G$2:$G$61,BH$8)*Tables!$AB$4)+(INDEX(Tables!$H$2:$H$61,$C44)*INDEX(Tables!$H$2:$H$61,BH$8)*Tables!$AB$5)+(INDEX(Tables!$I$2:$I$61,$C44)*INDEX(Tables!$I$2:$I$61,BH$8)*Tables!$AB$6)+(INDEX(Tables!$J$2:$J$61,$C44)*INDEX(Tables!$J$2:$J$61,BH$8)*Tables!$AB$7))/(INDEX(Tables!$E$2:$E$61,$C44)*INDEX(Tables!$E$2:$E$61,BH$8)))</f>
        <v>0</v>
      </c>
      <c r="BI44" s="14">
        <f>IF(BI$8=0,0,((INDEX(Tables!$F$2:$F$61,$C44)*INDEX(Tables!$F$2:$F$61,BI$8)*Tables!$AB$3)+(INDEX(Tables!$G$2:$G$61,$C44)*INDEX(Tables!$G$2:$G$61,BI$8)*Tables!$AB$4)+(INDEX(Tables!$H$2:$H$61,$C44)*INDEX(Tables!$H$2:$H$61,BI$8)*Tables!$AB$5)+(INDEX(Tables!$I$2:$I$61,$C44)*INDEX(Tables!$I$2:$I$61,BI$8)*Tables!$AB$6)+(INDEX(Tables!$J$2:$J$61,$C44)*INDEX(Tables!$J$2:$J$61,BI$8)*Tables!$AB$7))/(INDEX(Tables!$E$2:$E$61,$C44)*INDEX(Tables!$E$2:$E$61,BI$8)))</f>
        <v>0</v>
      </c>
      <c r="BJ44" s="14">
        <f>IF(BJ$8=0,0,((INDEX(Tables!$F$2:$F$61,$C44)*INDEX(Tables!$F$2:$F$61,BJ$8)*Tables!$AB$3)+(INDEX(Tables!$G$2:$G$61,$C44)*INDEX(Tables!$G$2:$G$61,BJ$8)*Tables!$AB$4)+(INDEX(Tables!$H$2:$H$61,$C44)*INDEX(Tables!$H$2:$H$61,BJ$8)*Tables!$AB$5)+(INDEX(Tables!$I$2:$I$61,$C44)*INDEX(Tables!$I$2:$I$61,BJ$8)*Tables!$AB$6)+(INDEX(Tables!$J$2:$J$61,$C44)*INDEX(Tables!$J$2:$J$61,BJ$8)*Tables!$AB$7))/(INDEX(Tables!$E$2:$E$61,$C44)*INDEX(Tables!$E$2:$E$61,BJ$8)))</f>
        <v>0</v>
      </c>
      <c r="BK44" s="16">
        <f>IF(BK$8=0,0,((INDEX(Tables!$F$2:$F$61,$C44)*INDEX(Tables!$F$2:$F$61,BK$8)*Tables!$AB$3)+(INDEX(Tables!$G$2:$G$61,$C44)*INDEX(Tables!$G$2:$G$61,BK$8)*Tables!$AB$4)+(INDEX(Tables!$H$2:$H$61,$C44)*INDEX(Tables!$H$2:$H$61,BK$8)*Tables!$AB$5)+(INDEX(Tables!$I$2:$I$61,$C44)*INDEX(Tables!$I$2:$I$61,BK$8)*Tables!$AB$6)+(INDEX(Tables!$J$2:$J$61,$C44)*INDEX(Tables!$J$2:$J$61,BK$8)*Tables!$AB$7))/(INDEX(Tables!$E$2:$E$61,$C44)*INDEX(Tables!$E$2:$E$61,BK$8)))</f>
        <v>0</v>
      </c>
    </row>
    <row r="45" spans="1:63">
      <c r="A45" s="10">
        <f>IF(ISBLANK(Summary!A45),"",Summary!A45)</f>
        <v>0</v>
      </c>
      <c r="B45" t="str">
        <f>IF(ISBLANK(Summary!B45),"",Summary!B45)</f>
        <v/>
      </c>
      <c r="C45" s="10">
        <f>IF(ISBLANK(Summary!$A45),0,Summary!$A45)</f>
        <v>0</v>
      </c>
      <c r="D45" s="13">
        <f>IF($C45=0,0,((INDEX(Tables!$F$2:$F$61,$C45)*INDEX(Tables!$F$2:$F$61,D$8)*Tables!$AB$3)+(INDEX(Tables!$G$2:$G$61,$C45)*INDEX(Tables!$G$2:$G$61,D$8)*Tables!$AB$4)+(INDEX(Tables!$H$2:$H$61,$C45)*INDEX(Tables!$H$2:$H$61,D$8)*Tables!$AB$5)+(INDEX(Tables!$I$2:$I$61,$C45)*INDEX(Tables!$I$2:$I$61,D$8)*Tables!$AB$6)+(INDEX(Tables!$J$2:$J$61,$C45)*INDEX(Tables!$J$2:$J$61,D$8)*Tables!$AB$7))/(INDEX(Tables!$E$2:$E$61,$C45)*INDEX(Tables!$E$2:$E$61,D$8)))</f>
        <v>0</v>
      </c>
      <c r="E45" s="14">
        <f>IF($C45=0,0,((INDEX(Tables!$F$2:$F$61,$C45)*INDEX(Tables!$F$2:$F$61,E$8)*Tables!$AB$3)+(INDEX(Tables!$G$2:$G$61,$C45)*INDEX(Tables!$G$2:$G$61,E$8)*Tables!$AB$4)+(INDEX(Tables!$H$2:$H$61,$C45)*INDEX(Tables!$H$2:$H$61,E$8)*Tables!$AB$5)+(INDEX(Tables!$I$2:$I$61,$C45)*INDEX(Tables!$I$2:$I$61,E$8)*Tables!$AB$6)+(INDEX(Tables!$J$2:$J$61,$C45)*INDEX(Tables!$J$2:$J$61,E$8)*Tables!$AB$7))/(INDEX(Tables!$E$2:$E$61,$C45)*INDEX(Tables!$E$2:$E$61,E$8)))</f>
        <v>0</v>
      </c>
      <c r="F45" s="14">
        <f>IF($C45=0,0,((INDEX(Tables!$F$2:$F$61,$C45)*INDEX(Tables!$F$2:$F$61,F$8)*Tables!$AB$3)+(INDEX(Tables!$G$2:$G$61,$C45)*INDEX(Tables!$G$2:$G$61,F$8)*Tables!$AB$4)+(INDEX(Tables!$H$2:$H$61,$C45)*INDEX(Tables!$H$2:$H$61,F$8)*Tables!$AB$5)+(INDEX(Tables!$I$2:$I$61,$C45)*INDEX(Tables!$I$2:$I$61,F$8)*Tables!$AB$6)+(INDEX(Tables!$J$2:$J$61,$C45)*INDEX(Tables!$J$2:$J$61,F$8)*Tables!$AB$7))/(INDEX(Tables!$E$2:$E$61,$C45)*INDEX(Tables!$E$2:$E$61,F$8)))</f>
        <v>0</v>
      </c>
      <c r="G45" s="14">
        <f>IF($C45=0,0,((INDEX(Tables!$F$2:$F$61,$C45)*INDEX(Tables!$F$2:$F$61,G$8)*Tables!$AB$3)+(INDEX(Tables!$G$2:$G$61,$C45)*INDEX(Tables!$G$2:$G$61,G$8)*Tables!$AB$4)+(INDEX(Tables!$H$2:$H$61,$C45)*INDEX(Tables!$H$2:$H$61,G$8)*Tables!$AB$5)+(INDEX(Tables!$I$2:$I$61,$C45)*INDEX(Tables!$I$2:$I$61,G$8)*Tables!$AB$6)+(INDEX(Tables!$J$2:$J$61,$C45)*INDEX(Tables!$J$2:$J$61,G$8)*Tables!$AB$7))/(INDEX(Tables!$E$2:$E$61,$C45)*INDEX(Tables!$E$2:$E$61,G$8)))</f>
        <v>0</v>
      </c>
      <c r="H45" s="14">
        <f>IF($C45=0,0,((INDEX(Tables!$F$2:$F$61,$C45)*INDEX(Tables!$F$2:$F$61,H$8)*Tables!$AB$3)+(INDEX(Tables!$G$2:$G$61,$C45)*INDEX(Tables!$G$2:$G$61,H$8)*Tables!$AB$4)+(INDEX(Tables!$H$2:$H$61,$C45)*INDEX(Tables!$H$2:$H$61,H$8)*Tables!$AB$5)+(INDEX(Tables!$I$2:$I$61,$C45)*INDEX(Tables!$I$2:$I$61,H$8)*Tables!$AB$6)+(INDEX(Tables!$J$2:$J$61,$C45)*INDEX(Tables!$J$2:$J$61,H$8)*Tables!$AB$7))/(INDEX(Tables!$E$2:$E$61,$C45)*INDEX(Tables!$E$2:$E$61,H$8)))</f>
        <v>0</v>
      </c>
      <c r="I45" s="14">
        <f>IF($C45=0,0,((INDEX(Tables!$F$2:$F$61,$C45)*INDEX(Tables!$F$2:$F$61,I$8)*Tables!$AB$3)+(INDEX(Tables!$G$2:$G$61,$C45)*INDEX(Tables!$G$2:$G$61,I$8)*Tables!$AB$4)+(INDEX(Tables!$H$2:$H$61,$C45)*INDEX(Tables!$H$2:$H$61,I$8)*Tables!$AB$5)+(INDEX(Tables!$I$2:$I$61,$C45)*INDEX(Tables!$I$2:$I$61,I$8)*Tables!$AB$6)+(INDEX(Tables!$J$2:$J$61,$C45)*INDEX(Tables!$J$2:$J$61,I$8)*Tables!$AB$7))/(INDEX(Tables!$E$2:$E$61,$C45)*INDEX(Tables!$E$2:$E$61,I$8)))</f>
        <v>0</v>
      </c>
      <c r="J45" s="14">
        <f>IF($C45=0,0,((INDEX(Tables!$F$2:$F$61,$C45)*INDEX(Tables!$F$2:$F$61,J$8)*Tables!$AB$3)+(INDEX(Tables!$G$2:$G$61,$C45)*INDEX(Tables!$G$2:$G$61,J$8)*Tables!$AB$4)+(INDEX(Tables!$H$2:$H$61,$C45)*INDEX(Tables!$H$2:$H$61,J$8)*Tables!$AB$5)+(INDEX(Tables!$I$2:$I$61,$C45)*INDEX(Tables!$I$2:$I$61,J$8)*Tables!$AB$6)+(INDEX(Tables!$J$2:$J$61,$C45)*INDEX(Tables!$J$2:$J$61,J$8)*Tables!$AB$7))/(INDEX(Tables!$E$2:$E$61,$C45)*INDEX(Tables!$E$2:$E$61,J$8)))</f>
        <v>0</v>
      </c>
      <c r="K45" s="14">
        <f>IF($C45=0,0,((INDEX(Tables!$F$2:$F$61,$C45)*INDEX(Tables!$F$2:$F$61,K$8)*Tables!$AB$3)+(INDEX(Tables!$G$2:$G$61,$C45)*INDEX(Tables!$G$2:$G$61,K$8)*Tables!$AB$4)+(INDEX(Tables!$H$2:$H$61,$C45)*INDEX(Tables!$H$2:$H$61,K$8)*Tables!$AB$5)+(INDEX(Tables!$I$2:$I$61,$C45)*INDEX(Tables!$I$2:$I$61,K$8)*Tables!$AB$6)+(INDEX(Tables!$J$2:$J$61,$C45)*INDEX(Tables!$J$2:$J$61,K$8)*Tables!$AB$7))/(INDEX(Tables!$E$2:$E$61,$C45)*INDEX(Tables!$E$2:$E$61,K$8)))</f>
        <v>0</v>
      </c>
      <c r="L45" s="14">
        <f>IF($C45=0,0,((INDEX(Tables!$F$2:$F$61,$C45)*INDEX(Tables!$F$2:$F$61,L$8)*Tables!$AB$3)+(INDEX(Tables!$G$2:$G$61,$C45)*INDEX(Tables!$G$2:$G$61,L$8)*Tables!$AB$4)+(INDEX(Tables!$H$2:$H$61,$C45)*INDEX(Tables!$H$2:$H$61,L$8)*Tables!$AB$5)+(INDEX(Tables!$I$2:$I$61,$C45)*INDEX(Tables!$I$2:$I$61,L$8)*Tables!$AB$6)+(INDEX(Tables!$J$2:$J$61,$C45)*INDEX(Tables!$J$2:$J$61,L$8)*Tables!$AB$7))/(INDEX(Tables!$E$2:$E$61,$C45)*INDEX(Tables!$E$2:$E$61,L$8)))</f>
        <v>0</v>
      </c>
      <c r="M45" s="14">
        <f>IF($C45=0,0,((INDEX(Tables!$F$2:$F$61,$C45)*INDEX(Tables!$F$2:$F$61,M$8)*Tables!$AB$3)+(INDEX(Tables!$G$2:$G$61,$C45)*INDEX(Tables!$G$2:$G$61,M$8)*Tables!$AB$4)+(INDEX(Tables!$H$2:$H$61,$C45)*INDEX(Tables!$H$2:$H$61,M$8)*Tables!$AB$5)+(INDEX(Tables!$I$2:$I$61,$C45)*INDEX(Tables!$I$2:$I$61,M$8)*Tables!$AB$6)+(INDEX(Tables!$J$2:$J$61,$C45)*INDEX(Tables!$J$2:$J$61,M$8)*Tables!$AB$7))/(INDEX(Tables!$E$2:$E$61,$C45)*INDEX(Tables!$E$2:$E$61,M$8)))</f>
        <v>0</v>
      </c>
      <c r="N45" s="14">
        <f>IF($C45=0,0,((INDEX(Tables!$F$2:$F$61,$C45)*INDEX(Tables!$F$2:$F$61,N$8)*Tables!$AB$3)+(INDEX(Tables!$G$2:$G$61,$C45)*INDEX(Tables!$G$2:$G$61,N$8)*Tables!$AB$4)+(INDEX(Tables!$H$2:$H$61,$C45)*INDEX(Tables!$H$2:$H$61,N$8)*Tables!$AB$5)+(INDEX(Tables!$I$2:$I$61,$C45)*INDEX(Tables!$I$2:$I$61,N$8)*Tables!$AB$6)+(INDEX(Tables!$J$2:$J$61,$C45)*INDEX(Tables!$J$2:$J$61,N$8)*Tables!$AB$7))/(INDEX(Tables!$E$2:$E$61,$C45)*INDEX(Tables!$E$2:$E$61,N$8)))</f>
        <v>0</v>
      </c>
      <c r="O45" s="14">
        <f>IF($C45=0,0,((INDEX(Tables!$F$2:$F$61,$C45)*INDEX(Tables!$F$2:$F$61,O$8)*Tables!$AB$3)+(INDEX(Tables!$G$2:$G$61,$C45)*INDEX(Tables!$G$2:$G$61,O$8)*Tables!$AB$4)+(INDEX(Tables!$H$2:$H$61,$C45)*INDEX(Tables!$H$2:$H$61,O$8)*Tables!$AB$5)+(INDEX(Tables!$I$2:$I$61,$C45)*INDEX(Tables!$I$2:$I$61,O$8)*Tables!$AB$6)+(INDEX(Tables!$J$2:$J$61,$C45)*INDEX(Tables!$J$2:$J$61,O$8)*Tables!$AB$7))/(INDEX(Tables!$E$2:$E$61,$C45)*INDEX(Tables!$E$2:$E$61,O$8)))</f>
        <v>0</v>
      </c>
      <c r="P45" s="14">
        <f>IF($C45=0,0,((INDEX(Tables!$F$2:$F$61,$C45)*INDEX(Tables!$F$2:$F$61,P$8)*Tables!$AB$3)+(INDEX(Tables!$G$2:$G$61,$C45)*INDEX(Tables!$G$2:$G$61,P$8)*Tables!$AB$4)+(INDEX(Tables!$H$2:$H$61,$C45)*INDEX(Tables!$H$2:$H$61,P$8)*Tables!$AB$5)+(INDEX(Tables!$I$2:$I$61,$C45)*INDEX(Tables!$I$2:$I$61,P$8)*Tables!$AB$6)+(INDEX(Tables!$J$2:$J$61,$C45)*INDEX(Tables!$J$2:$J$61,P$8)*Tables!$AB$7))/(INDEX(Tables!$E$2:$E$61,$C45)*INDEX(Tables!$E$2:$E$61,P$8)))</f>
        <v>0</v>
      </c>
      <c r="Q45" s="14">
        <f>IF($C45=0,0,((INDEX(Tables!$F$2:$F$61,$C45)*INDEX(Tables!$F$2:$F$61,Q$8)*Tables!$AB$3)+(INDEX(Tables!$G$2:$G$61,$C45)*INDEX(Tables!$G$2:$G$61,Q$8)*Tables!$AB$4)+(INDEX(Tables!$H$2:$H$61,$C45)*INDEX(Tables!$H$2:$H$61,Q$8)*Tables!$AB$5)+(INDEX(Tables!$I$2:$I$61,$C45)*INDEX(Tables!$I$2:$I$61,Q$8)*Tables!$AB$6)+(INDEX(Tables!$J$2:$J$61,$C45)*INDEX(Tables!$J$2:$J$61,Q$8)*Tables!$AB$7))/(INDEX(Tables!$E$2:$E$61,$C45)*INDEX(Tables!$E$2:$E$61,Q$8)))</f>
        <v>0</v>
      </c>
      <c r="R45" s="14">
        <f>IF($C45=0,0,((INDEX(Tables!$F$2:$F$61,$C45)*INDEX(Tables!$F$2:$F$61,R$8)*Tables!$AB$3)+(INDEX(Tables!$G$2:$G$61,$C45)*INDEX(Tables!$G$2:$G$61,R$8)*Tables!$AB$4)+(INDEX(Tables!$H$2:$H$61,$C45)*INDEX(Tables!$H$2:$H$61,R$8)*Tables!$AB$5)+(INDEX(Tables!$I$2:$I$61,$C45)*INDEX(Tables!$I$2:$I$61,R$8)*Tables!$AB$6)+(INDEX(Tables!$J$2:$J$61,$C45)*INDEX(Tables!$J$2:$J$61,R$8)*Tables!$AB$7))/(INDEX(Tables!$E$2:$E$61,$C45)*INDEX(Tables!$E$2:$E$61,R$8)))</f>
        <v>0</v>
      </c>
      <c r="S45" s="14">
        <f>IF($C45=0,0,((INDEX(Tables!$F$2:$F$61,$C45)*INDEX(Tables!$F$2:$F$61,S$8)*Tables!$AB$3)+(INDEX(Tables!$G$2:$G$61,$C45)*INDEX(Tables!$G$2:$G$61,S$8)*Tables!$AB$4)+(INDEX(Tables!$H$2:$H$61,$C45)*INDEX(Tables!$H$2:$H$61,S$8)*Tables!$AB$5)+(INDEX(Tables!$I$2:$I$61,$C45)*INDEX(Tables!$I$2:$I$61,S$8)*Tables!$AB$6)+(INDEX(Tables!$J$2:$J$61,$C45)*INDEX(Tables!$J$2:$J$61,S$8)*Tables!$AB$7))/(INDEX(Tables!$E$2:$E$61,$C45)*INDEX(Tables!$E$2:$E$61,S$8)))</f>
        <v>0</v>
      </c>
      <c r="T45" s="14">
        <f>IF($C45=0,0,((INDEX(Tables!$F$2:$F$61,$C45)*INDEX(Tables!$F$2:$F$61,T$8)*Tables!$AB$3)+(INDEX(Tables!$G$2:$G$61,$C45)*INDEX(Tables!$G$2:$G$61,T$8)*Tables!$AB$4)+(INDEX(Tables!$H$2:$H$61,$C45)*INDEX(Tables!$H$2:$H$61,T$8)*Tables!$AB$5)+(INDEX(Tables!$I$2:$I$61,$C45)*INDEX(Tables!$I$2:$I$61,T$8)*Tables!$AB$6)+(INDEX(Tables!$J$2:$J$61,$C45)*INDEX(Tables!$J$2:$J$61,T$8)*Tables!$AB$7))/(INDEX(Tables!$E$2:$E$61,$C45)*INDEX(Tables!$E$2:$E$61,T$8)))</f>
        <v>0</v>
      </c>
      <c r="U45" s="14">
        <f>IF($C45=0,0,((INDEX(Tables!$F$2:$F$61,$C45)*INDEX(Tables!$F$2:$F$61,U$8)*Tables!$AB$3)+(INDEX(Tables!$G$2:$G$61,$C45)*INDEX(Tables!$G$2:$G$61,U$8)*Tables!$AB$4)+(INDEX(Tables!$H$2:$H$61,$C45)*INDEX(Tables!$H$2:$H$61,U$8)*Tables!$AB$5)+(INDEX(Tables!$I$2:$I$61,$C45)*INDEX(Tables!$I$2:$I$61,U$8)*Tables!$AB$6)+(INDEX(Tables!$J$2:$J$61,$C45)*INDEX(Tables!$J$2:$J$61,U$8)*Tables!$AB$7))/(INDEX(Tables!$E$2:$E$61,$C45)*INDEX(Tables!$E$2:$E$61,U$8)))</f>
        <v>0</v>
      </c>
      <c r="V45" s="14">
        <f>IF($C45=0,0,((INDEX(Tables!$F$2:$F$61,$C45)*INDEX(Tables!$F$2:$F$61,V$8)*Tables!$AB$3)+(INDEX(Tables!$G$2:$G$61,$C45)*INDEX(Tables!$G$2:$G$61,V$8)*Tables!$AB$4)+(INDEX(Tables!$H$2:$H$61,$C45)*INDEX(Tables!$H$2:$H$61,V$8)*Tables!$AB$5)+(INDEX(Tables!$I$2:$I$61,$C45)*INDEX(Tables!$I$2:$I$61,V$8)*Tables!$AB$6)+(INDEX(Tables!$J$2:$J$61,$C45)*INDEX(Tables!$J$2:$J$61,V$8)*Tables!$AB$7))/(INDEX(Tables!$E$2:$E$61,$C45)*INDEX(Tables!$E$2:$E$61,V$8)))</f>
        <v>0</v>
      </c>
      <c r="W45" s="14">
        <f>IF($C45=0,0,((INDEX(Tables!$F$2:$F$61,$C45)*INDEX(Tables!$F$2:$F$61,W$8)*Tables!$AB$3)+(INDEX(Tables!$G$2:$G$61,$C45)*INDEX(Tables!$G$2:$G$61,W$8)*Tables!$AB$4)+(INDEX(Tables!$H$2:$H$61,$C45)*INDEX(Tables!$H$2:$H$61,W$8)*Tables!$AB$5)+(INDEX(Tables!$I$2:$I$61,$C45)*INDEX(Tables!$I$2:$I$61,W$8)*Tables!$AB$6)+(INDEX(Tables!$J$2:$J$61,$C45)*INDEX(Tables!$J$2:$J$61,W$8)*Tables!$AB$7))/(INDEX(Tables!$E$2:$E$61,$C45)*INDEX(Tables!$E$2:$E$61,W$8)))</f>
        <v>0</v>
      </c>
      <c r="X45" s="14">
        <f>IF($C45=0,0,((INDEX(Tables!$F$2:$F$61,$C45)*INDEX(Tables!$F$2:$F$61,X$8)*Tables!$AB$3)+(INDEX(Tables!$G$2:$G$61,$C45)*INDEX(Tables!$G$2:$G$61,X$8)*Tables!$AB$4)+(INDEX(Tables!$H$2:$H$61,$C45)*INDEX(Tables!$H$2:$H$61,X$8)*Tables!$AB$5)+(INDEX(Tables!$I$2:$I$61,$C45)*INDEX(Tables!$I$2:$I$61,X$8)*Tables!$AB$6)+(INDEX(Tables!$J$2:$J$61,$C45)*INDEX(Tables!$J$2:$J$61,X$8)*Tables!$AB$7))/(INDEX(Tables!$E$2:$E$61,$C45)*INDEX(Tables!$E$2:$E$61,X$8)))</f>
        <v>0</v>
      </c>
      <c r="Y45" s="14">
        <f>IF($C45=0,0,((INDEX(Tables!$F$2:$F$61,$C45)*INDEX(Tables!$F$2:$F$61,Y$8)*Tables!$AB$3)+(INDEX(Tables!$G$2:$G$61,$C45)*INDEX(Tables!$G$2:$G$61,Y$8)*Tables!$AB$4)+(INDEX(Tables!$H$2:$H$61,$C45)*INDEX(Tables!$H$2:$H$61,Y$8)*Tables!$AB$5)+(INDEX(Tables!$I$2:$I$61,$C45)*INDEX(Tables!$I$2:$I$61,Y$8)*Tables!$AB$6)+(INDEX(Tables!$J$2:$J$61,$C45)*INDEX(Tables!$J$2:$J$61,Y$8)*Tables!$AB$7))/(INDEX(Tables!$E$2:$E$61,$C45)*INDEX(Tables!$E$2:$E$61,Y$8)))</f>
        <v>0</v>
      </c>
      <c r="Z45" s="14">
        <f>IF($C45=0,0,((INDEX(Tables!$F$2:$F$61,$C45)*INDEX(Tables!$F$2:$F$61,Z$8)*Tables!$AB$3)+(INDEX(Tables!$G$2:$G$61,$C45)*INDEX(Tables!$G$2:$G$61,Z$8)*Tables!$AB$4)+(INDEX(Tables!$H$2:$H$61,$C45)*INDEX(Tables!$H$2:$H$61,Z$8)*Tables!$AB$5)+(INDEX(Tables!$I$2:$I$61,$C45)*INDEX(Tables!$I$2:$I$61,Z$8)*Tables!$AB$6)+(INDEX(Tables!$J$2:$J$61,$C45)*INDEX(Tables!$J$2:$J$61,Z$8)*Tables!$AB$7))/(INDEX(Tables!$E$2:$E$61,$C45)*INDEX(Tables!$E$2:$E$61,Z$8)))</f>
        <v>0</v>
      </c>
      <c r="AA45" s="14">
        <f>IF($C45=0,0,((INDEX(Tables!$F$2:$F$61,$C45)*INDEX(Tables!$F$2:$F$61,AA$8)*Tables!$AB$3)+(INDEX(Tables!$G$2:$G$61,$C45)*INDEX(Tables!$G$2:$G$61,AA$8)*Tables!$AB$4)+(INDEX(Tables!$H$2:$H$61,$C45)*INDEX(Tables!$H$2:$H$61,AA$8)*Tables!$AB$5)+(INDEX(Tables!$I$2:$I$61,$C45)*INDEX(Tables!$I$2:$I$61,AA$8)*Tables!$AB$6)+(INDEX(Tables!$J$2:$J$61,$C45)*INDEX(Tables!$J$2:$J$61,AA$8)*Tables!$AB$7))/(INDEX(Tables!$E$2:$E$61,$C45)*INDEX(Tables!$E$2:$E$61,AA$8)))</f>
        <v>0</v>
      </c>
      <c r="AB45" s="14">
        <f>IF($C45=0,0,((INDEX(Tables!$F$2:$F$61,$C45)*INDEX(Tables!$F$2:$F$61,AB$8)*Tables!$AB$3)+(INDEX(Tables!$G$2:$G$61,$C45)*INDEX(Tables!$G$2:$G$61,AB$8)*Tables!$AB$4)+(INDEX(Tables!$H$2:$H$61,$C45)*INDEX(Tables!$H$2:$H$61,AB$8)*Tables!$AB$5)+(INDEX(Tables!$I$2:$I$61,$C45)*INDEX(Tables!$I$2:$I$61,AB$8)*Tables!$AB$6)+(INDEX(Tables!$J$2:$J$61,$C45)*INDEX(Tables!$J$2:$J$61,AB$8)*Tables!$AB$7))/(INDEX(Tables!$E$2:$E$61,$C45)*INDEX(Tables!$E$2:$E$61,AB$8)))</f>
        <v>0</v>
      </c>
      <c r="AC45" s="14">
        <f>IF($C45=0,0,((INDEX(Tables!$F$2:$F$61,$C45)*INDEX(Tables!$F$2:$F$61,AC$8)*Tables!$AB$3)+(INDEX(Tables!$G$2:$G$61,$C45)*INDEX(Tables!$G$2:$G$61,AC$8)*Tables!$AB$4)+(INDEX(Tables!$H$2:$H$61,$C45)*INDEX(Tables!$H$2:$H$61,AC$8)*Tables!$AB$5)+(INDEX(Tables!$I$2:$I$61,$C45)*INDEX(Tables!$I$2:$I$61,AC$8)*Tables!$AB$6)+(INDEX(Tables!$J$2:$J$61,$C45)*INDEX(Tables!$J$2:$J$61,AC$8)*Tables!$AB$7))/(INDEX(Tables!$E$2:$E$61,$C45)*INDEX(Tables!$E$2:$E$61,AC$8)))</f>
        <v>0</v>
      </c>
      <c r="AD45" s="14">
        <f>IF($C45=0,0,((INDEX(Tables!$F$2:$F$61,$C45)*INDEX(Tables!$F$2:$F$61,AD$8)*Tables!$AB$3)+(INDEX(Tables!$G$2:$G$61,$C45)*INDEX(Tables!$G$2:$G$61,AD$8)*Tables!$AB$4)+(INDEX(Tables!$H$2:$H$61,$C45)*INDEX(Tables!$H$2:$H$61,AD$8)*Tables!$AB$5)+(INDEX(Tables!$I$2:$I$61,$C45)*INDEX(Tables!$I$2:$I$61,AD$8)*Tables!$AB$6)+(INDEX(Tables!$J$2:$J$61,$C45)*INDEX(Tables!$J$2:$J$61,AD$8)*Tables!$AB$7))/(INDEX(Tables!$E$2:$E$61,$C45)*INDEX(Tables!$E$2:$E$61,AD$8)))</f>
        <v>0</v>
      </c>
      <c r="AE45" s="14">
        <f>IF($C45=0,0,((INDEX(Tables!$F$2:$F$61,$C45)*INDEX(Tables!$F$2:$F$61,AE$8)*Tables!$AB$3)+(INDEX(Tables!$G$2:$G$61,$C45)*INDEX(Tables!$G$2:$G$61,AE$8)*Tables!$AB$4)+(INDEX(Tables!$H$2:$H$61,$C45)*INDEX(Tables!$H$2:$H$61,AE$8)*Tables!$AB$5)+(INDEX(Tables!$I$2:$I$61,$C45)*INDEX(Tables!$I$2:$I$61,AE$8)*Tables!$AB$6)+(INDEX(Tables!$J$2:$J$61,$C45)*INDEX(Tables!$J$2:$J$61,AE$8)*Tables!$AB$7))/(INDEX(Tables!$E$2:$E$61,$C45)*INDEX(Tables!$E$2:$E$61,AE$8)))</f>
        <v>0</v>
      </c>
      <c r="AF45" s="14">
        <f>IF($C45=0,0,((INDEX(Tables!$F$2:$F$61,$C45)*INDEX(Tables!$F$2:$F$61,AF$8)*Tables!$AB$3)+(INDEX(Tables!$G$2:$G$61,$C45)*INDEX(Tables!$G$2:$G$61,AF$8)*Tables!$AB$4)+(INDEX(Tables!$H$2:$H$61,$C45)*INDEX(Tables!$H$2:$H$61,AF$8)*Tables!$AB$5)+(INDEX(Tables!$I$2:$I$61,$C45)*INDEX(Tables!$I$2:$I$61,AF$8)*Tables!$AB$6)+(INDEX(Tables!$J$2:$J$61,$C45)*INDEX(Tables!$J$2:$J$61,AF$8)*Tables!$AB$7))/(INDEX(Tables!$E$2:$E$61,$C45)*INDEX(Tables!$E$2:$E$61,AF$8)))</f>
        <v>0</v>
      </c>
      <c r="AG45" s="14">
        <f>IF($C45=0,0,((INDEX(Tables!$F$2:$F$61,$C45)*INDEX(Tables!$F$2:$F$61,AG$8)*Tables!$AB$3)+(INDEX(Tables!$G$2:$G$61,$C45)*INDEX(Tables!$G$2:$G$61,AG$8)*Tables!$AB$4)+(INDEX(Tables!$H$2:$H$61,$C45)*INDEX(Tables!$H$2:$H$61,AG$8)*Tables!$AB$5)+(INDEX(Tables!$I$2:$I$61,$C45)*INDEX(Tables!$I$2:$I$61,AG$8)*Tables!$AB$6)+(INDEX(Tables!$J$2:$J$61,$C45)*INDEX(Tables!$J$2:$J$61,AG$8)*Tables!$AB$7))/(INDEX(Tables!$E$2:$E$61,$C45)*INDEX(Tables!$E$2:$E$61,AG$8)))</f>
        <v>0</v>
      </c>
      <c r="AH45" s="14">
        <f>IF($C45=0,0,((INDEX(Tables!$F$2:$F$61,$C45)*INDEX(Tables!$F$2:$F$61,AH$8)*Tables!$AB$3)+(INDEX(Tables!$G$2:$G$61,$C45)*INDEX(Tables!$G$2:$G$61,AH$8)*Tables!$AB$4)+(INDEX(Tables!$H$2:$H$61,$C45)*INDEX(Tables!$H$2:$H$61,AH$8)*Tables!$AB$5)+(INDEX(Tables!$I$2:$I$61,$C45)*INDEX(Tables!$I$2:$I$61,AH$8)*Tables!$AB$6)+(INDEX(Tables!$J$2:$J$61,$C45)*INDEX(Tables!$J$2:$J$61,AH$8)*Tables!$AB$7))/(INDEX(Tables!$E$2:$E$61,$C45)*INDEX(Tables!$E$2:$E$61,AH$8)))</f>
        <v>0</v>
      </c>
      <c r="AI45" s="14">
        <f>IF($C45=0,0,((INDEX(Tables!$F$2:$F$61,$C45)*INDEX(Tables!$F$2:$F$61,AI$8)*Tables!$AB$3)+(INDEX(Tables!$G$2:$G$61,$C45)*INDEX(Tables!$G$2:$G$61,AI$8)*Tables!$AB$4)+(INDEX(Tables!$H$2:$H$61,$C45)*INDEX(Tables!$H$2:$H$61,AI$8)*Tables!$AB$5)+(INDEX(Tables!$I$2:$I$61,$C45)*INDEX(Tables!$I$2:$I$61,AI$8)*Tables!$AB$6)+(INDEX(Tables!$J$2:$J$61,$C45)*INDEX(Tables!$J$2:$J$61,AI$8)*Tables!$AB$7))/(INDEX(Tables!$E$2:$E$61,$C45)*INDEX(Tables!$E$2:$E$61,AI$8)))</f>
        <v>0</v>
      </c>
      <c r="AJ45" s="14">
        <f>IF($C45=0,0,((INDEX(Tables!$F$2:$F$61,$C45)*INDEX(Tables!$F$2:$F$61,AJ$8)*Tables!$AB$3)+(INDEX(Tables!$G$2:$G$61,$C45)*INDEX(Tables!$G$2:$G$61,AJ$8)*Tables!$AB$4)+(INDEX(Tables!$H$2:$H$61,$C45)*INDEX(Tables!$H$2:$H$61,AJ$8)*Tables!$AB$5)+(INDEX(Tables!$I$2:$I$61,$C45)*INDEX(Tables!$I$2:$I$61,AJ$8)*Tables!$AB$6)+(INDEX(Tables!$J$2:$J$61,$C45)*INDEX(Tables!$J$2:$J$61,AJ$8)*Tables!$AB$7))/(INDEX(Tables!$E$2:$E$61,$C45)*INDEX(Tables!$E$2:$E$61,AJ$8)))</f>
        <v>0</v>
      </c>
      <c r="AK45" s="14">
        <f>IF($C45=0,0,((INDEX(Tables!$F$2:$F$61,$C45)*INDEX(Tables!$F$2:$F$61,AK$8)*Tables!$AB$3)+(INDEX(Tables!$G$2:$G$61,$C45)*INDEX(Tables!$G$2:$G$61,AK$8)*Tables!$AB$4)+(INDEX(Tables!$H$2:$H$61,$C45)*INDEX(Tables!$H$2:$H$61,AK$8)*Tables!$AB$5)+(INDEX(Tables!$I$2:$I$61,$C45)*INDEX(Tables!$I$2:$I$61,AK$8)*Tables!$AB$6)+(INDEX(Tables!$J$2:$J$61,$C45)*INDEX(Tables!$J$2:$J$61,AK$8)*Tables!$AB$7))/(INDEX(Tables!$E$2:$E$61,$C45)*INDEX(Tables!$E$2:$E$61,AK$8)))</f>
        <v>0</v>
      </c>
      <c r="AL45" s="14">
        <f>IF($C45=0,0,((INDEX(Tables!$F$2:$F$61,$C45)*INDEX(Tables!$F$2:$F$61,AL$8)*Tables!$AB$3)+(INDEX(Tables!$G$2:$G$61,$C45)*INDEX(Tables!$G$2:$G$61,AL$8)*Tables!$AB$4)+(INDEX(Tables!$H$2:$H$61,$C45)*INDEX(Tables!$H$2:$H$61,AL$8)*Tables!$AB$5)+(INDEX(Tables!$I$2:$I$61,$C45)*INDEX(Tables!$I$2:$I$61,AL$8)*Tables!$AB$6)+(INDEX(Tables!$J$2:$J$61,$C45)*INDEX(Tables!$J$2:$J$61,AL$8)*Tables!$AB$7))/(INDEX(Tables!$E$2:$E$61,$C45)*INDEX(Tables!$E$2:$E$61,AL$8)))</f>
        <v>0</v>
      </c>
      <c r="AM45" s="14">
        <f>IF($C45=0,0,((INDEX(Tables!$F$2:$F$61,$C45)*INDEX(Tables!$F$2:$F$61,AM$8)*Tables!$AB$3)+(INDEX(Tables!$G$2:$G$61,$C45)*INDEX(Tables!$G$2:$G$61,AM$8)*Tables!$AB$4)+(INDEX(Tables!$H$2:$H$61,$C45)*INDEX(Tables!$H$2:$H$61,AM$8)*Tables!$AB$5)+(INDEX(Tables!$I$2:$I$61,$C45)*INDEX(Tables!$I$2:$I$61,AM$8)*Tables!$AB$6)+(INDEX(Tables!$J$2:$J$61,$C45)*INDEX(Tables!$J$2:$J$61,AM$8)*Tables!$AB$7))/(INDEX(Tables!$E$2:$E$61,$C45)*INDEX(Tables!$E$2:$E$61,AM$8)))</f>
        <v>0</v>
      </c>
      <c r="AN45" s="14">
        <v>1</v>
      </c>
      <c r="AO45" s="14">
        <f>IF(AO$8=0,0,((INDEX(Tables!$F$2:$F$61,$C45)*INDEX(Tables!$F$2:$F$61,AO$8)*Tables!$AB$3)+(INDEX(Tables!$G$2:$G$61,$C45)*INDEX(Tables!$G$2:$G$61,AO$8)*Tables!$AB$4)+(INDEX(Tables!$H$2:$H$61,$C45)*INDEX(Tables!$H$2:$H$61,AO$8)*Tables!$AB$5)+(INDEX(Tables!$I$2:$I$61,$C45)*INDEX(Tables!$I$2:$I$61,AO$8)*Tables!$AB$6)+(INDEX(Tables!$J$2:$J$61,$C45)*INDEX(Tables!$J$2:$J$61,AO$8)*Tables!$AB$7))/(INDEX(Tables!$E$2:$E$61,$C45)*INDEX(Tables!$E$2:$E$61,AO$8)))</f>
        <v>0</v>
      </c>
      <c r="AP45" s="14">
        <f>IF(AP$8=0,0,((INDEX(Tables!$F$2:$F$61,$C45)*INDEX(Tables!$F$2:$F$61,AP$8)*Tables!$AB$3)+(INDEX(Tables!$G$2:$G$61,$C45)*INDEX(Tables!$G$2:$G$61,AP$8)*Tables!$AB$4)+(INDEX(Tables!$H$2:$H$61,$C45)*INDEX(Tables!$H$2:$H$61,AP$8)*Tables!$AB$5)+(INDEX(Tables!$I$2:$I$61,$C45)*INDEX(Tables!$I$2:$I$61,AP$8)*Tables!$AB$6)+(INDEX(Tables!$J$2:$J$61,$C45)*INDEX(Tables!$J$2:$J$61,AP$8)*Tables!$AB$7))/(INDEX(Tables!$E$2:$E$61,$C45)*INDEX(Tables!$E$2:$E$61,AP$8)))</f>
        <v>0</v>
      </c>
      <c r="AQ45" s="14">
        <f>IF(AQ$8=0,0,((INDEX(Tables!$F$2:$F$61,$C45)*INDEX(Tables!$F$2:$F$61,AQ$8)*Tables!$AB$3)+(INDEX(Tables!$G$2:$G$61,$C45)*INDEX(Tables!$G$2:$G$61,AQ$8)*Tables!$AB$4)+(INDEX(Tables!$H$2:$H$61,$C45)*INDEX(Tables!$H$2:$H$61,AQ$8)*Tables!$AB$5)+(INDEX(Tables!$I$2:$I$61,$C45)*INDEX(Tables!$I$2:$I$61,AQ$8)*Tables!$AB$6)+(INDEX(Tables!$J$2:$J$61,$C45)*INDEX(Tables!$J$2:$J$61,AQ$8)*Tables!$AB$7))/(INDEX(Tables!$E$2:$E$61,$C45)*INDEX(Tables!$E$2:$E$61,AQ$8)))</f>
        <v>0</v>
      </c>
      <c r="AR45" s="14">
        <f>IF(AR$8=0,0,((INDEX(Tables!$F$2:$F$61,$C45)*INDEX(Tables!$F$2:$F$61,AR$8)*Tables!$AB$3)+(INDEX(Tables!$G$2:$G$61,$C45)*INDEX(Tables!$G$2:$G$61,AR$8)*Tables!$AB$4)+(INDEX(Tables!$H$2:$H$61,$C45)*INDEX(Tables!$H$2:$H$61,AR$8)*Tables!$AB$5)+(INDEX(Tables!$I$2:$I$61,$C45)*INDEX(Tables!$I$2:$I$61,AR$8)*Tables!$AB$6)+(INDEX(Tables!$J$2:$J$61,$C45)*INDEX(Tables!$J$2:$J$61,AR$8)*Tables!$AB$7))/(INDEX(Tables!$E$2:$E$61,$C45)*INDEX(Tables!$E$2:$E$61,AR$8)))</f>
        <v>0</v>
      </c>
      <c r="AS45" s="14">
        <f>IF(AS$8=0,0,((INDEX(Tables!$F$2:$F$61,$C45)*INDEX(Tables!$F$2:$F$61,AS$8)*Tables!$AB$3)+(INDEX(Tables!$G$2:$G$61,$C45)*INDEX(Tables!$G$2:$G$61,AS$8)*Tables!$AB$4)+(INDEX(Tables!$H$2:$H$61,$C45)*INDEX(Tables!$H$2:$H$61,AS$8)*Tables!$AB$5)+(INDEX(Tables!$I$2:$I$61,$C45)*INDEX(Tables!$I$2:$I$61,AS$8)*Tables!$AB$6)+(INDEX(Tables!$J$2:$J$61,$C45)*INDEX(Tables!$J$2:$J$61,AS$8)*Tables!$AB$7))/(INDEX(Tables!$E$2:$E$61,$C45)*INDEX(Tables!$E$2:$E$61,AS$8)))</f>
        <v>0</v>
      </c>
      <c r="AT45" s="14">
        <f>IF(AT$8=0,0,((INDEX(Tables!$F$2:$F$61,$C45)*INDEX(Tables!$F$2:$F$61,AT$8)*Tables!$AB$3)+(INDEX(Tables!$G$2:$G$61,$C45)*INDEX(Tables!$G$2:$G$61,AT$8)*Tables!$AB$4)+(INDEX(Tables!$H$2:$H$61,$C45)*INDEX(Tables!$H$2:$H$61,AT$8)*Tables!$AB$5)+(INDEX(Tables!$I$2:$I$61,$C45)*INDEX(Tables!$I$2:$I$61,AT$8)*Tables!$AB$6)+(INDEX(Tables!$J$2:$J$61,$C45)*INDEX(Tables!$J$2:$J$61,AT$8)*Tables!$AB$7))/(INDEX(Tables!$E$2:$E$61,$C45)*INDEX(Tables!$E$2:$E$61,AT$8)))</f>
        <v>0</v>
      </c>
      <c r="AU45" s="14">
        <f>IF(AU$8=0,0,((INDEX(Tables!$F$2:$F$61,$C45)*INDEX(Tables!$F$2:$F$61,AU$8)*Tables!$AB$3)+(INDEX(Tables!$G$2:$G$61,$C45)*INDEX(Tables!$G$2:$G$61,AU$8)*Tables!$AB$4)+(INDEX(Tables!$H$2:$H$61,$C45)*INDEX(Tables!$H$2:$H$61,AU$8)*Tables!$AB$5)+(INDEX(Tables!$I$2:$I$61,$C45)*INDEX(Tables!$I$2:$I$61,AU$8)*Tables!$AB$6)+(INDEX(Tables!$J$2:$J$61,$C45)*INDEX(Tables!$J$2:$J$61,AU$8)*Tables!$AB$7))/(INDEX(Tables!$E$2:$E$61,$C45)*INDEX(Tables!$E$2:$E$61,AU$8)))</f>
        <v>0</v>
      </c>
      <c r="AV45" s="14">
        <f>IF(AV$8=0,0,((INDEX(Tables!$F$2:$F$61,$C45)*INDEX(Tables!$F$2:$F$61,AV$8)*Tables!$AB$3)+(INDEX(Tables!$G$2:$G$61,$C45)*INDEX(Tables!$G$2:$G$61,AV$8)*Tables!$AB$4)+(INDEX(Tables!$H$2:$H$61,$C45)*INDEX(Tables!$H$2:$H$61,AV$8)*Tables!$AB$5)+(INDEX(Tables!$I$2:$I$61,$C45)*INDEX(Tables!$I$2:$I$61,AV$8)*Tables!$AB$6)+(INDEX(Tables!$J$2:$J$61,$C45)*INDEX(Tables!$J$2:$J$61,AV$8)*Tables!$AB$7))/(INDEX(Tables!$E$2:$E$61,$C45)*INDEX(Tables!$E$2:$E$61,AV$8)))</f>
        <v>0</v>
      </c>
      <c r="AW45" s="14">
        <f>IF(AW$8=0,0,((INDEX(Tables!$F$2:$F$61,$C45)*INDEX(Tables!$F$2:$F$61,AW$8)*Tables!$AB$3)+(INDEX(Tables!$G$2:$G$61,$C45)*INDEX(Tables!$G$2:$G$61,AW$8)*Tables!$AB$4)+(INDEX(Tables!$H$2:$H$61,$C45)*INDEX(Tables!$H$2:$H$61,AW$8)*Tables!$AB$5)+(INDEX(Tables!$I$2:$I$61,$C45)*INDEX(Tables!$I$2:$I$61,AW$8)*Tables!$AB$6)+(INDEX(Tables!$J$2:$J$61,$C45)*INDEX(Tables!$J$2:$J$61,AW$8)*Tables!$AB$7))/(INDEX(Tables!$E$2:$E$61,$C45)*INDEX(Tables!$E$2:$E$61,AW$8)))</f>
        <v>0</v>
      </c>
      <c r="AX45" s="14">
        <f>IF(AX$8=0,0,((INDEX(Tables!$F$2:$F$61,$C45)*INDEX(Tables!$F$2:$F$61,AX$8)*Tables!$AB$3)+(INDEX(Tables!$G$2:$G$61,$C45)*INDEX(Tables!$G$2:$G$61,AX$8)*Tables!$AB$4)+(INDEX(Tables!$H$2:$H$61,$C45)*INDEX(Tables!$H$2:$H$61,AX$8)*Tables!$AB$5)+(INDEX(Tables!$I$2:$I$61,$C45)*INDEX(Tables!$I$2:$I$61,AX$8)*Tables!$AB$6)+(INDEX(Tables!$J$2:$J$61,$C45)*INDEX(Tables!$J$2:$J$61,AX$8)*Tables!$AB$7))/(INDEX(Tables!$E$2:$E$61,$C45)*INDEX(Tables!$E$2:$E$61,AX$8)))</f>
        <v>0</v>
      </c>
      <c r="AY45" s="14">
        <f>IF(AY$8=0,0,((INDEX(Tables!$F$2:$F$61,$C45)*INDEX(Tables!$F$2:$F$61,AY$8)*Tables!$AB$3)+(INDEX(Tables!$G$2:$G$61,$C45)*INDEX(Tables!$G$2:$G$61,AY$8)*Tables!$AB$4)+(INDEX(Tables!$H$2:$H$61,$C45)*INDEX(Tables!$H$2:$H$61,AY$8)*Tables!$AB$5)+(INDEX(Tables!$I$2:$I$61,$C45)*INDEX(Tables!$I$2:$I$61,AY$8)*Tables!$AB$6)+(INDEX(Tables!$J$2:$J$61,$C45)*INDEX(Tables!$J$2:$J$61,AY$8)*Tables!$AB$7))/(INDEX(Tables!$E$2:$E$61,$C45)*INDEX(Tables!$E$2:$E$61,AY$8)))</f>
        <v>0</v>
      </c>
      <c r="AZ45" s="14">
        <f>IF(AZ$8=0,0,((INDEX(Tables!$F$2:$F$61,$C45)*INDEX(Tables!$F$2:$F$61,AZ$8)*Tables!$AB$3)+(INDEX(Tables!$G$2:$G$61,$C45)*INDEX(Tables!$G$2:$G$61,AZ$8)*Tables!$AB$4)+(INDEX(Tables!$H$2:$H$61,$C45)*INDEX(Tables!$H$2:$H$61,AZ$8)*Tables!$AB$5)+(INDEX(Tables!$I$2:$I$61,$C45)*INDEX(Tables!$I$2:$I$61,AZ$8)*Tables!$AB$6)+(INDEX(Tables!$J$2:$J$61,$C45)*INDEX(Tables!$J$2:$J$61,AZ$8)*Tables!$AB$7))/(INDEX(Tables!$E$2:$E$61,$C45)*INDEX(Tables!$E$2:$E$61,AZ$8)))</f>
        <v>0</v>
      </c>
      <c r="BA45" s="14">
        <f>IF(BA$8=0,0,((INDEX(Tables!$F$2:$F$61,$C45)*INDEX(Tables!$F$2:$F$61,BA$8)*Tables!$AB$3)+(INDEX(Tables!$G$2:$G$61,$C45)*INDEX(Tables!$G$2:$G$61,BA$8)*Tables!$AB$4)+(INDEX(Tables!$H$2:$H$61,$C45)*INDEX(Tables!$H$2:$H$61,BA$8)*Tables!$AB$5)+(INDEX(Tables!$I$2:$I$61,$C45)*INDEX(Tables!$I$2:$I$61,BA$8)*Tables!$AB$6)+(INDEX(Tables!$J$2:$J$61,$C45)*INDEX(Tables!$J$2:$J$61,BA$8)*Tables!$AB$7))/(INDEX(Tables!$E$2:$E$61,$C45)*INDEX(Tables!$E$2:$E$61,BA$8)))</f>
        <v>0</v>
      </c>
      <c r="BB45" s="14">
        <f>IF(BB$8=0,0,((INDEX(Tables!$F$2:$F$61,$C45)*INDEX(Tables!$F$2:$F$61,BB$8)*Tables!$AB$3)+(INDEX(Tables!$G$2:$G$61,$C45)*INDEX(Tables!$G$2:$G$61,BB$8)*Tables!$AB$4)+(INDEX(Tables!$H$2:$H$61,$C45)*INDEX(Tables!$H$2:$H$61,BB$8)*Tables!$AB$5)+(INDEX(Tables!$I$2:$I$61,$C45)*INDEX(Tables!$I$2:$I$61,BB$8)*Tables!$AB$6)+(INDEX(Tables!$J$2:$J$61,$C45)*INDEX(Tables!$J$2:$J$61,BB$8)*Tables!$AB$7))/(INDEX(Tables!$E$2:$E$61,$C45)*INDEX(Tables!$E$2:$E$61,BB$8)))</f>
        <v>0</v>
      </c>
      <c r="BC45" s="14">
        <f>IF(BC$8=0,0,((INDEX(Tables!$F$2:$F$61,$C45)*INDEX(Tables!$F$2:$F$61,BC$8)*Tables!$AB$3)+(INDEX(Tables!$G$2:$G$61,$C45)*INDEX(Tables!$G$2:$G$61,BC$8)*Tables!$AB$4)+(INDEX(Tables!$H$2:$H$61,$C45)*INDEX(Tables!$H$2:$H$61,BC$8)*Tables!$AB$5)+(INDEX(Tables!$I$2:$I$61,$C45)*INDEX(Tables!$I$2:$I$61,BC$8)*Tables!$AB$6)+(INDEX(Tables!$J$2:$J$61,$C45)*INDEX(Tables!$J$2:$J$61,BC$8)*Tables!$AB$7))/(INDEX(Tables!$E$2:$E$61,$C45)*INDEX(Tables!$E$2:$E$61,BC$8)))</f>
        <v>0</v>
      </c>
      <c r="BD45" s="14">
        <f>IF(BD$8=0,0,((INDEX(Tables!$F$2:$F$61,$C45)*INDEX(Tables!$F$2:$F$61,BD$8)*Tables!$AB$3)+(INDEX(Tables!$G$2:$G$61,$C45)*INDEX(Tables!$G$2:$G$61,BD$8)*Tables!$AB$4)+(INDEX(Tables!$H$2:$H$61,$C45)*INDEX(Tables!$H$2:$H$61,BD$8)*Tables!$AB$5)+(INDEX(Tables!$I$2:$I$61,$C45)*INDEX(Tables!$I$2:$I$61,BD$8)*Tables!$AB$6)+(INDEX(Tables!$J$2:$J$61,$C45)*INDEX(Tables!$J$2:$J$61,BD$8)*Tables!$AB$7))/(INDEX(Tables!$E$2:$E$61,$C45)*INDEX(Tables!$E$2:$E$61,BD$8)))</f>
        <v>0</v>
      </c>
      <c r="BE45" s="14">
        <f>IF(BE$8=0,0,((INDEX(Tables!$F$2:$F$61,$C45)*INDEX(Tables!$F$2:$F$61,BE$8)*Tables!$AB$3)+(INDEX(Tables!$G$2:$G$61,$C45)*INDEX(Tables!$G$2:$G$61,BE$8)*Tables!$AB$4)+(INDEX(Tables!$H$2:$H$61,$C45)*INDEX(Tables!$H$2:$H$61,BE$8)*Tables!$AB$5)+(INDEX(Tables!$I$2:$I$61,$C45)*INDEX(Tables!$I$2:$I$61,BE$8)*Tables!$AB$6)+(INDEX(Tables!$J$2:$J$61,$C45)*INDEX(Tables!$J$2:$J$61,BE$8)*Tables!$AB$7))/(INDEX(Tables!$E$2:$E$61,$C45)*INDEX(Tables!$E$2:$E$61,BE$8)))</f>
        <v>0</v>
      </c>
      <c r="BF45" s="14">
        <f>IF(BF$8=0,0,((INDEX(Tables!$F$2:$F$61,$C45)*INDEX(Tables!$F$2:$F$61,BF$8)*Tables!$AB$3)+(INDEX(Tables!$G$2:$G$61,$C45)*INDEX(Tables!$G$2:$G$61,BF$8)*Tables!$AB$4)+(INDEX(Tables!$H$2:$H$61,$C45)*INDEX(Tables!$H$2:$H$61,BF$8)*Tables!$AB$5)+(INDEX(Tables!$I$2:$I$61,$C45)*INDEX(Tables!$I$2:$I$61,BF$8)*Tables!$AB$6)+(INDEX(Tables!$J$2:$J$61,$C45)*INDEX(Tables!$J$2:$J$61,BF$8)*Tables!$AB$7))/(INDEX(Tables!$E$2:$E$61,$C45)*INDEX(Tables!$E$2:$E$61,BF$8)))</f>
        <v>0</v>
      </c>
      <c r="BG45" s="14">
        <f>IF(BG$8=0,0,((INDEX(Tables!$F$2:$F$61,$C45)*INDEX(Tables!$F$2:$F$61,BG$8)*Tables!$AB$3)+(INDEX(Tables!$G$2:$G$61,$C45)*INDEX(Tables!$G$2:$G$61,BG$8)*Tables!$AB$4)+(INDEX(Tables!$H$2:$H$61,$C45)*INDEX(Tables!$H$2:$H$61,BG$8)*Tables!$AB$5)+(INDEX(Tables!$I$2:$I$61,$C45)*INDEX(Tables!$I$2:$I$61,BG$8)*Tables!$AB$6)+(INDEX(Tables!$J$2:$J$61,$C45)*INDEX(Tables!$J$2:$J$61,BG$8)*Tables!$AB$7))/(INDEX(Tables!$E$2:$E$61,$C45)*INDEX(Tables!$E$2:$E$61,BG$8)))</f>
        <v>0</v>
      </c>
      <c r="BH45" s="14">
        <f>IF(BH$8=0,0,((INDEX(Tables!$F$2:$F$61,$C45)*INDEX(Tables!$F$2:$F$61,BH$8)*Tables!$AB$3)+(INDEX(Tables!$G$2:$G$61,$C45)*INDEX(Tables!$G$2:$G$61,BH$8)*Tables!$AB$4)+(INDEX(Tables!$H$2:$H$61,$C45)*INDEX(Tables!$H$2:$H$61,BH$8)*Tables!$AB$5)+(INDEX(Tables!$I$2:$I$61,$C45)*INDEX(Tables!$I$2:$I$61,BH$8)*Tables!$AB$6)+(INDEX(Tables!$J$2:$J$61,$C45)*INDEX(Tables!$J$2:$J$61,BH$8)*Tables!$AB$7))/(INDEX(Tables!$E$2:$E$61,$C45)*INDEX(Tables!$E$2:$E$61,BH$8)))</f>
        <v>0</v>
      </c>
      <c r="BI45" s="14">
        <f>IF(BI$8=0,0,((INDEX(Tables!$F$2:$F$61,$C45)*INDEX(Tables!$F$2:$F$61,BI$8)*Tables!$AB$3)+(INDEX(Tables!$G$2:$G$61,$C45)*INDEX(Tables!$G$2:$G$61,BI$8)*Tables!$AB$4)+(INDEX(Tables!$H$2:$H$61,$C45)*INDEX(Tables!$H$2:$H$61,BI$8)*Tables!$AB$5)+(INDEX(Tables!$I$2:$I$61,$C45)*INDEX(Tables!$I$2:$I$61,BI$8)*Tables!$AB$6)+(INDEX(Tables!$J$2:$J$61,$C45)*INDEX(Tables!$J$2:$J$61,BI$8)*Tables!$AB$7))/(INDEX(Tables!$E$2:$E$61,$C45)*INDEX(Tables!$E$2:$E$61,BI$8)))</f>
        <v>0</v>
      </c>
      <c r="BJ45" s="14">
        <f>IF(BJ$8=0,0,((INDEX(Tables!$F$2:$F$61,$C45)*INDEX(Tables!$F$2:$F$61,BJ$8)*Tables!$AB$3)+(INDEX(Tables!$G$2:$G$61,$C45)*INDEX(Tables!$G$2:$G$61,BJ$8)*Tables!$AB$4)+(INDEX(Tables!$H$2:$H$61,$C45)*INDEX(Tables!$H$2:$H$61,BJ$8)*Tables!$AB$5)+(INDEX(Tables!$I$2:$I$61,$C45)*INDEX(Tables!$I$2:$I$61,BJ$8)*Tables!$AB$6)+(INDEX(Tables!$J$2:$J$61,$C45)*INDEX(Tables!$J$2:$J$61,BJ$8)*Tables!$AB$7))/(INDEX(Tables!$E$2:$E$61,$C45)*INDEX(Tables!$E$2:$E$61,BJ$8)))</f>
        <v>0</v>
      </c>
      <c r="BK45" s="16">
        <f>IF(BK$8=0,0,((INDEX(Tables!$F$2:$F$61,$C45)*INDEX(Tables!$F$2:$F$61,BK$8)*Tables!$AB$3)+(INDEX(Tables!$G$2:$G$61,$C45)*INDEX(Tables!$G$2:$G$61,BK$8)*Tables!$AB$4)+(INDEX(Tables!$H$2:$H$61,$C45)*INDEX(Tables!$H$2:$H$61,BK$8)*Tables!$AB$5)+(INDEX(Tables!$I$2:$I$61,$C45)*INDEX(Tables!$I$2:$I$61,BK$8)*Tables!$AB$6)+(INDEX(Tables!$J$2:$J$61,$C45)*INDEX(Tables!$J$2:$J$61,BK$8)*Tables!$AB$7))/(INDEX(Tables!$E$2:$E$61,$C45)*INDEX(Tables!$E$2:$E$61,BK$8)))</f>
        <v>0</v>
      </c>
    </row>
    <row r="46" spans="1:63">
      <c r="A46" s="10">
        <f>IF(ISBLANK(Summary!A46),"",Summary!A46)</f>
        <v>0</v>
      </c>
      <c r="B46" t="str">
        <f>IF(ISBLANK(Summary!B46),"",Summary!B46)</f>
        <v/>
      </c>
      <c r="C46" s="10">
        <f>IF(ISBLANK(Summary!$A46),0,Summary!$A46)</f>
        <v>0</v>
      </c>
      <c r="D46" s="13">
        <f>IF($C46=0,0,((INDEX(Tables!$F$2:$F$61,$C46)*INDEX(Tables!$F$2:$F$61,D$8)*Tables!$AB$3)+(INDEX(Tables!$G$2:$G$61,$C46)*INDEX(Tables!$G$2:$G$61,D$8)*Tables!$AB$4)+(INDEX(Tables!$H$2:$H$61,$C46)*INDEX(Tables!$H$2:$H$61,D$8)*Tables!$AB$5)+(INDEX(Tables!$I$2:$I$61,$C46)*INDEX(Tables!$I$2:$I$61,D$8)*Tables!$AB$6)+(INDEX(Tables!$J$2:$J$61,$C46)*INDEX(Tables!$J$2:$J$61,D$8)*Tables!$AB$7))/(INDEX(Tables!$E$2:$E$61,$C46)*INDEX(Tables!$E$2:$E$61,D$8)))</f>
        <v>0</v>
      </c>
      <c r="E46" s="14">
        <f>IF($C46=0,0,((INDEX(Tables!$F$2:$F$61,$C46)*INDEX(Tables!$F$2:$F$61,E$8)*Tables!$AB$3)+(INDEX(Tables!$G$2:$G$61,$C46)*INDEX(Tables!$G$2:$G$61,E$8)*Tables!$AB$4)+(INDEX(Tables!$H$2:$H$61,$C46)*INDEX(Tables!$H$2:$H$61,E$8)*Tables!$AB$5)+(INDEX(Tables!$I$2:$I$61,$C46)*INDEX(Tables!$I$2:$I$61,E$8)*Tables!$AB$6)+(INDEX(Tables!$J$2:$J$61,$C46)*INDEX(Tables!$J$2:$J$61,E$8)*Tables!$AB$7))/(INDEX(Tables!$E$2:$E$61,$C46)*INDEX(Tables!$E$2:$E$61,E$8)))</f>
        <v>0</v>
      </c>
      <c r="F46" s="14">
        <f>IF($C46=0,0,((INDEX(Tables!$F$2:$F$61,$C46)*INDEX(Tables!$F$2:$F$61,F$8)*Tables!$AB$3)+(INDEX(Tables!$G$2:$G$61,$C46)*INDEX(Tables!$G$2:$G$61,F$8)*Tables!$AB$4)+(INDEX(Tables!$H$2:$H$61,$C46)*INDEX(Tables!$H$2:$H$61,F$8)*Tables!$AB$5)+(INDEX(Tables!$I$2:$I$61,$C46)*INDEX(Tables!$I$2:$I$61,F$8)*Tables!$AB$6)+(INDEX(Tables!$J$2:$J$61,$C46)*INDEX(Tables!$J$2:$J$61,F$8)*Tables!$AB$7))/(INDEX(Tables!$E$2:$E$61,$C46)*INDEX(Tables!$E$2:$E$61,F$8)))</f>
        <v>0</v>
      </c>
      <c r="G46" s="14">
        <f>IF($C46=0,0,((INDEX(Tables!$F$2:$F$61,$C46)*INDEX(Tables!$F$2:$F$61,G$8)*Tables!$AB$3)+(INDEX(Tables!$G$2:$G$61,$C46)*INDEX(Tables!$G$2:$G$61,G$8)*Tables!$AB$4)+(INDEX(Tables!$H$2:$H$61,$C46)*INDEX(Tables!$H$2:$H$61,G$8)*Tables!$AB$5)+(INDEX(Tables!$I$2:$I$61,$C46)*INDEX(Tables!$I$2:$I$61,G$8)*Tables!$AB$6)+(INDEX(Tables!$J$2:$J$61,$C46)*INDEX(Tables!$J$2:$J$61,G$8)*Tables!$AB$7))/(INDEX(Tables!$E$2:$E$61,$C46)*INDEX(Tables!$E$2:$E$61,G$8)))</f>
        <v>0</v>
      </c>
      <c r="H46" s="14">
        <f>IF($C46=0,0,((INDEX(Tables!$F$2:$F$61,$C46)*INDEX(Tables!$F$2:$F$61,H$8)*Tables!$AB$3)+(INDEX(Tables!$G$2:$G$61,$C46)*INDEX(Tables!$G$2:$G$61,H$8)*Tables!$AB$4)+(INDEX(Tables!$H$2:$H$61,$C46)*INDEX(Tables!$H$2:$H$61,H$8)*Tables!$AB$5)+(INDEX(Tables!$I$2:$I$61,$C46)*INDEX(Tables!$I$2:$I$61,H$8)*Tables!$AB$6)+(INDEX(Tables!$J$2:$J$61,$C46)*INDEX(Tables!$J$2:$J$61,H$8)*Tables!$AB$7))/(INDEX(Tables!$E$2:$E$61,$C46)*INDEX(Tables!$E$2:$E$61,H$8)))</f>
        <v>0</v>
      </c>
      <c r="I46" s="14">
        <f>IF($C46=0,0,((INDEX(Tables!$F$2:$F$61,$C46)*INDEX(Tables!$F$2:$F$61,I$8)*Tables!$AB$3)+(INDEX(Tables!$G$2:$G$61,$C46)*INDEX(Tables!$G$2:$G$61,I$8)*Tables!$AB$4)+(INDEX(Tables!$H$2:$H$61,$C46)*INDEX(Tables!$H$2:$H$61,I$8)*Tables!$AB$5)+(INDEX(Tables!$I$2:$I$61,$C46)*INDEX(Tables!$I$2:$I$61,I$8)*Tables!$AB$6)+(INDEX(Tables!$J$2:$J$61,$C46)*INDEX(Tables!$J$2:$J$61,I$8)*Tables!$AB$7))/(INDEX(Tables!$E$2:$E$61,$C46)*INDEX(Tables!$E$2:$E$61,I$8)))</f>
        <v>0</v>
      </c>
      <c r="J46" s="14">
        <f>IF($C46=0,0,((INDEX(Tables!$F$2:$F$61,$C46)*INDEX(Tables!$F$2:$F$61,J$8)*Tables!$AB$3)+(INDEX(Tables!$G$2:$G$61,$C46)*INDEX(Tables!$G$2:$G$61,J$8)*Tables!$AB$4)+(INDEX(Tables!$H$2:$H$61,$C46)*INDEX(Tables!$H$2:$H$61,J$8)*Tables!$AB$5)+(INDEX(Tables!$I$2:$I$61,$C46)*INDEX(Tables!$I$2:$I$61,J$8)*Tables!$AB$6)+(INDEX(Tables!$J$2:$J$61,$C46)*INDEX(Tables!$J$2:$J$61,J$8)*Tables!$AB$7))/(INDEX(Tables!$E$2:$E$61,$C46)*INDEX(Tables!$E$2:$E$61,J$8)))</f>
        <v>0</v>
      </c>
      <c r="K46" s="14">
        <f>IF($C46=0,0,((INDEX(Tables!$F$2:$F$61,$C46)*INDEX(Tables!$F$2:$F$61,K$8)*Tables!$AB$3)+(INDEX(Tables!$G$2:$G$61,$C46)*INDEX(Tables!$G$2:$G$61,K$8)*Tables!$AB$4)+(INDEX(Tables!$H$2:$H$61,$C46)*INDEX(Tables!$H$2:$H$61,K$8)*Tables!$AB$5)+(INDEX(Tables!$I$2:$I$61,$C46)*INDEX(Tables!$I$2:$I$61,K$8)*Tables!$AB$6)+(INDEX(Tables!$J$2:$J$61,$C46)*INDEX(Tables!$J$2:$J$61,K$8)*Tables!$AB$7))/(INDEX(Tables!$E$2:$E$61,$C46)*INDEX(Tables!$E$2:$E$61,K$8)))</f>
        <v>0</v>
      </c>
      <c r="L46" s="14">
        <f>IF($C46=0,0,((INDEX(Tables!$F$2:$F$61,$C46)*INDEX(Tables!$F$2:$F$61,L$8)*Tables!$AB$3)+(INDEX(Tables!$G$2:$G$61,$C46)*INDEX(Tables!$G$2:$G$61,L$8)*Tables!$AB$4)+(INDEX(Tables!$H$2:$H$61,$C46)*INDEX(Tables!$H$2:$H$61,L$8)*Tables!$AB$5)+(INDEX(Tables!$I$2:$I$61,$C46)*INDEX(Tables!$I$2:$I$61,L$8)*Tables!$AB$6)+(INDEX(Tables!$J$2:$J$61,$C46)*INDEX(Tables!$J$2:$J$61,L$8)*Tables!$AB$7))/(INDEX(Tables!$E$2:$E$61,$C46)*INDEX(Tables!$E$2:$E$61,L$8)))</f>
        <v>0</v>
      </c>
      <c r="M46" s="14">
        <f>IF($C46=0,0,((INDEX(Tables!$F$2:$F$61,$C46)*INDEX(Tables!$F$2:$F$61,M$8)*Tables!$AB$3)+(INDEX(Tables!$G$2:$G$61,$C46)*INDEX(Tables!$G$2:$G$61,M$8)*Tables!$AB$4)+(INDEX(Tables!$H$2:$H$61,$C46)*INDEX(Tables!$H$2:$H$61,M$8)*Tables!$AB$5)+(INDEX(Tables!$I$2:$I$61,$C46)*INDEX(Tables!$I$2:$I$61,M$8)*Tables!$AB$6)+(INDEX(Tables!$J$2:$J$61,$C46)*INDEX(Tables!$J$2:$J$61,M$8)*Tables!$AB$7))/(INDEX(Tables!$E$2:$E$61,$C46)*INDEX(Tables!$E$2:$E$61,M$8)))</f>
        <v>0</v>
      </c>
      <c r="N46" s="14">
        <f>IF($C46=0,0,((INDEX(Tables!$F$2:$F$61,$C46)*INDEX(Tables!$F$2:$F$61,N$8)*Tables!$AB$3)+(INDEX(Tables!$G$2:$G$61,$C46)*INDEX(Tables!$G$2:$G$61,N$8)*Tables!$AB$4)+(INDEX(Tables!$H$2:$H$61,$C46)*INDEX(Tables!$H$2:$H$61,N$8)*Tables!$AB$5)+(INDEX(Tables!$I$2:$I$61,$C46)*INDEX(Tables!$I$2:$I$61,N$8)*Tables!$AB$6)+(INDEX(Tables!$J$2:$J$61,$C46)*INDEX(Tables!$J$2:$J$61,N$8)*Tables!$AB$7))/(INDEX(Tables!$E$2:$E$61,$C46)*INDEX(Tables!$E$2:$E$61,N$8)))</f>
        <v>0</v>
      </c>
      <c r="O46" s="14">
        <f>IF($C46=0,0,((INDEX(Tables!$F$2:$F$61,$C46)*INDEX(Tables!$F$2:$F$61,O$8)*Tables!$AB$3)+(INDEX(Tables!$G$2:$G$61,$C46)*INDEX(Tables!$G$2:$G$61,O$8)*Tables!$AB$4)+(INDEX(Tables!$H$2:$H$61,$C46)*INDEX(Tables!$H$2:$H$61,O$8)*Tables!$AB$5)+(INDEX(Tables!$I$2:$I$61,$C46)*INDEX(Tables!$I$2:$I$61,O$8)*Tables!$AB$6)+(INDEX(Tables!$J$2:$J$61,$C46)*INDEX(Tables!$J$2:$J$61,O$8)*Tables!$AB$7))/(INDEX(Tables!$E$2:$E$61,$C46)*INDEX(Tables!$E$2:$E$61,O$8)))</f>
        <v>0</v>
      </c>
      <c r="P46" s="14">
        <f>IF($C46=0,0,((INDEX(Tables!$F$2:$F$61,$C46)*INDEX(Tables!$F$2:$F$61,P$8)*Tables!$AB$3)+(INDEX(Tables!$G$2:$G$61,$C46)*INDEX(Tables!$G$2:$G$61,P$8)*Tables!$AB$4)+(INDEX(Tables!$H$2:$H$61,$C46)*INDEX(Tables!$H$2:$H$61,P$8)*Tables!$AB$5)+(INDEX(Tables!$I$2:$I$61,$C46)*INDEX(Tables!$I$2:$I$61,P$8)*Tables!$AB$6)+(INDEX(Tables!$J$2:$J$61,$C46)*INDEX(Tables!$J$2:$J$61,P$8)*Tables!$AB$7))/(INDEX(Tables!$E$2:$E$61,$C46)*INDEX(Tables!$E$2:$E$61,P$8)))</f>
        <v>0</v>
      </c>
      <c r="Q46" s="14">
        <f>IF($C46=0,0,((INDEX(Tables!$F$2:$F$61,$C46)*INDEX(Tables!$F$2:$F$61,Q$8)*Tables!$AB$3)+(INDEX(Tables!$G$2:$G$61,$C46)*INDEX(Tables!$G$2:$G$61,Q$8)*Tables!$AB$4)+(INDEX(Tables!$H$2:$H$61,$C46)*INDEX(Tables!$H$2:$H$61,Q$8)*Tables!$AB$5)+(INDEX(Tables!$I$2:$I$61,$C46)*INDEX(Tables!$I$2:$I$61,Q$8)*Tables!$AB$6)+(INDEX(Tables!$J$2:$J$61,$C46)*INDEX(Tables!$J$2:$J$61,Q$8)*Tables!$AB$7))/(INDEX(Tables!$E$2:$E$61,$C46)*INDEX(Tables!$E$2:$E$61,Q$8)))</f>
        <v>0</v>
      </c>
      <c r="R46" s="14">
        <f>IF($C46=0,0,((INDEX(Tables!$F$2:$F$61,$C46)*INDEX(Tables!$F$2:$F$61,R$8)*Tables!$AB$3)+(INDEX(Tables!$G$2:$G$61,$C46)*INDEX(Tables!$G$2:$G$61,R$8)*Tables!$AB$4)+(INDEX(Tables!$H$2:$H$61,$C46)*INDEX(Tables!$H$2:$H$61,R$8)*Tables!$AB$5)+(INDEX(Tables!$I$2:$I$61,$C46)*INDEX(Tables!$I$2:$I$61,R$8)*Tables!$AB$6)+(INDEX(Tables!$J$2:$J$61,$C46)*INDEX(Tables!$J$2:$J$61,R$8)*Tables!$AB$7))/(INDEX(Tables!$E$2:$E$61,$C46)*INDEX(Tables!$E$2:$E$61,R$8)))</f>
        <v>0</v>
      </c>
      <c r="S46" s="14">
        <f>IF($C46=0,0,((INDEX(Tables!$F$2:$F$61,$C46)*INDEX(Tables!$F$2:$F$61,S$8)*Tables!$AB$3)+(INDEX(Tables!$G$2:$G$61,$C46)*INDEX(Tables!$G$2:$G$61,S$8)*Tables!$AB$4)+(INDEX(Tables!$H$2:$H$61,$C46)*INDEX(Tables!$H$2:$H$61,S$8)*Tables!$AB$5)+(INDEX(Tables!$I$2:$I$61,$C46)*INDEX(Tables!$I$2:$I$61,S$8)*Tables!$AB$6)+(INDEX(Tables!$J$2:$J$61,$C46)*INDEX(Tables!$J$2:$J$61,S$8)*Tables!$AB$7))/(INDEX(Tables!$E$2:$E$61,$C46)*INDEX(Tables!$E$2:$E$61,S$8)))</f>
        <v>0</v>
      </c>
      <c r="T46" s="14">
        <f>IF($C46=0,0,((INDEX(Tables!$F$2:$F$61,$C46)*INDEX(Tables!$F$2:$F$61,T$8)*Tables!$AB$3)+(INDEX(Tables!$G$2:$G$61,$C46)*INDEX(Tables!$G$2:$G$61,T$8)*Tables!$AB$4)+(INDEX(Tables!$H$2:$H$61,$C46)*INDEX(Tables!$H$2:$H$61,T$8)*Tables!$AB$5)+(INDEX(Tables!$I$2:$I$61,$C46)*INDEX(Tables!$I$2:$I$61,T$8)*Tables!$AB$6)+(INDEX(Tables!$J$2:$J$61,$C46)*INDEX(Tables!$J$2:$J$61,T$8)*Tables!$AB$7))/(INDEX(Tables!$E$2:$E$61,$C46)*INDEX(Tables!$E$2:$E$61,T$8)))</f>
        <v>0</v>
      </c>
      <c r="U46" s="14">
        <f>IF($C46=0,0,((INDEX(Tables!$F$2:$F$61,$C46)*INDEX(Tables!$F$2:$F$61,U$8)*Tables!$AB$3)+(INDEX(Tables!$G$2:$G$61,$C46)*INDEX(Tables!$G$2:$G$61,U$8)*Tables!$AB$4)+(INDEX(Tables!$H$2:$H$61,$C46)*INDEX(Tables!$H$2:$H$61,U$8)*Tables!$AB$5)+(INDEX(Tables!$I$2:$I$61,$C46)*INDEX(Tables!$I$2:$I$61,U$8)*Tables!$AB$6)+(INDEX(Tables!$J$2:$J$61,$C46)*INDEX(Tables!$J$2:$J$61,U$8)*Tables!$AB$7))/(INDEX(Tables!$E$2:$E$61,$C46)*INDEX(Tables!$E$2:$E$61,U$8)))</f>
        <v>0</v>
      </c>
      <c r="V46" s="14">
        <f>IF($C46=0,0,((INDEX(Tables!$F$2:$F$61,$C46)*INDEX(Tables!$F$2:$F$61,V$8)*Tables!$AB$3)+(INDEX(Tables!$G$2:$G$61,$C46)*INDEX(Tables!$G$2:$G$61,V$8)*Tables!$AB$4)+(INDEX(Tables!$H$2:$H$61,$C46)*INDEX(Tables!$H$2:$H$61,V$8)*Tables!$AB$5)+(INDEX(Tables!$I$2:$I$61,$C46)*INDEX(Tables!$I$2:$I$61,V$8)*Tables!$AB$6)+(INDEX(Tables!$J$2:$J$61,$C46)*INDEX(Tables!$J$2:$J$61,V$8)*Tables!$AB$7))/(INDEX(Tables!$E$2:$E$61,$C46)*INDEX(Tables!$E$2:$E$61,V$8)))</f>
        <v>0</v>
      </c>
      <c r="W46" s="14">
        <f>IF($C46=0,0,((INDEX(Tables!$F$2:$F$61,$C46)*INDEX(Tables!$F$2:$F$61,W$8)*Tables!$AB$3)+(INDEX(Tables!$G$2:$G$61,$C46)*INDEX(Tables!$G$2:$G$61,W$8)*Tables!$AB$4)+(INDEX(Tables!$H$2:$H$61,$C46)*INDEX(Tables!$H$2:$H$61,W$8)*Tables!$AB$5)+(INDEX(Tables!$I$2:$I$61,$C46)*INDEX(Tables!$I$2:$I$61,W$8)*Tables!$AB$6)+(INDEX(Tables!$J$2:$J$61,$C46)*INDEX(Tables!$J$2:$J$61,W$8)*Tables!$AB$7))/(INDEX(Tables!$E$2:$E$61,$C46)*INDEX(Tables!$E$2:$E$61,W$8)))</f>
        <v>0</v>
      </c>
      <c r="X46" s="14">
        <f>IF($C46=0,0,((INDEX(Tables!$F$2:$F$61,$C46)*INDEX(Tables!$F$2:$F$61,X$8)*Tables!$AB$3)+(INDEX(Tables!$G$2:$G$61,$C46)*INDEX(Tables!$G$2:$G$61,X$8)*Tables!$AB$4)+(INDEX(Tables!$H$2:$H$61,$C46)*INDEX(Tables!$H$2:$H$61,X$8)*Tables!$AB$5)+(INDEX(Tables!$I$2:$I$61,$C46)*INDEX(Tables!$I$2:$I$61,X$8)*Tables!$AB$6)+(INDEX(Tables!$J$2:$J$61,$C46)*INDEX(Tables!$J$2:$J$61,X$8)*Tables!$AB$7))/(INDEX(Tables!$E$2:$E$61,$C46)*INDEX(Tables!$E$2:$E$61,X$8)))</f>
        <v>0</v>
      </c>
      <c r="Y46" s="14">
        <f>IF($C46=0,0,((INDEX(Tables!$F$2:$F$61,$C46)*INDEX(Tables!$F$2:$F$61,Y$8)*Tables!$AB$3)+(INDEX(Tables!$G$2:$G$61,$C46)*INDEX(Tables!$G$2:$G$61,Y$8)*Tables!$AB$4)+(INDEX(Tables!$H$2:$H$61,$C46)*INDEX(Tables!$H$2:$H$61,Y$8)*Tables!$AB$5)+(INDEX(Tables!$I$2:$I$61,$C46)*INDEX(Tables!$I$2:$I$61,Y$8)*Tables!$AB$6)+(INDEX(Tables!$J$2:$J$61,$C46)*INDEX(Tables!$J$2:$J$61,Y$8)*Tables!$AB$7))/(INDEX(Tables!$E$2:$E$61,$C46)*INDEX(Tables!$E$2:$E$61,Y$8)))</f>
        <v>0</v>
      </c>
      <c r="Z46" s="14">
        <f>IF($C46=0,0,((INDEX(Tables!$F$2:$F$61,$C46)*INDEX(Tables!$F$2:$F$61,Z$8)*Tables!$AB$3)+(INDEX(Tables!$G$2:$G$61,$C46)*INDEX(Tables!$G$2:$G$61,Z$8)*Tables!$AB$4)+(INDEX(Tables!$H$2:$H$61,$C46)*INDEX(Tables!$H$2:$H$61,Z$8)*Tables!$AB$5)+(INDEX(Tables!$I$2:$I$61,$C46)*INDEX(Tables!$I$2:$I$61,Z$8)*Tables!$AB$6)+(INDEX(Tables!$J$2:$J$61,$C46)*INDEX(Tables!$J$2:$J$61,Z$8)*Tables!$AB$7))/(INDEX(Tables!$E$2:$E$61,$C46)*INDEX(Tables!$E$2:$E$61,Z$8)))</f>
        <v>0</v>
      </c>
      <c r="AA46" s="14">
        <f>IF($C46=0,0,((INDEX(Tables!$F$2:$F$61,$C46)*INDEX(Tables!$F$2:$F$61,AA$8)*Tables!$AB$3)+(INDEX(Tables!$G$2:$G$61,$C46)*INDEX(Tables!$G$2:$G$61,AA$8)*Tables!$AB$4)+(INDEX(Tables!$H$2:$H$61,$C46)*INDEX(Tables!$H$2:$H$61,AA$8)*Tables!$AB$5)+(INDEX(Tables!$I$2:$I$61,$C46)*INDEX(Tables!$I$2:$I$61,AA$8)*Tables!$AB$6)+(INDEX(Tables!$J$2:$J$61,$C46)*INDEX(Tables!$J$2:$J$61,AA$8)*Tables!$AB$7))/(INDEX(Tables!$E$2:$E$61,$C46)*INDEX(Tables!$E$2:$E$61,AA$8)))</f>
        <v>0</v>
      </c>
      <c r="AB46" s="14">
        <f>IF($C46=0,0,((INDEX(Tables!$F$2:$F$61,$C46)*INDEX(Tables!$F$2:$F$61,AB$8)*Tables!$AB$3)+(INDEX(Tables!$G$2:$G$61,$C46)*INDEX(Tables!$G$2:$G$61,AB$8)*Tables!$AB$4)+(INDEX(Tables!$H$2:$H$61,$C46)*INDEX(Tables!$H$2:$H$61,AB$8)*Tables!$AB$5)+(INDEX(Tables!$I$2:$I$61,$C46)*INDEX(Tables!$I$2:$I$61,AB$8)*Tables!$AB$6)+(INDEX(Tables!$J$2:$J$61,$C46)*INDEX(Tables!$J$2:$J$61,AB$8)*Tables!$AB$7))/(INDEX(Tables!$E$2:$E$61,$C46)*INDEX(Tables!$E$2:$E$61,AB$8)))</f>
        <v>0</v>
      </c>
      <c r="AC46" s="14">
        <f>IF($C46=0,0,((INDEX(Tables!$F$2:$F$61,$C46)*INDEX(Tables!$F$2:$F$61,AC$8)*Tables!$AB$3)+(INDEX(Tables!$G$2:$G$61,$C46)*INDEX(Tables!$G$2:$G$61,AC$8)*Tables!$AB$4)+(INDEX(Tables!$H$2:$H$61,$C46)*INDEX(Tables!$H$2:$H$61,AC$8)*Tables!$AB$5)+(INDEX(Tables!$I$2:$I$61,$C46)*INDEX(Tables!$I$2:$I$61,AC$8)*Tables!$AB$6)+(INDEX(Tables!$J$2:$J$61,$C46)*INDEX(Tables!$J$2:$J$61,AC$8)*Tables!$AB$7))/(INDEX(Tables!$E$2:$E$61,$C46)*INDEX(Tables!$E$2:$E$61,AC$8)))</f>
        <v>0</v>
      </c>
      <c r="AD46" s="14">
        <f>IF($C46=0,0,((INDEX(Tables!$F$2:$F$61,$C46)*INDEX(Tables!$F$2:$F$61,AD$8)*Tables!$AB$3)+(INDEX(Tables!$G$2:$G$61,$C46)*INDEX(Tables!$G$2:$G$61,AD$8)*Tables!$AB$4)+(INDEX(Tables!$H$2:$H$61,$C46)*INDEX(Tables!$H$2:$H$61,AD$8)*Tables!$AB$5)+(INDEX(Tables!$I$2:$I$61,$C46)*INDEX(Tables!$I$2:$I$61,AD$8)*Tables!$AB$6)+(INDEX(Tables!$J$2:$J$61,$C46)*INDEX(Tables!$J$2:$J$61,AD$8)*Tables!$AB$7))/(INDEX(Tables!$E$2:$E$61,$C46)*INDEX(Tables!$E$2:$E$61,AD$8)))</f>
        <v>0</v>
      </c>
      <c r="AE46" s="14">
        <f>IF($C46=0,0,((INDEX(Tables!$F$2:$F$61,$C46)*INDEX(Tables!$F$2:$F$61,AE$8)*Tables!$AB$3)+(INDEX(Tables!$G$2:$G$61,$C46)*INDEX(Tables!$G$2:$G$61,AE$8)*Tables!$AB$4)+(INDEX(Tables!$H$2:$H$61,$C46)*INDEX(Tables!$H$2:$H$61,AE$8)*Tables!$AB$5)+(INDEX(Tables!$I$2:$I$61,$C46)*INDEX(Tables!$I$2:$I$61,AE$8)*Tables!$AB$6)+(INDEX(Tables!$J$2:$J$61,$C46)*INDEX(Tables!$J$2:$J$61,AE$8)*Tables!$AB$7))/(INDEX(Tables!$E$2:$E$61,$C46)*INDEX(Tables!$E$2:$E$61,AE$8)))</f>
        <v>0</v>
      </c>
      <c r="AF46" s="14">
        <f>IF($C46=0,0,((INDEX(Tables!$F$2:$F$61,$C46)*INDEX(Tables!$F$2:$F$61,AF$8)*Tables!$AB$3)+(INDEX(Tables!$G$2:$G$61,$C46)*INDEX(Tables!$G$2:$G$61,AF$8)*Tables!$AB$4)+(INDEX(Tables!$H$2:$H$61,$C46)*INDEX(Tables!$H$2:$H$61,AF$8)*Tables!$AB$5)+(INDEX(Tables!$I$2:$I$61,$C46)*INDEX(Tables!$I$2:$I$61,AF$8)*Tables!$AB$6)+(INDEX(Tables!$J$2:$J$61,$C46)*INDEX(Tables!$J$2:$J$61,AF$8)*Tables!$AB$7))/(INDEX(Tables!$E$2:$E$61,$C46)*INDEX(Tables!$E$2:$E$61,AF$8)))</f>
        <v>0</v>
      </c>
      <c r="AG46" s="14">
        <f>IF($C46=0,0,((INDEX(Tables!$F$2:$F$61,$C46)*INDEX(Tables!$F$2:$F$61,AG$8)*Tables!$AB$3)+(INDEX(Tables!$G$2:$G$61,$C46)*INDEX(Tables!$G$2:$G$61,AG$8)*Tables!$AB$4)+(INDEX(Tables!$H$2:$H$61,$C46)*INDEX(Tables!$H$2:$H$61,AG$8)*Tables!$AB$5)+(INDEX(Tables!$I$2:$I$61,$C46)*INDEX(Tables!$I$2:$I$61,AG$8)*Tables!$AB$6)+(INDEX(Tables!$J$2:$J$61,$C46)*INDEX(Tables!$J$2:$J$61,AG$8)*Tables!$AB$7))/(INDEX(Tables!$E$2:$E$61,$C46)*INDEX(Tables!$E$2:$E$61,AG$8)))</f>
        <v>0</v>
      </c>
      <c r="AH46" s="14">
        <f>IF($C46=0,0,((INDEX(Tables!$F$2:$F$61,$C46)*INDEX(Tables!$F$2:$F$61,AH$8)*Tables!$AB$3)+(INDEX(Tables!$G$2:$G$61,$C46)*INDEX(Tables!$G$2:$G$61,AH$8)*Tables!$AB$4)+(INDEX(Tables!$H$2:$H$61,$C46)*INDEX(Tables!$H$2:$H$61,AH$8)*Tables!$AB$5)+(INDEX(Tables!$I$2:$I$61,$C46)*INDEX(Tables!$I$2:$I$61,AH$8)*Tables!$AB$6)+(INDEX(Tables!$J$2:$J$61,$C46)*INDEX(Tables!$J$2:$J$61,AH$8)*Tables!$AB$7))/(INDEX(Tables!$E$2:$E$61,$C46)*INDEX(Tables!$E$2:$E$61,AH$8)))</f>
        <v>0</v>
      </c>
      <c r="AI46" s="14">
        <f>IF($C46=0,0,((INDEX(Tables!$F$2:$F$61,$C46)*INDEX(Tables!$F$2:$F$61,AI$8)*Tables!$AB$3)+(INDEX(Tables!$G$2:$G$61,$C46)*INDEX(Tables!$G$2:$G$61,AI$8)*Tables!$AB$4)+(INDEX(Tables!$H$2:$H$61,$C46)*INDEX(Tables!$H$2:$H$61,AI$8)*Tables!$AB$5)+(INDEX(Tables!$I$2:$I$61,$C46)*INDEX(Tables!$I$2:$I$61,AI$8)*Tables!$AB$6)+(INDEX(Tables!$J$2:$J$61,$C46)*INDEX(Tables!$J$2:$J$61,AI$8)*Tables!$AB$7))/(INDEX(Tables!$E$2:$E$61,$C46)*INDEX(Tables!$E$2:$E$61,AI$8)))</f>
        <v>0</v>
      </c>
      <c r="AJ46" s="14">
        <f>IF($C46=0,0,((INDEX(Tables!$F$2:$F$61,$C46)*INDEX(Tables!$F$2:$F$61,AJ$8)*Tables!$AB$3)+(INDEX(Tables!$G$2:$G$61,$C46)*INDEX(Tables!$G$2:$G$61,AJ$8)*Tables!$AB$4)+(INDEX(Tables!$H$2:$H$61,$C46)*INDEX(Tables!$H$2:$H$61,AJ$8)*Tables!$AB$5)+(INDEX(Tables!$I$2:$I$61,$C46)*INDEX(Tables!$I$2:$I$61,AJ$8)*Tables!$AB$6)+(INDEX(Tables!$J$2:$J$61,$C46)*INDEX(Tables!$J$2:$J$61,AJ$8)*Tables!$AB$7))/(INDEX(Tables!$E$2:$E$61,$C46)*INDEX(Tables!$E$2:$E$61,AJ$8)))</f>
        <v>0</v>
      </c>
      <c r="AK46" s="14">
        <f>IF($C46=0,0,((INDEX(Tables!$F$2:$F$61,$C46)*INDEX(Tables!$F$2:$F$61,AK$8)*Tables!$AB$3)+(INDEX(Tables!$G$2:$G$61,$C46)*INDEX(Tables!$G$2:$G$61,AK$8)*Tables!$AB$4)+(INDEX(Tables!$H$2:$H$61,$C46)*INDEX(Tables!$H$2:$H$61,AK$8)*Tables!$AB$5)+(INDEX(Tables!$I$2:$I$61,$C46)*INDEX(Tables!$I$2:$I$61,AK$8)*Tables!$AB$6)+(INDEX(Tables!$J$2:$J$61,$C46)*INDEX(Tables!$J$2:$J$61,AK$8)*Tables!$AB$7))/(INDEX(Tables!$E$2:$E$61,$C46)*INDEX(Tables!$E$2:$E$61,AK$8)))</f>
        <v>0</v>
      </c>
      <c r="AL46" s="14">
        <f>IF($C46=0,0,((INDEX(Tables!$F$2:$F$61,$C46)*INDEX(Tables!$F$2:$F$61,AL$8)*Tables!$AB$3)+(INDEX(Tables!$G$2:$G$61,$C46)*INDEX(Tables!$G$2:$G$61,AL$8)*Tables!$AB$4)+(INDEX(Tables!$H$2:$H$61,$C46)*INDEX(Tables!$H$2:$H$61,AL$8)*Tables!$AB$5)+(INDEX(Tables!$I$2:$I$61,$C46)*INDEX(Tables!$I$2:$I$61,AL$8)*Tables!$AB$6)+(INDEX(Tables!$J$2:$J$61,$C46)*INDEX(Tables!$J$2:$J$61,AL$8)*Tables!$AB$7))/(INDEX(Tables!$E$2:$E$61,$C46)*INDEX(Tables!$E$2:$E$61,AL$8)))</f>
        <v>0</v>
      </c>
      <c r="AM46" s="14">
        <f>IF($C46=0,0,((INDEX(Tables!$F$2:$F$61,$C46)*INDEX(Tables!$F$2:$F$61,AM$8)*Tables!$AB$3)+(INDEX(Tables!$G$2:$G$61,$C46)*INDEX(Tables!$G$2:$G$61,AM$8)*Tables!$AB$4)+(INDEX(Tables!$H$2:$H$61,$C46)*INDEX(Tables!$H$2:$H$61,AM$8)*Tables!$AB$5)+(INDEX(Tables!$I$2:$I$61,$C46)*INDEX(Tables!$I$2:$I$61,AM$8)*Tables!$AB$6)+(INDEX(Tables!$J$2:$J$61,$C46)*INDEX(Tables!$J$2:$J$61,AM$8)*Tables!$AB$7))/(INDEX(Tables!$E$2:$E$61,$C46)*INDEX(Tables!$E$2:$E$61,AM$8)))</f>
        <v>0</v>
      </c>
      <c r="AN46" s="14">
        <f>IF($C46=0,0,((INDEX(Tables!$F$2:$F$61,$C46)*INDEX(Tables!$F$2:$F$61,AN$8)*Tables!$AB$3)+(INDEX(Tables!$G$2:$G$61,$C46)*INDEX(Tables!$G$2:$G$61,AN$8)*Tables!$AB$4)+(INDEX(Tables!$H$2:$H$61,$C46)*INDEX(Tables!$H$2:$H$61,AN$8)*Tables!$AB$5)+(INDEX(Tables!$I$2:$I$61,$C46)*INDEX(Tables!$I$2:$I$61,AN$8)*Tables!$AB$6)+(INDEX(Tables!$J$2:$J$61,$C46)*INDEX(Tables!$J$2:$J$61,AN$8)*Tables!$AB$7))/(INDEX(Tables!$E$2:$E$61,$C46)*INDEX(Tables!$E$2:$E$61,AN$8)))</f>
        <v>0</v>
      </c>
      <c r="AO46" s="14">
        <v>1</v>
      </c>
      <c r="AP46" s="14">
        <f>IF(AP$8=0,0,((INDEX(Tables!$F$2:$F$61,$C46)*INDEX(Tables!$F$2:$F$61,AP$8)*Tables!$AB$3)+(INDEX(Tables!$G$2:$G$61,$C46)*INDEX(Tables!$G$2:$G$61,AP$8)*Tables!$AB$4)+(INDEX(Tables!$H$2:$H$61,$C46)*INDEX(Tables!$H$2:$H$61,AP$8)*Tables!$AB$5)+(INDEX(Tables!$I$2:$I$61,$C46)*INDEX(Tables!$I$2:$I$61,AP$8)*Tables!$AB$6)+(INDEX(Tables!$J$2:$J$61,$C46)*INDEX(Tables!$J$2:$J$61,AP$8)*Tables!$AB$7))/(INDEX(Tables!$E$2:$E$61,$C46)*INDEX(Tables!$E$2:$E$61,AP$8)))</f>
        <v>0</v>
      </c>
      <c r="AQ46" s="14">
        <f>IF(AQ$8=0,0,((INDEX(Tables!$F$2:$F$61,$C46)*INDEX(Tables!$F$2:$F$61,AQ$8)*Tables!$AB$3)+(INDEX(Tables!$G$2:$G$61,$C46)*INDEX(Tables!$G$2:$G$61,AQ$8)*Tables!$AB$4)+(INDEX(Tables!$H$2:$H$61,$C46)*INDEX(Tables!$H$2:$H$61,AQ$8)*Tables!$AB$5)+(INDEX(Tables!$I$2:$I$61,$C46)*INDEX(Tables!$I$2:$I$61,AQ$8)*Tables!$AB$6)+(INDEX(Tables!$J$2:$J$61,$C46)*INDEX(Tables!$J$2:$J$61,AQ$8)*Tables!$AB$7))/(INDEX(Tables!$E$2:$E$61,$C46)*INDEX(Tables!$E$2:$E$61,AQ$8)))</f>
        <v>0</v>
      </c>
      <c r="AR46" s="14">
        <f>IF(AR$8=0,0,((INDEX(Tables!$F$2:$F$61,$C46)*INDEX(Tables!$F$2:$F$61,AR$8)*Tables!$AB$3)+(INDEX(Tables!$G$2:$G$61,$C46)*INDEX(Tables!$G$2:$G$61,AR$8)*Tables!$AB$4)+(INDEX(Tables!$H$2:$H$61,$C46)*INDEX(Tables!$H$2:$H$61,AR$8)*Tables!$AB$5)+(INDEX(Tables!$I$2:$I$61,$C46)*INDEX(Tables!$I$2:$I$61,AR$8)*Tables!$AB$6)+(INDEX(Tables!$J$2:$J$61,$C46)*INDEX(Tables!$J$2:$J$61,AR$8)*Tables!$AB$7))/(INDEX(Tables!$E$2:$E$61,$C46)*INDEX(Tables!$E$2:$E$61,AR$8)))</f>
        <v>0</v>
      </c>
      <c r="AS46" s="14">
        <f>IF(AS$8=0,0,((INDEX(Tables!$F$2:$F$61,$C46)*INDEX(Tables!$F$2:$F$61,AS$8)*Tables!$AB$3)+(INDEX(Tables!$G$2:$G$61,$C46)*INDEX(Tables!$G$2:$G$61,AS$8)*Tables!$AB$4)+(INDEX(Tables!$H$2:$H$61,$C46)*INDEX(Tables!$H$2:$H$61,AS$8)*Tables!$AB$5)+(INDEX(Tables!$I$2:$I$61,$C46)*INDEX(Tables!$I$2:$I$61,AS$8)*Tables!$AB$6)+(INDEX(Tables!$J$2:$J$61,$C46)*INDEX(Tables!$J$2:$J$61,AS$8)*Tables!$AB$7))/(INDEX(Tables!$E$2:$E$61,$C46)*INDEX(Tables!$E$2:$E$61,AS$8)))</f>
        <v>0</v>
      </c>
      <c r="AT46" s="14">
        <f>IF(AT$8=0,0,((INDEX(Tables!$F$2:$F$61,$C46)*INDEX(Tables!$F$2:$F$61,AT$8)*Tables!$AB$3)+(INDEX(Tables!$G$2:$G$61,$C46)*INDEX(Tables!$G$2:$G$61,AT$8)*Tables!$AB$4)+(INDEX(Tables!$H$2:$H$61,$C46)*INDEX(Tables!$H$2:$H$61,AT$8)*Tables!$AB$5)+(INDEX(Tables!$I$2:$I$61,$C46)*INDEX(Tables!$I$2:$I$61,AT$8)*Tables!$AB$6)+(INDEX(Tables!$J$2:$J$61,$C46)*INDEX(Tables!$J$2:$J$61,AT$8)*Tables!$AB$7))/(INDEX(Tables!$E$2:$E$61,$C46)*INDEX(Tables!$E$2:$E$61,AT$8)))</f>
        <v>0</v>
      </c>
      <c r="AU46" s="14">
        <f>IF(AU$8=0,0,((INDEX(Tables!$F$2:$F$61,$C46)*INDEX(Tables!$F$2:$F$61,AU$8)*Tables!$AB$3)+(INDEX(Tables!$G$2:$G$61,$C46)*INDEX(Tables!$G$2:$G$61,AU$8)*Tables!$AB$4)+(INDEX(Tables!$H$2:$H$61,$C46)*INDEX(Tables!$H$2:$H$61,AU$8)*Tables!$AB$5)+(INDEX(Tables!$I$2:$I$61,$C46)*INDEX(Tables!$I$2:$I$61,AU$8)*Tables!$AB$6)+(INDEX(Tables!$J$2:$J$61,$C46)*INDEX(Tables!$J$2:$J$61,AU$8)*Tables!$AB$7))/(INDEX(Tables!$E$2:$E$61,$C46)*INDEX(Tables!$E$2:$E$61,AU$8)))</f>
        <v>0</v>
      </c>
      <c r="AV46" s="14">
        <f>IF(AV$8=0,0,((INDEX(Tables!$F$2:$F$61,$C46)*INDEX(Tables!$F$2:$F$61,AV$8)*Tables!$AB$3)+(INDEX(Tables!$G$2:$G$61,$C46)*INDEX(Tables!$G$2:$G$61,AV$8)*Tables!$AB$4)+(INDEX(Tables!$H$2:$H$61,$C46)*INDEX(Tables!$H$2:$H$61,AV$8)*Tables!$AB$5)+(INDEX(Tables!$I$2:$I$61,$C46)*INDEX(Tables!$I$2:$I$61,AV$8)*Tables!$AB$6)+(INDEX(Tables!$J$2:$J$61,$C46)*INDEX(Tables!$J$2:$J$61,AV$8)*Tables!$AB$7))/(INDEX(Tables!$E$2:$E$61,$C46)*INDEX(Tables!$E$2:$E$61,AV$8)))</f>
        <v>0</v>
      </c>
      <c r="AW46" s="14">
        <f>IF(AW$8=0,0,((INDEX(Tables!$F$2:$F$61,$C46)*INDEX(Tables!$F$2:$F$61,AW$8)*Tables!$AB$3)+(INDEX(Tables!$G$2:$G$61,$C46)*INDEX(Tables!$G$2:$G$61,AW$8)*Tables!$AB$4)+(INDEX(Tables!$H$2:$H$61,$C46)*INDEX(Tables!$H$2:$H$61,AW$8)*Tables!$AB$5)+(INDEX(Tables!$I$2:$I$61,$C46)*INDEX(Tables!$I$2:$I$61,AW$8)*Tables!$AB$6)+(INDEX(Tables!$J$2:$J$61,$C46)*INDEX(Tables!$J$2:$J$61,AW$8)*Tables!$AB$7))/(INDEX(Tables!$E$2:$E$61,$C46)*INDEX(Tables!$E$2:$E$61,AW$8)))</f>
        <v>0</v>
      </c>
      <c r="AX46" s="14">
        <f>IF(AX$8=0,0,((INDEX(Tables!$F$2:$F$61,$C46)*INDEX(Tables!$F$2:$F$61,AX$8)*Tables!$AB$3)+(INDEX(Tables!$G$2:$G$61,$C46)*INDEX(Tables!$G$2:$G$61,AX$8)*Tables!$AB$4)+(INDEX(Tables!$H$2:$H$61,$C46)*INDEX(Tables!$H$2:$H$61,AX$8)*Tables!$AB$5)+(INDEX(Tables!$I$2:$I$61,$C46)*INDEX(Tables!$I$2:$I$61,AX$8)*Tables!$AB$6)+(INDEX(Tables!$J$2:$J$61,$C46)*INDEX(Tables!$J$2:$J$61,AX$8)*Tables!$AB$7))/(INDEX(Tables!$E$2:$E$61,$C46)*INDEX(Tables!$E$2:$E$61,AX$8)))</f>
        <v>0</v>
      </c>
      <c r="AY46" s="14">
        <f>IF(AY$8=0,0,((INDEX(Tables!$F$2:$F$61,$C46)*INDEX(Tables!$F$2:$F$61,AY$8)*Tables!$AB$3)+(INDEX(Tables!$G$2:$G$61,$C46)*INDEX(Tables!$G$2:$G$61,AY$8)*Tables!$AB$4)+(INDEX(Tables!$H$2:$H$61,$C46)*INDEX(Tables!$H$2:$H$61,AY$8)*Tables!$AB$5)+(INDEX(Tables!$I$2:$I$61,$C46)*INDEX(Tables!$I$2:$I$61,AY$8)*Tables!$AB$6)+(INDEX(Tables!$J$2:$J$61,$C46)*INDEX(Tables!$J$2:$J$61,AY$8)*Tables!$AB$7))/(INDEX(Tables!$E$2:$E$61,$C46)*INDEX(Tables!$E$2:$E$61,AY$8)))</f>
        <v>0</v>
      </c>
      <c r="AZ46" s="14">
        <f>IF(AZ$8=0,0,((INDEX(Tables!$F$2:$F$61,$C46)*INDEX(Tables!$F$2:$F$61,AZ$8)*Tables!$AB$3)+(INDEX(Tables!$G$2:$G$61,$C46)*INDEX(Tables!$G$2:$G$61,AZ$8)*Tables!$AB$4)+(INDEX(Tables!$H$2:$H$61,$C46)*INDEX(Tables!$H$2:$H$61,AZ$8)*Tables!$AB$5)+(INDEX(Tables!$I$2:$I$61,$C46)*INDEX(Tables!$I$2:$I$61,AZ$8)*Tables!$AB$6)+(INDEX(Tables!$J$2:$J$61,$C46)*INDEX(Tables!$J$2:$J$61,AZ$8)*Tables!$AB$7))/(INDEX(Tables!$E$2:$E$61,$C46)*INDEX(Tables!$E$2:$E$61,AZ$8)))</f>
        <v>0</v>
      </c>
      <c r="BA46" s="14">
        <f>IF(BA$8=0,0,((INDEX(Tables!$F$2:$F$61,$C46)*INDEX(Tables!$F$2:$F$61,BA$8)*Tables!$AB$3)+(INDEX(Tables!$G$2:$G$61,$C46)*INDEX(Tables!$G$2:$G$61,BA$8)*Tables!$AB$4)+(INDEX(Tables!$H$2:$H$61,$C46)*INDEX(Tables!$H$2:$H$61,BA$8)*Tables!$AB$5)+(INDEX(Tables!$I$2:$I$61,$C46)*INDEX(Tables!$I$2:$I$61,BA$8)*Tables!$AB$6)+(INDEX(Tables!$J$2:$J$61,$C46)*INDEX(Tables!$J$2:$J$61,BA$8)*Tables!$AB$7))/(INDEX(Tables!$E$2:$E$61,$C46)*INDEX(Tables!$E$2:$E$61,BA$8)))</f>
        <v>0</v>
      </c>
      <c r="BB46" s="14">
        <f>IF(BB$8=0,0,((INDEX(Tables!$F$2:$F$61,$C46)*INDEX(Tables!$F$2:$F$61,BB$8)*Tables!$AB$3)+(INDEX(Tables!$G$2:$G$61,$C46)*INDEX(Tables!$G$2:$G$61,BB$8)*Tables!$AB$4)+(INDEX(Tables!$H$2:$H$61,$C46)*INDEX(Tables!$H$2:$H$61,BB$8)*Tables!$AB$5)+(INDEX(Tables!$I$2:$I$61,$C46)*INDEX(Tables!$I$2:$I$61,BB$8)*Tables!$AB$6)+(INDEX(Tables!$J$2:$J$61,$C46)*INDEX(Tables!$J$2:$J$61,BB$8)*Tables!$AB$7))/(INDEX(Tables!$E$2:$E$61,$C46)*INDEX(Tables!$E$2:$E$61,BB$8)))</f>
        <v>0</v>
      </c>
      <c r="BC46" s="14">
        <f>IF(BC$8=0,0,((INDEX(Tables!$F$2:$F$61,$C46)*INDEX(Tables!$F$2:$F$61,BC$8)*Tables!$AB$3)+(INDEX(Tables!$G$2:$G$61,$C46)*INDEX(Tables!$G$2:$G$61,BC$8)*Tables!$AB$4)+(INDEX(Tables!$H$2:$H$61,$C46)*INDEX(Tables!$H$2:$H$61,BC$8)*Tables!$AB$5)+(INDEX(Tables!$I$2:$I$61,$C46)*INDEX(Tables!$I$2:$I$61,BC$8)*Tables!$AB$6)+(INDEX(Tables!$J$2:$J$61,$C46)*INDEX(Tables!$J$2:$J$61,BC$8)*Tables!$AB$7))/(INDEX(Tables!$E$2:$E$61,$C46)*INDEX(Tables!$E$2:$E$61,BC$8)))</f>
        <v>0</v>
      </c>
      <c r="BD46" s="14">
        <f>IF(BD$8=0,0,((INDEX(Tables!$F$2:$F$61,$C46)*INDEX(Tables!$F$2:$F$61,BD$8)*Tables!$AB$3)+(INDEX(Tables!$G$2:$G$61,$C46)*INDEX(Tables!$G$2:$G$61,BD$8)*Tables!$AB$4)+(INDEX(Tables!$H$2:$H$61,$C46)*INDEX(Tables!$H$2:$H$61,BD$8)*Tables!$AB$5)+(INDEX(Tables!$I$2:$I$61,$C46)*INDEX(Tables!$I$2:$I$61,BD$8)*Tables!$AB$6)+(INDEX(Tables!$J$2:$J$61,$C46)*INDEX(Tables!$J$2:$J$61,BD$8)*Tables!$AB$7))/(INDEX(Tables!$E$2:$E$61,$C46)*INDEX(Tables!$E$2:$E$61,BD$8)))</f>
        <v>0</v>
      </c>
      <c r="BE46" s="14">
        <f>IF(BE$8=0,0,((INDEX(Tables!$F$2:$F$61,$C46)*INDEX(Tables!$F$2:$F$61,BE$8)*Tables!$AB$3)+(INDEX(Tables!$G$2:$G$61,$C46)*INDEX(Tables!$G$2:$G$61,BE$8)*Tables!$AB$4)+(INDEX(Tables!$H$2:$H$61,$C46)*INDEX(Tables!$H$2:$H$61,BE$8)*Tables!$AB$5)+(INDEX(Tables!$I$2:$I$61,$C46)*INDEX(Tables!$I$2:$I$61,BE$8)*Tables!$AB$6)+(INDEX(Tables!$J$2:$J$61,$C46)*INDEX(Tables!$J$2:$J$61,BE$8)*Tables!$AB$7))/(INDEX(Tables!$E$2:$E$61,$C46)*INDEX(Tables!$E$2:$E$61,BE$8)))</f>
        <v>0</v>
      </c>
      <c r="BF46" s="14">
        <f>IF(BF$8=0,0,((INDEX(Tables!$F$2:$F$61,$C46)*INDEX(Tables!$F$2:$F$61,BF$8)*Tables!$AB$3)+(INDEX(Tables!$G$2:$G$61,$C46)*INDEX(Tables!$G$2:$G$61,BF$8)*Tables!$AB$4)+(INDEX(Tables!$H$2:$H$61,$C46)*INDEX(Tables!$H$2:$H$61,BF$8)*Tables!$AB$5)+(INDEX(Tables!$I$2:$I$61,$C46)*INDEX(Tables!$I$2:$I$61,BF$8)*Tables!$AB$6)+(INDEX(Tables!$J$2:$J$61,$C46)*INDEX(Tables!$J$2:$J$61,BF$8)*Tables!$AB$7))/(INDEX(Tables!$E$2:$E$61,$C46)*INDEX(Tables!$E$2:$E$61,BF$8)))</f>
        <v>0</v>
      </c>
      <c r="BG46" s="14">
        <f>IF(BG$8=0,0,((INDEX(Tables!$F$2:$F$61,$C46)*INDEX(Tables!$F$2:$F$61,BG$8)*Tables!$AB$3)+(INDEX(Tables!$G$2:$G$61,$C46)*INDEX(Tables!$G$2:$G$61,BG$8)*Tables!$AB$4)+(INDEX(Tables!$H$2:$H$61,$C46)*INDEX(Tables!$H$2:$H$61,BG$8)*Tables!$AB$5)+(INDEX(Tables!$I$2:$I$61,$C46)*INDEX(Tables!$I$2:$I$61,BG$8)*Tables!$AB$6)+(INDEX(Tables!$J$2:$J$61,$C46)*INDEX(Tables!$J$2:$J$61,BG$8)*Tables!$AB$7))/(INDEX(Tables!$E$2:$E$61,$C46)*INDEX(Tables!$E$2:$E$61,BG$8)))</f>
        <v>0</v>
      </c>
      <c r="BH46" s="14">
        <f>IF(BH$8=0,0,((INDEX(Tables!$F$2:$F$61,$C46)*INDEX(Tables!$F$2:$F$61,BH$8)*Tables!$AB$3)+(INDEX(Tables!$G$2:$G$61,$C46)*INDEX(Tables!$G$2:$G$61,BH$8)*Tables!$AB$4)+(INDEX(Tables!$H$2:$H$61,$C46)*INDEX(Tables!$H$2:$H$61,BH$8)*Tables!$AB$5)+(INDEX(Tables!$I$2:$I$61,$C46)*INDEX(Tables!$I$2:$I$61,BH$8)*Tables!$AB$6)+(INDEX(Tables!$J$2:$J$61,$C46)*INDEX(Tables!$J$2:$J$61,BH$8)*Tables!$AB$7))/(INDEX(Tables!$E$2:$E$61,$C46)*INDEX(Tables!$E$2:$E$61,BH$8)))</f>
        <v>0</v>
      </c>
      <c r="BI46" s="14">
        <f>IF(BI$8=0,0,((INDEX(Tables!$F$2:$F$61,$C46)*INDEX(Tables!$F$2:$F$61,BI$8)*Tables!$AB$3)+(INDEX(Tables!$G$2:$G$61,$C46)*INDEX(Tables!$G$2:$G$61,BI$8)*Tables!$AB$4)+(INDEX(Tables!$H$2:$H$61,$C46)*INDEX(Tables!$H$2:$H$61,BI$8)*Tables!$AB$5)+(INDEX(Tables!$I$2:$I$61,$C46)*INDEX(Tables!$I$2:$I$61,BI$8)*Tables!$AB$6)+(INDEX(Tables!$J$2:$J$61,$C46)*INDEX(Tables!$J$2:$J$61,BI$8)*Tables!$AB$7))/(INDEX(Tables!$E$2:$E$61,$C46)*INDEX(Tables!$E$2:$E$61,BI$8)))</f>
        <v>0</v>
      </c>
      <c r="BJ46" s="14">
        <f>IF(BJ$8=0,0,((INDEX(Tables!$F$2:$F$61,$C46)*INDEX(Tables!$F$2:$F$61,BJ$8)*Tables!$AB$3)+(INDEX(Tables!$G$2:$G$61,$C46)*INDEX(Tables!$G$2:$G$61,BJ$8)*Tables!$AB$4)+(INDEX(Tables!$H$2:$H$61,$C46)*INDEX(Tables!$H$2:$H$61,BJ$8)*Tables!$AB$5)+(INDEX(Tables!$I$2:$I$61,$C46)*INDEX(Tables!$I$2:$I$61,BJ$8)*Tables!$AB$6)+(INDEX(Tables!$J$2:$J$61,$C46)*INDEX(Tables!$J$2:$J$61,BJ$8)*Tables!$AB$7))/(INDEX(Tables!$E$2:$E$61,$C46)*INDEX(Tables!$E$2:$E$61,BJ$8)))</f>
        <v>0</v>
      </c>
      <c r="BK46" s="16">
        <f>IF(BK$8=0,0,((INDEX(Tables!$F$2:$F$61,$C46)*INDEX(Tables!$F$2:$F$61,BK$8)*Tables!$AB$3)+(INDEX(Tables!$G$2:$G$61,$C46)*INDEX(Tables!$G$2:$G$61,BK$8)*Tables!$AB$4)+(INDEX(Tables!$H$2:$H$61,$C46)*INDEX(Tables!$H$2:$H$61,BK$8)*Tables!$AB$5)+(INDEX(Tables!$I$2:$I$61,$C46)*INDEX(Tables!$I$2:$I$61,BK$8)*Tables!$AB$6)+(INDEX(Tables!$J$2:$J$61,$C46)*INDEX(Tables!$J$2:$J$61,BK$8)*Tables!$AB$7))/(INDEX(Tables!$E$2:$E$61,$C46)*INDEX(Tables!$E$2:$E$61,BK$8)))</f>
        <v>0</v>
      </c>
    </row>
    <row r="47" spans="1:63">
      <c r="A47" s="10">
        <f>IF(ISBLANK(Summary!A47),"",Summary!A47)</f>
        <v>0</v>
      </c>
      <c r="B47" t="str">
        <f>IF(ISBLANK(Summary!B47),"",Summary!B47)</f>
        <v/>
      </c>
      <c r="C47" s="10">
        <f>IF(ISBLANK(Summary!$A47),0,Summary!$A47)</f>
        <v>0</v>
      </c>
      <c r="D47" s="13">
        <f>IF($C47=0,0,((INDEX(Tables!$F$2:$F$61,$C47)*INDEX(Tables!$F$2:$F$61,D$8)*Tables!$AB$3)+(INDEX(Tables!$G$2:$G$61,$C47)*INDEX(Tables!$G$2:$G$61,D$8)*Tables!$AB$4)+(INDEX(Tables!$H$2:$H$61,$C47)*INDEX(Tables!$H$2:$H$61,D$8)*Tables!$AB$5)+(INDEX(Tables!$I$2:$I$61,$C47)*INDEX(Tables!$I$2:$I$61,D$8)*Tables!$AB$6)+(INDEX(Tables!$J$2:$J$61,$C47)*INDEX(Tables!$J$2:$J$61,D$8)*Tables!$AB$7))/(INDEX(Tables!$E$2:$E$61,$C47)*INDEX(Tables!$E$2:$E$61,D$8)))</f>
        <v>0</v>
      </c>
      <c r="E47" s="14">
        <f>IF($C47=0,0,((INDEX(Tables!$F$2:$F$61,$C47)*INDEX(Tables!$F$2:$F$61,E$8)*Tables!$AB$3)+(INDEX(Tables!$G$2:$G$61,$C47)*INDEX(Tables!$G$2:$G$61,E$8)*Tables!$AB$4)+(INDEX(Tables!$H$2:$H$61,$C47)*INDEX(Tables!$H$2:$H$61,E$8)*Tables!$AB$5)+(INDEX(Tables!$I$2:$I$61,$C47)*INDEX(Tables!$I$2:$I$61,E$8)*Tables!$AB$6)+(INDEX(Tables!$J$2:$J$61,$C47)*INDEX(Tables!$J$2:$J$61,E$8)*Tables!$AB$7))/(INDEX(Tables!$E$2:$E$61,$C47)*INDEX(Tables!$E$2:$E$61,E$8)))</f>
        <v>0</v>
      </c>
      <c r="F47" s="14">
        <f>IF($C47=0,0,((INDEX(Tables!$F$2:$F$61,$C47)*INDEX(Tables!$F$2:$F$61,F$8)*Tables!$AB$3)+(INDEX(Tables!$G$2:$G$61,$C47)*INDEX(Tables!$G$2:$G$61,F$8)*Tables!$AB$4)+(INDEX(Tables!$H$2:$H$61,$C47)*INDEX(Tables!$H$2:$H$61,F$8)*Tables!$AB$5)+(INDEX(Tables!$I$2:$I$61,$C47)*INDEX(Tables!$I$2:$I$61,F$8)*Tables!$AB$6)+(INDEX(Tables!$J$2:$J$61,$C47)*INDEX(Tables!$J$2:$J$61,F$8)*Tables!$AB$7))/(INDEX(Tables!$E$2:$E$61,$C47)*INDEX(Tables!$E$2:$E$61,F$8)))</f>
        <v>0</v>
      </c>
      <c r="G47" s="14">
        <f>IF($C47=0,0,((INDEX(Tables!$F$2:$F$61,$C47)*INDEX(Tables!$F$2:$F$61,G$8)*Tables!$AB$3)+(INDEX(Tables!$G$2:$G$61,$C47)*INDEX(Tables!$G$2:$G$61,G$8)*Tables!$AB$4)+(INDEX(Tables!$H$2:$H$61,$C47)*INDEX(Tables!$H$2:$H$61,G$8)*Tables!$AB$5)+(INDEX(Tables!$I$2:$I$61,$C47)*INDEX(Tables!$I$2:$I$61,G$8)*Tables!$AB$6)+(INDEX(Tables!$J$2:$J$61,$C47)*INDEX(Tables!$J$2:$J$61,G$8)*Tables!$AB$7))/(INDEX(Tables!$E$2:$E$61,$C47)*INDEX(Tables!$E$2:$E$61,G$8)))</f>
        <v>0</v>
      </c>
      <c r="H47" s="14">
        <f>IF($C47=0,0,((INDEX(Tables!$F$2:$F$61,$C47)*INDEX(Tables!$F$2:$F$61,H$8)*Tables!$AB$3)+(INDEX(Tables!$G$2:$G$61,$C47)*INDEX(Tables!$G$2:$G$61,H$8)*Tables!$AB$4)+(INDEX(Tables!$H$2:$H$61,$C47)*INDEX(Tables!$H$2:$H$61,H$8)*Tables!$AB$5)+(INDEX(Tables!$I$2:$I$61,$C47)*INDEX(Tables!$I$2:$I$61,H$8)*Tables!$AB$6)+(INDEX(Tables!$J$2:$J$61,$C47)*INDEX(Tables!$J$2:$J$61,H$8)*Tables!$AB$7))/(INDEX(Tables!$E$2:$E$61,$C47)*INDEX(Tables!$E$2:$E$61,H$8)))</f>
        <v>0</v>
      </c>
      <c r="I47" s="14">
        <f>IF($C47=0,0,((INDEX(Tables!$F$2:$F$61,$C47)*INDEX(Tables!$F$2:$F$61,I$8)*Tables!$AB$3)+(INDEX(Tables!$G$2:$G$61,$C47)*INDEX(Tables!$G$2:$G$61,I$8)*Tables!$AB$4)+(INDEX(Tables!$H$2:$H$61,$C47)*INDEX(Tables!$H$2:$H$61,I$8)*Tables!$AB$5)+(INDEX(Tables!$I$2:$I$61,$C47)*INDEX(Tables!$I$2:$I$61,I$8)*Tables!$AB$6)+(INDEX(Tables!$J$2:$J$61,$C47)*INDEX(Tables!$J$2:$J$61,I$8)*Tables!$AB$7))/(INDEX(Tables!$E$2:$E$61,$C47)*INDEX(Tables!$E$2:$E$61,I$8)))</f>
        <v>0</v>
      </c>
      <c r="J47" s="14">
        <f>IF($C47=0,0,((INDEX(Tables!$F$2:$F$61,$C47)*INDEX(Tables!$F$2:$F$61,J$8)*Tables!$AB$3)+(INDEX(Tables!$G$2:$G$61,$C47)*INDEX(Tables!$G$2:$G$61,J$8)*Tables!$AB$4)+(INDEX(Tables!$H$2:$H$61,$C47)*INDEX(Tables!$H$2:$H$61,J$8)*Tables!$AB$5)+(INDEX(Tables!$I$2:$I$61,$C47)*INDEX(Tables!$I$2:$I$61,J$8)*Tables!$AB$6)+(INDEX(Tables!$J$2:$J$61,$C47)*INDEX(Tables!$J$2:$J$61,J$8)*Tables!$AB$7))/(INDEX(Tables!$E$2:$E$61,$C47)*INDEX(Tables!$E$2:$E$61,J$8)))</f>
        <v>0</v>
      </c>
      <c r="K47" s="14">
        <f>IF($C47=0,0,((INDEX(Tables!$F$2:$F$61,$C47)*INDEX(Tables!$F$2:$F$61,K$8)*Tables!$AB$3)+(INDEX(Tables!$G$2:$G$61,$C47)*INDEX(Tables!$G$2:$G$61,K$8)*Tables!$AB$4)+(INDEX(Tables!$H$2:$H$61,$C47)*INDEX(Tables!$H$2:$H$61,K$8)*Tables!$AB$5)+(INDEX(Tables!$I$2:$I$61,$C47)*INDEX(Tables!$I$2:$I$61,K$8)*Tables!$AB$6)+(INDEX(Tables!$J$2:$J$61,$C47)*INDEX(Tables!$J$2:$J$61,K$8)*Tables!$AB$7))/(INDEX(Tables!$E$2:$E$61,$C47)*INDEX(Tables!$E$2:$E$61,K$8)))</f>
        <v>0</v>
      </c>
      <c r="L47" s="14">
        <f>IF($C47=0,0,((INDEX(Tables!$F$2:$F$61,$C47)*INDEX(Tables!$F$2:$F$61,L$8)*Tables!$AB$3)+(INDEX(Tables!$G$2:$G$61,$C47)*INDEX(Tables!$G$2:$G$61,L$8)*Tables!$AB$4)+(INDEX(Tables!$H$2:$H$61,$C47)*INDEX(Tables!$H$2:$H$61,L$8)*Tables!$AB$5)+(INDEX(Tables!$I$2:$I$61,$C47)*INDEX(Tables!$I$2:$I$61,L$8)*Tables!$AB$6)+(INDEX(Tables!$J$2:$J$61,$C47)*INDEX(Tables!$J$2:$J$61,L$8)*Tables!$AB$7))/(INDEX(Tables!$E$2:$E$61,$C47)*INDEX(Tables!$E$2:$E$61,L$8)))</f>
        <v>0</v>
      </c>
      <c r="M47" s="14">
        <f>IF($C47=0,0,((INDEX(Tables!$F$2:$F$61,$C47)*INDEX(Tables!$F$2:$F$61,M$8)*Tables!$AB$3)+(INDEX(Tables!$G$2:$G$61,$C47)*INDEX(Tables!$G$2:$G$61,M$8)*Tables!$AB$4)+(INDEX(Tables!$H$2:$H$61,$C47)*INDEX(Tables!$H$2:$H$61,M$8)*Tables!$AB$5)+(INDEX(Tables!$I$2:$I$61,$C47)*INDEX(Tables!$I$2:$I$61,M$8)*Tables!$AB$6)+(INDEX(Tables!$J$2:$J$61,$C47)*INDEX(Tables!$J$2:$J$61,M$8)*Tables!$AB$7))/(INDEX(Tables!$E$2:$E$61,$C47)*INDEX(Tables!$E$2:$E$61,M$8)))</f>
        <v>0</v>
      </c>
      <c r="N47" s="14">
        <f>IF($C47=0,0,((INDEX(Tables!$F$2:$F$61,$C47)*INDEX(Tables!$F$2:$F$61,N$8)*Tables!$AB$3)+(INDEX(Tables!$G$2:$G$61,$C47)*INDEX(Tables!$G$2:$G$61,N$8)*Tables!$AB$4)+(INDEX(Tables!$H$2:$H$61,$C47)*INDEX(Tables!$H$2:$H$61,N$8)*Tables!$AB$5)+(INDEX(Tables!$I$2:$I$61,$C47)*INDEX(Tables!$I$2:$I$61,N$8)*Tables!$AB$6)+(INDEX(Tables!$J$2:$J$61,$C47)*INDEX(Tables!$J$2:$J$61,N$8)*Tables!$AB$7))/(INDEX(Tables!$E$2:$E$61,$C47)*INDEX(Tables!$E$2:$E$61,N$8)))</f>
        <v>0</v>
      </c>
      <c r="O47" s="14">
        <f>IF($C47=0,0,((INDEX(Tables!$F$2:$F$61,$C47)*INDEX(Tables!$F$2:$F$61,O$8)*Tables!$AB$3)+(INDEX(Tables!$G$2:$G$61,$C47)*INDEX(Tables!$G$2:$G$61,O$8)*Tables!$AB$4)+(INDEX(Tables!$H$2:$H$61,$C47)*INDEX(Tables!$H$2:$H$61,O$8)*Tables!$AB$5)+(INDEX(Tables!$I$2:$I$61,$C47)*INDEX(Tables!$I$2:$I$61,O$8)*Tables!$AB$6)+(INDEX(Tables!$J$2:$J$61,$C47)*INDEX(Tables!$J$2:$J$61,O$8)*Tables!$AB$7))/(INDEX(Tables!$E$2:$E$61,$C47)*INDEX(Tables!$E$2:$E$61,O$8)))</f>
        <v>0</v>
      </c>
      <c r="P47" s="14">
        <f>IF($C47=0,0,((INDEX(Tables!$F$2:$F$61,$C47)*INDEX(Tables!$F$2:$F$61,P$8)*Tables!$AB$3)+(INDEX(Tables!$G$2:$G$61,$C47)*INDEX(Tables!$G$2:$G$61,P$8)*Tables!$AB$4)+(INDEX(Tables!$H$2:$H$61,$C47)*INDEX(Tables!$H$2:$H$61,P$8)*Tables!$AB$5)+(INDEX(Tables!$I$2:$I$61,$C47)*INDEX(Tables!$I$2:$I$61,P$8)*Tables!$AB$6)+(INDEX(Tables!$J$2:$J$61,$C47)*INDEX(Tables!$J$2:$J$61,P$8)*Tables!$AB$7))/(INDEX(Tables!$E$2:$E$61,$C47)*INDEX(Tables!$E$2:$E$61,P$8)))</f>
        <v>0</v>
      </c>
      <c r="Q47" s="14">
        <f>IF($C47=0,0,((INDEX(Tables!$F$2:$F$61,$C47)*INDEX(Tables!$F$2:$F$61,Q$8)*Tables!$AB$3)+(INDEX(Tables!$G$2:$G$61,$C47)*INDEX(Tables!$G$2:$G$61,Q$8)*Tables!$AB$4)+(INDEX(Tables!$H$2:$H$61,$C47)*INDEX(Tables!$H$2:$H$61,Q$8)*Tables!$AB$5)+(INDEX(Tables!$I$2:$I$61,$C47)*INDEX(Tables!$I$2:$I$61,Q$8)*Tables!$AB$6)+(INDEX(Tables!$J$2:$J$61,$C47)*INDEX(Tables!$J$2:$J$61,Q$8)*Tables!$AB$7))/(INDEX(Tables!$E$2:$E$61,$C47)*INDEX(Tables!$E$2:$E$61,Q$8)))</f>
        <v>0</v>
      </c>
      <c r="R47" s="14">
        <f>IF($C47=0,0,((INDEX(Tables!$F$2:$F$61,$C47)*INDEX(Tables!$F$2:$F$61,R$8)*Tables!$AB$3)+(INDEX(Tables!$G$2:$G$61,$C47)*INDEX(Tables!$G$2:$G$61,R$8)*Tables!$AB$4)+(INDEX(Tables!$H$2:$H$61,$C47)*INDEX(Tables!$H$2:$H$61,R$8)*Tables!$AB$5)+(INDEX(Tables!$I$2:$I$61,$C47)*INDEX(Tables!$I$2:$I$61,R$8)*Tables!$AB$6)+(INDEX(Tables!$J$2:$J$61,$C47)*INDEX(Tables!$J$2:$J$61,R$8)*Tables!$AB$7))/(INDEX(Tables!$E$2:$E$61,$C47)*INDEX(Tables!$E$2:$E$61,R$8)))</f>
        <v>0</v>
      </c>
      <c r="S47" s="14">
        <f>IF($C47=0,0,((INDEX(Tables!$F$2:$F$61,$C47)*INDEX(Tables!$F$2:$F$61,S$8)*Tables!$AB$3)+(INDEX(Tables!$G$2:$G$61,$C47)*INDEX(Tables!$G$2:$G$61,S$8)*Tables!$AB$4)+(INDEX(Tables!$H$2:$H$61,$C47)*INDEX(Tables!$H$2:$H$61,S$8)*Tables!$AB$5)+(INDEX(Tables!$I$2:$I$61,$C47)*INDEX(Tables!$I$2:$I$61,S$8)*Tables!$AB$6)+(INDEX(Tables!$J$2:$J$61,$C47)*INDEX(Tables!$J$2:$J$61,S$8)*Tables!$AB$7))/(INDEX(Tables!$E$2:$E$61,$C47)*INDEX(Tables!$E$2:$E$61,S$8)))</f>
        <v>0</v>
      </c>
      <c r="T47" s="14">
        <f>IF($C47=0,0,((INDEX(Tables!$F$2:$F$61,$C47)*INDEX(Tables!$F$2:$F$61,T$8)*Tables!$AB$3)+(INDEX(Tables!$G$2:$G$61,$C47)*INDEX(Tables!$G$2:$G$61,T$8)*Tables!$AB$4)+(INDEX(Tables!$H$2:$H$61,$C47)*INDEX(Tables!$H$2:$H$61,T$8)*Tables!$AB$5)+(INDEX(Tables!$I$2:$I$61,$C47)*INDEX(Tables!$I$2:$I$61,T$8)*Tables!$AB$6)+(INDEX(Tables!$J$2:$J$61,$C47)*INDEX(Tables!$J$2:$J$61,T$8)*Tables!$AB$7))/(INDEX(Tables!$E$2:$E$61,$C47)*INDEX(Tables!$E$2:$E$61,T$8)))</f>
        <v>0</v>
      </c>
      <c r="U47" s="14">
        <f>IF($C47=0,0,((INDEX(Tables!$F$2:$F$61,$C47)*INDEX(Tables!$F$2:$F$61,U$8)*Tables!$AB$3)+(INDEX(Tables!$G$2:$G$61,$C47)*INDEX(Tables!$G$2:$G$61,U$8)*Tables!$AB$4)+(INDEX(Tables!$H$2:$H$61,$C47)*INDEX(Tables!$H$2:$H$61,U$8)*Tables!$AB$5)+(INDEX(Tables!$I$2:$I$61,$C47)*INDEX(Tables!$I$2:$I$61,U$8)*Tables!$AB$6)+(INDEX(Tables!$J$2:$J$61,$C47)*INDEX(Tables!$J$2:$J$61,U$8)*Tables!$AB$7))/(INDEX(Tables!$E$2:$E$61,$C47)*INDEX(Tables!$E$2:$E$61,U$8)))</f>
        <v>0</v>
      </c>
      <c r="V47" s="14">
        <f>IF($C47=0,0,((INDEX(Tables!$F$2:$F$61,$C47)*INDEX(Tables!$F$2:$F$61,V$8)*Tables!$AB$3)+(INDEX(Tables!$G$2:$G$61,$C47)*INDEX(Tables!$G$2:$G$61,V$8)*Tables!$AB$4)+(INDEX(Tables!$H$2:$H$61,$C47)*INDEX(Tables!$H$2:$H$61,V$8)*Tables!$AB$5)+(INDEX(Tables!$I$2:$I$61,$C47)*INDEX(Tables!$I$2:$I$61,V$8)*Tables!$AB$6)+(INDEX(Tables!$J$2:$J$61,$C47)*INDEX(Tables!$J$2:$J$61,V$8)*Tables!$AB$7))/(INDEX(Tables!$E$2:$E$61,$C47)*INDEX(Tables!$E$2:$E$61,V$8)))</f>
        <v>0</v>
      </c>
      <c r="W47" s="14">
        <f>IF($C47=0,0,((INDEX(Tables!$F$2:$F$61,$C47)*INDEX(Tables!$F$2:$F$61,W$8)*Tables!$AB$3)+(INDEX(Tables!$G$2:$G$61,$C47)*INDEX(Tables!$G$2:$G$61,W$8)*Tables!$AB$4)+(INDEX(Tables!$H$2:$H$61,$C47)*INDEX(Tables!$H$2:$H$61,W$8)*Tables!$AB$5)+(INDEX(Tables!$I$2:$I$61,$C47)*INDEX(Tables!$I$2:$I$61,W$8)*Tables!$AB$6)+(INDEX(Tables!$J$2:$J$61,$C47)*INDEX(Tables!$J$2:$J$61,W$8)*Tables!$AB$7))/(INDEX(Tables!$E$2:$E$61,$C47)*INDEX(Tables!$E$2:$E$61,W$8)))</f>
        <v>0</v>
      </c>
      <c r="X47" s="14">
        <f>IF($C47=0,0,((INDEX(Tables!$F$2:$F$61,$C47)*INDEX(Tables!$F$2:$F$61,X$8)*Tables!$AB$3)+(INDEX(Tables!$G$2:$G$61,$C47)*INDEX(Tables!$G$2:$G$61,X$8)*Tables!$AB$4)+(INDEX(Tables!$H$2:$H$61,$C47)*INDEX(Tables!$H$2:$H$61,X$8)*Tables!$AB$5)+(INDEX(Tables!$I$2:$I$61,$C47)*INDEX(Tables!$I$2:$I$61,X$8)*Tables!$AB$6)+(INDEX(Tables!$J$2:$J$61,$C47)*INDEX(Tables!$J$2:$J$61,X$8)*Tables!$AB$7))/(INDEX(Tables!$E$2:$E$61,$C47)*INDEX(Tables!$E$2:$E$61,X$8)))</f>
        <v>0</v>
      </c>
      <c r="Y47" s="14">
        <f>IF($C47=0,0,((INDEX(Tables!$F$2:$F$61,$C47)*INDEX(Tables!$F$2:$F$61,Y$8)*Tables!$AB$3)+(INDEX(Tables!$G$2:$G$61,$C47)*INDEX(Tables!$G$2:$G$61,Y$8)*Tables!$AB$4)+(INDEX(Tables!$H$2:$H$61,$C47)*INDEX(Tables!$H$2:$H$61,Y$8)*Tables!$AB$5)+(INDEX(Tables!$I$2:$I$61,$C47)*INDEX(Tables!$I$2:$I$61,Y$8)*Tables!$AB$6)+(INDEX(Tables!$J$2:$J$61,$C47)*INDEX(Tables!$J$2:$J$61,Y$8)*Tables!$AB$7))/(INDEX(Tables!$E$2:$E$61,$C47)*INDEX(Tables!$E$2:$E$61,Y$8)))</f>
        <v>0</v>
      </c>
      <c r="Z47" s="14">
        <f>IF($C47=0,0,((INDEX(Tables!$F$2:$F$61,$C47)*INDEX(Tables!$F$2:$F$61,Z$8)*Tables!$AB$3)+(INDEX(Tables!$G$2:$G$61,$C47)*INDEX(Tables!$G$2:$G$61,Z$8)*Tables!$AB$4)+(INDEX(Tables!$H$2:$H$61,$C47)*INDEX(Tables!$H$2:$H$61,Z$8)*Tables!$AB$5)+(INDEX(Tables!$I$2:$I$61,$C47)*INDEX(Tables!$I$2:$I$61,Z$8)*Tables!$AB$6)+(INDEX(Tables!$J$2:$J$61,$C47)*INDEX(Tables!$J$2:$J$61,Z$8)*Tables!$AB$7))/(INDEX(Tables!$E$2:$E$61,$C47)*INDEX(Tables!$E$2:$E$61,Z$8)))</f>
        <v>0</v>
      </c>
      <c r="AA47" s="14">
        <f>IF($C47=0,0,((INDEX(Tables!$F$2:$F$61,$C47)*INDEX(Tables!$F$2:$F$61,AA$8)*Tables!$AB$3)+(INDEX(Tables!$G$2:$G$61,$C47)*INDEX(Tables!$G$2:$G$61,AA$8)*Tables!$AB$4)+(INDEX(Tables!$H$2:$H$61,$C47)*INDEX(Tables!$H$2:$H$61,AA$8)*Tables!$AB$5)+(INDEX(Tables!$I$2:$I$61,$C47)*INDEX(Tables!$I$2:$I$61,AA$8)*Tables!$AB$6)+(INDEX(Tables!$J$2:$J$61,$C47)*INDEX(Tables!$J$2:$J$61,AA$8)*Tables!$AB$7))/(INDEX(Tables!$E$2:$E$61,$C47)*INDEX(Tables!$E$2:$E$61,AA$8)))</f>
        <v>0</v>
      </c>
      <c r="AB47" s="14">
        <f>IF($C47=0,0,((INDEX(Tables!$F$2:$F$61,$C47)*INDEX(Tables!$F$2:$F$61,AB$8)*Tables!$AB$3)+(INDEX(Tables!$G$2:$G$61,$C47)*INDEX(Tables!$G$2:$G$61,AB$8)*Tables!$AB$4)+(INDEX(Tables!$H$2:$H$61,$C47)*INDEX(Tables!$H$2:$H$61,AB$8)*Tables!$AB$5)+(INDEX(Tables!$I$2:$I$61,$C47)*INDEX(Tables!$I$2:$I$61,AB$8)*Tables!$AB$6)+(INDEX(Tables!$J$2:$J$61,$C47)*INDEX(Tables!$J$2:$J$61,AB$8)*Tables!$AB$7))/(INDEX(Tables!$E$2:$E$61,$C47)*INDEX(Tables!$E$2:$E$61,AB$8)))</f>
        <v>0</v>
      </c>
      <c r="AC47" s="14">
        <f>IF($C47=0,0,((INDEX(Tables!$F$2:$F$61,$C47)*INDEX(Tables!$F$2:$F$61,AC$8)*Tables!$AB$3)+(INDEX(Tables!$G$2:$G$61,$C47)*INDEX(Tables!$G$2:$G$61,AC$8)*Tables!$AB$4)+(INDEX(Tables!$H$2:$H$61,$C47)*INDEX(Tables!$H$2:$H$61,AC$8)*Tables!$AB$5)+(INDEX(Tables!$I$2:$I$61,$C47)*INDEX(Tables!$I$2:$I$61,AC$8)*Tables!$AB$6)+(INDEX(Tables!$J$2:$J$61,$C47)*INDEX(Tables!$J$2:$J$61,AC$8)*Tables!$AB$7))/(INDEX(Tables!$E$2:$E$61,$C47)*INDEX(Tables!$E$2:$E$61,AC$8)))</f>
        <v>0</v>
      </c>
      <c r="AD47" s="14">
        <f>IF($C47=0,0,((INDEX(Tables!$F$2:$F$61,$C47)*INDEX(Tables!$F$2:$F$61,AD$8)*Tables!$AB$3)+(INDEX(Tables!$G$2:$G$61,$C47)*INDEX(Tables!$G$2:$G$61,AD$8)*Tables!$AB$4)+(INDEX(Tables!$H$2:$H$61,$C47)*INDEX(Tables!$H$2:$H$61,AD$8)*Tables!$AB$5)+(INDEX(Tables!$I$2:$I$61,$C47)*INDEX(Tables!$I$2:$I$61,AD$8)*Tables!$AB$6)+(INDEX(Tables!$J$2:$J$61,$C47)*INDEX(Tables!$J$2:$J$61,AD$8)*Tables!$AB$7))/(INDEX(Tables!$E$2:$E$61,$C47)*INDEX(Tables!$E$2:$E$61,AD$8)))</f>
        <v>0</v>
      </c>
      <c r="AE47" s="14">
        <f>IF($C47=0,0,((INDEX(Tables!$F$2:$F$61,$C47)*INDEX(Tables!$F$2:$F$61,AE$8)*Tables!$AB$3)+(INDEX(Tables!$G$2:$G$61,$C47)*INDEX(Tables!$G$2:$G$61,AE$8)*Tables!$AB$4)+(INDEX(Tables!$H$2:$H$61,$C47)*INDEX(Tables!$H$2:$H$61,AE$8)*Tables!$AB$5)+(INDEX(Tables!$I$2:$I$61,$C47)*INDEX(Tables!$I$2:$I$61,AE$8)*Tables!$AB$6)+(INDEX(Tables!$J$2:$J$61,$C47)*INDEX(Tables!$J$2:$J$61,AE$8)*Tables!$AB$7))/(INDEX(Tables!$E$2:$E$61,$C47)*INDEX(Tables!$E$2:$E$61,AE$8)))</f>
        <v>0</v>
      </c>
      <c r="AF47" s="14">
        <f>IF($C47=0,0,((INDEX(Tables!$F$2:$F$61,$C47)*INDEX(Tables!$F$2:$F$61,AF$8)*Tables!$AB$3)+(INDEX(Tables!$G$2:$G$61,$C47)*INDEX(Tables!$G$2:$G$61,AF$8)*Tables!$AB$4)+(INDEX(Tables!$H$2:$H$61,$C47)*INDEX(Tables!$H$2:$H$61,AF$8)*Tables!$AB$5)+(INDEX(Tables!$I$2:$I$61,$C47)*INDEX(Tables!$I$2:$I$61,AF$8)*Tables!$AB$6)+(INDEX(Tables!$J$2:$J$61,$C47)*INDEX(Tables!$J$2:$J$61,AF$8)*Tables!$AB$7))/(INDEX(Tables!$E$2:$E$61,$C47)*INDEX(Tables!$E$2:$E$61,AF$8)))</f>
        <v>0</v>
      </c>
      <c r="AG47" s="14">
        <f>IF($C47=0,0,((INDEX(Tables!$F$2:$F$61,$C47)*INDEX(Tables!$F$2:$F$61,AG$8)*Tables!$AB$3)+(INDEX(Tables!$G$2:$G$61,$C47)*INDEX(Tables!$G$2:$G$61,AG$8)*Tables!$AB$4)+(INDEX(Tables!$H$2:$H$61,$C47)*INDEX(Tables!$H$2:$H$61,AG$8)*Tables!$AB$5)+(INDEX(Tables!$I$2:$I$61,$C47)*INDEX(Tables!$I$2:$I$61,AG$8)*Tables!$AB$6)+(INDEX(Tables!$J$2:$J$61,$C47)*INDEX(Tables!$J$2:$J$61,AG$8)*Tables!$AB$7))/(INDEX(Tables!$E$2:$E$61,$C47)*INDEX(Tables!$E$2:$E$61,AG$8)))</f>
        <v>0</v>
      </c>
      <c r="AH47" s="14">
        <f>IF($C47=0,0,((INDEX(Tables!$F$2:$F$61,$C47)*INDEX(Tables!$F$2:$F$61,AH$8)*Tables!$AB$3)+(INDEX(Tables!$G$2:$G$61,$C47)*INDEX(Tables!$G$2:$G$61,AH$8)*Tables!$AB$4)+(INDEX(Tables!$H$2:$H$61,$C47)*INDEX(Tables!$H$2:$H$61,AH$8)*Tables!$AB$5)+(INDEX(Tables!$I$2:$I$61,$C47)*INDEX(Tables!$I$2:$I$61,AH$8)*Tables!$AB$6)+(INDEX(Tables!$J$2:$J$61,$C47)*INDEX(Tables!$J$2:$J$61,AH$8)*Tables!$AB$7))/(INDEX(Tables!$E$2:$E$61,$C47)*INDEX(Tables!$E$2:$E$61,AH$8)))</f>
        <v>0</v>
      </c>
      <c r="AI47" s="14">
        <f>IF($C47=0,0,((INDEX(Tables!$F$2:$F$61,$C47)*INDEX(Tables!$F$2:$F$61,AI$8)*Tables!$AB$3)+(INDEX(Tables!$G$2:$G$61,$C47)*INDEX(Tables!$G$2:$G$61,AI$8)*Tables!$AB$4)+(INDEX(Tables!$H$2:$H$61,$C47)*INDEX(Tables!$H$2:$H$61,AI$8)*Tables!$AB$5)+(INDEX(Tables!$I$2:$I$61,$C47)*INDEX(Tables!$I$2:$I$61,AI$8)*Tables!$AB$6)+(INDEX(Tables!$J$2:$J$61,$C47)*INDEX(Tables!$J$2:$J$61,AI$8)*Tables!$AB$7))/(INDEX(Tables!$E$2:$E$61,$C47)*INDEX(Tables!$E$2:$E$61,AI$8)))</f>
        <v>0</v>
      </c>
      <c r="AJ47" s="14">
        <f>IF($C47=0,0,((INDEX(Tables!$F$2:$F$61,$C47)*INDEX(Tables!$F$2:$F$61,AJ$8)*Tables!$AB$3)+(INDEX(Tables!$G$2:$G$61,$C47)*INDEX(Tables!$G$2:$G$61,AJ$8)*Tables!$AB$4)+(INDEX(Tables!$H$2:$H$61,$C47)*INDEX(Tables!$H$2:$H$61,AJ$8)*Tables!$AB$5)+(INDEX(Tables!$I$2:$I$61,$C47)*INDEX(Tables!$I$2:$I$61,AJ$8)*Tables!$AB$6)+(INDEX(Tables!$J$2:$J$61,$C47)*INDEX(Tables!$J$2:$J$61,AJ$8)*Tables!$AB$7))/(INDEX(Tables!$E$2:$E$61,$C47)*INDEX(Tables!$E$2:$E$61,AJ$8)))</f>
        <v>0</v>
      </c>
      <c r="AK47" s="14">
        <f>IF($C47=0,0,((INDEX(Tables!$F$2:$F$61,$C47)*INDEX(Tables!$F$2:$F$61,AK$8)*Tables!$AB$3)+(INDEX(Tables!$G$2:$G$61,$C47)*INDEX(Tables!$G$2:$G$61,AK$8)*Tables!$AB$4)+(INDEX(Tables!$H$2:$H$61,$C47)*INDEX(Tables!$H$2:$H$61,AK$8)*Tables!$AB$5)+(INDEX(Tables!$I$2:$I$61,$C47)*INDEX(Tables!$I$2:$I$61,AK$8)*Tables!$AB$6)+(INDEX(Tables!$J$2:$J$61,$C47)*INDEX(Tables!$J$2:$J$61,AK$8)*Tables!$AB$7))/(INDEX(Tables!$E$2:$E$61,$C47)*INDEX(Tables!$E$2:$E$61,AK$8)))</f>
        <v>0</v>
      </c>
      <c r="AL47" s="14">
        <f>IF($C47=0,0,((INDEX(Tables!$F$2:$F$61,$C47)*INDEX(Tables!$F$2:$F$61,AL$8)*Tables!$AB$3)+(INDEX(Tables!$G$2:$G$61,$C47)*INDEX(Tables!$G$2:$G$61,AL$8)*Tables!$AB$4)+(INDEX(Tables!$H$2:$H$61,$C47)*INDEX(Tables!$H$2:$H$61,AL$8)*Tables!$AB$5)+(INDEX(Tables!$I$2:$I$61,$C47)*INDEX(Tables!$I$2:$I$61,AL$8)*Tables!$AB$6)+(INDEX(Tables!$J$2:$J$61,$C47)*INDEX(Tables!$J$2:$J$61,AL$8)*Tables!$AB$7))/(INDEX(Tables!$E$2:$E$61,$C47)*INDEX(Tables!$E$2:$E$61,AL$8)))</f>
        <v>0</v>
      </c>
      <c r="AM47" s="14">
        <f>IF($C47=0,0,((INDEX(Tables!$F$2:$F$61,$C47)*INDEX(Tables!$F$2:$F$61,AM$8)*Tables!$AB$3)+(INDEX(Tables!$G$2:$G$61,$C47)*INDEX(Tables!$G$2:$G$61,AM$8)*Tables!$AB$4)+(INDEX(Tables!$H$2:$H$61,$C47)*INDEX(Tables!$H$2:$H$61,AM$8)*Tables!$AB$5)+(INDEX(Tables!$I$2:$I$61,$C47)*INDEX(Tables!$I$2:$I$61,AM$8)*Tables!$AB$6)+(INDEX(Tables!$J$2:$J$61,$C47)*INDEX(Tables!$J$2:$J$61,AM$8)*Tables!$AB$7))/(INDEX(Tables!$E$2:$E$61,$C47)*INDEX(Tables!$E$2:$E$61,AM$8)))</f>
        <v>0</v>
      </c>
      <c r="AN47" s="14">
        <f>IF($C47=0,0,((INDEX(Tables!$F$2:$F$61,$C47)*INDEX(Tables!$F$2:$F$61,AN$8)*Tables!$AB$3)+(INDEX(Tables!$G$2:$G$61,$C47)*INDEX(Tables!$G$2:$G$61,AN$8)*Tables!$AB$4)+(INDEX(Tables!$H$2:$H$61,$C47)*INDEX(Tables!$H$2:$H$61,AN$8)*Tables!$AB$5)+(INDEX(Tables!$I$2:$I$61,$C47)*INDEX(Tables!$I$2:$I$61,AN$8)*Tables!$AB$6)+(INDEX(Tables!$J$2:$J$61,$C47)*INDEX(Tables!$J$2:$J$61,AN$8)*Tables!$AB$7))/(INDEX(Tables!$E$2:$E$61,$C47)*INDEX(Tables!$E$2:$E$61,AN$8)))</f>
        <v>0</v>
      </c>
      <c r="AO47" s="14">
        <f>IF($C47=0,0,((INDEX(Tables!$F$2:$F$61,$C47)*INDEX(Tables!$F$2:$F$61,AO$8)*Tables!$AB$3)+(INDEX(Tables!$G$2:$G$61,$C47)*INDEX(Tables!$G$2:$G$61,AO$8)*Tables!$AB$4)+(INDEX(Tables!$H$2:$H$61,$C47)*INDEX(Tables!$H$2:$H$61,AO$8)*Tables!$AB$5)+(INDEX(Tables!$I$2:$I$61,$C47)*INDEX(Tables!$I$2:$I$61,AO$8)*Tables!$AB$6)+(INDEX(Tables!$J$2:$J$61,$C47)*INDEX(Tables!$J$2:$J$61,AO$8)*Tables!$AB$7))/(INDEX(Tables!$E$2:$E$61,$C47)*INDEX(Tables!$E$2:$E$61,AO$8)))</f>
        <v>0</v>
      </c>
      <c r="AP47" s="14">
        <v>1</v>
      </c>
      <c r="AQ47" s="14">
        <f>IF(AQ$8=0,0,((INDEX(Tables!$F$2:$F$61,$C47)*INDEX(Tables!$F$2:$F$61,AQ$8)*Tables!$AB$3)+(INDEX(Tables!$G$2:$G$61,$C47)*INDEX(Tables!$G$2:$G$61,AQ$8)*Tables!$AB$4)+(INDEX(Tables!$H$2:$H$61,$C47)*INDEX(Tables!$H$2:$H$61,AQ$8)*Tables!$AB$5)+(INDEX(Tables!$I$2:$I$61,$C47)*INDEX(Tables!$I$2:$I$61,AQ$8)*Tables!$AB$6)+(INDEX(Tables!$J$2:$J$61,$C47)*INDEX(Tables!$J$2:$J$61,AQ$8)*Tables!$AB$7))/(INDEX(Tables!$E$2:$E$61,$C47)*INDEX(Tables!$E$2:$E$61,AQ$8)))</f>
        <v>0</v>
      </c>
      <c r="AR47" s="14">
        <f>IF(AR$8=0,0,((INDEX(Tables!$F$2:$F$61,$C47)*INDEX(Tables!$F$2:$F$61,AR$8)*Tables!$AB$3)+(INDEX(Tables!$G$2:$G$61,$C47)*INDEX(Tables!$G$2:$G$61,AR$8)*Tables!$AB$4)+(INDEX(Tables!$H$2:$H$61,$C47)*INDEX(Tables!$H$2:$H$61,AR$8)*Tables!$AB$5)+(INDEX(Tables!$I$2:$I$61,$C47)*INDEX(Tables!$I$2:$I$61,AR$8)*Tables!$AB$6)+(INDEX(Tables!$J$2:$J$61,$C47)*INDEX(Tables!$J$2:$J$61,AR$8)*Tables!$AB$7))/(INDEX(Tables!$E$2:$E$61,$C47)*INDEX(Tables!$E$2:$E$61,AR$8)))</f>
        <v>0</v>
      </c>
      <c r="AS47" s="14">
        <f>IF(AS$8=0,0,((INDEX(Tables!$F$2:$F$61,$C47)*INDEX(Tables!$F$2:$F$61,AS$8)*Tables!$AB$3)+(INDEX(Tables!$G$2:$G$61,$C47)*INDEX(Tables!$G$2:$G$61,AS$8)*Tables!$AB$4)+(INDEX(Tables!$H$2:$H$61,$C47)*INDEX(Tables!$H$2:$H$61,AS$8)*Tables!$AB$5)+(INDEX(Tables!$I$2:$I$61,$C47)*INDEX(Tables!$I$2:$I$61,AS$8)*Tables!$AB$6)+(INDEX(Tables!$J$2:$J$61,$C47)*INDEX(Tables!$J$2:$J$61,AS$8)*Tables!$AB$7))/(INDEX(Tables!$E$2:$E$61,$C47)*INDEX(Tables!$E$2:$E$61,AS$8)))</f>
        <v>0</v>
      </c>
      <c r="AT47" s="14">
        <f>IF(AT$8=0,0,((INDEX(Tables!$F$2:$F$61,$C47)*INDEX(Tables!$F$2:$F$61,AT$8)*Tables!$AB$3)+(INDEX(Tables!$G$2:$G$61,$C47)*INDEX(Tables!$G$2:$G$61,AT$8)*Tables!$AB$4)+(INDEX(Tables!$H$2:$H$61,$C47)*INDEX(Tables!$H$2:$H$61,AT$8)*Tables!$AB$5)+(INDEX(Tables!$I$2:$I$61,$C47)*INDEX(Tables!$I$2:$I$61,AT$8)*Tables!$AB$6)+(INDEX(Tables!$J$2:$J$61,$C47)*INDEX(Tables!$J$2:$J$61,AT$8)*Tables!$AB$7))/(INDEX(Tables!$E$2:$E$61,$C47)*INDEX(Tables!$E$2:$E$61,AT$8)))</f>
        <v>0</v>
      </c>
      <c r="AU47" s="14">
        <f>IF(AU$8=0,0,((INDEX(Tables!$F$2:$F$61,$C47)*INDEX(Tables!$F$2:$F$61,AU$8)*Tables!$AB$3)+(INDEX(Tables!$G$2:$G$61,$C47)*INDEX(Tables!$G$2:$G$61,AU$8)*Tables!$AB$4)+(INDEX(Tables!$H$2:$H$61,$C47)*INDEX(Tables!$H$2:$H$61,AU$8)*Tables!$AB$5)+(INDEX(Tables!$I$2:$I$61,$C47)*INDEX(Tables!$I$2:$I$61,AU$8)*Tables!$AB$6)+(INDEX(Tables!$J$2:$J$61,$C47)*INDEX(Tables!$J$2:$J$61,AU$8)*Tables!$AB$7))/(INDEX(Tables!$E$2:$E$61,$C47)*INDEX(Tables!$E$2:$E$61,AU$8)))</f>
        <v>0</v>
      </c>
      <c r="AV47" s="14">
        <f>IF(AV$8=0,0,((INDEX(Tables!$F$2:$F$61,$C47)*INDEX(Tables!$F$2:$F$61,AV$8)*Tables!$AB$3)+(INDEX(Tables!$G$2:$G$61,$C47)*INDEX(Tables!$G$2:$G$61,AV$8)*Tables!$AB$4)+(INDEX(Tables!$H$2:$H$61,$C47)*INDEX(Tables!$H$2:$H$61,AV$8)*Tables!$AB$5)+(INDEX(Tables!$I$2:$I$61,$C47)*INDEX(Tables!$I$2:$I$61,AV$8)*Tables!$AB$6)+(INDEX(Tables!$J$2:$J$61,$C47)*INDEX(Tables!$J$2:$J$61,AV$8)*Tables!$AB$7))/(INDEX(Tables!$E$2:$E$61,$C47)*INDEX(Tables!$E$2:$E$61,AV$8)))</f>
        <v>0</v>
      </c>
      <c r="AW47" s="14">
        <f>IF(AW$8=0,0,((INDEX(Tables!$F$2:$F$61,$C47)*INDEX(Tables!$F$2:$F$61,AW$8)*Tables!$AB$3)+(INDEX(Tables!$G$2:$G$61,$C47)*INDEX(Tables!$G$2:$G$61,AW$8)*Tables!$AB$4)+(INDEX(Tables!$H$2:$H$61,$C47)*INDEX(Tables!$H$2:$H$61,AW$8)*Tables!$AB$5)+(INDEX(Tables!$I$2:$I$61,$C47)*INDEX(Tables!$I$2:$I$61,AW$8)*Tables!$AB$6)+(INDEX(Tables!$J$2:$J$61,$C47)*INDEX(Tables!$J$2:$J$61,AW$8)*Tables!$AB$7))/(INDEX(Tables!$E$2:$E$61,$C47)*INDEX(Tables!$E$2:$E$61,AW$8)))</f>
        <v>0</v>
      </c>
      <c r="AX47" s="14">
        <f>IF(AX$8=0,0,((INDEX(Tables!$F$2:$F$61,$C47)*INDEX(Tables!$F$2:$F$61,AX$8)*Tables!$AB$3)+(INDEX(Tables!$G$2:$G$61,$C47)*INDEX(Tables!$G$2:$G$61,AX$8)*Tables!$AB$4)+(INDEX(Tables!$H$2:$H$61,$C47)*INDEX(Tables!$H$2:$H$61,AX$8)*Tables!$AB$5)+(INDEX(Tables!$I$2:$I$61,$C47)*INDEX(Tables!$I$2:$I$61,AX$8)*Tables!$AB$6)+(INDEX(Tables!$J$2:$J$61,$C47)*INDEX(Tables!$J$2:$J$61,AX$8)*Tables!$AB$7))/(INDEX(Tables!$E$2:$E$61,$C47)*INDEX(Tables!$E$2:$E$61,AX$8)))</f>
        <v>0</v>
      </c>
      <c r="AY47" s="14">
        <f>IF(AY$8=0,0,((INDEX(Tables!$F$2:$F$61,$C47)*INDEX(Tables!$F$2:$F$61,AY$8)*Tables!$AB$3)+(INDEX(Tables!$G$2:$G$61,$C47)*INDEX(Tables!$G$2:$G$61,AY$8)*Tables!$AB$4)+(INDEX(Tables!$H$2:$H$61,$C47)*INDEX(Tables!$H$2:$H$61,AY$8)*Tables!$AB$5)+(INDEX(Tables!$I$2:$I$61,$C47)*INDEX(Tables!$I$2:$I$61,AY$8)*Tables!$AB$6)+(INDEX(Tables!$J$2:$J$61,$C47)*INDEX(Tables!$J$2:$J$61,AY$8)*Tables!$AB$7))/(INDEX(Tables!$E$2:$E$61,$C47)*INDEX(Tables!$E$2:$E$61,AY$8)))</f>
        <v>0</v>
      </c>
      <c r="AZ47" s="14">
        <f>IF(AZ$8=0,0,((INDEX(Tables!$F$2:$F$61,$C47)*INDEX(Tables!$F$2:$F$61,AZ$8)*Tables!$AB$3)+(INDEX(Tables!$G$2:$G$61,$C47)*INDEX(Tables!$G$2:$G$61,AZ$8)*Tables!$AB$4)+(INDEX(Tables!$H$2:$H$61,$C47)*INDEX(Tables!$H$2:$H$61,AZ$8)*Tables!$AB$5)+(INDEX(Tables!$I$2:$I$61,$C47)*INDEX(Tables!$I$2:$I$61,AZ$8)*Tables!$AB$6)+(INDEX(Tables!$J$2:$J$61,$C47)*INDEX(Tables!$J$2:$J$61,AZ$8)*Tables!$AB$7))/(INDEX(Tables!$E$2:$E$61,$C47)*INDEX(Tables!$E$2:$E$61,AZ$8)))</f>
        <v>0</v>
      </c>
      <c r="BA47" s="14">
        <f>IF(BA$8=0,0,((INDEX(Tables!$F$2:$F$61,$C47)*INDEX(Tables!$F$2:$F$61,BA$8)*Tables!$AB$3)+(INDEX(Tables!$G$2:$G$61,$C47)*INDEX(Tables!$G$2:$G$61,BA$8)*Tables!$AB$4)+(INDEX(Tables!$H$2:$H$61,$C47)*INDEX(Tables!$H$2:$H$61,BA$8)*Tables!$AB$5)+(INDEX(Tables!$I$2:$I$61,$C47)*INDEX(Tables!$I$2:$I$61,BA$8)*Tables!$AB$6)+(INDEX(Tables!$J$2:$J$61,$C47)*INDEX(Tables!$J$2:$J$61,BA$8)*Tables!$AB$7))/(INDEX(Tables!$E$2:$E$61,$C47)*INDEX(Tables!$E$2:$E$61,BA$8)))</f>
        <v>0</v>
      </c>
      <c r="BB47" s="14">
        <f>IF(BB$8=0,0,((INDEX(Tables!$F$2:$F$61,$C47)*INDEX(Tables!$F$2:$F$61,BB$8)*Tables!$AB$3)+(INDEX(Tables!$G$2:$G$61,$C47)*INDEX(Tables!$G$2:$G$61,BB$8)*Tables!$AB$4)+(INDEX(Tables!$H$2:$H$61,$C47)*INDEX(Tables!$H$2:$H$61,BB$8)*Tables!$AB$5)+(INDEX(Tables!$I$2:$I$61,$C47)*INDEX(Tables!$I$2:$I$61,BB$8)*Tables!$AB$6)+(INDEX(Tables!$J$2:$J$61,$C47)*INDEX(Tables!$J$2:$J$61,BB$8)*Tables!$AB$7))/(INDEX(Tables!$E$2:$E$61,$C47)*INDEX(Tables!$E$2:$E$61,BB$8)))</f>
        <v>0</v>
      </c>
      <c r="BC47" s="14">
        <f>IF(BC$8=0,0,((INDEX(Tables!$F$2:$F$61,$C47)*INDEX(Tables!$F$2:$F$61,BC$8)*Tables!$AB$3)+(INDEX(Tables!$G$2:$G$61,$C47)*INDEX(Tables!$G$2:$G$61,BC$8)*Tables!$AB$4)+(INDEX(Tables!$H$2:$H$61,$C47)*INDEX(Tables!$H$2:$H$61,BC$8)*Tables!$AB$5)+(INDEX(Tables!$I$2:$I$61,$C47)*INDEX(Tables!$I$2:$I$61,BC$8)*Tables!$AB$6)+(INDEX(Tables!$J$2:$J$61,$C47)*INDEX(Tables!$J$2:$J$61,BC$8)*Tables!$AB$7))/(INDEX(Tables!$E$2:$E$61,$C47)*INDEX(Tables!$E$2:$E$61,BC$8)))</f>
        <v>0</v>
      </c>
      <c r="BD47" s="14">
        <f>IF(BD$8=0,0,((INDEX(Tables!$F$2:$F$61,$C47)*INDEX(Tables!$F$2:$F$61,BD$8)*Tables!$AB$3)+(INDEX(Tables!$G$2:$G$61,$C47)*INDEX(Tables!$G$2:$G$61,BD$8)*Tables!$AB$4)+(INDEX(Tables!$H$2:$H$61,$C47)*INDEX(Tables!$H$2:$H$61,BD$8)*Tables!$AB$5)+(INDEX(Tables!$I$2:$I$61,$C47)*INDEX(Tables!$I$2:$I$61,BD$8)*Tables!$AB$6)+(INDEX(Tables!$J$2:$J$61,$C47)*INDEX(Tables!$J$2:$J$61,BD$8)*Tables!$AB$7))/(INDEX(Tables!$E$2:$E$61,$C47)*INDEX(Tables!$E$2:$E$61,BD$8)))</f>
        <v>0</v>
      </c>
      <c r="BE47" s="14">
        <f>IF(BE$8=0,0,((INDEX(Tables!$F$2:$F$61,$C47)*INDEX(Tables!$F$2:$F$61,BE$8)*Tables!$AB$3)+(INDEX(Tables!$G$2:$G$61,$C47)*INDEX(Tables!$G$2:$G$61,BE$8)*Tables!$AB$4)+(INDEX(Tables!$H$2:$H$61,$C47)*INDEX(Tables!$H$2:$H$61,BE$8)*Tables!$AB$5)+(INDEX(Tables!$I$2:$I$61,$C47)*INDEX(Tables!$I$2:$I$61,BE$8)*Tables!$AB$6)+(INDEX(Tables!$J$2:$J$61,$C47)*INDEX(Tables!$J$2:$J$61,BE$8)*Tables!$AB$7))/(INDEX(Tables!$E$2:$E$61,$C47)*INDEX(Tables!$E$2:$E$61,BE$8)))</f>
        <v>0</v>
      </c>
      <c r="BF47" s="14">
        <f>IF(BF$8=0,0,((INDEX(Tables!$F$2:$F$61,$C47)*INDEX(Tables!$F$2:$F$61,BF$8)*Tables!$AB$3)+(INDEX(Tables!$G$2:$G$61,$C47)*INDEX(Tables!$G$2:$G$61,BF$8)*Tables!$AB$4)+(INDEX(Tables!$H$2:$H$61,$C47)*INDEX(Tables!$H$2:$H$61,BF$8)*Tables!$AB$5)+(INDEX(Tables!$I$2:$I$61,$C47)*INDEX(Tables!$I$2:$I$61,BF$8)*Tables!$AB$6)+(INDEX(Tables!$J$2:$J$61,$C47)*INDEX(Tables!$J$2:$J$61,BF$8)*Tables!$AB$7))/(INDEX(Tables!$E$2:$E$61,$C47)*INDEX(Tables!$E$2:$E$61,BF$8)))</f>
        <v>0</v>
      </c>
      <c r="BG47" s="14">
        <f>IF(BG$8=0,0,((INDEX(Tables!$F$2:$F$61,$C47)*INDEX(Tables!$F$2:$F$61,BG$8)*Tables!$AB$3)+(INDEX(Tables!$G$2:$G$61,$C47)*INDEX(Tables!$G$2:$G$61,BG$8)*Tables!$AB$4)+(INDEX(Tables!$H$2:$H$61,$C47)*INDEX(Tables!$H$2:$H$61,BG$8)*Tables!$AB$5)+(INDEX(Tables!$I$2:$I$61,$C47)*INDEX(Tables!$I$2:$I$61,BG$8)*Tables!$AB$6)+(INDEX(Tables!$J$2:$J$61,$C47)*INDEX(Tables!$J$2:$J$61,BG$8)*Tables!$AB$7))/(INDEX(Tables!$E$2:$E$61,$C47)*INDEX(Tables!$E$2:$E$61,BG$8)))</f>
        <v>0</v>
      </c>
      <c r="BH47" s="14">
        <f>IF(BH$8=0,0,((INDEX(Tables!$F$2:$F$61,$C47)*INDEX(Tables!$F$2:$F$61,BH$8)*Tables!$AB$3)+(INDEX(Tables!$G$2:$G$61,$C47)*INDEX(Tables!$G$2:$G$61,BH$8)*Tables!$AB$4)+(INDEX(Tables!$H$2:$H$61,$C47)*INDEX(Tables!$H$2:$H$61,BH$8)*Tables!$AB$5)+(INDEX(Tables!$I$2:$I$61,$C47)*INDEX(Tables!$I$2:$I$61,BH$8)*Tables!$AB$6)+(INDEX(Tables!$J$2:$J$61,$C47)*INDEX(Tables!$J$2:$J$61,BH$8)*Tables!$AB$7))/(INDEX(Tables!$E$2:$E$61,$C47)*INDEX(Tables!$E$2:$E$61,BH$8)))</f>
        <v>0</v>
      </c>
      <c r="BI47" s="14">
        <f>IF(BI$8=0,0,((INDEX(Tables!$F$2:$F$61,$C47)*INDEX(Tables!$F$2:$F$61,BI$8)*Tables!$AB$3)+(INDEX(Tables!$G$2:$G$61,$C47)*INDEX(Tables!$G$2:$G$61,BI$8)*Tables!$AB$4)+(INDEX(Tables!$H$2:$H$61,$C47)*INDEX(Tables!$H$2:$H$61,BI$8)*Tables!$AB$5)+(INDEX(Tables!$I$2:$I$61,$C47)*INDEX(Tables!$I$2:$I$61,BI$8)*Tables!$AB$6)+(INDEX(Tables!$J$2:$J$61,$C47)*INDEX(Tables!$J$2:$J$61,BI$8)*Tables!$AB$7))/(INDEX(Tables!$E$2:$E$61,$C47)*INDEX(Tables!$E$2:$E$61,BI$8)))</f>
        <v>0</v>
      </c>
      <c r="BJ47" s="14">
        <f>IF(BJ$8=0,0,((INDEX(Tables!$F$2:$F$61,$C47)*INDEX(Tables!$F$2:$F$61,BJ$8)*Tables!$AB$3)+(INDEX(Tables!$G$2:$G$61,$C47)*INDEX(Tables!$G$2:$G$61,BJ$8)*Tables!$AB$4)+(INDEX(Tables!$H$2:$H$61,$C47)*INDEX(Tables!$H$2:$H$61,BJ$8)*Tables!$AB$5)+(INDEX(Tables!$I$2:$I$61,$C47)*INDEX(Tables!$I$2:$I$61,BJ$8)*Tables!$AB$6)+(INDEX(Tables!$J$2:$J$61,$C47)*INDEX(Tables!$J$2:$J$61,BJ$8)*Tables!$AB$7))/(INDEX(Tables!$E$2:$E$61,$C47)*INDEX(Tables!$E$2:$E$61,BJ$8)))</f>
        <v>0</v>
      </c>
      <c r="BK47" s="16">
        <f>IF(BK$8=0,0,((INDEX(Tables!$F$2:$F$61,$C47)*INDEX(Tables!$F$2:$F$61,BK$8)*Tables!$AB$3)+(INDEX(Tables!$G$2:$G$61,$C47)*INDEX(Tables!$G$2:$G$61,BK$8)*Tables!$AB$4)+(INDEX(Tables!$H$2:$H$61,$C47)*INDEX(Tables!$H$2:$H$61,BK$8)*Tables!$AB$5)+(INDEX(Tables!$I$2:$I$61,$C47)*INDEX(Tables!$I$2:$I$61,BK$8)*Tables!$AB$6)+(INDEX(Tables!$J$2:$J$61,$C47)*INDEX(Tables!$J$2:$J$61,BK$8)*Tables!$AB$7))/(INDEX(Tables!$E$2:$E$61,$C47)*INDEX(Tables!$E$2:$E$61,BK$8)))</f>
        <v>0</v>
      </c>
    </row>
    <row r="48" spans="1:63">
      <c r="A48" s="10">
        <f>IF(ISBLANK(Summary!A48),"",Summary!A48)</f>
        <v>0</v>
      </c>
      <c r="B48" t="str">
        <f>IF(ISBLANK(Summary!B48),"",Summary!B48)</f>
        <v/>
      </c>
      <c r="C48" s="10">
        <f>IF(ISBLANK(Summary!$A48),0,Summary!$A48)</f>
        <v>0</v>
      </c>
      <c r="D48" s="13">
        <f>IF($C48=0,0,((INDEX(Tables!$F$2:$F$61,$C48)*INDEX(Tables!$F$2:$F$61,D$8)*Tables!$AB$3)+(INDEX(Tables!$G$2:$G$61,$C48)*INDEX(Tables!$G$2:$G$61,D$8)*Tables!$AB$4)+(INDEX(Tables!$H$2:$H$61,$C48)*INDEX(Tables!$H$2:$H$61,D$8)*Tables!$AB$5)+(INDEX(Tables!$I$2:$I$61,$C48)*INDEX(Tables!$I$2:$I$61,D$8)*Tables!$AB$6)+(INDEX(Tables!$J$2:$J$61,$C48)*INDEX(Tables!$J$2:$J$61,D$8)*Tables!$AB$7))/(INDEX(Tables!$E$2:$E$61,$C48)*INDEX(Tables!$E$2:$E$61,D$8)))</f>
        <v>0</v>
      </c>
      <c r="E48" s="14">
        <f>IF($C48=0,0,((INDEX(Tables!$F$2:$F$61,$C48)*INDEX(Tables!$F$2:$F$61,E$8)*Tables!$AB$3)+(INDEX(Tables!$G$2:$G$61,$C48)*INDEX(Tables!$G$2:$G$61,E$8)*Tables!$AB$4)+(INDEX(Tables!$H$2:$H$61,$C48)*INDEX(Tables!$H$2:$H$61,E$8)*Tables!$AB$5)+(INDEX(Tables!$I$2:$I$61,$C48)*INDEX(Tables!$I$2:$I$61,E$8)*Tables!$AB$6)+(INDEX(Tables!$J$2:$J$61,$C48)*INDEX(Tables!$J$2:$J$61,E$8)*Tables!$AB$7))/(INDEX(Tables!$E$2:$E$61,$C48)*INDEX(Tables!$E$2:$E$61,E$8)))</f>
        <v>0</v>
      </c>
      <c r="F48" s="14">
        <f>IF($C48=0,0,((INDEX(Tables!$F$2:$F$61,$C48)*INDEX(Tables!$F$2:$F$61,F$8)*Tables!$AB$3)+(INDEX(Tables!$G$2:$G$61,$C48)*INDEX(Tables!$G$2:$G$61,F$8)*Tables!$AB$4)+(INDEX(Tables!$H$2:$H$61,$C48)*INDEX(Tables!$H$2:$H$61,F$8)*Tables!$AB$5)+(INDEX(Tables!$I$2:$I$61,$C48)*INDEX(Tables!$I$2:$I$61,F$8)*Tables!$AB$6)+(INDEX(Tables!$J$2:$J$61,$C48)*INDEX(Tables!$J$2:$J$61,F$8)*Tables!$AB$7))/(INDEX(Tables!$E$2:$E$61,$C48)*INDEX(Tables!$E$2:$E$61,F$8)))</f>
        <v>0</v>
      </c>
      <c r="G48" s="14">
        <f>IF($C48=0,0,((INDEX(Tables!$F$2:$F$61,$C48)*INDEX(Tables!$F$2:$F$61,G$8)*Tables!$AB$3)+(INDEX(Tables!$G$2:$G$61,$C48)*INDEX(Tables!$G$2:$G$61,G$8)*Tables!$AB$4)+(INDEX(Tables!$H$2:$H$61,$C48)*INDEX(Tables!$H$2:$H$61,G$8)*Tables!$AB$5)+(INDEX(Tables!$I$2:$I$61,$C48)*INDEX(Tables!$I$2:$I$61,G$8)*Tables!$AB$6)+(INDEX(Tables!$J$2:$J$61,$C48)*INDEX(Tables!$J$2:$J$61,G$8)*Tables!$AB$7))/(INDEX(Tables!$E$2:$E$61,$C48)*INDEX(Tables!$E$2:$E$61,G$8)))</f>
        <v>0</v>
      </c>
      <c r="H48" s="14">
        <f>IF($C48=0,0,((INDEX(Tables!$F$2:$F$61,$C48)*INDEX(Tables!$F$2:$F$61,H$8)*Tables!$AB$3)+(INDEX(Tables!$G$2:$G$61,$C48)*INDEX(Tables!$G$2:$G$61,H$8)*Tables!$AB$4)+(INDEX(Tables!$H$2:$H$61,$C48)*INDEX(Tables!$H$2:$H$61,H$8)*Tables!$AB$5)+(INDEX(Tables!$I$2:$I$61,$C48)*INDEX(Tables!$I$2:$I$61,H$8)*Tables!$AB$6)+(INDEX(Tables!$J$2:$J$61,$C48)*INDEX(Tables!$J$2:$J$61,H$8)*Tables!$AB$7))/(INDEX(Tables!$E$2:$E$61,$C48)*INDEX(Tables!$E$2:$E$61,H$8)))</f>
        <v>0</v>
      </c>
      <c r="I48" s="14">
        <f>IF($C48=0,0,((INDEX(Tables!$F$2:$F$61,$C48)*INDEX(Tables!$F$2:$F$61,I$8)*Tables!$AB$3)+(INDEX(Tables!$G$2:$G$61,$C48)*INDEX(Tables!$G$2:$G$61,I$8)*Tables!$AB$4)+(INDEX(Tables!$H$2:$H$61,$C48)*INDEX(Tables!$H$2:$H$61,I$8)*Tables!$AB$5)+(INDEX(Tables!$I$2:$I$61,$C48)*INDEX(Tables!$I$2:$I$61,I$8)*Tables!$AB$6)+(INDEX(Tables!$J$2:$J$61,$C48)*INDEX(Tables!$J$2:$J$61,I$8)*Tables!$AB$7))/(INDEX(Tables!$E$2:$E$61,$C48)*INDEX(Tables!$E$2:$E$61,I$8)))</f>
        <v>0</v>
      </c>
      <c r="J48" s="14">
        <f>IF($C48=0,0,((INDEX(Tables!$F$2:$F$61,$C48)*INDEX(Tables!$F$2:$F$61,J$8)*Tables!$AB$3)+(INDEX(Tables!$G$2:$G$61,$C48)*INDEX(Tables!$G$2:$G$61,J$8)*Tables!$AB$4)+(INDEX(Tables!$H$2:$H$61,$C48)*INDEX(Tables!$H$2:$H$61,J$8)*Tables!$AB$5)+(INDEX(Tables!$I$2:$I$61,$C48)*INDEX(Tables!$I$2:$I$61,J$8)*Tables!$AB$6)+(INDEX(Tables!$J$2:$J$61,$C48)*INDEX(Tables!$J$2:$J$61,J$8)*Tables!$AB$7))/(INDEX(Tables!$E$2:$E$61,$C48)*INDEX(Tables!$E$2:$E$61,J$8)))</f>
        <v>0</v>
      </c>
      <c r="K48" s="14">
        <f>IF($C48=0,0,((INDEX(Tables!$F$2:$F$61,$C48)*INDEX(Tables!$F$2:$F$61,K$8)*Tables!$AB$3)+(INDEX(Tables!$G$2:$G$61,$C48)*INDEX(Tables!$G$2:$G$61,K$8)*Tables!$AB$4)+(INDEX(Tables!$H$2:$H$61,$C48)*INDEX(Tables!$H$2:$H$61,K$8)*Tables!$AB$5)+(INDEX(Tables!$I$2:$I$61,$C48)*INDEX(Tables!$I$2:$I$61,K$8)*Tables!$AB$6)+(INDEX(Tables!$J$2:$J$61,$C48)*INDEX(Tables!$J$2:$J$61,K$8)*Tables!$AB$7))/(INDEX(Tables!$E$2:$E$61,$C48)*INDEX(Tables!$E$2:$E$61,K$8)))</f>
        <v>0</v>
      </c>
      <c r="L48" s="14">
        <f>IF($C48=0,0,((INDEX(Tables!$F$2:$F$61,$C48)*INDEX(Tables!$F$2:$F$61,L$8)*Tables!$AB$3)+(INDEX(Tables!$G$2:$G$61,$C48)*INDEX(Tables!$G$2:$G$61,L$8)*Tables!$AB$4)+(INDEX(Tables!$H$2:$H$61,$C48)*INDEX(Tables!$H$2:$H$61,L$8)*Tables!$AB$5)+(INDEX(Tables!$I$2:$I$61,$C48)*INDEX(Tables!$I$2:$I$61,L$8)*Tables!$AB$6)+(INDEX(Tables!$J$2:$J$61,$C48)*INDEX(Tables!$J$2:$J$61,L$8)*Tables!$AB$7))/(INDEX(Tables!$E$2:$E$61,$C48)*INDEX(Tables!$E$2:$E$61,L$8)))</f>
        <v>0</v>
      </c>
      <c r="M48" s="14">
        <f>IF($C48=0,0,((INDEX(Tables!$F$2:$F$61,$C48)*INDEX(Tables!$F$2:$F$61,M$8)*Tables!$AB$3)+(INDEX(Tables!$G$2:$G$61,$C48)*INDEX(Tables!$G$2:$G$61,M$8)*Tables!$AB$4)+(INDEX(Tables!$H$2:$H$61,$C48)*INDEX(Tables!$H$2:$H$61,M$8)*Tables!$AB$5)+(INDEX(Tables!$I$2:$I$61,$C48)*INDEX(Tables!$I$2:$I$61,M$8)*Tables!$AB$6)+(INDEX(Tables!$J$2:$J$61,$C48)*INDEX(Tables!$J$2:$J$61,M$8)*Tables!$AB$7))/(INDEX(Tables!$E$2:$E$61,$C48)*INDEX(Tables!$E$2:$E$61,M$8)))</f>
        <v>0</v>
      </c>
      <c r="N48" s="14">
        <f>IF($C48=0,0,((INDEX(Tables!$F$2:$F$61,$C48)*INDEX(Tables!$F$2:$F$61,N$8)*Tables!$AB$3)+(INDEX(Tables!$G$2:$G$61,$C48)*INDEX(Tables!$G$2:$G$61,N$8)*Tables!$AB$4)+(INDEX(Tables!$H$2:$H$61,$C48)*INDEX(Tables!$H$2:$H$61,N$8)*Tables!$AB$5)+(INDEX(Tables!$I$2:$I$61,$C48)*INDEX(Tables!$I$2:$I$61,N$8)*Tables!$AB$6)+(INDEX(Tables!$J$2:$J$61,$C48)*INDEX(Tables!$J$2:$J$61,N$8)*Tables!$AB$7))/(INDEX(Tables!$E$2:$E$61,$C48)*INDEX(Tables!$E$2:$E$61,N$8)))</f>
        <v>0</v>
      </c>
      <c r="O48" s="14">
        <f>IF($C48=0,0,((INDEX(Tables!$F$2:$F$61,$C48)*INDEX(Tables!$F$2:$F$61,O$8)*Tables!$AB$3)+(INDEX(Tables!$G$2:$G$61,$C48)*INDEX(Tables!$G$2:$G$61,O$8)*Tables!$AB$4)+(INDEX(Tables!$H$2:$H$61,$C48)*INDEX(Tables!$H$2:$H$61,O$8)*Tables!$AB$5)+(INDEX(Tables!$I$2:$I$61,$C48)*INDEX(Tables!$I$2:$I$61,O$8)*Tables!$AB$6)+(INDEX(Tables!$J$2:$J$61,$C48)*INDEX(Tables!$J$2:$J$61,O$8)*Tables!$AB$7))/(INDEX(Tables!$E$2:$E$61,$C48)*INDEX(Tables!$E$2:$E$61,O$8)))</f>
        <v>0</v>
      </c>
      <c r="P48" s="14">
        <f>IF($C48=0,0,((INDEX(Tables!$F$2:$F$61,$C48)*INDEX(Tables!$F$2:$F$61,P$8)*Tables!$AB$3)+(INDEX(Tables!$G$2:$G$61,$C48)*INDEX(Tables!$G$2:$G$61,P$8)*Tables!$AB$4)+(INDEX(Tables!$H$2:$H$61,$C48)*INDEX(Tables!$H$2:$H$61,P$8)*Tables!$AB$5)+(INDEX(Tables!$I$2:$I$61,$C48)*INDEX(Tables!$I$2:$I$61,P$8)*Tables!$AB$6)+(INDEX(Tables!$J$2:$J$61,$C48)*INDEX(Tables!$J$2:$J$61,P$8)*Tables!$AB$7))/(INDEX(Tables!$E$2:$E$61,$C48)*INDEX(Tables!$E$2:$E$61,P$8)))</f>
        <v>0</v>
      </c>
      <c r="Q48" s="14">
        <f>IF($C48=0,0,((INDEX(Tables!$F$2:$F$61,$C48)*INDEX(Tables!$F$2:$F$61,Q$8)*Tables!$AB$3)+(INDEX(Tables!$G$2:$G$61,$C48)*INDEX(Tables!$G$2:$G$61,Q$8)*Tables!$AB$4)+(INDEX(Tables!$H$2:$H$61,$C48)*INDEX(Tables!$H$2:$H$61,Q$8)*Tables!$AB$5)+(INDEX(Tables!$I$2:$I$61,$C48)*INDEX(Tables!$I$2:$I$61,Q$8)*Tables!$AB$6)+(INDEX(Tables!$J$2:$J$61,$C48)*INDEX(Tables!$J$2:$J$61,Q$8)*Tables!$AB$7))/(INDEX(Tables!$E$2:$E$61,$C48)*INDEX(Tables!$E$2:$E$61,Q$8)))</f>
        <v>0</v>
      </c>
      <c r="R48" s="14">
        <f>IF($C48=0,0,((INDEX(Tables!$F$2:$F$61,$C48)*INDEX(Tables!$F$2:$F$61,R$8)*Tables!$AB$3)+(INDEX(Tables!$G$2:$G$61,$C48)*INDEX(Tables!$G$2:$G$61,R$8)*Tables!$AB$4)+(INDEX(Tables!$H$2:$H$61,$C48)*INDEX(Tables!$H$2:$H$61,R$8)*Tables!$AB$5)+(INDEX(Tables!$I$2:$I$61,$C48)*INDEX(Tables!$I$2:$I$61,R$8)*Tables!$AB$6)+(INDEX(Tables!$J$2:$J$61,$C48)*INDEX(Tables!$J$2:$J$61,R$8)*Tables!$AB$7))/(INDEX(Tables!$E$2:$E$61,$C48)*INDEX(Tables!$E$2:$E$61,R$8)))</f>
        <v>0</v>
      </c>
      <c r="S48" s="14">
        <f>IF($C48=0,0,((INDEX(Tables!$F$2:$F$61,$C48)*INDEX(Tables!$F$2:$F$61,S$8)*Tables!$AB$3)+(INDEX(Tables!$G$2:$G$61,$C48)*INDEX(Tables!$G$2:$G$61,S$8)*Tables!$AB$4)+(INDEX(Tables!$H$2:$H$61,$C48)*INDEX(Tables!$H$2:$H$61,S$8)*Tables!$AB$5)+(INDEX(Tables!$I$2:$I$61,$C48)*INDEX(Tables!$I$2:$I$61,S$8)*Tables!$AB$6)+(INDEX(Tables!$J$2:$J$61,$C48)*INDEX(Tables!$J$2:$J$61,S$8)*Tables!$AB$7))/(INDEX(Tables!$E$2:$E$61,$C48)*INDEX(Tables!$E$2:$E$61,S$8)))</f>
        <v>0</v>
      </c>
      <c r="T48" s="14">
        <f>IF($C48=0,0,((INDEX(Tables!$F$2:$F$61,$C48)*INDEX(Tables!$F$2:$F$61,T$8)*Tables!$AB$3)+(INDEX(Tables!$G$2:$G$61,$C48)*INDEX(Tables!$G$2:$G$61,T$8)*Tables!$AB$4)+(INDEX(Tables!$H$2:$H$61,$C48)*INDEX(Tables!$H$2:$H$61,T$8)*Tables!$AB$5)+(INDEX(Tables!$I$2:$I$61,$C48)*INDEX(Tables!$I$2:$I$61,T$8)*Tables!$AB$6)+(INDEX(Tables!$J$2:$J$61,$C48)*INDEX(Tables!$J$2:$J$61,T$8)*Tables!$AB$7))/(INDEX(Tables!$E$2:$E$61,$C48)*INDEX(Tables!$E$2:$E$61,T$8)))</f>
        <v>0</v>
      </c>
      <c r="U48" s="14">
        <f>IF($C48=0,0,((INDEX(Tables!$F$2:$F$61,$C48)*INDEX(Tables!$F$2:$F$61,U$8)*Tables!$AB$3)+(INDEX(Tables!$G$2:$G$61,$C48)*INDEX(Tables!$G$2:$G$61,U$8)*Tables!$AB$4)+(INDEX(Tables!$H$2:$H$61,$C48)*INDEX(Tables!$H$2:$H$61,U$8)*Tables!$AB$5)+(INDEX(Tables!$I$2:$I$61,$C48)*INDEX(Tables!$I$2:$I$61,U$8)*Tables!$AB$6)+(INDEX(Tables!$J$2:$J$61,$C48)*INDEX(Tables!$J$2:$J$61,U$8)*Tables!$AB$7))/(INDEX(Tables!$E$2:$E$61,$C48)*INDEX(Tables!$E$2:$E$61,U$8)))</f>
        <v>0</v>
      </c>
      <c r="V48" s="14">
        <f>IF($C48=0,0,((INDEX(Tables!$F$2:$F$61,$C48)*INDEX(Tables!$F$2:$F$61,V$8)*Tables!$AB$3)+(INDEX(Tables!$G$2:$G$61,$C48)*INDEX(Tables!$G$2:$G$61,V$8)*Tables!$AB$4)+(INDEX(Tables!$H$2:$H$61,$C48)*INDEX(Tables!$H$2:$H$61,V$8)*Tables!$AB$5)+(INDEX(Tables!$I$2:$I$61,$C48)*INDEX(Tables!$I$2:$I$61,V$8)*Tables!$AB$6)+(INDEX(Tables!$J$2:$J$61,$C48)*INDEX(Tables!$J$2:$J$61,V$8)*Tables!$AB$7))/(INDEX(Tables!$E$2:$E$61,$C48)*INDEX(Tables!$E$2:$E$61,V$8)))</f>
        <v>0</v>
      </c>
      <c r="W48" s="14">
        <f>IF($C48=0,0,((INDEX(Tables!$F$2:$F$61,$C48)*INDEX(Tables!$F$2:$F$61,W$8)*Tables!$AB$3)+(INDEX(Tables!$G$2:$G$61,$C48)*INDEX(Tables!$G$2:$G$61,W$8)*Tables!$AB$4)+(INDEX(Tables!$H$2:$H$61,$C48)*INDEX(Tables!$H$2:$H$61,W$8)*Tables!$AB$5)+(INDEX(Tables!$I$2:$I$61,$C48)*INDEX(Tables!$I$2:$I$61,W$8)*Tables!$AB$6)+(INDEX(Tables!$J$2:$J$61,$C48)*INDEX(Tables!$J$2:$J$61,W$8)*Tables!$AB$7))/(INDEX(Tables!$E$2:$E$61,$C48)*INDEX(Tables!$E$2:$E$61,W$8)))</f>
        <v>0</v>
      </c>
      <c r="X48" s="14">
        <f>IF($C48=0,0,((INDEX(Tables!$F$2:$F$61,$C48)*INDEX(Tables!$F$2:$F$61,X$8)*Tables!$AB$3)+(INDEX(Tables!$G$2:$G$61,$C48)*INDEX(Tables!$G$2:$G$61,X$8)*Tables!$AB$4)+(INDEX(Tables!$H$2:$H$61,$C48)*INDEX(Tables!$H$2:$H$61,X$8)*Tables!$AB$5)+(INDEX(Tables!$I$2:$I$61,$C48)*INDEX(Tables!$I$2:$I$61,X$8)*Tables!$AB$6)+(INDEX(Tables!$J$2:$J$61,$C48)*INDEX(Tables!$J$2:$J$61,X$8)*Tables!$AB$7))/(INDEX(Tables!$E$2:$E$61,$C48)*INDEX(Tables!$E$2:$E$61,X$8)))</f>
        <v>0</v>
      </c>
      <c r="Y48" s="14">
        <f>IF($C48=0,0,((INDEX(Tables!$F$2:$F$61,$C48)*INDEX(Tables!$F$2:$F$61,Y$8)*Tables!$AB$3)+(INDEX(Tables!$G$2:$G$61,$C48)*INDEX(Tables!$G$2:$G$61,Y$8)*Tables!$AB$4)+(INDEX(Tables!$H$2:$H$61,$C48)*INDEX(Tables!$H$2:$H$61,Y$8)*Tables!$AB$5)+(INDEX(Tables!$I$2:$I$61,$C48)*INDEX(Tables!$I$2:$I$61,Y$8)*Tables!$AB$6)+(INDEX(Tables!$J$2:$J$61,$C48)*INDEX(Tables!$J$2:$J$61,Y$8)*Tables!$AB$7))/(INDEX(Tables!$E$2:$E$61,$C48)*INDEX(Tables!$E$2:$E$61,Y$8)))</f>
        <v>0</v>
      </c>
      <c r="Z48" s="14">
        <f>IF($C48=0,0,((INDEX(Tables!$F$2:$F$61,$C48)*INDEX(Tables!$F$2:$F$61,Z$8)*Tables!$AB$3)+(INDEX(Tables!$G$2:$G$61,$C48)*INDEX(Tables!$G$2:$G$61,Z$8)*Tables!$AB$4)+(INDEX(Tables!$H$2:$H$61,$C48)*INDEX(Tables!$H$2:$H$61,Z$8)*Tables!$AB$5)+(INDEX(Tables!$I$2:$I$61,$C48)*INDEX(Tables!$I$2:$I$61,Z$8)*Tables!$AB$6)+(INDEX(Tables!$J$2:$J$61,$C48)*INDEX(Tables!$J$2:$J$61,Z$8)*Tables!$AB$7))/(INDEX(Tables!$E$2:$E$61,$C48)*INDEX(Tables!$E$2:$E$61,Z$8)))</f>
        <v>0</v>
      </c>
      <c r="AA48" s="14">
        <f>IF($C48=0,0,((INDEX(Tables!$F$2:$F$61,$C48)*INDEX(Tables!$F$2:$F$61,AA$8)*Tables!$AB$3)+(INDEX(Tables!$G$2:$G$61,$C48)*INDEX(Tables!$G$2:$G$61,AA$8)*Tables!$AB$4)+(INDEX(Tables!$H$2:$H$61,$C48)*INDEX(Tables!$H$2:$H$61,AA$8)*Tables!$AB$5)+(INDEX(Tables!$I$2:$I$61,$C48)*INDEX(Tables!$I$2:$I$61,AA$8)*Tables!$AB$6)+(INDEX(Tables!$J$2:$J$61,$C48)*INDEX(Tables!$J$2:$J$61,AA$8)*Tables!$AB$7))/(INDEX(Tables!$E$2:$E$61,$C48)*INDEX(Tables!$E$2:$E$61,AA$8)))</f>
        <v>0</v>
      </c>
      <c r="AB48" s="14">
        <f>IF($C48=0,0,((INDEX(Tables!$F$2:$F$61,$C48)*INDEX(Tables!$F$2:$F$61,AB$8)*Tables!$AB$3)+(INDEX(Tables!$G$2:$G$61,$C48)*INDEX(Tables!$G$2:$G$61,AB$8)*Tables!$AB$4)+(INDEX(Tables!$H$2:$H$61,$C48)*INDEX(Tables!$H$2:$H$61,AB$8)*Tables!$AB$5)+(INDEX(Tables!$I$2:$I$61,$C48)*INDEX(Tables!$I$2:$I$61,AB$8)*Tables!$AB$6)+(INDEX(Tables!$J$2:$J$61,$C48)*INDEX(Tables!$J$2:$J$61,AB$8)*Tables!$AB$7))/(INDEX(Tables!$E$2:$E$61,$C48)*INDEX(Tables!$E$2:$E$61,AB$8)))</f>
        <v>0</v>
      </c>
      <c r="AC48" s="14">
        <f>IF($C48=0,0,((INDEX(Tables!$F$2:$F$61,$C48)*INDEX(Tables!$F$2:$F$61,AC$8)*Tables!$AB$3)+(INDEX(Tables!$G$2:$G$61,$C48)*INDEX(Tables!$G$2:$G$61,AC$8)*Tables!$AB$4)+(INDEX(Tables!$H$2:$H$61,$C48)*INDEX(Tables!$H$2:$H$61,AC$8)*Tables!$AB$5)+(INDEX(Tables!$I$2:$I$61,$C48)*INDEX(Tables!$I$2:$I$61,AC$8)*Tables!$AB$6)+(INDEX(Tables!$J$2:$J$61,$C48)*INDEX(Tables!$J$2:$J$61,AC$8)*Tables!$AB$7))/(INDEX(Tables!$E$2:$E$61,$C48)*INDEX(Tables!$E$2:$E$61,AC$8)))</f>
        <v>0</v>
      </c>
      <c r="AD48" s="14">
        <f>IF($C48=0,0,((INDEX(Tables!$F$2:$F$61,$C48)*INDEX(Tables!$F$2:$F$61,AD$8)*Tables!$AB$3)+(INDEX(Tables!$G$2:$G$61,$C48)*INDEX(Tables!$G$2:$G$61,AD$8)*Tables!$AB$4)+(INDEX(Tables!$H$2:$H$61,$C48)*INDEX(Tables!$H$2:$H$61,AD$8)*Tables!$AB$5)+(INDEX(Tables!$I$2:$I$61,$C48)*INDEX(Tables!$I$2:$I$61,AD$8)*Tables!$AB$6)+(INDEX(Tables!$J$2:$J$61,$C48)*INDEX(Tables!$J$2:$J$61,AD$8)*Tables!$AB$7))/(INDEX(Tables!$E$2:$E$61,$C48)*INDEX(Tables!$E$2:$E$61,AD$8)))</f>
        <v>0</v>
      </c>
      <c r="AE48" s="14">
        <f>IF($C48=0,0,((INDEX(Tables!$F$2:$F$61,$C48)*INDEX(Tables!$F$2:$F$61,AE$8)*Tables!$AB$3)+(INDEX(Tables!$G$2:$G$61,$C48)*INDEX(Tables!$G$2:$G$61,AE$8)*Tables!$AB$4)+(INDEX(Tables!$H$2:$H$61,$C48)*INDEX(Tables!$H$2:$H$61,AE$8)*Tables!$AB$5)+(INDEX(Tables!$I$2:$I$61,$C48)*INDEX(Tables!$I$2:$I$61,AE$8)*Tables!$AB$6)+(INDEX(Tables!$J$2:$J$61,$C48)*INDEX(Tables!$J$2:$J$61,AE$8)*Tables!$AB$7))/(INDEX(Tables!$E$2:$E$61,$C48)*INDEX(Tables!$E$2:$E$61,AE$8)))</f>
        <v>0</v>
      </c>
      <c r="AF48" s="14">
        <f>IF($C48=0,0,((INDEX(Tables!$F$2:$F$61,$C48)*INDEX(Tables!$F$2:$F$61,AF$8)*Tables!$AB$3)+(INDEX(Tables!$G$2:$G$61,$C48)*INDEX(Tables!$G$2:$G$61,AF$8)*Tables!$AB$4)+(INDEX(Tables!$H$2:$H$61,$C48)*INDEX(Tables!$H$2:$H$61,AF$8)*Tables!$AB$5)+(INDEX(Tables!$I$2:$I$61,$C48)*INDEX(Tables!$I$2:$I$61,AF$8)*Tables!$AB$6)+(INDEX(Tables!$J$2:$J$61,$C48)*INDEX(Tables!$J$2:$J$61,AF$8)*Tables!$AB$7))/(INDEX(Tables!$E$2:$E$61,$C48)*INDEX(Tables!$E$2:$E$61,AF$8)))</f>
        <v>0</v>
      </c>
      <c r="AG48" s="14">
        <f>IF($C48=0,0,((INDEX(Tables!$F$2:$F$61,$C48)*INDEX(Tables!$F$2:$F$61,AG$8)*Tables!$AB$3)+(INDEX(Tables!$G$2:$G$61,$C48)*INDEX(Tables!$G$2:$G$61,AG$8)*Tables!$AB$4)+(INDEX(Tables!$H$2:$H$61,$C48)*INDEX(Tables!$H$2:$H$61,AG$8)*Tables!$AB$5)+(INDEX(Tables!$I$2:$I$61,$C48)*INDEX(Tables!$I$2:$I$61,AG$8)*Tables!$AB$6)+(INDEX(Tables!$J$2:$J$61,$C48)*INDEX(Tables!$J$2:$J$61,AG$8)*Tables!$AB$7))/(INDEX(Tables!$E$2:$E$61,$C48)*INDEX(Tables!$E$2:$E$61,AG$8)))</f>
        <v>0</v>
      </c>
      <c r="AH48" s="14">
        <f>IF($C48=0,0,((INDEX(Tables!$F$2:$F$61,$C48)*INDEX(Tables!$F$2:$F$61,AH$8)*Tables!$AB$3)+(INDEX(Tables!$G$2:$G$61,$C48)*INDEX(Tables!$G$2:$G$61,AH$8)*Tables!$AB$4)+(INDEX(Tables!$H$2:$H$61,$C48)*INDEX(Tables!$H$2:$H$61,AH$8)*Tables!$AB$5)+(INDEX(Tables!$I$2:$I$61,$C48)*INDEX(Tables!$I$2:$I$61,AH$8)*Tables!$AB$6)+(INDEX(Tables!$J$2:$J$61,$C48)*INDEX(Tables!$J$2:$J$61,AH$8)*Tables!$AB$7))/(INDEX(Tables!$E$2:$E$61,$C48)*INDEX(Tables!$E$2:$E$61,AH$8)))</f>
        <v>0</v>
      </c>
      <c r="AI48" s="14">
        <f>IF($C48=0,0,((INDEX(Tables!$F$2:$F$61,$C48)*INDEX(Tables!$F$2:$F$61,AI$8)*Tables!$AB$3)+(INDEX(Tables!$G$2:$G$61,$C48)*INDEX(Tables!$G$2:$G$61,AI$8)*Tables!$AB$4)+(INDEX(Tables!$H$2:$H$61,$C48)*INDEX(Tables!$H$2:$H$61,AI$8)*Tables!$AB$5)+(INDEX(Tables!$I$2:$I$61,$C48)*INDEX(Tables!$I$2:$I$61,AI$8)*Tables!$AB$6)+(INDEX(Tables!$J$2:$J$61,$C48)*INDEX(Tables!$J$2:$J$61,AI$8)*Tables!$AB$7))/(INDEX(Tables!$E$2:$E$61,$C48)*INDEX(Tables!$E$2:$E$61,AI$8)))</f>
        <v>0</v>
      </c>
      <c r="AJ48" s="14">
        <f>IF($C48=0,0,((INDEX(Tables!$F$2:$F$61,$C48)*INDEX(Tables!$F$2:$F$61,AJ$8)*Tables!$AB$3)+(INDEX(Tables!$G$2:$G$61,$C48)*INDEX(Tables!$G$2:$G$61,AJ$8)*Tables!$AB$4)+(INDEX(Tables!$H$2:$H$61,$C48)*INDEX(Tables!$H$2:$H$61,AJ$8)*Tables!$AB$5)+(INDEX(Tables!$I$2:$I$61,$C48)*INDEX(Tables!$I$2:$I$61,AJ$8)*Tables!$AB$6)+(INDEX(Tables!$J$2:$J$61,$C48)*INDEX(Tables!$J$2:$J$61,AJ$8)*Tables!$AB$7))/(INDEX(Tables!$E$2:$E$61,$C48)*INDEX(Tables!$E$2:$E$61,AJ$8)))</f>
        <v>0</v>
      </c>
      <c r="AK48" s="14">
        <f>IF($C48=0,0,((INDEX(Tables!$F$2:$F$61,$C48)*INDEX(Tables!$F$2:$F$61,AK$8)*Tables!$AB$3)+(INDEX(Tables!$G$2:$G$61,$C48)*INDEX(Tables!$G$2:$G$61,AK$8)*Tables!$AB$4)+(INDEX(Tables!$H$2:$H$61,$C48)*INDEX(Tables!$H$2:$H$61,AK$8)*Tables!$AB$5)+(INDEX(Tables!$I$2:$I$61,$C48)*INDEX(Tables!$I$2:$I$61,AK$8)*Tables!$AB$6)+(INDEX(Tables!$J$2:$J$61,$C48)*INDEX(Tables!$J$2:$J$61,AK$8)*Tables!$AB$7))/(INDEX(Tables!$E$2:$E$61,$C48)*INDEX(Tables!$E$2:$E$61,AK$8)))</f>
        <v>0</v>
      </c>
      <c r="AL48" s="14">
        <f>IF($C48=0,0,((INDEX(Tables!$F$2:$F$61,$C48)*INDEX(Tables!$F$2:$F$61,AL$8)*Tables!$AB$3)+(INDEX(Tables!$G$2:$G$61,$C48)*INDEX(Tables!$G$2:$G$61,AL$8)*Tables!$AB$4)+(INDEX(Tables!$H$2:$H$61,$C48)*INDEX(Tables!$H$2:$H$61,AL$8)*Tables!$AB$5)+(INDEX(Tables!$I$2:$I$61,$C48)*INDEX(Tables!$I$2:$I$61,AL$8)*Tables!$AB$6)+(INDEX(Tables!$J$2:$J$61,$C48)*INDEX(Tables!$J$2:$J$61,AL$8)*Tables!$AB$7))/(INDEX(Tables!$E$2:$E$61,$C48)*INDEX(Tables!$E$2:$E$61,AL$8)))</f>
        <v>0</v>
      </c>
      <c r="AM48" s="14">
        <f>IF($C48=0,0,((INDEX(Tables!$F$2:$F$61,$C48)*INDEX(Tables!$F$2:$F$61,AM$8)*Tables!$AB$3)+(INDEX(Tables!$G$2:$G$61,$C48)*INDEX(Tables!$G$2:$G$61,AM$8)*Tables!$AB$4)+(INDEX(Tables!$H$2:$H$61,$C48)*INDEX(Tables!$H$2:$H$61,AM$8)*Tables!$AB$5)+(INDEX(Tables!$I$2:$I$61,$C48)*INDEX(Tables!$I$2:$I$61,AM$8)*Tables!$AB$6)+(INDEX(Tables!$J$2:$J$61,$C48)*INDEX(Tables!$J$2:$J$61,AM$8)*Tables!$AB$7))/(INDEX(Tables!$E$2:$E$61,$C48)*INDEX(Tables!$E$2:$E$61,AM$8)))</f>
        <v>0</v>
      </c>
      <c r="AN48" s="14">
        <f>IF($C48=0,0,((INDEX(Tables!$F$2:$F$61,$C48)*INDEX(Tables!$F$2:$F$61,AN$8)*Tables!$AB$3)+(INDEX(Tables!$G$2:$G$61,$C48)*INDEX(Tables!$G$2:$G$61,AN$8)*Tables!$AB$4)+(INDEX(Tables!$H$2:$H$61,$C48)*INDEX(Tables!$H$2:$H$61,AN$8)*Tables!$AB$5)+(INDEX(Tables!$I$2:$I$61,$C48)*INDEX(Tables!$I$2:$I$61,AN$8)*Tables!$AB$6)+(INDEX(Tables!$J$2:$J$61,$C48)*INDEX(Tables!$J$2:$J$61,AN$8)*Tables!$AB$7))/(INDEX(Tables!$E$2:$E$61,$C48)*INDEX(Tables!$E$2:$E$61,AN$8)))</f>
        <v>0</v>
      </c>
      <c r="AO48" s="14">
        <f>IF($C48=0,0,((INDEX(Tables!$F$2:$F$61,$C48)*INDEX(Tables!$F$2:$F$61,AO$8)*Tables!$AB$3)+(INDEX(Tables!$G$2:$G$61,$C48)*INDEX(Tables!$G$2:$G$61,AO$8)*Tables!$AB$4)+(INDEX(Tables!$H$2:$H$61,$C48)*INDEX(Tables!$H$2:$H$61,AO$8)*Tables!$AB$5)+(INDEX(Tables!$I$2:$I$61,$C48)*INDEX(Tables!$I$2:$I$61,AO$8)*Tables!$AB$6)+(INDEX(Tables!$J$2:$J$61,$C48)*INDEX(Tables!$J$2:$J$61,AO$8)*Tables!$AB$7))/(INDEX(Tables!$E$2:$E$61,$C48)*INDEX(Tables!$E$2:$E$61,AO$8)))</f>
        <v>0</v>
      </c>
      <c r="AP48" s="14">
        <f>IF($C48=0,0,((INDEX(Tables!$F$2:$F$61,$C48)*INDEX(Tables!$F$2:$F$61,AP$8)*Tables!$AB$3)+(INDEX(Tables!$G$2:$G$61,$C48)*INDEX(Tables!$G$2:$G$61,AP$8)*Tables!$AB$4)+(INDEX(Tables!$H$2:$H$61,$C48)*INDEX(Tables!$H$2:$H$61,AP$8)*Tables!$AB$5)+(INDEX(Tables!$I$2:$I$61,$C48)*INDEX(Tables!$I$2:$I$61,AP$8)*Tables!$AB$6)+(INDEX(Tables!$J$2:$J$61,$C48)*INDEX(Tables!$J$2:$J$61,AP$8)*Tables!$AB$7))/(INDEX(Tables!$E$2:$E$61,$C48)*INDEX(Tables!$E$2:$E$61,AP$8)))</f>
        <v>0</v>
      </c>
      <c r="AQ48" s="14">
        <v>1</v>
      </c>
      <c r="AR48" s="14">
        <f>IF(AR$8=0,0,((INDEX(Tables!$F$2:$F$61,$C48)*INDEX(Tables!$F$2:$F$61,AR$8)*Tables!$AB$3)+(INDEX(Tables!$G$2:$G$61,$C48)*INDEX(Tables!$G$2:$G$61,AR$8)*Tables!$AB$4)+(INDEX(Tables!$H$2:$H$61,$C48)*INDEX(Tables!$H$2:$H$61,AR$8)*Tables!$AB$5)+(INDEX(Tables!$I$2:$I$61,$C48)*INDEX(Tables!$I$2:$I$61,AR$8)*Tables!$AB$6)+(INDEX(Tables!$J$2:$J$61,$C48)*INDEX(Tables!$J$2:$J$61,AR$8)*Tables!$AB$7))/(INDEX(Tables!$E$2:$E$61,$C48)*INDEX(Tables!$E$2:$E$61,AR$8)))</f>
        <v>0</v>
      </c>
      <c r="AS48" s="14">
        <f>IF(AS$8=0,0,((INDEX(Tables!$F$2:$F$61,$C48)*INDEX(Tables!$F$2:$F$61,AS$8)*Tables!$AB$3)+(INDEX(Tables!$G$2:$G$61,$C48)*INDEX(Tables!$G$2:$G$61,AS$8)*Tables!$AB$4)+(INDEX(Tables!$H$2:$H$61,$C48)*INDEX(Tables!$H$2:$H$61,AS$8)*Tables!$AB$5)+(INDEX(Tables!$I$2:$I$61,$C48)*INDEX(Tables!$I$2:$I$61,AS$8)*Tables!$AB$6)+(INDEX(Tables!$J$2:$J$61,$C48)*INDEX(Tables!$J$2:$J$61,AS$8)*Tables!$AB$7))/(INDEX(Tables!$E$2:$E$61,$C48)*INDEX(Tables!$E$2:$E$61,AS$8)))</f>
        <v>0</v>
      </c>
      <c r="AT48" s="14">
        <f>IF(AT$8=0,0,((INDEX(Tables!$F$2:$F$61,$C48)*INDEX(Tables!$F$2:$F$61,AT$8)*Tables!$AB$3)+(INDEX(Tables!$G$2:$G$61,$C48)*INDEX(Tables!$G$2:$G$61,AT$8)*Tables!$AB$4)+(INDEX(Tables!$H$2:$H$61,$C48)*INDEX(Tables!$H$2:$H$61,AT$8)*Tables!$AB$5)+(INDEX(Tables!$I$2:$I$61,$C48)*INDEX(Tables!$I$2:$I$61,AT$8)*Tables!$AB$6)+(INDEX(Tables!$J$2:$J$61,$C48)*INDEX(Tables!$J$2:$J$61,AT$8)*Tables!$AB$7))/(INDEX(Tables!$E$2:$E$61,$C48)*INDEX(Tables!$E$2:$E$61,AT$8)))</f>
        <v>0</v>
      </c>
      <c r="AU48" s="14">
        <f>IF(AU$8=0,0,((INDEX(Tables!$F$2:$F$61,$C48)*INDEX(Tables!$F$2:$F$61,AU$8)*Tables!$AB$3)+(INDEX(Tables!$G$2:$G$61,$C48)*INDEX(Tables!$G$2:$G$61,AU$8)*Tables!$AB$4)+(INDEX(Tables!$H$2:$H$61,$C48)*INDEX(Tables!$H$2:$H$61,AU$8)*Tables!$AB$5)+(INDEX(Tables!$I$2:$I$61,$C48)*INDEX(Tables!$I$2:$I$61,AU$8)*Tables!$AB$6)+(INDEX(Tables!$J$2:$J$61,$C48)*INDEX(Tables!$J$2:$J$61,AU$8)*Tables!$AB$7))/(INDEX(Tables!$E$2:$E$61,$C48)*INDEX(Tables!$E$2:$E$61,AU$8)))</f>
        <v>0</v>
      </c>
      <c r="AV48" s="14">
        <f>IF(AV$8=0,0,((INDEX(Tables!$F$2:$F$61,$C48)*INDEX(Tables!$F$2:$F$61,AV$8)*Tables!$AB$3)+(INDEX(Tables!$G$2:$G$61,$C48)*INDEX(Tables!$G$2:$G$61,AV$8)*Tables!$AB$4)+(INDEX(Tables!$H$2:$H$61,$C48)*INDEX(Tables!$H$2:$H$61,AV$8)*Tables!$AB$5)+(INDEX(Tables!$I$2:$I$61,$C48)*INDEX(Tables!$I$2:$I$61,AV$8)*Tables!$AB$6)+(INDEX(Tables!$J$2:$J$61,$C48)*INDEX(Tables!$J$2:$J$61,AV$8)*Tables!$AB$7))/(INDEX(Tables!$E$2:$E$61,$C48)*INDEX(Tables!$E$2:$E$61,AV$8)))</f>
        <v>0</v>
      </c>
      <c r="AW48" s="14">
        <f>IF(AW$8=0,0,((INDEX(Tables!$F$2:$F$61,$C48)*INDEX(Tables!$F$2:$F$61,AW$8)*Tables!$AB$3)+(INDEX(Tables!$G$2:$G$61,$C48)*INDEX(Tables!$G$2:$G$61,AW$8)*Tables!$AB$4)+(INDEX(Tables!$H$2:$H$61,$C48)*INDEX(Tables!$H$2:$H$61,AW$8)*Tables!$AB$5)+(INDEX(Tables!$I$2:$I$61,$C48)*INDEX(Tables!$I$2:$I$61,AW$8)*Tables!$AB$6)+(INDEX(Tables!$J$2:$J$61,$C48)*INDEX(Tables!$J$2:$J$61,AW$8)*Tables!$AB$7))/(INDEX(Tables!$E$2:$E$61,$C48)*INDEX(Tables!$E$2:$E$61,AW$8)))</f>
        <v>0</v>
      </c>
      <c r="AX48" s="14">
        <f>IF(AX$8=0,0,((INDEX(Tables!$F$2:$F$61,$C48)*INDEX(Tables!$F$2:$F$61,AX$8)*Tables!$AB$3)+(INDEX(Tables!$G$2:$G$61,$C48)*INDEX(Tables!$G$2:$G$61,AX$8)*Tables!$AB$4)+(INDEX(Tables!$H$2:$H$61,$C48)*INDEX(Tables!$H$2:$H$61,AX$8)*Tables!$AB$5)+(INDEX(Tables!$I$2:$I$61,$C48)*INDEX(Tables!$I$2:$I$61,AX$8)*Tables!$AB$6)+(INDEX(Tables!$J$2:$J$61,$C48)*INDEX(Tables!$J$2:$J$61,AX$8)*Tables!$AB$7))/(INDEX(Tables!$E$2:$E$61,$C48)*INDEX(Tables!$E$2:$E$61,AX$8)))</f>
        <v>0</v>
      </c>
      <c r="AY48" s="14">
        <f>IF(AY$8=0,0,((INDEX(Tables!$F$2:$F$61,$C48)*INDEX(Tables!$F$2:$F$61,AY$8)*Tables!$AB$3)+(INDEX(Tables!$G$2:$G$61,$C48)*INDEX(Tables!$G$2:$G$61,AY$8)*Tables!$AB$4)+(INDEX(Tables!$H$2:$H$61,$C48)*INDEX(Tables!$H$2:$H$61,AY$8)*Tables!$AB$5)+(INDEX(Tables!$I$2:$I$61,$C48)*INDEX(Tables!$I$2:$I$61,AY$8)*Tables!$AB$6)+(INDEX(Tables!$J$2:$J$61,$C48)*INDEX(Tables!$J$2:$J$61,AY$8)*Tables!$AB$7))/(INDEX(Tables!$E$2:$E$61,$C48)*INDEX(Tables!$E$2:$E$61,AY$8)))</f>
        <v>0</v>
      </c>
      <c r="AZ48" s="14">
        <f>IF(AZ$8=0,0,((INDEX(Tables!$F$2:$F$61,$C48)*INDEX(Tables!$F$2:$F$61,AZ$8)*Tables!$AB$3)+(INDEX(Tables!$G$2:$G$61,$C48)*INDEX(Tables!$G$2:$G$61,AZ$8)*Tables!$AB$4)+(INDEX(Tables!$H$2:$H$61,$C48)*INDEX(Tables!$H$2:$H$61,AZ$8)*Tables!$AB$5)+(INDEX(Tables!$I$2:$I$61,$C48)*INDEX(Tables!$I$2:$I$61,AZ$8)*Tables!$AB$6)+(INDEX(Tables!$J$2:$J$61,$C48)*INDEX(Tables!$J$2:$J$61,AZ$8)*Tables!$AB$7))/(INDEX(Tables!$E$2:$E$61,$C48)*INDEX(Tables!$E$2:$E$61,AZ$8)))</f>
        <v>0</v>
      </c>
      <c r="BA48" s="14">
        <f>IF(BA$8=0,0,((INDEX(Tables!$F$2:$F$61,$C48)*INDEX(Tables!$F$2:$F$61,BA$8)*Tables!$AB$3)+(INDEX(Tables!$G$2:$G$61,$C48)*INDEX(Tables!$G$2:$G$61,BA$8)*Tables!$AB$4)+(INDEX(Tables!$H$2:$H$61,$C48)*INDEX(Tables!$H$2:$H$61,BA$8)*Tables!$AB$5)+(INDEX(Tables!$I$2:$I$61,$C48)*INDEX(Tables!$I$2:$I$61,BA$8)*Tables!$AB$6)+(INDEX(Tables!$J$2:$J$61,$C48)*INDEX(Tables!$J$2:$J$61,BA$8)*Tables!$AB$7))/(INDEX(Tables!$E$2:$E$61,$C48)*INDEX(Tables!$E$2:$E$61,BA$8)))</f>
        <v>0</v>
      </c>
      <c r="BB48" s="14">
        <f>IF(BB$8=0,0,((INDEX(Tables!$F$2:$F$61,$C48)*INDEX(Tables!$F$2:$F$61,BB$8)*Tables!$AB$3)+(INDEX(Tables!$G$2:$G$61,$C48)*INDEX(Tables!$G$2:$G$61,BB$8)*Tables!$AB$4)+(INDEX(Tables!$H$2:$H$61,$C48)*INDEX(Tables!$H$2:$H$61,BB$8)*Tables!$AB$5)+(INDEX(Tables!$I$2:$I$61,$C48)*INDEX(Tables!$I$2:$I$61,BB$8)*Tables!$AB$6)+(INDEX(Tables!$J$2:$J$61,$C48)*INDEX(Tables!$J$2:$J$61,BB$8)*Tables!$AB$7))/(INDEX(Tables!$E$2:$E$61,$C48)*INDEX(Tables!$E$2:$E$61,BB$8)))</f>
        <v>0</v>
      </c>
      <c r="BC48" s="14">
        <f>IF(BC$8=0,0,((INDEX(Tables!$F$2:$F$61,$C48)*INDEX(Tables!$F$2:$F$61,BC$8)*Tables!$AB$3)+(INDEX(Tables!$G$2:$G$61,$C48)*INDEX(Tables!$G$2:$G$61,BC$8)*Tables!$AB$4)+(INDEX(Tables!$H$2:$H$61,$C48)*INDEX(Tables!$H$2:$H$61,BC$8)*Tables!$AB$5)+(INDEX(Tables!$I$2:$I$61,$C48)*INDEX(Tables!$I$2:$I$61,BC$8)*Tables!$AB$6)+(INDEX(Tables!$J$2:$J$61,$C48)*INDEX(Tables!$J$2:$J$61,BC$8)*Tables!$AB$7))/(INDEX(Tables!$E$2:$E$61,$C48)*INDEX(Tables!$E$2:$E$61,BC$8)))</f>
        <v>0</v>
      </c>
      <c r="BD48" s="14">
        <f>IF(BD$8=0,0,((INDEX(Tables!$F$2:$F$61,$C48)*INDEX(Tables!$F$2:$F$61,BD$8)*Tables!$AB$3)+(INDEX(Tables!$G$2:$G$61,$C48)*INDEX(Tables!$G$2:$G$61,BD$8)*Tables!$AB$4)+(INDEX(Tables!$H$2:$H$61,$C48)*INDEX(Tables!$H$2:$H$61,BD$8)*Tables!$AB$5)+(INDEX(Tables!$I$2:$I$61,$C48)*INDEX(Tables!$I$2:$I$61,BD$8)*Tables!$AB$6)+(INDEX(Tables!$J$2:$J$61,$C48)*INDEX(Tables!$J$2:$J$61,BD$8)*Tables!$AB$7))/(INDEX(Tables!$E$2:$E$61,$C48)*INDEX(Tables!$E$2:$E$61,BD$8)))</f>
        <v>0</v>
      </c>
      <c r="BE48" s="14">
        <f>IF(BE$8=0,0,((INDEX(Tables!$F$2:$F$61,$C48)*INDEX(Tables!$F$2:$F$61,BE$8)*Tables!$AB$3)+(INDEX(Tables!$G$2:$G$61,$C48)*INDEX(Tables!$G$2:$G$61,BE$8)*Tables!$AB$4)+(INDEX(Tables!$H$2:$H$61,$C48)*INDEX(Tables!$H$2:$H$61,BE$8)*Tables!$AB$5)+(INDEX(Tables!$I$2:$I$61,$C48)*INDEX(Tables!$I$2:$I$61,BE$8)*Tables!$AB$6)+(INDEX(Tables!$J$2:$J$61,$C48)*INDEX(Tables!$J$2:$J$61,BE$8)*Tables!$AB$7))/(INDEX(Tables!$E$2:$E$61,$C48)*INDEX(Tables!$E$2:$E$61,BE$8)))</f>
        <v>0</v>
      </c>
      <c r="BF48" s="14">
        <f>IF(BF$8=0,0,((INDEX(Tables!$F$2:$F$61,$C48)*INDEX(Tables!$F$2:$F$61,BF$8)*Tables!$AB$3)+(INDEX(Tables!$G$2:$G$61,$C48)*INDEX(Tables!$G$2:$G$61,BF$8)*Tables!$AB$4)+(INDEX(Tables!$H$2:$H$61,$C48)*INDEX(Tables!$H$2:$H$61,BF$8)*Tables!$AB$5)+(INDEX(Tables!$I$2:$I$61,$C48)*INDEX(Tables!$I$2:$I$61,BF$8)*Tables!$AB$6)+(INDEX(Tables!$J$2:$J$61,$C48)*INDEX(Tables!$J$2:$J$61,BF$8)*Tables!$AB$7))/(INDEX(Tables!$E$2:$E$61,$C48)*INDEX(Tables!$E$2:$E$61,BF$8)))</f>
        <v>0</v>
      </c>
      <c r="BG48" s="14">
        <f>IF(BG$8=0,0,((INDEX(Tables!$F$2:$F$61,$C48)*INDEX(Tables!$F$2:$F$61,BG$8)*Tables!$AB$3)+(INDEX(Tables!$G$2:$G$61,$C48)*INDEX(Tables!$G$2:$G$61,BG$8)*Tables!$AB$4)+(INDEX(Tables!$H$2:$H$61,$C48)*INDEX(Tables!$H$2:$H$61,BG$8)*Tables!$AB$5)+(INDEX(Tables!$I$2:$I$61,$C48)*INDEX(Tables!$I$2:$I$61,BG$8)*Tables!$AB$6)+(INDEX(Tables!$J$2:$J$61,$C48)*INDEX(Tables!$J$2:$J$61,BG$8)*Tables!$AB$7))/(INDEX(Tables!$E$2:$E$61,$C48)*INDEX(Tables!$E$2:$E$61,BG$8)))</f>
        <v>0</v>
      </c>
      <c r="BH48" s="14">
        <f>IF(BH$8=0,0,((INDEX(Tables!$F$2:$F$61,$C48)*INDEX(Tables!$F$2:$F$61,BH$8)*Tables!$AB$3)+(INDEX(Tables!$G$2:$G$61,$C48)*INDEX(Tables!$G$2:$G$61,BH$8)*Tables!$AB$4)+(INDEX(Tables!$H$2:$H$61,$C48)*INDEX(Tables!$H$2:$H$61,BH$8)*Tables!$AB$5)+(INDEX(Tables!$I$2:$I$61,$C48)*INDEX(Tables!$I$2:$I$61,BH$8)*Tables!$AB$6)+(INDEX(Tables!$J$2:$J$61,$C48)*INDEX(Tables!$J$2:$J$61,BH$8)*Tables!$AB$7))/(INDEX(Tables!$E$2:$E$61,$C48)*INDEX(Tables!$E$2:$E$61,BH$8)))</f>
        <v>0</v>
      </c>
      <c r="BI48" s="14">
        <f>IF(BI$8=0,0,((INDEX(Tables!$F$2:$F$61,$C48)*INDEX(Tables!$F$2:$F$61,BI$8)*Tables!$AB$3)+(INDEX(Tables!$G$2:$G$61,$C48)*INDEX(Tables!$G$2:$G$61,BI$8)*Tables!$AB$4)+(INDEX(Tables!$H$2:$H$61,$C48)*INDEX(Tables!$H$2:$H$61,BI$8)*Tables!$AB$5)+(INDEX(Tables!$I$2:$I$61,$C48)*INDEX(Tables!$I$2:$I$61,BI$8)*Tables!$AB$6)+(INDEX(Tables!$J$2:$J$61,$C48)*INDEX(Tables!$J$2:$J$61,BI$8)*Tables!$AB$7))/(INDEX(Tables!$E$2:$E$61,$C48)*INDEX(Tables!$E$2:$E$61,BI$8)))</f>
        <v>0</v>
      </c>
      <c r="BJ48" s="14">
        <f>IF(BJ$8=0,0,((INDEX(Tables!$F$2:$F$61,$C48)*INDEX(Tables!$F$2:$F$61,BJ$8)*Tables!$AB$3)+(INDEX(Tables!$G$2:$G$61,$C48)*INDEX(Tables!$G$2:$G$61,BJ$8)*Tables!$AB$4)+(INDEX(Tables!$H$2:$H$61,$C48)*INDEX(Tables!$H$2:$H$61,BJ$8)*Tables!$AB$5)+(INDEX(Tables!$I$2:$I$61,$C48)*INDEX(Tables!$I$2:$I$61,BJ$8)*Tables!$AB$6)+(INDEX(Tables!$J$2:$J$61,$C48)*INDEX(Tables!$J$2:$J$61,BJ$8)*Tables!$AB$7))/(INDEX(Tables!$E$2:$E$61,$C48)*INDEX(Tables!$E$2:$E$61,BJ$8)))</f>
        <v>0</v>
      </c>
      <c r="BK48" s="16">
        <f>IF(BK$8=0,0,((INDEX(Tables!$F$2:$F$61,$C48)*INDEX(Tables!$F$2:$F$61,BK$8)*Tables!$AB$3)+(INDEX(Tables!$G$2:$G$61,$C48)*INDEX(Tables!$G$2:$G$61,BK$8)*Tables!$AB$4)+(INDEX(Tables!$H$2:$H$61,$C48)*INDEX(Tables!$H$2:$H$61,BK$8)*Tables!$AB$5)+(INDEX(Tables!$I$2:$I$61,$C48)*INDEX(Tables!$I$2:$I$61,BK$8)*Tables!$AB$6)+(INDEX(Tables!$J$2:$J$61,$C48)*INDEX(Tables!$J$2:$J$61,BK$8)*Tables!$AB$7))/(INDEX(Tables!$E$2:$E$61,$C48)*INDEX(Tables!$E$2:$E$61,BK$8)))</f>
        <v>0</v>
      </c>
    </row>
    <row r="49" spans="1:63">
      <c r="A49" s="10">
        <f>IF(ISBLANK(Summary!A49),"",Summary!A49)</f>
        <v>0</v>
      </c>
      <c r="B49" t="str">
        <f>IF(ISBLANK(Summary!B49),"",Summary!B49)</f>
        <v/>
      </c>
      <c r="C49" s="10">
        <f>IF(ISBLANK(Summary!$A49),0,Summary!$A49)</f>
        <v>0</v>
      </c>
      <c r="D49" s="13">
        <f>IF($C49=0,0,((INDEX(Tables!$F$2:$F$61,$C49)*INDEX(Tables!$F$2:$F$61,D$8)*Tables!$AB$3)+(INDEX(Tables!$G$2:$G$61,$C49)*INDEX(Tables!$G$2:$G$61,D$8)*Tables!$AB$4)+(INDEX(Tables!$H$2:$H$61,$C49)*INDEX(Tables!$H$2:$H$61,D$8)*Tables!$AB$5)+(INDEX(Tables!$I$2:$I$61,$C49)*INDEX(Tables!$I$2:$I$61,D$8)*Tables!$AB$6)+(INDEX(Tables!$J$2:$J$61,$C49)*INDEX(Tables!$J$2:$J$61,D$8)*Tables!$AB$7))/(INDEX(Tables!$E$2:$E$61,$C49)*INDEX(Tables!$E$2:$E$61,D$8)))</f>
        <v>0</v>
      </c>
      <c r="E49" s="14">
        <f>IF($C49=0,0,((INDEX(Tables!$F$2:$F$61,$C49)*INDEX(Tables!$F$2:$F$61,E$8)*Tables!$AB$3)+(INDEX(Tables!$G$2:$G$61,$C49)*INDEX(Tables!$G$2:$G$61,E$8)*Tables!$AB$4)+(INDEX(Tables!$H$2:$H$61,$C49)*INDEX(Tables!$H$2:$H$61,E$8)*Tables!$AB$5)+(INDEX(Tables!$I$2:$I$61,$C49)*INDEX(Tables!$I$2:$I$61,E$8)*Tables!$AB$6)+(INDEX(Tables!$J$2:$J$61,$C49)*INDEX(Tables!$J$2:$J$61,E$8)*Tables!$AB$7))/(INDEX(Tables!$E$2:$E$61,$C49)*INDEX(Tables!$E$2:$E$61,E$8)))</f>
        <v>0</v>
      </c>
      <c r="F49" s="14">
        <f>IF($C49=0,0,((INDEX(Tables!$F$2:$F$61,$C49)*INDEX(Tables!$F$2:$F$61,F$8)*Tables!$AB$3)+(INDEX(Tables!$G$2:$G$61,$C49)*INDEX(Tables!$G$2:$G$61,F$8)*Tables!$AB$4)+(INDEX(Tables!$H$2:$H$61,$C49)*INDEX(Tables!$H$2:$H$61,F$8)*Tables!$AB$5)+(INDEX(Tables!$I$2:$I$61,$C49)*INDEX(Tables!$I$2:$I$61,F$8)*Tables!$AB$6)+(INDEX(Tables!$J$2:$J$61,$C49)*INDEX(Tables!$J$2:$J$61,F$8)*Tables!$AB$7))/(INDEX(Tables!$E$2:$E$61,$C49)*INDEX(Tables!$E$2:$E$61,F$8)))</f>
        <v>0</v>
      </c>
      <c r="G49" s="14">
        <f>IF($C49=0,0,((INDEX(Tables!$F$2:$F$61,$C49)*INDEX(Tables!$F$2:$F$61,G$8)*Tables!$AB$3)+(INDEX(Tables!$G$2:$G$61,$C49)*INDEX(Tables!$G$2:$G$61,G$8)*Tables!$AB$4)+(INDEX(Tables!$H$2:$H$61,$C49)*INDEX(Tables!$H$2:$H$61,G$8)*Tables!$AB$5)+(INDEX(Tables!$I$2:$I$61,$C49)*INDEX(Tables!$I$2:$I$61,G$8)*Tables!$AB$6)+(INDEX(Tables!$J$2:$J$61,$C49)*INDEX(Tables!$J$2:$J$61,G$8)*Tables!$AB$7))/(INDEX(Tables!$E$2:$E$61,$C49)*INDEX(Tables!$E$2:$E$61,G$8)))</f>
        <v>0</v>
      </c>
      <c r="H49" s="14">
        <f>IF($C49=0,0,((INDEX(Tables!$F$2:$F$61,$C49)*INDEX(Tables!$F$2:$F$61,H$8)*Tables!$AB$3)+(INDEX(Tables!$G$2:$G$61,$C49)*INDEX(Tables!$G$2:$G$61,H$8)*Tables!$AB$4)+(INDEX(Tables!$H$2:$H$61,$C49)*INDEX(Tables!$H$2:$H$61,H$8)*Tables!$AB$5)+(INDEX(Tables!$I$2:$I$61,$C49)*INDEX(Tables!$I$2:$I$61,H$8)*Tables!$AB$6)+(INDEX(Tables!$J$2:$J$61,$C49)*INDEX(Tables!$J$2:$J$61,H$8)*Tables!$AB$7))/(INDEX(Tables!$E$2:$E$61,$C49)*INDEX(Tables!$E$2:$E$61,H$8)))</f>
        <v>0</v>
      </c>
      <c r="I49" s="14">
        <f>IF($C49=0,0,((INDEX(Tables!$F$2:$F$61,$C49)*INDEX(Tables!$F$2:$F$61,I$8)*Tables!$AB$3)+(INDEX(Tables!$G$2:$G$61,$C49)*INDEX(Tables!$G$2:$G$61,I$8)*Tables!$AB$4)+(INDEX(Tables!$H$2:$H$61,$C49)*INDEX(Tables!$H$2:$H$61,I$8)*Tables!$AB$5)+(INDEX(Tables!$I$2:$I$61,$C49)*INDEX(Tables!$I$2:$I$61,I$8)*Tables!$AB$6)+(INDEX(Tables!$J$2:$J$61,$C49)*INDEX(Tables!$J$2:$J$61,I$8)*Tables!$AB$7))/(INDEX(Tables!$E$2:$E$61,$C49)*INDEX(Tables!$E$2:$E$61,I$8)))</f>
        <v>0</v>
      </c>
      <c r="J49" s="14">
        <f>IF($C49=0,0,((INDEX(Tables!$F$2:$F$61,$C49)*INDEX(Tables!$F$2:$F$61,J$8)*Tables!$AB$3)+(INDEX(Tables!$G$2:$G$61,$C49)*INDEX(Tables!$G$2:$G$61,J$8)*Tables!$AB$4)+(INDEX(Tables!$H$2:$H$61,$C49)*INDEX(Tables!$H$2:$H$61,J$8)*Tables!$AB$5)+(INDEX(Tables!$I$2:$I$61,$C49)*INDEX(Tables!$I$2:$I$61,J$8)*Tables!$AB$6)+(INDEX(Tables!$J$2:$J$61,$C49)*INDEX(Tables!$J$2:$J$61,J$8)*Tables!$AB$7))/(INDEX(Tables!$E$2:$E$61,$C49)*INDEX(Tables!$E$2:$E$61,J$8)))</f>
        <v>0</v>
      </c>
      <c r="K49" s="14">
        <f>IF($C49=0,0,((INDEX(Tables!$F$2:$F$61,$C49)*INDEX(Tables!$F$2:$F$61,K$8)*Tables!$AB$3)+(INDEX(Tables!$G$2:$G$61,$C49)*INDEX(Tables!$G$2:$G$61,K$8)*Tables!$AB$4)+(INDEX(Tables!$H$2:$H$61,$C49)*INDEX(Tables!$H$2:$H$61,K$8)*Tables!$AB$5)+(INDEX(Tables!$I$2:$I$61,$C49)*INDEX(Tables!$I$2:$I$61,K$8)*Tables!$AB$6)+(INDEX(Tables!$J$2:$J$61,$C49)*INDEX(Tables!$J$2:$J$61,K$8)*Tables!$AB$7))/(INDEX(Tables!$E$2:$E$61,$C49)*INDEX(Tables!$E$2:$E$61,K$8)))</f>
        <v>0</v>
      </c>
      <c r="L49" s="14">
        <f>IF($C49=0,0,((INDEX(Tables!$F$2:$F$61,$C49)*INDEX(Tables!$F$2:$F$61,L$8)*Tables!$AB$3)+(INDEX(Tables!$G$2:$G$61,$C49)*INDEX(Tables!$G$2:$G$61,L$8)*Tables!$AB$4)+(INDEX(Tables!$H$2:$H$61,$C49)*INDEX(Tables!$H$2:$H$61,L$8)*Tables!$AB$5)+(INDEX(Tables!$I$2:$I$61,$C49)*INDEX(Tables!$I$2:$I$61,L$8)*Tables!$AB$6)+(INDEX(Tables!$J$2:$J$61,$C49)*INDEX(Tables!$J$2:$J$61,L$8)*Tables!$AB$7))/(INDEX(Tables!$E$2:$E$61,$C49)*INDEX(Tables!$E$2:$E$61,L$8)))</f>
        <v>0</v>
      </c>
      <c r="M49" s="14">
        <f>IF($C49=0,0,((INDEX(Tables!$F$2:$F$61,$C49)*INDEX(Tables!$F$2:$F$61,M$8)*Tables!$AB$3)+(INDEX(Tables!$G$2:$G$61,$C49)*INDEX(Tables!$G$2:$G$61,M$8)*Tables!$AB$4)+(INDEX(Tables!$H$2:$H$61,$C49)*INDEX(Tables!$H$2:$H$61,M$8)*Tables!$AB$5)+(INDEX(Tables!$I$2:$I$61,$C49)*INDEX(Tables!$I$2:$I$61,M$8)*Tables!$AB$6)+(INDEX(Tables!$J$2:$J$61,$C49)*INDEX(Tables!$J$2:$J$61,M$8)*Tables!$AB$7))/(INDEX(Tables!$E$2:$E$61,$C49)*INDEX(Tables!$E$2:$E$61,M$8)))</f>
        <v>0</v>
      </c>
      <c r="N49" s="14">
        <f>IF($C49=0,0,((INDEX(Tables!$F$2:$F$61,$C49)*INDEX(Tables!$F$2:$F$61,N$8)*Tables!$AB$3)+(INDEX(Tables!$G$2:$G$61,$C49)*INDEX(Tables!$G$2:$G$61,N$8)*Tables!$AB$4)+(INDEX(Tables!$H$2:$H$61,$C49)*INDEX(Tables!$H$2:$H$61,N$8)*Tables!$AB$5)+(INDEX(Tables!$I$2:$I$61,$C49)*INDEX(Tables!$I$2:$I$61,N$8)*Tables!$AB$6)+(INDEX(Tables!$J$2:$J$61,$C49)*INDEX(Tables!$J$2:$J$61,N$8)*Tables!$AB$7))/(INDEX(Tables!$E$2:$E$61,$C49)*INDEX(Tables!$E$2:$E$61,N$8)))</f>
        <v>0</v>
      </c>
      <c r="O49" s="14">
        <f>IF($C49=0,0,((INDEX(Tables!$F$2:$F$61,$C49)*INDEX(Tables!$F$2:$F$61,O$8)*Tables!$AB$3)+(INDEX(Tables!$G$2:$G$61,$C49)*INDEX(Tables!$G$2:$G$61,O$8)*Tables!$AB$4)+(INDEX(Tables!$H$2:$H$61,$C49)*INDEX(Tables!$H$2:$H$61,O$8)*Tables!$AB$5)+(INDEX(Tables!$I$2:$I$61,$C49)*INDEX(Tables!$I$2:$I$61,O$8)*Tables!$AB$6)+(INDEX(Tables!$J$2:$J$61,$C49)*INDEX(Tables!$J$2:$J$61,O$8)*Tables!$AB$7))/(INDEX(Tables!$E$2:$E$61,$C49)*INDEX(Tables!$E$2:$E$61,O$8)))</f>
        <v>0</v>
      </c>
      <c r="P49" s="14">
        <f>IF($C49=0,0,((INDEX(Tables!$F$2:$F$61,$C49)*INDEX(Tables!$F$2:$F$61,P$8)*Tables!$AB$3)+(INDEX(Tables!$G$2:$G$61,$C49)*INDEX(Tables!$G$2:$G$61,P$8)*Tables!$AB$4)+(INDEX(Tables!$H$2:$H$61,$C49)*INDEX(Tables!$H$2:$H$61,P$8)*Tables!$AB$5)+(INDEX(Tables!$I$2:$I$61,$C49)*INDEX(Tables!$I$2:$I$61,P$8)*Tables!$AB$6)+(INDEX(Tables!$J$2:$J$61,$C49)*INDEX(Tables!$J$2:$J$61,P$8)*Tables!$AB$7))/(INDEX(Tables!$E$2:$E$61,$C49)*INDEX(Tables!$E$2:$E$61,P$8)))</f>
        <v>0</v>
      </c>
      <c r="Q49" s="14">
        <f>IF($C49=0,0,((INDEX(Tables!$F$2:$F$61,$C49)*INDEX(Tables!$F$2:$F$61,Q$8)*Tables!$AB$3)+(INDEX(Tables!$G$2:$G$61,$C49)*INDEX(Tables!$G$2:$G$61,Q$8)*Tables!$AB$4)+(INDEX(Tables!$H$2:$H$61,$C49)*INDEX(Tables!$H$2:$H$61,Q$8)*Tables!$AB$5)+(INDEX(Tables!$I$2:$I$61,$C49)*INDEX(Tables!$I$2:$I$61,Q$8)*Tables!$AB$6)+(INDEX(Tables!$J$2:$J$61,$C49)*INDEX(Tables!$J$2:$J$61,Q$8)*Tables!$AB$7))/(INDEX(Tables!$E$2:$E$61,$C49)*INDEX(Tables!$E$2:$E$61,Q$8)))</f>
        <v>0</v>
      </c>
      <c r="R49" s="14">
        <f>IF($C49=0,0,((INDEX(Tables!$F$2:$F$61,$C49)*INDEX(Tables!$F$2:$F$61,R$8)*Tables!$AB$3)+(INDEX(Tables!$G$2:$G$61,$C49)*INDEX(Tables!$G$2:$G$61,R$8)*Tables!$AB$4)+(INDEX(Tables!$H$2:$H$61,$C49)*INDEX(Tables!$H$2:$H$61,R$8)*Tables!$AB$5)+(INDEX(Tables!$I$2:$I$61,$C49)*INDEX(Tables!$I$2:$I$61,R$8)*Tables!$AB$6)+(INDEX(Tables!$J$2:$J$61,$C49)*INDEX(Tables!$J$2:$J$61,R$8)*Tables!$AB$7))/(INDEX(Tables!$E$2:$E$61,$C49)*INDEX(Tables!$E$2:$E$61,R$8)))</f>
        <v>0</v>
      </c>
      <c r="S49" s="14">
        <f>IF($C49=0,0,((INDEX(Tables!$F$2:$F$61,$C49)*INDEX(Tables!$F$2:$F$61,S$8)*Tables!$AB$3)+(INDEX(Tables!$G$2:$G$61,$C49)*INDEX(Tables!$G$2:$G$61,S$8)*Tables!$AB$4)+(INDEX(Tables!$H$2:$H$61,$C49)*INDEX(Tables!$H$2:$H$61,S$8)*Tables!$AB$5)+(INDEX(Tables!$I$2:$I$61,$C49)*INDEX(Tables!$I$2:$I$61,S$8)*Tables!$AB$6)+(INDEX(Tables!$J$2:$J$61,$C49)*INDEX(Tables!$J$2:$J$61,S$8)*Tables!$AB$7))/(INDEX(Tables!$E$2:$E$61,$C49)*INDEX(Tables!$E$2:$E$61,S$8)))</f>
        <v>0</v>
      </c>
      <c r="T49" s="14">
        <f>IF($C49=0,0,((INDEX(Tables!$F$2:$F$61,$C49)*INDEX(Tables!$F$2:$F$61,T$8)*Tables!$AB$3)+(INDEX(Tables!$G$2:$G$61,$C49)*INDEX(Tables!$G$2:$G$61,T$8)*Tables!$AB$4)+(INDEX(Tables!$H$2:$H$61,$C49)*INDEX(Tables!$H$2:$H$61,T$8)*Tables!$AB$5)+(INDEX(Tables!$I$2:$I$61,$C49)*INDEX(Tables!$I$2:$I$61,T$8)*Tables!$AB$6)+(INDEX(Tables!$J$2:$J$61,$C49)*INDEX(Tables!$J$2:$J$61,T$8)*Tables!$AB$7))/(INDEX(Tables!$E$2:$E$61,$C49)*INDEX(Tables!$E$2:$E$61,T$8)))</f>
        <v>0</v>
      </c>
      <c r="U49" s="14">
        <f>IF($C49=0,0,((INDEX(Tables!$F$2:$F$61,$C49)*INDEX(Tables!$F$2:$F$61,U$8)*Tables!$AB$3)+(INDEX(Tables!$G$2:$G$61,$C49)*INDEX(Tables!$G$2:$G$61,U$8)*Tables!$AB$4)+(INDEX(Tables!$H$2:$H$61,$C49)*INDEX(Tables!$H$2:$H$61,U$8)*Tables!$AB$5)+(INDEX(Tables!$I$2:$I$61,$C49)*INDEX(Tables!$I$2:$I$61,U$8)*Tables!$AB$6)+(INDEX(Tables!$J$2:$J$61,$C49)*INDEX(Tables!$J$2:$J$61,U$8)*Tables!$AB$7))/(INDEX(Tables!$E$2:$E$61,$C49)*INDEX(Tables!$E$2:$E$61,U$8)))</f>
        <v>0</v>
      </c>
      <c r="V49" s="14">
        <f>IF($C49=0,0,((INDEX(Tables!$F$2:$F$61,$C49)*INDEX(Tables!$F$2:$F$61,V$8)*Tables!$AB$3)+(INDEX(Tables!$G$2:$G$61,$C49)*INDEX(Tables!$G$2:$G$61,V$8)*Tables!$AB$4)+(INDEX(Tables!$H$2:$H$61,$C49)*INDEX(Tables!$H$2:$H$61,V$8)*Tables!$AB$5)+(INDEX(Tables!$I$2:$I$61,$C49)*INDEX(Tables!$I$2:$I$61,V$8)*Tables!$AB$6)+(INDEX(Tables!$J$2:$J$61,$C49)*INDEX(Tables!$J$2:$J$61,V$8)*Tables!$AB$7))/(INDEX(Tables!$E$2:$E$61,$C49)*INDEX(Tables!$E$2:$E$61,V$8)))</f>
        <v>0</v>
      </c>
      <c r="W49" s="14">
        <f>IF($C49=0,0,((INDEX(Tables!$F$2:$F$61,$C49)*INDEX(Tables!$F$2:$F$61,W$8)*Tables!$AB$3)+(INDEX(Tables!$G$2:$G$61,$C49)*INDEX(Tables!$G$2:$G$61,W$8)*Tables!$AB$4)+(INDEX(Tables!$H$2:$H$61,$C49)*INDEX(Tables!$H$2:$H$61,W$8)*Tables!$AB$5)+(INDEX(Tables!$I$2:$I$61,$C49)*INDEX(Tables!$I$2:$I$61,W$8)*Tables!$AB$6)+(INDEX(Tables!$J$2:$J$61,$C49)*INDEX(Tables!$J$2:$J$61,W$8)*Tables!$AB$7))/(INDEX(Tables!$E$2:$E$61,$C49)*INDEX(Tables!$E$2:$E$61,W$8)))</f>
        <v>0</v>
      </c>
      <c r="X49" s="14">
        <f>IF($C49=0,0,((INDEX(Tables!$F$2:$F$61,$C49)*INDEX(Tables!$F$2:$F$61,X$8)*Tables!$AB$3)+(INDEX(Tables!$G$2:$G$61,$C49)*INDEX(Tables!$G$2:$G$61,X$8)*Tables!$AB$4)+(INDEX(Tables!$H$2:$H$61,$C49)*INDEX(Tables!$H$2:$H$61,X$8)*Tables!$AB$5)+(INDEX(Tables!$I$2:$I$61,$C49)*INDEX(Tables!$I$2:$I$61,X$8)*Tables!$AB$6)+(INDEX(Tables!$J$2:$J$61,$C49)*INDEX(Tables!$J$2:$J$61,X$8)*Tables!$AB$7))/(INDEX(Tables!$E$2:$E$61,$C49)*INDEX(Tables!$E$2:$E$61,X$8)))</f>
        <v>0</v>
      </c>
      <c r="Y49" s="14">
        <f>IF($C49=0,0,((INDEX(Tables!$F$2:$F$61,$C49)*INDEX(Tables!$F$2:$F$61,Y$8)*Tables!$AB$3)+(INDEX(Tables!$G$2:$G$61,$C49)*INDEX(Tables!$G$2:$G$61,Y$8)*Tables!$AB$4)+(INDEX(Tables!$H$2:$H$61,$C49)*INDEX(Tables!$H$2:$H$61,Y$8)*Tables!$AB$5)+(INDEX(Tables!$I$2:$I$61,$C49)*INDEX(Tables!$I$2:$I$61,Y$8)*Tables!$AB$6)+(INDEX(Tables!$J$2:$J$61,$C49)*INDEX(Tables!$J$2:$J$61,Y$8)*Tables!$AB$7))/(INDEX(Tables!$E$2:$E$61,$C49)*INDEX(Tables!$E$2:$E$61,Y$8)))</f>
        <v>0</v>
      </c>
      <c r="Z49" s="14">
        <f>IF($C49=0,0,((INDEX(Tables!$F$2:$F$61,$C49)*INDEX(Tables!$F$2:$F$61,Z$8)*Tables!$AB$3)+(INDEX(Tables!$G$2:$G$61,$C49)*INDEX(Tables!$G$2:$G$61,Z$8)*Tables!$AB$4)+(INDEX(Tables!$H$2:$H$61,$C49)*INDEX(Tables!$H$2:$H$61,Z$8)*Tables!$AB$5)+(INDEX(Tables!$I$2:$I$61,$C49)*INDEX(Tables!$I$2:$I$61,Z$8)*Tables!$AB$6)+(INDEX(Tables!$J$2:$J$61,$C49)*INDEX(Tables!$J$2:$J$61,Z$8)*Tables!$AB$7))/(INDEX(Tables!$E$2:$E$61,$C49)*INDEX(Tables!$E$2:$E$61,Z$8)))</f>
        <v>0</v>
      </c>
      <c r="AA49" s="14">
        <f>IF($C49=0,0,((INDEX(Tables!$F$2:$F$61,$C49)*INDEX(Tables!$F$2:$F$61,AA$8)*Tables!$AB$3)+(INDEX(Tables!$G$2:$G$61,$C49)*INDEX(Tables!$G$2:$G$61,AA$8)*Tables!$AB$4)+(INDEX(Tables!$H$2:$H$61,$C49)*INDEX(Tables!$H$2:$H$61,AA$8)*Tables!$AB$5)+(INDEX(Tables!$I$2:$I$61,$C49)*INDEX(Tables!$I$2:$I$61,AA$8)*Tables!$AB$6)+(INDEX(Tables!$J$2:$J$61,$C49)*INDEX(Tables!$J$2:$J$61,AA$8)*Tables!$AB$7))/(INDEX(Tables!$E$2:$E$61,$C49)*INDEX(Tables!$E$2:$E$61,AA$8)))</f>
        <v>0</v>
      </c>
      <c r="AB49" s="14">
        <f>IF($C49=0,0,((INDEX(Tables!$F$2:$F$61,$C49)*INDEX(Tables!$F$2:$F$61,AB$8)*Tables!$AB$3)+(INDEX(Tables!$G$2:$G$61,$C49)*INDEX(Tables!$G$2:$G$61,AB$8)*Tables!$AB$4)+(INDEX(Tables!$H$2:$H$61,$C49)*INDEX(Tables!$H$2:$H$61,AB$8)*Tables!$AB$5)+(INDEX(Tables!$I$2:$I$61,$C49)*INDEX(Tables!$I$2:$I$61,AB$8)*Tables!$AB$6)+(INDEX(Tables!$J$2:$J$61,$C49)*INDEX(Tables!$J$2:$J$61,AB$8)*Tables!$AB$7))/(INDEX(Tables!$E$2:$E$61,$C49)*INDEX(Tables!$E$2:$E$61,AB$8)))</f>
        <v>0</v>
      </c>
      <c r="AC49" s="14">
        <f>IF($C49=0,0,((INDEX(Tables!$F$2:$F$61,$C49)*INDEX(Tables!$F$2:$F$61,AC$8)*Tables!$AB$3)+(INDEX(Tables!$G$2:$G$61,$C49)*INDEX(Tables!$G$2:$G$61,AC$8)*Tables!$AB$4)+(INDEX(Tables!$H$2:$H$61,$C49)*INDEX(Tables!$H$2:$H$61,AC$8)*Tables!$AB$5)+(INDEX(Tables!$I$2:$I$61,$C49)*INDEX(Tables!$I$2:$I$61,AC$8)*Tables!$AB$6)+(INDEX(Tables!$J$2:$J$61,$C49)*INDEX(Tables!$J$2:$J$61,AC$8)*Tables!$AB$7))/(INDEX(Tables!$E$2:$E$61,$C49)*INDEX(Tables!$E$2:$E$61,AC$8)))</f>
        <v>0</v>
      </c>
      <c r="AD49" s="14">
        <f>IF($C49=0,0,((INDEX(Tables!$F$2:$F$61,$C49)*INDEX(Tables!$F$2:$F$61,AD$8)*Tables!$AB$3)+(INDEX(Tables!$G$2:$G$61,$C49)*INDEX(Tables!$G$2:$G$61,AD$8)*Tables!$AB$4)+(INDEX(Tables!$H$2:$H$61,$C49)*INDEX(Tables!$H$2:$H$61,AD$8)*Tables!$AB$5)+(INDEX(Tables!$I$2:$I$61,$C49)*INDEX(Tables!$I$2:$I$61,AD$8)*Tables!$AB$6)+(INDEX(Tables!$J$2:$J$61,$C49)*INDEX(Tables!$J$2:$J$61,AD$8)*Tables!$AB$7))/(INDEX(Tables!$E$2:$E$61,$C49)*INDEX(Tables!$E$2:$E$61,AD$8)))</f>
        <v>0</v>
      </c>
      <c r="AE49" s="14">
        <f>IF($C49=0,0,((INDEX(Tables!$F$2:$F$61,$C49)*INDEX(Tables!$F$2:$F$61,AE$8)*Tables!$AB$3)+(INDEX(Tables!$G$2:$G$61,$C49)*INDEX(Tables!$G$2:$G$61,AE$8)*Tables!$AB$4)+(INDEX(Tables!$H$2:$H$61,$C49)*INDEX(Tables!$H$2:$H$61,AE$8)*Tables!$AB$5)+(INDEX(Tables!$I$2:$I$61,$C49)*INDEX(Tables!$I$2:$I$61,AE$8)*Tables!$AB$6)+(INDEX(Tables!$J$2:$J$61,$C49)*INDEX(Tables!$J$2:$J$61,AE$8)*Tables!$AB$7))/(INDEX(Tables!$E$2:$E$61,$C49)*INDEX(Tables!$E$2:$E$61,AE$8)))</f>
        <v>0</v>
      </c>
      <c r="AF49" s="14">
        <f>IF($C49=0,0,((INDEX(Tables!$F$2:$F$61,$C49)*INDEX(Tables!$F$2:$F$61,AF$8)*Tables!$AB$3)+(INDEX(Tables!$G$2:$G$61,$C49)*INDEX(Tables!$G$2:$G$61,AF$8)*Tables!$AB$4)+(INDEX(Tables!$H$2:$H$61,$C49)*INDEX(Tables!$H$2:$H$61,AF$8)*Tables!$AB$5)+(INDEX(Tables!$I$2:$I$61,$C49)*INDEX(Tables!$I$2:$I$61,AF$8)*Tables!$AB$6)+(INDEX(Tables!$J$2:$J$61,$C49)*INDEX(Tables!$J$2:$J$61,AF$8)*Tables!$AB$7))/(INDEX(Tables!$E$2:$E$61,$C49)*INDEX(Tables!$E$2:$E$61,AF$8)))</f>
        <v>0</v>
      </c>
      <c r="AG49" s="14">
        <f>IF($C49=0,0,((INDEX(Tables!$F$2:$F$61,$C49)*INDEX(Tables!$F$2:$F$61,AG$8)*Tables!$AB$3)+(INDEX(Tables!$G$2:$G$61,$C49)*INDEX(Tables!$G$2:$G$61,AG$8)*Tables!$AB$4)+(INDEX(Tables!$H$2:$H$61,$C49)*INDEX(Tables!$H$2:$H$61,AG$8)*Tables!$AB$5)+(INDEX(Tables!$I$2:$I$61,$C49)*INDEX(Tables!$I$2:$I$61,AG$8)*Tables!$AB$6)+(INDEX(Tables!$J$2:$J$61,$C49)*INDEX(Tables!$J$2:$J$61,AG$8)*Tables!$AB$7))/(INDEX(Tables!$E$2:$E$61,$C49)*INDEX(Tables!$E$2:$E$61,AG$8)))</f>
        <v>0</v>
      </c>
      <c r="AH49" s="14">
        <f>IF($C49=0,0,((INDEX(Tables!$F$2:$F$61,$C49)*INDEX(Tables!$F$2:$F$61,AH$8)*Tables!$AB$3)+(INDEX(Tables!$G$2:$G$61,$C49)*INDEX(Tables!$G$2:$G$61,AH$8)*Tables!$AB$4)+(INDEX(Tables!$H$2:$H$61,$C49)*INDEX(Tables!$H$2:$H$61,AH$8)*Tables!$AB$5)+(INDEX(Tables!$I$2:$I$61,$C49)*INDEX(Tables!$I$2:$I$61,AH$8)*Tables!$AB$6)+(INDEX(Tables!$J$2:$J$61,$C49)*INDEX(Tables!$J$2:$J$61,AH$8)*Tables!$AB$7))/(INDEX(Tables!$E$2:$E$61,$C49)*INDEX(Tables!$E$2:$E$61,AH$8)))</f>
        <v>0</v>
      </c>
      <c r="AI49" s="14">
        <f>IF($C49=0,0,((INDEX(Tables!$F$2:$F$61,$C49)*INDEX(Tables!$F$2:$F$61,AI$8)*Tables!$AB$3)+(INDEX(Tables!$G$2:$G$61,$C49)*INDEX(Tables!$G$2:$G$61,AI$8)*Tables!$AB$4)+(INDEX(Tables!$H$2:$H$61,$C49)*INDEX(Tables!$H$2:$H$61,AI$8)*Tables!$AB$5)+(INDEX(Tables!$I$2:$I$61,$C49)*INDEX(Tables!$I$2:$I$61,AI$8)*Tables!$AB$6)+(INDEX(Tables!$J$2:$J$61,$C49)*INDEX(Tables!$J$2:$J$61,AI$8)*Tables!$AB$7))/(INDEX(Tables!$E$2:$E$61,$C49)*INDEX(Tables!$E$2:$E$61,AI$8)))</f>
        <v>0</v>
      </c>
      <c r="AJ49" s="14">
        <f>IF($C49=0,0,((INDEX(Tables!$F$2:$F$61,$C49)*INDEX(Tables!$F$2:$F$61,AJ$8)*Tables!$AB$3)+(INDEX(Tables!$G$2:$G$61,$C49)*INDEX(Tables!$G$2:$G$61,AJ$8)*Tables!$AB$4)+(INDEX(Tables!$H$2:$H$61,$C49)*INDEX(Tables!$H$2:$H$61,AJ$8)*Tables!$AB$5)+(INDEX(Tables!$I$2:$I$61,$C49)*INDEX(Tables!$I$2:$I$61,AJ$8)*Tables!$AB$6)+(INDEX(Tables!$J$2:$J$61,$C49)*INDEX(Tables!$J$2:$J$61,AJ$8)*Tables!$AB$7))/(INDEX(Tables!$E$2:$E$61,$C49)*INDEX(Tables!$E$2:$E$61,AJ$8)))</f>
        <v>0</v>
      </c>
      <c r="AK49" s="14">
        <f>IF($C49=0,0,((INDEX(Tables!$F$2:$F$61,$C49)*INDEX(Tables!$F$2:$F$61,AK$8)*Tables!$AB$3)+(INDEX(Tables!$G$2:$G$61,$C49)*INDEX(Tables!$G$2:$G$61,AK$8)*Tables!$AB$4)+(INDEX(Tables!$H$2:$H$61,$C49)*INDEX(Tables!$H$2:$H$61,AK$8)*Tables!$AB$5)+(INDEX(Tables!$I$2:$I$61,$C49)*INDEX(Tables!$I$2:$I$61,AK$8)*Tables!$AB$6)+(INDEX(Tables!$J$2:$J$61,$C49)*INDEX(Tables!$J$2:$J$61,AK$8)*Tables!$AB$7))/(INDEX(Tables!$E$2:$E$61,$C49)*INDEX(Tables!$E$2:$E$61,AK$8)))</f>
        <v>0</v>
      </c>
      <c r="AL49" s="14">
        <f>IF($C49=0,0,((INDEX(Tables!$F$2:$F$61,$C49)*INDEX(Tables!$F$2:$F$61,AL$8)*Tables!$AB$3)+(INDEX(Tables!$G$2:$G$61,$C49)*INDEX(Tables!$G$2:$G$61,AL$8)*Tables!$AB$4)+(INDEX(Tables!$H$2:$H$61,$C49)*INDEX(Tables!$H$2:$H$61,AL$8)*Tables!$AB$5)+(INDEX(Tables!$I$2:$I$61,$C49)*INDEX(Tables!$I$2:$I$61,AL$8)*Tables!$AB$6)+(INDEX(Tables!$J$2:$J$61,$C49)*INDEX(Tables!$J$2:$J$61,AL$8)*Tables!$AB$7))/(INDEX(Tables!$E$2:$E$61,$C49)*INDEX(Tables!$E$2:$E$61,AL$8)))</f>
        <v>0</v>
      </c>
      <c r="AM49" s="14">
        <f>IF($C49=0,0,((INDEX(Tables!$F$2:$F$61,$C49)*INDEX(Tables!$F$2:$F$61,AM$8)*Tables!$AB$3)+(INDEX(Tables!$G$2:$G$61,$C49)*INDEX(Tables!$G$2:$G$61,AM$8)*Tables!$AB$4)+(INDEX(Tables!$H$2:$H$61,$C49)*INDEX(Tables!$H$2:$H$61,AM$8)*Tables!$AB$5)+(INDEX(Tables!$I$2:$I$61,$C49)*INDEX(Tables!$I$2:$I$61,AM$8)*Tables!$AB$6)+(INDEX(Tables!$J$2:$J$61,$C49)*INDEX(Tables!$J$2:$J$61,AM$8)*Tables!$AB$7))/(INDEX(Tables!$E$2:$E$61,$C49)*INDEX(Tables!$E$2:$E$61,AM$8)))</f>
        <v>0</v>
      </c>
      <c r="AN49" s="14">
        <f>IF($C49=0,0,((INDEX(Tables!$F$2:$F$61,$C49)*INDEX(Tables!$F$2:$F$61,AN$8)*Tables!$AB$3)+(INDEX(Tables!$G$2:$G$61,$C49)*INDEX(Tables!$G$2:$G$61,AN$8)*Tables!$AB$4)+(INDEX(Tables!$H$2:$H$61,$C49)*INDEX(Tables!$H$2:$H$61,AN$8)*Tables!$AB$5)+(INDEX(Tables!$I$2:$I$61,$C49)*INDEX(Tables!$I$2:$I$61,AN$8)*Tables!$AB$6)+(INDEX(Tables!$J$2:$J$61,$C49)*INDEX(Tables!$J$2:$J$61,AN$8)*Tables!$AB$7))/(INDEX(Tables!$E$2:$E$61,$C49)*INDEX(Tables!$E$2:$E$61,AN$8)))</f>
        <v>0</v>
      </c>
      <c r="AO49" s="14">
        <f>IF($C49=0,0,((INDEX(Tables!$F$2:$F$61,$C49)*INDEX(Tables!$F$2:$F$61,AO$8)*Tables!$AB$3)+(INDEX(Tables!$G$2:$G$61,$C49)*INDEX(Tables!$G$2:$G$61,AO$8)*Tables!$AB$4)+(INDEX(Tables!$H$2:$H$61,$C49)*INDEX(Tables!$H$2:$H$61,AO$8)*Tables!$AB$5)+(INDEX(Tables!$I$2:$I$61,$C49)*INDEX(Tables!$I$2:$I$61,AO$8)*Tables!$AB$6)+(INDEX(Tables!$J$2:$J$61,$C49)*INDEX(Tables!$J$2:$J$61,AO$8)*Tables!$AB$7))/(INDEX(Tables!$E$2:$E$61,$C49)*INDEX(Tables!$E$2:$E$61,AO$8)))</f>
        <v>0</v>
      </c>
      <c r="AP49" s="14">
        <f>IF($C49=0,0,((INDEX(Tables!$F$2:$F$61,$C49)*INDEX(Tables!$F$2:$F$61,AP$8)*Tables!$AB$3)+(INDEX(Tables!$G$2:$G$61,$C49)*INDEX(Tables!$G$2:$G$61,AP$8)*Tables!$AB$4)+(INDEX(Tables!$H$2:$H$61,$C49)*INDEX(Tables!$H$2:$H$61,AP$8)*Tables!$AB$5)+(INDEX(Tables!$I$2:$I$61,$C49)*INDEX(Tables!$I$2:$I$61,AP$8)*Tables!$AB$6)+(INDEX(Tables!$J$2:$J$61,$C49)*INDEX(Tables!$J$2:$J$61,AP$8)*Tables!$AB$7))/(INDEX(Tables!$E$2:$E$61,$C49)*INDEX(Tables!$E$2:$E$61,AP$8)))</f>
        <v>0</v>
      </c>
      <c r="AQ49" s="14">
        <f>IF($C49=0,0,((INDEX(Tables!$F$2:$F$61,$C49)*INDEX(Tables!$F$2:$F$61,AQ$8)*Tables!$AB$3)+(INDEX(Tables!$G$2:$G$61,$C49)*INDEX(Tables!$G$2:$G$61,AQ$8)*Tables!$AB$4)+(INDEX(Tables!$H$2:$H$61,$C49)*INDEX(Tables!$H$2:$H$61,AQ$8)*Tables!$AB$5)+(INDEX(Tables!$I$2:$I$61,$C49)*INDEX(Tables!$I$2:$I$61,AQ$8)*Tables!$AB$6)+(INDEX(Tables!$J$2:$J$61,$C49)*INDEX(Tables!$J$2:$J$61,AQ$8)*Tables!$AB$7))/(INDEX(Tables!$E$2:$E$61,$C49)*INDEX(Tables!$E$2:$E$61,AQ$8)))</f>
        <v>0</v>
      </c>
      <c r="AR49" s="14">
        <v>1</v>
      </c>
      <c r="AS49" s="14">
        <f>IF(AS$8=0,0,((INDEX(Tables!$F$2:$F$61,$C49)*INDEX(Tables!$F$2:$F$61,AS$8)*Tables!$AB$3)+(INDEX(Tables!$G$2:$G$61,$C49)*INDEX(Tables!$G$2:$G$61,AS$8)*Tables!$AB$4)+(INDEX(Tables!$H$2:$H$61,$C49)*INDEX(Tables!$H$2:$H$61,AS$8)*Tables!$AB$5)+(INDEX(Tables!$I$2:$I$61,$C49)*INDEX(Tables!$I$2:$I$61,AS$8)*Tables!$AB$6)+(INDEX(Tables!$J$2:$J$61,$C49)*INDEX(Tables!$J$2:$J$61,AS$8)*Tables!$AB$7))/(INDEX(Tables!$E$2:$E$61,$C49)*INDEX(Tables!$E$2:$E$61,AS$8)))</f>
        <v>0</v>
      </c>
      <c r="AT49" s="14">
        <f>IF(AT$8=0,0,((INDEX(Tables!$F$2:$F$61,$C49)*INDEX(Tables!$F$2:$F$61,AT$8)*Tables!$AB$3)+(INDEX(Tables!$G$2:$G$61,$C49)*INDEX(Tables!$G$2:$G$61,AT$8)*Tables!$AB$4)+(INDEX(Tables!$H$2:$H$61,$C49)*INDEX(Tables!$H$2:$H$61,AT$8)*Tables!$AB$5)+(INDEX(Tables!$I$2:$I$61,$C49)*INDEX(Tables!$I$2:$I$61,AT$8)*Tables!$AB$6)+(INDEX(Tables!$J$2:$J$61,$C49)*INDEX(Tables!$J$2:$J$61,AT$8)*Tables!$AB$7))/(INDEX(Tables!$E$2:$E$61,$C49)*INDEX(Tables!$E$2:$E$61,AT$8)))</f>
        <v>0</v>
      </c>
      <c r="AU49" s="14">
        <f>IF(AU$8=0,0,((INDEX(Tables!$F$2:$F$61,$C49)*INDEX(Tables!$F$2:$F$61,AU$8)*Tables!$AB$3)+(INDEX(Tables!$G$2:$G$61,$C49)*INDEX(Tables!$G$2:$G$61,AU$8)*Tables!$AB$4)+(INDEX(Tables!$H$2:$H$61,$C49)*INDEX(Tables!$H$2:$H$61,AU$8)*Tables!$AB$5)+(INDEX(Tables!$I$2:$I$61,$C49)*INDEX(Tables!$I$2:$I$61,AU$8)*Tables!$AB$6)+(INDEX(Tables!$J$2:$J$61,$C49)*INDEX(Tables!$J$2:$J$61,AU$8)*Tables!$AB$7))/(INDEX(Tables!$E$2:$E$61,$C49)*INDEX(Tables!$E$2:$E$61,AU$8)))</f>
        <v>0</v>
      </c>
      <c r="AV49" s="14">
        <f>IF(AV$8=0,0,((INDEX(Tables!$F$2:$F$61,$C49)*INDEX(Tables!$F$2:$F$61,AV$8)*Tables!$AB$3)+(INDEX(Tables!$G$2:$G$61,$C49)*INDEX(Tables!$G$2:$G$61,AV$8)*Tables!$AB$4)+(INDEX(Tables!$H$2:$H$61,$C49)*INDEX(Tables!$H$2:$H$61,AV$8)*Tables!$AB$5)+(INDEX(Tables!$I$2:$I$61,$C49)*INDEX(Tables!$I$2:$I$61,AV$8)*Tables!$AB$6)+(INDEX(Tables!$J$2:$J$61,$C49)*INDEX(Tables!$J$2:$J$61,AV$8)*Tables!$AB$7))/(INDEX(Tables!$E$2:$E$61,$C49)*INDEX(Tables!$E$2:$E$61,AV$8)))</f>
        <v>0</v>
      </c>
      <c r="AW49" s="14">
        <f>IF(AW$8=0,0,((INDEX(Tables!$F$2:$F$61,$C49)*INDEX(Tables!$F$2:$F$61,AW$8)*Tables!$AB$3)+(INDEX(Tables!$G$2:$G$61,$C49)*INDEX(Tables!$G$2:$G$61,AW$8)*Tables!$AB$4)+(INDEX(Tables!$H$2:$H$61,$C49)*INDEX(Tables!$H$2:$H$61,AW$8)*Tables!$AB$5)+(INDEX(Tables!$I$2:$I$61,$C49)*INDEX(Tables!$I$2:$I$61,AW$8)*Tables!$AB$6)+(INDEX(Tables!$J$2:$J$61,$C49)*INDEX(Tables!$J$2:$J$61,AW$8)*Tables!$AB$7))/(INDEX(Tables!$E$2:$E$61,$C49)*INDEX(Tables!$E$2:$E$61,AW$8)))</f>
        <v>0</v>
      </c>
      <c r="AX49" s="14">
        <f>IF(AX$8=0,0,((INDEX(Tables!$F$2:$F$61,$C49)*INDEX(Tables!$F$2:$F$61,AX$8)*Tables!$AB$3)+(INDEX(Tables!$G$2:$G$61,$C49)*INDEX(Tables!$G$2:$G$61,AX$8)*Tables!$AB$4)+(INDEX(Tables!$H$2:$H$61,$C49)*INDEX(Tables!$H$2:$H$61,AX$8)*Tables!$AB$5)+(INDEX(Tables!$I$2:$I$61,$C49)*INDEX(Tables!$I$2:$I$61,AX$8)*Tables!$AB$6)+(INDEX(Tables!$J$2:$J$61,$C49)*INDEX(Tables!$J$2:$J$61,AX$8)*Tables!$AB$7))/(INDEX(Tables!$E$2:$E$61,$C49)*INDEX(Tables!$E$2:$E$61,AX$8)))</f>
        <v>0</v>
      </c>
      <c r="AY49" s="14">
        <f>IF(AY$8=0,0,((INDEX(Tables!$F$2:$F$61,$C49)*INDEX(Tables!$F$2:$F$61,AY$8)*Tables!$AB$3)+(INDEX(Tables!$G$2:$G$61,$C49)*INDEX(Tables!$G$2:$G$61,AY$8)*Tables!$AB$4)+(INDEX(Tables!$H$2:$H$61,$C49)*INDEX(Tables!$H$2:$H$61,AY$8)*Tables!$AB$5)+(INDEX(Tables!$I$2:$I$61,$C49)*INDEX(Tables!$I$2:$I$61,AY$8)*Tables!$AB$6)+(INDEX(Tables!$J$2:$J$61,$C49)*INDEX(Tables!$J$2:$J$61,AY$8)*Tables!$AB$7))/(INDEX(Tables!$E$2:$E$61,$C49)*INDEX(Tables!$E$2:$E$61,AY$8)))</f>
        <v>0</v>
      </c>
      <c r="AZ49" s="14">
        <f>IF(AZ$8=0,0,((INDEX(Tables!$F$2:$F$61,$C49)*INDEX(Tables!$F$2:$F$61,AZ$8)*Tables!$AB$3)+(INDEX(Tables!$G$2:$G$61,$C49)*INDEX(Tables!$G$2:$G$61,AZ$8)*Tables!$AB$4)+(INDEX(Tables!$H$2:$H$61,$C49)*INDEX(Tables!$H$2:$H$61,AZ$8)*Tables!$AB$5)+(INDEX(Tables!$I$2:$I$61,$C49)*INDEX(Tables!$I$2:$I$61,AZ$8)*Tables!$AB$6)+(INDEX(Tables!$J$2:$J$61,$C49)*INDEX(Tables!$J$2:$J$61,AZ$8)*Tables!$AB$7))/(INDEX(Tables!$E$2:$E$61,$C49)*INDEX(Tables!$E$2:$E$61,AZ$8)))</f>
        <v>0</v>
      </c>
      <c r="BA49" s="14">
        <f>IF(BA$8=0,0,((INDEX(Tables!$F$2:$F$61,$C49)*INDEX(Tables!$F$2:$F$61,BA$8)*Tables!$AB$3)+(INDEX(Tables!$G$2:$G$61,$C49)*INDEX(Tables!$G$2:$G$61,BA$8)*Tables!$AB$4)+(INDEX(Tables!$H$2:$H$61,$C49)*INDEX(Tables!$H$2:$H$61,BA$8)*Tables!$AB$5)+(INDEX(Tables!$I$2:$I$61,$C49)*INDEX(Tables!$I$2:$I$61,BA$8)*Tables!$AB$6)+(INDEX(Tables!$J$2:$J$61,$C49)*INDEX(Tables!$J$2:$J$61,BA$8)*Tables!$AB$7))/(INDEX(Tables!$E$2:$E$61,$C49)*INDEX(Tables!$E$2:$E$61,BA$8)))</f>
        <v>0</v>
      </c>
      <c r="BB49" s="14">
        <f>IF(BB$8=0,0,((INDEX(Tables!$F$2:$F$61,$C49)*INDEX(Tables!$F$2:$F$61,BB$8)*Tables!$AB$3)+(INDEX(Tables!$G$2:$G$61,$C49)*INDEX(Tables!$G$2:$G$61,BB$8)*Tables!$AB$4)+(INDEX(Tables!$H$2:$H$61,$C49)*INDEX(Tables!$H$2:$H$61,BB$8)*Tables!$AB$5)+(INDEX(Tables!$I$2:$I$61,$C49)*INDEX(Tables!$I$2:$I$61,BB$8)*Tables!$AB$6)+(INDEX(Tables!$J$2:$J$61,$C49)*INDEX(Tables!$J$2:$J$61,BB$8)*Tables!$AB$7))/(INDEX(Tables!$E$2:$E$61,$C49)*INDEX(Tables!$E$2:$E$61,BB$8)))</f>
        <v>0</v>
      </c>
      <c r="BC49" s="14">
        <f>IF(BC$8=0,0,((INDEX(Tables!$F$2:$F$61,$C49)*INDEX(Tables!$F$2:$F$61,BC$8)*Tables!$AB$3)+(INDEX(Tables!$G$2:$G$61,$C49)*INDEX(Tables!$G$2:$G$61,BC$8)*Tables!$AB$4)+(INDEX(Tables!$H$2:$H$61,$C49)*INDEX(Tables!$H$2:$H$61,BC$8)*Tables!$AB$5)+(INDEX(Tables!$I$2:$I$61,$C49)*INDEX(Tables!$I$2:$I$61,BC$8)*Tables!$AB$6)+(INDEX(Tables!$J$2:$J$61,$C49)*INDEX(Tables!$J$2:$J$61,BC$8)*Tables!$AB$7))/(INDEX(Tables!$E$2:$E$61,$C49)*INDEX(Tables!$E$2:$E$61,BC$8)))</f>
        <v>0</v>
      </c>
      <c r="BD49" s="14">
        <f>IF(BD$8=0,0,((INDEX(Tables!$F$2:$F$61,$C49)*INDEX(Tables!$F$2:$F$61,BD$8)*Tables!$AB$3)+(INDEX(Tables!$G$2:$G$61,$C49)*INDEX(Tables!$G$2:$G$61,BD$8)*Tables!$AB$4)+(INDEX(Tables!$H$2:$H$61,$C49)*INDEX(Tables!$H$2:$H$61,BD$8)*Tables!$AB$5)+(INDEX(Tables!$I$2:$I$61,$C49)*INDEX(Tables!$I$2:$I$61,BD$8)*Tables!$AB$6)+(INDEX(Tables!$J$2:$J$61,$C49)*INDEX(Tables!$J$2:$J$61,BD$8)*Tables!$AB$7))/(INDEX(Tables!$E$2:$E$61,$C49)*INDEX(Tables!$E$2:$E$61,BD$8)))</f>
        <v>0</v>
      </c>
      <c r="BE49" s="14">
        <f>IF(BE$8=0,0,((INDEX(Tables!$F$2:$F$61,$C49)*INDEX(Tables!$F$2:$F$61,BE$8)*Tables!$AB$3)+(INDEX(Tables!$G$2:$G$61,$C49)*INDEX(Tables!$G$2:$G$61,BE$8)*Tables!$AB$4)+(INDEX(Tables!$H$2:$H$61,$C49)*INDEX(Tables!$H$2:$H$61,BE$8)*Tables!$AB$5)+(INDEX(Tables!$I$2:$I$61,$C49)*INDEX(Tables!$I$2:$I$61,BE$8)*Tables!$AB$6)+(INDEX(Tables!$J$2:$J$61,$C49)*INDEX(Tables!$J$2:$J$61,BE$8)*Tables!$AB$7))/(INDEX(Tables!$E$2:$E$61,$C49)*INDEX(Tables!$E$2:$E$61,BE$8)))</f>
        <v>0</v>
      </c>
      <c r="BF49" s="14">
        <f>IF(BF$8=0,0,((INDEX(Tables!$F$2:$F$61,$C49)*INDEX(Tables!$F$2:$F$61,BF$8)*Tables!$AB$3)+(INDEX(Tables!$G$2:$G$61,$C49)*INDEX(Tables!$G$2:$G$61,BF$8)*Tables!$AB$4)+(INDEX(Tables!$H$2:$H$61,$C49)*INDEX(Tables!$H$2:$H$61,BF$8)*Tables!$AB$5)+(INDEX(Tables!$I$2:$I$61,$C49)*INDEX(Tables!$I$2:$I$61,BF$8)*Tables!$AB$6)+(INDEX(Tables!$J$2:$J$61,$C49)*INDEX(Tables!$J$2:$J$61,BF$8)*Tables!$AB$7))/(INDEX(Tables!$E$2:$E$61,$C49)*INDEX(Tables!$E$2:$E$61,BF$8)))</f>
        <v>0</v>
      </c>
      <c r="BG49" s="14">
        <f>IF(BG$8=0,0,((INDEX(Tables!$F$2:$F$61,$C49)*INDEX(Tables!$F$2:$F$61,BG$8)*Tables!$AB$3)+(INDEX(Tables!$G$2:$G$61,$C49)*INDEX(Tables!$G$2:$G$61,BG$8)*Tables!$AB$4)+(INDEX(Tables!$H$2:$H$61,$C49)*INDEX(Tables!$H$2:$H$61,BG$8)*Tables!$AB$5)+(INDEX(Tables!$I$2:$I$61,$C49)*INDEX(Tables!$I$2:$I$61,BG$8)*Tables!$AB$6)+(INDEX(Tables!$J$2:$J$61,$C49)*INDEX(Tables!$J$2:$J$61,BG$8)*Tables!$AB$7))/(INDEX(Tables!$E$2:$E$61,$C49)*INDEX(Tables!$E$2:$E$61,BG$8)))</f>
        <v>0</v>
      </c>
      <c r="BH49" s="14">
        <f>IF(BH$8=0,0,((INDEX(Tables!$F$2:$F$61,$C49)*INDEX(Tables!$F$2:$F$61,BH$8)*Tables!$AB$3)+(INDEX(Tables!$G$2:$G$61,$C49)*INDEX(Tables!$G$2:$G$61,BH$8)*Tables!$AB$4)+(INDEX(Tables!$H$2:$H$61,$C49)*INDEX(Tables!$H$2:$H$61,BH$8)*Tables!$AB$5)+(INDEX(Tables!$I$2:$I$61,$C49)*INDEX(Tables!$I$2:$I$61,BH$8)*Tables!$AB$6)+(INDEX(Tables!$J$2:$J$61,$C49)*INDEX(Tables!$J$2:$J$61,BH$8)*Tables!$AB$7))/(INDEX(Tables!$E$2:$E$61,$C49)*INDEX(Tables!$E$2:$E$61,BH$8)))</f>
        <v>0</v>
      </c>
      <c r="BI49" s="14">
        <f>IF(BI$8=0,0,((INDEX(Tables!$F$2:$F$61,$C49)*INDEX(Tables!$F$2:$F$61,BI$8)*Tables!$AB$3)+(INDEX(Tables!$G$2:$G$61,$C49)*INDEX(Tables!$G$2:$G$61,BI$8)*Tables!$AB$4)+(INDEX(Tables!$H$2:$H$61,$C49)*INDEX(Tables!$H$2:$H$61,BI$8)*Tables!$AB$5)+(INDEX(Tables!$I$2:$I$61,$C49)*INDEX(Tables!$I$2:$I$61,BI$8)*Tables!$AB$6)+(INDEX(Tables!$J$2:$J$61,$C49)*INDEX(Tables!$J$2:$J$61,BI$8)*Tables!$AB$7))/(INDEX(Tables!$E$2:$E$61,$C49)*INDEX(Tables!$E$2:$E$61,BI$8)))</f>
        <v>0</v>
      </c>
      <c r="BJ49" s="14">
        <f>IF(BJ$8=0,0,((INDEX(Tables!$F$2:$F$61,$C49)*INDEX(Tables!$F$2:$F$61,BJ$8)*Tables!$AB$3)+(INDEX(Tables!$G$2:$G$61,$C49)*INDEX(Tables!$G$2:$G$61,BJ$8)*Tables!$AB$4)+(INDEX(Tables!$H$2:$H$61,$C49)*INDEX(Tables!$H$2:$H$61,BJ$8)*Tables!$AB$5)+(INDEX(Tables!$I$2:$I$61,$C49)*INDEX(Tables!$I$2:$I$61,BJ$8)*Tables!$AB$6)+(INDEX(Tables!$J$2:$J$61,$C49)*INDEX(Tables!$J$2:$J$61,BJ$8)*Tables!$AB$7))/(INDEX(Tables!$E$2:$E$61,$C49)*INDEX(Tables!$E$2:$E$61,BJ$8)))</f>
        <v>0</v>
      </c>
      <c r="BK49" s="16">
        <f>IF(BK$8=0,0,((INDEX(Tables!$F$2:$F$61,$C49)*INDEX(Tables!$F$2:$F$61,BK$8)*Tables!$AB$3)+(INDEX(Tables!$G$2:$G$61,$C49)*INDEX(Tables!$G$2:$G$61,BK$8)*Tables!$AB$4)+(INDEX(Tables!$H$2:$H$61,$C49)*INDEX(Tables!$H$2:$H$61,BK$8)*Tables!$AB$5)+(INDEX(Tables!$I$2:$I$61,$C49)*INDEX(Tables!$I$2:$I$61,BK$8)*Tables!$AB$6)+(INDEX(Tables!$J$2:$J$61,$C49)*INDEX(Tables!$J$2:$J$61,BK$8)*Tables!$AB$7))/(INDEX(Tables!$E$2:$E$61,$C49)*INDEX(Tables!$E$2:$E$61,BK$8)))</f>
        <v>0</v>
      </c>
    </row>
    <row r="50" spans="1:63">
      <c r="A50" s="10">
        <f>IF(ISBLANK(Summary!A50),"",Summary!A50)</f>
        <v>0</v>
      </c>
      <c r="B50" t="str">
        <f>IF(ISBLANK(Summary!B50),"",Summary!B50)</f>
        <v/>
      </c>
      <c r="C50" s="10">
        <f>IF(ISBLANK(Summary!$A50),0,Summary!$A50)</f>
        <v>0</v>
      </c>
      <c r="D50" s="13">
        <f>IF($C50=0,0,((INDEX(Tables!$F$2:$F$61,$C50)*INDEX(Tables!$F$2:$F$61,D$8)*Tables!$AB$3)+(INDEX(Tables!$G$2:$G$61,$C50)*INDEX(Tables!$G$2:$G$61,D$8)*Tables!$AB$4)+(INDEX(Tables!$H$2:$H$61,$C50)*INDEX(Tables!$H$2:$H$61,D$8)*Tables!$AB$5)+(INDEX(Tables!$I$2:$I$61,$C50)*INDEX(Tables!$I$2:$I$61,D$8)*Tables!$AB$6)+(INDEX(Tables!$J$2:$J$61,$C50)*INDEX(Tables!$J$2:$J$61,D$8)*Tables!$AB$7))/(INDEX(Tables!$E$2:$E$61,$C50)*INDEX(Tables!$E$2:$E$61,D$8)))</f>
        <v>0</v>
      </c>
      <c r="E50" s="14">
        <f>IF($C50=0,0,((INDEX(Tables!$F$2:$F$61,$C50)*INDEX(Tables!$F$2:$F$61,E$8)*Tables!$AB$3)+(INDEX(Tables!$G$2:$G$61,$C50)*INDEX(Tables!$G$2:$G$61,E$8)*Tables!$AB$4)+(INDEX(Tables!$H$2:$H$61,$C50)*INDEX(Tables!$H$2:$H$61,E$8)*Tables!$AB$5)+(INDEX(Tables!$I$2:$I$61,$C50)*INDEX(Tables!$I$2:$I$61,E$8)*Tables!$AB$6)+(INDEX(Tables!$J$2:$J$61,$C50)*INDEX(Tables!$J$2:$J$61,E$8)*Tables!$AB$7))/(INDEX(Tables!$E$2:$E$61,$C50)*INDEX(Tables!$E$2:$E$61,E$8)))</f>
        <v>0</v>
      </c>
      <c r="F50" s="14">
        <f>IF($C50=0,0,((INDEX(Tables!$F$2:$F$61,$C50)*INDEX(Tables!$F$2:$F$61,F$8)*Tables!$AB$3)+(INDEX(Tables!$G$2:$G$61,$C50)*INDEX(Tables!$G$2:$G$61,F$8)*Tables!$AB$4)+(INDEX(Tables!$H$2:$H$61,$C50)*INDEX(Tables!$H$2:$H$61,F$8)*Tables!$AB$5)+(INDEX(Tables!$I$2:$I$61,$C50)*INDEX(Tables!$I$2:$I$61,F$8)*Tables!$AB$6)+(INDEX(Tables!$J$2:$J$61,$C50)*INDEX(Tables!$J$2:$J$61,F$8)*Tables!$AB$7))/(INDEX(Tables!$E$2:$E$61,$C50)*INDEX(Tables!$E$2:$E$61,F$8)))</f>
        <v>0</v>
      </c>
      <c r="G50" s="14">
        <f>IF($C50=0,0,((INDEX(Tables!$F$2:$F$61,$C50)*INDEX(Tables!$F$2:$F$61,G$8)*Tables!$AB$3)+(INDEX(Tables!$G$2:$G$61,$C50)*INDEX(Tables!$G$2:$G$61,G$8)*Tables!$AB$4)+(INDEX(Tables!$H$2:$H$61,$C50)*INDEX(Tables!$H$2:$H$61,G$8)*Tables!$AB$5)+(INDEX(Tables!$I$2:$I$61,$C50)*INDEX(Tables!$I$2:$I$61,G$8)*Tables!$AB$6)+(INDEX(Tables!$J$2:$J$61,$C50)*INDEX(Tables!$J$2:$J$61,G$8)*Tables!$AB$7))/(INDEX(Tables!$E$2:$E$61,$C50)*INDEX(Tables!$E$2:$E$61,G$8)))</f>
        <v>0</v>
      </c>
      <c r="H50" s="14">
        <f>IF($C50=0,0,((INDEX(Tables!$F$2:$F$61,$C50)*INDEX(Tables!$F$2:$F$61,H$8)*Tables!$AB$3)+(INDEX(Tables!$G$2:$G$61,$C50)*INDEX(Tables!$G$2:$G$61,H$8)*Tables!$AB$4)+(INDEX(Tables!$H$2:$H$61,$C50)*INDEX(Tables!$H$2:$H$61,H$8)*Tables!$AB$5)+(INDEX(Tables!$I$2:$I$61,$C50)*INDEX(Tables!$I$2:$I$61,H$8)*Tables!$AB$6)+(INDEX(Tables!$J$2:$J$61,$C50)*INDEX(Tables!$J$2:$J$61,H$8)*Tables!$AB$7))/(INDEX(Tables!$E$2:$E$61,$C50)*INDEX(Tables!$E$2:$E$61,H$8)))</f>
        <v>0</v>
      </c>
      <c r="I50" s="14">
        <f>IF($C50=0,0,((INDEX(Tables!$F$2:$F$61,$C50)*INDEX(Tables!$F$2:$F$61,I$8)*Tables!$AB$3)+(INDEX(Tables!$G$2:$G$61,$C50)*INDEX(Tables!$G$2:$G$61,I$8)*Tables!$AB$4)+(INDEX(Tables!$H$2:$H$61,$C50)*INDEX(Tables!$H$2:$H$61,I$8)*Tables!$AB$5)+(INDEX(Tables!$I$2:$I$61,$C50)*INDEX(Tables!$I$2:$I$61,I$8)*Tables!$AB$6)+(INDEX(Tables!$J$2:$J$61,$C50)*INDEX(Tables!$J$2:$J$61,I$8)*Tables!$AB$7))/(INDEX(Tables!$E$2:$E$61,$C50)*INDEX(Tables!$E$2:$E$61,I$8)))</f>
        <v>0</v>
      </c>
      <c r="J50" s="14">
        <f>IF($C50=0,0,((INDEX(Tables!$F$2:$F$61,$C50)*INDEX(Tables!$F$2:$F$61,J$8)*Tables!$AB$3)+(INDEX(Tables!$G$2:$G$61,$C50)*INDEX(Tables!$G$2:$G$61,J$8)*Tables!$AB$4)+(INDEX(Tables!$H$2:$H$61,$C50)*INDEX(Tables!$H$2:$H$61,J$8)*Tables!$AB$5)+(INDEX(Tables!$I$2:$I$61,$C50)*INDEX(Tables!$I$2:$I$61,J$8)*Tables!$AB$6)+(INDEX(Tables!$J$2:$J$61,$C50)*INDEX(Tables!$J$2:$J$61,J$8)*Tables!$AB$7))/(INDEX(Tables!$E$2:$E$61,$C50)*INDEX(Tables!$E$2:$E$61,J$8)))</f>
        <v>0</v>
      </c>
      <c r="K50" s="14">
        <f>IF($C50=0,0,((INDEX(Tables!$F$2:$F$61,$C50)*INDEX(Tables!$F$2:$F$61,K$8)*Tables!$AB$3)+(INDEX(Tables!$G$2:$G$61,$C50)*INDEX(Tables!$G$2:$G$61,K$8)*Tables!$AB$4)+(INDEX(Tables!$H$2:$H$61,$C50)*INDEX(Tables!$H$2:$H$61,K$8)*Tables!$AB$5)+(INDEX(Tables!$I$2:$I$61,$C50)*INDEX(Tables!$I$2:$I$61,K$8)*Tables!$AB$6)+(INDEX(Tables!$J$2:$J$61,$C50)*INDEX(Tables!$J$2:$J$61,K$8)*Tables!$AB$7))/(INDEX(Tables!$E$2:$E$61,$C50)*INDEX(Tables!$E$2:$E$61,K$8)))</f>
        <v>0</v>
      </c>
      <c r="L50" s="14">
        <f>IF($C50=0,0,((INDEX(Tables!$F$2:$F$61,$C50)*INDEX(Tables!$F$2:$F$61,L$8)*Tables!$AB$3)+(INDEX(Tables!$G$2:$G$61,$C50)*INDEX(Tables!$G$2:$G$61,L$8)*Tables!$AB$4)+(INDEX(Tables!$H$2:$H$61,$C50)*INDEX(Tables!$H$2:$H$61,L$8)*Tables!$AB$5)+(INDEX(Tables!$I$2:$I$61,$C50)*INDEX(Tables!$I$2:$I$61,L$8)*Tables!$AB$6)+(INDEX(Tables!$J$2:$J$61,$C50)*INDEX(Tables!$J$2:$J$61,L$8)*Tables!$AB$7))/(INDEX(Tables!$E$2:$E$61,$C50)*INDEX(Tables!$E$2:$E$61,L$8)))</f>
        <v>0</v>
      </c>
      <c r="M50" s="14">
        <f>IF($C50=0,0,((INDEX(Tables!$F$2:$F$61,$C50)*INDEX(Tables!$F$2:$F$61,M$8)*Tables!$AB$3)+(INDEX(Tables!$G$2:$G$61,$C50)*INDEX(Tables!$G$2:$G$61,M$8)*Tables!$AB$4)+(INDEX(Tables!$H$2:$H$61,$C50)*INDEX(Tables!$H$2:$H$61,M$8)*Tables!$AB$5)+(INDEX(Tables!$I$2:$I$61,$C50)*INDEX(Tables!$I$2:$I$61,M$8)*Tables!$AB$6)+(INDEX(Tables!$J$2:$J$61,$C50)*INDEX(Tables!$J$2:$J$61,M$8)*Tables!$AB$7))/(INDEX(Tables!$E$2:$E$61,$C50)*INDEX(Tables!$E$2:$E$61,M$8)))</f>
        <v>0</v>
      </c>
      <c r="N50" s="14">
        <f>IF($C50=0,0,((INDEX(Tables!$F$2:$F$61,$C50)*INDEX(Tables!$F$2:$F$61,N$8)*Tables!$AB$3)+(INDEX(Tables!$G$2:$G$61,$C50)*INDEX(Tables!$G$2:$G$61,N$8)*Tables!$AB$4)+(INDEX(Tables!$H$2:$H$61,$C50)*INDEX(Tables!$H$2:$H$61,N$8)*Tables!$AB$5)+(INDEX(Tables!$I$2:$I$61,$C50)*INDEX(Tables!$I$2:$I$61,N$8)*Tables!$AB$6)+(INDEX(Tables!$J$2:$J$61,$C50)*INDEX(Tables!$J$2:$J$61,N$8)*Tables!$AB$7))/(INDEX(Tables!$E$2:$E$61,$C50)*INDEX(Tables!$E$2:$E$61,N$8)))</f>
        <v>0</v>
      </c>
      <c r="O50" s="14">
        <f>IF($C50=0,0,((INDEX(Tables!$F$2:$F$61,$C50)*INDEX(Tables!$F$2:$F$61,O$8)*Tables!$AB$3)+(INDEX(Tables!$G$2:$G$61,$C50)*INDEX(Tables!$G$2:$G$61,O$8)*Tables!$AB$4)+(INDEX(Tables!$H$2:$H$61,$C50)*INDEX(Tables!$H$2:$H$61,O$8)*Tables!$AB$5)+(INDEX(Tables!$I$2:$I$61,$C50)*INDEX(Tables!$I$2:$I$61,O$8)*Tables!$AB$6)+(INDEX(Tables!$J$2:$J$61,$C50)*INDEX(Tables!$J$2:$J$61,O$8)*Tables!$AB$7))/(INDEX(Tables!$E$2:$E$61,$C50)*INDEX(Tables!$E$2:$E$61,O$8)))</f>
        <v>0</v>
      </c>
      <c r="P50" s="14">
        <f>IF($C50=0,0,((INDEX(Tables!$F$2:$F$61,$C50)*INDEX(Tables!$F$2:$F$61,P$8)*Tables!$AB$3)+(INDEX(Tables!$G$2:$G$61,$C50)*INDEX(Tables!$G$2:$G$61,P$8)*Tables!$AB$4)+(INDEX(Tables!$H$2:$H$61,$C50)*INDEX(Tables!$H$2:$H$61,P$8)*Tables!$AB$5)+(INDEX(Tables!$I$2:$I$61,$C50)*INDEX(Tables!$I$2:$I$61,P$8)*Tables!$AB$6)+(INDEX(Tables!$J$2:$J$61,$C50)*INDEX(Tables!$J$2:$J$61,P$8)*Tables!$AB$7))/(INDEX(Tables!$E$2:$E$61,$C50)*INDEX(Tables!$E$2:$E$61,P$8)))</f>
        <v>0</v>
      </c>
      <c r="Q50" s="14">
        <f>IF($C50=0,0,((INDEX(Tables!$F$2:$F$61,$C50)*INDEX(Tables!$F$2:$F$61,Q$8)*Tables!$AB$3)+(INDEX(Tables!$G$2:$G$61,$C50)*INDEX(Tables!$G$2:$G$61,Q$8)*Tables!$AB$4)+(INDEX(Tables!$H$2:$H$61,$C50)*INDEX(Tables!$H$2:$H$61,Q$8)*Tables!$AB$5)+(INDEX(Tables!$I$2:$I$61,$C50)*INDEX(Tables!$I$2:$I$61,Q$8)*Tables!$AB$6)+(INDEX(Tables!$J$2:$J$61,$C50)*INDEX(Tables!$J$2:$J$61,Q$8)*Tables!$AB$7))/(INDEX(Tables!$E$2:$E$61,$C50)*INDEX(Tables!$E$2:$E$61,Q$8)))</f>
        <v>0</v>
      </c>
      <c r="R50" s="14">
        <f>IF($C50=0,0,((INDEX(Tables!$F$2:$F$61,$C50)*INDEX(Tables!$F$2:$F$61,R$8)*Tables!$AB$3)+(INDEX(Tables!$G$2:$G$61,$C50)*INDEX(Tables!$G$2:$G$61,R$8)*Tables!$AB$4)+(INDEX(Tables!$H$2:$H$61,$C50)*INDEX(Tables!$H$2:$H$61,R$8)*Tables!$AB$5)+(INDEX(Tables!$I$2:$I$61,$C50)*INDEX(Tables!$I$2:$I$61,R$8)*Tables!$AB$6)+(INDEX(Tables!$J$2:$J$61,$C50)*INDEX(Tables!$J$2:$J$61,R$8)*Tables!$AB$7))/(INDEX(Tables!$E$2:$E$61,$C50)*INDEX(Tables!$E$2:$E$61,R$8)))</f>
        <v>0</v>
      </c>
      <c r="S50" s="14">
        <f>IF($C50=0,0,((INDEX(Tables!$F$2:$F$61,$C50)*INDEX(Tables!$F$2:$F$61,S$8)*Tables!$AB$3)+(INDEX(Tables!$G$2:$G$61,$C50)*INDEX(Tables!$G$2:$G$61,S$8)*Tables!$AB$4)+(INDEX(Tables!$H$2:$H$61,$C50)*INDEX(Tables!$H$2:$H$61,S$8)*Tables!$AB$5)+(INDEX(Tables!$I$2:$I$61,$C50)*INDEX(Tables!$I$2:$I$61,S$8)*Tables!$AB$6)+(INDEX(Tables!$J$2:$J$61,$C50)*INDEX(Tables!$J$2:$J$61,S$8)*Tables!$AB$7))/(INDEX(Tables!$E$2:$E$61,$C50)*INDEX(Tables!$E$2:$E$61,S$8)))</f>
        <v>0</v>
      </c>
      <c r="T50" s="14">
        <f>IF($C50=0,0,((INDEX(Tables!$F$2:$F$61,$C50)*INDEX(Tables!$F$2:$F$61,T$8)*Tables!$AB$3)+(INDEX(Tables!$G$2:$G$61,$C50)*INDEX(Tables!$G$2:$G$61,T$8)*Tables!$AB$4)+(INDEX(Tables!$H$2:$H$61,$C50)*INDEX(Tables!$H$2:$H$61,T$8)*Tables!$AB$5)+(INDEX(Tables!$I$2:$I$61,$C50)*INDEX(Tables!$I$2:$I$61,T$8)*Tables!$AB$6)+(INDEX(Tables!$J$2:$J$61,$C50)*INDEX(Tables!$J$2:$J$61,T$8)*Tables!$AB$7))/(INDEX(Tables!$E$2:$E$61,$C50)*INDEX(Tables!$E$2:$E$61,T$8)))</f>
        <v>0</v>
      </c>
      <c r="U50" s="14">
        <f>IF($C50=0,0,((INDEX(Tables!$F$2:$F$61,$C50)*INDEX(Tables!$F$2:$F$61,U$8)*Tables!$AB$3)+(INDEX(Tables!$G$2:$G$61,$C50)*INDEX(Tables!$G$2:$G$61,U$8)*Tables!$AB$4)+(INDEX(Tables!$H$2:$H$61,$C50)*INDEX(Tables!$H$2:$H$61,U$8)*Tables!$AB$5)+(INDEX(Tables!$I$2:$I$61,$C50)*INDEX(Tables!$I$2:$I$61,U$8)*Tables!$AB$6)+(INDEX(Tables!$J$2:$J$61,$C50)*INDEX(Tables!$J$2:$J$61,U$8)*Tables!$AB$7))/(INDEX(Tables!$E$2:$E$61,$C50)*INDEX(Tables!$E$2:$E$61,U$8)))</f>
        <v>0</v>
      </c>
      <c r="V50" s="14">
        <f>IF($C50=0,0,((INDEX(Tables!$F$2:$F$61,$C50)*INDEX(Tables!$F$2:$F$61,V$8)*Tables!$AB$3)+(INDEX(Tables!$G$2:$G$61,$C50)*INDEX(Tables!$G$2:$G$61,V$8)*Tables!$AB$4)+(INDEX(Tables!$H$2:$H$61,$C50)*INDEX(Tables!$H$2:$H$61,V$8)*Tables!$AB$5)+(INDEX(Tables!$I$2:$I$61,$C50)*INDEX(Tables!$I$2:$I$61,V$8)*Tables!$AB$6)+(INDEX(Tables!$J$2:$J$61,$C50)*INDEX(Tables!$J$2:$J$61,V$8)*Tables!$AB$7))/(INDEX(Tables!$E$2:$E$61,$C50)*INDEX(Tables!$E$2:$E$61,V$8)))</f>
        <v>0</v>
      </c>
      <c r="W50" s="14">
        <f>IF($C50=0,0,((INDEX(Tables!$F$2:$F$61,$C50)*INDEX(Tables!$F$2:$F$61,W$8)*Tables!$AB$3)+(INDEX(Tables!$G$2:$G$61,$C50)*INDEX(Tables!$G$2:$G$61,W$8)*Tables!$AB$4)+(INDEX(Tables!$H$2:$H$61,$C50)*INDEX(Tables!$H$2:$H$61,W$8)*Tables!$AB$5)+(INDEX(Tables!$I$2:$I$61,$C50)*INDEX(Tables!$I$2:$I$61,W$8)*Tables!$AB$6)+(INDEX(Tables!$J$2:$J$61,$C50)*INDEX(Tables!$J$2:$J$61,W$8)*Tables!$AB$7))/(INDEX(Tables!$E$2:$E$61,$C50)*INDEX(Tables!$E$2:$E$61,W$8)))</f>
        <v>0</v>
      </c>
      <c r="X50" s="14">
        <f>IF($C50=0,0,((INDEX(Tables!$F$2:$F$61,$C50)*INDEX(Tables!$F$2:$F$61,X$8)*Tables!$AB$3)+(INDEX(Tables!$G$2:$G$61,$C50)*INDEX(Tables!$G$2:$G$61,X$8)*Tables!$AB$4)+(INDEX(Tables!$H$2:$H$61,$C50)*INDEX(Tables!$H$2:$H$61,X$8)*Tables!$AB$5)+(INDEX(Tables!$I$2:$I$61,$C50)*INDEX(Tables!$I$2:$I$61,X$8)*Tables!$AB$6)+(INDEX(Tables!$J$2:$J$61,$C50)*INDEX(Tables!$J$2:$J$61,X$8)*Tables!$AB$7))/(INDEX(Tables!$E$2:$E$61,$C50)*INDEX(Tables!$E$2:$E$61,X$8)))</f>
        <v>0</v>
      </c>
      <c r="Y50" s="14">
        <f>IF($C50=0,0,((INDEX(Tables!$F$2:$F$61,$C50)*INDEX(Tables!$F$2:$F$61,Y$8)*Tables!$AB$3)+(INDEX(Tables!$G$2:$G$61,$C50)*INDEX(Tables!$G$2:$G$61,Y$8)*Tables!$AB$4)+(INDEX(Tables!$H$2:$H$61,$C50)*INDEX(Tables!$H$2:$H$61,Y$8)*Tables!$AB$5)+(INDEX(Tables!$I$2:$I$61,$C50)*INDEX(Tables!$I$2:$I$61,Y$8)*Tables!$AB$6)+(INDEX(Tables!$J$2:$J$61,$C50)*INDEX(Tables!$J$2:$J$61,Y$8)*Tables!$AB$7))/(INDEX(Tables!$E$2:$E$61,$C50)*INDEX(Tables!$E$2:$E$61,Y$8)))</f>
        <v>0</v>
      </c>
      <c r="Z50" s="14">
        <f>IF($C50=0,0,((INDEX(Tables!$F$2:$F$61,$C50)*INDEX(Tables!$F$2:$F$61,Z$8)*Tables!$AB$3)+(INDEX(Tables!$G$2:$G$61,$C50)*INDEX(Tables!$G$2:$G$61,Z$8)*Tables!$AB$4)+(INDEX(Tables!$H$2:$H$61,$C50)*INDEX(Tables!$H$2:$H$61,Z$8)*Tables!$AB$5)+(INDEX(Tables!$I$2:$I$61,$C50)*INDEX(Tables!$I$2:$I$61,Z$8)*Tables!$AB$6)+(INDEX(Tables!$J$2:$J$61,$C50)*INDEX(Tables!$J$2:$J$61,Z$8)*Tables!$AB$7))/(INDEX(Tables!$E$2:$E$61,$C50)*INDEX(Tables!$E$2:$E$61,Z$8)))</f>
        <v>0</v>
      </c>
      <c r="AA50" s="14">
        <f>IF($C50=0,0,((INDEX(Tables!$F$2:$F$61,$C50)*INDEX(Tables!$F$2:$F$61,AA$8)*Tables!$AB$3)+(INDEX(Tables!$G$2:$G$61,$C50)*INDEX(Tables!$G$2:$G$61,AA$8)*Tables!$AB$4)+(INDEX(Tables!$H$2:$H$61,$C50)*INDEX(Tables!$H$2:$H$61,AA$8)*Tables!$AB$5)+(INDEX(Tables!$I$2:$I$61,$C50)*INDEX(Tables!$I$2:$I$61,AA$8)*Tables!$AB$6)+(INDEX(Tables!$J$2:$J$61,$C50)*INDEX(Tables!$J$2:$J$61,AA$8)*Tables!$AB$7))/(INDEX(Tables!$E$2:$E$61,$C50)*INDEX(Tables!$E$2:$E$61,AA$8)))</f>
        <v>0</v>
      </c>
      <c r="AB50" s="14">
        <f>IF($C50=0,0,((INDEX(Tables!$F$2:$F$61,$C50)*INDEX(Tables!$F$2:$F$61,AB$8)*Tables!$AB$3)+(INDEX(Tables!$G$2:$G$61,$C50)*INDEX(Tables!$G$2:$G$61,AB$8)*Tables!$AB$4)+(INDEX(Tables!$H$2:$H$61,$C50)*INDEX(Tables!$H$2:$H$61,AB$8)*Tables!$AB$5)+(INDEX(Tables!$I$2:$I$61,$C50)*INDEX(Tables!$I$2:$I$61,AB$8)*Tables!$AB$6)+(INDEX(Tables!$J$2:$J$61,$C50)*INDEX(Tables!$J$2:$J$61,AB$8)*Tables!$AB$7))/(INDEX(Tables!$E$2:$E$61,$C50)*INDEX(Tables!$E$2:$E$61,AB$8)))</f>
        <v>0</v>
      </c>
      <c r="AC50" s="14">
        <f>IF($C50=0,0,((INDEX(Tables!$F$2:$F$61,$C50)*INDEX(Tables!$F$2:$F$61,AC$8)*Tables!$AB$3)+(INDEX(Tables!$G$2:$G$61,$C50)*INDEX(Tables!$G$2:$G$61,AC$8)*Tables!$AB$4)+(INDEX(Tables!$H$2:$H$61,$C50)*INDEX(Tables!$H$2:$H$61,AC$8)*Tables!$AB$5)+(INDEX(Tables!$I$2:$I$61,$C50)*INDEX(Tables!$I$2:$I$61,AC$8)*Tables!$AB$6)+(INDEX(Tables!$J$2:$J$61,$C50)*INDEX(Tables!$J$2:$J$61,AC$8)*Tables!$AB$7))/(INDEX(Tables!$E$2:$E$61,$C50)*INDEX(Tables!$E$2:$E$61,AC$8)))</f>
        <v>0</v>
      </c>
      <c r="AD50" s="14">
        <f>IF($C50=0,0,((INDEX(Tables!$F$2:$F$61,$C50)*INDEX(Tables!$F$2:$F$61,AD$8)*Tables!$AB$3)+(INDEX(Tables!$G$2:$G$61,$C50)*INDEX(Tables!$G$2:$G$61,AD$8)*Tables!$AB$4)+(INDEX(Tables!$H$2:$H$61,$C50)*INDEX(Tables!$H$2:$H$61,AD$8)*Tables!$AB$5)+(INDEX(Tables!$I$2:$I$61,$C50)*INDEX(Tables!$I$2:$I$61,AD$8)*Tables!$AB$6)+(INDEX(Tables!$J$2:$J$61,$C50)*INDEX(Tables!$J$2:$J$61,AD$8)*Tables!$AB$7))/(INDEX(Tables!$E$2:$E$61,$C50)*INDEX(Tables!$E$2:$E$61,AD$8)))</f>
        <v>0</v>
      </c>
      <c r="AE50" s="14">
        <f>IF($C50=0,0,((INDEX(Tables!$F$2:$F$61,$C50)*INDEX(Tables!$F$2:$F$61,AE$8)*Tables!$AB$3)+(INDEX(Tables!$G$2:$G$61,$C50)*INDEX(Tables!$G$2:$G$61,AE$8)*Tables!$AB$4)+(INDEX(Tables!$H$2:$H$61,$C50)*INDEX(Tables!$H$2:$H$61,AE$8)*Tables!$AB$5)+(INDEX(Tables!$I$2:$I$61,$C50)*INDEX(Tables!$I$2:$I$61,AE$8)*Tables!$AB$6)+(INDEX(Tables!$J$2:$J$61,$C50)*INDEX(Tables!$J$2:$J$61,AE$8)*Tables!$AB$7))/(INDEX(Tables!$E$2:$E$61,$C50)*INDEX(Tables!$E$2:$E$61,AE$8)))</f>
        <v>0</v>
      </c>
      <c r="AF50" s="14">
        <f>IF($C50=0,0,((INDEX(Tables!$F$2:$F$61,$C50)*INDEX(Tables!$F$2:$F$61,AF$8)*Tables!$AB$3)+(INDEX(Tables!$G$2:$G$61,$C50)*INDEX(Tables!$G$2:$G$61,AF$8)*Tables!$AB$4)+(INDEX(Tables!$H$2:$H$61,$C50)*INDEX(Tables!$H$2:$H$61,AF$8)*Tables!$AB$5)+(INDEX(Tables!$I$2:$I$61,$C50)*INDEX(Tables!$I$2:$I$61,AF$8)*Tables!$AB$6)+(INDEX(Tables!$J$2:$J$61,$C50)*INDEX(Tables!$J$2:$J$61,AF$8)*Tables!$AB$7))/(INDEX(Tables!$E$2:$E$61,$C50)*INDEX(Tables!$E$2:$E$61,AF$8)))</f>
        <v>0</v>
      </c>
      <c r="AG50" s="14">
        <f>IF($C50=0,0,((INDEX(Tables!$F$2:$F$61,$C50)*INDEX(Tables!$F$2:$F$61,AG$8)*Tables!$AB$3)+(INDEX(Tables!$G$2:$G$61,$C50)*INDEX(Tables!$G$2:$G$61,AG$8)*Tables!$AB$4)+(INDEX(Tables!$H$2:$H$61,$C50)*INDEX(Tables!$H$2:$H$61,AG$8)*Tables!$AB$5)+(INDEX(Tables!$I$2:$I$61,$C50)*INDEX(Tables!$I$2:$I$61,AG$8)*Tables!$AB$6)+(INDEX(Tables!$J$2:$J$61,$C50)*INDEX(Tables!$J$2:$J$61,AG$8)*Tables!$AB$7))/(INDEX(Tables!$E$2:$E$61,$C50)*INDEX(Tables!$E$2:$E$61,AG$8)))</f>
        <v>0</v>
      </c>
      <c r="AH50" s="14">
        <f>IF($C50=0,0,((INDEX(Tables!$F$2:$F$61,$C50)*INDEX(Tables!$F$2:$F$61,AH$8)*Tables!$AB$3)+(INDEX(Tables!$G$2:$G$61,$C50)*INDEX(Tables!$G$2:$G$61,AH$8)*Tables!$AB$4)+(INDEX(Tables!$H$2:$H$61,$C50)*INDEX(Tables!$H$2:$H$61,AH$8)*Tables!$AB$5)+(INDEX(Tables!$I$2:$I$61,$C50)*INDEX(Tables!$I$2:$I$61,AH$8)*Tables!$AB$6)+(INDEX(Tables!$J$2:$J$61,$C50)*INDEX(Tables!$J$2:$J$61,AH$8)*Tables!$AB$7))/(INDEX(Tables!$E$2:$E$61,$C50)*INDEX(Tables!$E$2:$E$61,AH$8)))</f>
        <v>0</v>
      </c>
      <c r="AI50" s="14">
        <f>IF($C50=0,0,((INDEX(Tables!$F$2:$F$61,$C50)*INDEX(Tables!$F$2:$F$61,AI$8)*Tables!$AB$3)+(INDEX(Tables!$G$2:$G$61,$C50)*INDEX(Tables!$G$2:$G$61,AI$8)*Tables!$AB$4)+(INDEX(Tables!$H$2:$H$61,$C50)*INDEX(Tables!$H$2:$H$61,AI$8)*Tables!$AB$5)+(INDEX(Tables!$I$2:$I$61,$C50)*INDEX(Tables!$I$2:$I$61,AI$8)*Tables!$AB$6)+(INDEX(Tables!$J$2:$J$61,$C50)*INDEX(Tables!$J$2:$J$61,AI$8)*Tables!$AB$7))/(INDEX(Tables!$E$2:$E$61,$C50)*INDEX(Tables!$E$2:$E$61,AI$8)))</f>
        <v>0</v>
      </c>
      <c r="AJ50" s="14">
        <f>IF($C50=0,0,((INDEX(Tables!$F$2:$F$61,$C50)*INDEX(Tables!$F$2:$F$61,AJ$8)*Tables!$AB$3)+(INDEX(Tables!$G$2:$G$61,$C50)*INDEX(Tables!$G$2:$G$61,AJ$8)*Tables!$AB$4)+(INDEX(Tables!$H$2:$H$61,$C50)*INDEX(Tables!$H$2:$H$61,AJ$8)*Tables!$AB$5)+(INDEX(Tables!$I$2:$I$61,$C50)*INDEX(Tables!$I$2:$I$61,AJ$8)*Tables!$AB$6)+(INDEX(Tables!$J$2:$J$61,$C50)*INDEX(Tables!$J$2:$J$61,AJ$8)*Tables!$AB$7))/(INDEX(Tables!$E$2:$E$61,$C50)*INDEX(Tables!$E$2:$E$61,AJ$8)))</f>
        <v>0</v>
      </c>
      <c r="AK50" s="14">
        <f>IF($C50=0,0,((INDEX(Tables!$F$2:$F$61,$C50)*INDEX(Tables!$F$2:$F$61,AK$8)*Tables!$AB$3)+(INDEX(Tables!$G$2:$G$61,$C50)*INDEX(Tables!$G$2:$G$61,AK$8)*Tables!$AB$4)+(INDEX(Tables!$H$2:$H$61,$C50)*INDEX(Tables!$H$2:$H$61,AK$8)*Tables!$AB$5)+(INDEX(Tables!$I$2:$I$61,$C50)*INDEX(Tables!$I$2:$I$61,AK$8)*Tables!$AB$6)+(INDEX(Tables!$J$2:$J$61,$C50)*INDEX(Tables!$J$2:$J$61,AK$8)*Tables!$AB$7))/(INDEX(Tables!$E$2:$E$61,$C50)*INDEX(Tables!$E$2:$E$61,AK$8)))</f>
        <v>0</v>
      </c>
      <c r="AL50" s="14">
        <f>IF($C50=0,0,((INDEX(Tables!$F$2:$F$61,$C50)*INDEX(Tables!$F$2:$F$61,AL$8)*Tables!$AB$3)+(INDEX(Tables!$G$2:$G$61,$C50)*INDEX(Tables!$G$2:$G$61,AL$8)*Tables!$AB$4)+(INDEX(Tables!$H$2:$H$61,$C50)*INDEX(Tables!$H$2:$H$61,AL$8)*Tables!$AB$5)+(INDEX(Tables!$I$2:$I$61,$C50)*INDEX(Tables!$I$2:$I$61,AL$8)*Tables!$AB$6)+(INDEX(Tables!$J$2:$J$61,$C50)*INDEX(Tables!$J$2:$J$61,AL$8)*Tables!$AB$7))/(INDEX(Tables!$E$2:$E$61,$C50)*INDEX(Tables!$E$2:$E$61,AL$8)))</f>
        <v>0</v>
      </c>
      <c r="AM50" s="14">
        <f>IF($C50=0,0,((INDEX(Tables!$F$2:$F$61,$C50)*INDEX(Tables!$F$2:$F$61,AM$8)*Tables!$AB$3)+(INDEX(Tables!$G$2:$G$61,$C50)*INDEX(Tables!$G$2:$G$61,AM$8)*Tables!$AB$4)+(INDEX(Tables!$H$2:$H$61,$C50)*INDEX(Tables!$H$2:$H$61,AM$8)*Tables!$AB$5)+(INDEX(Tables!$I$2:$I$61,$C50)*INDEX(Tables!$I$2:$I$61,AM$8)*Tables!$AB$6)+(INDEX(Tables!$J$2:$J$61,$C50)*INDEX(Tables!$J$2:$J$61,AM$8)*Tables!$AB$7))/(INDEX(Tables!$E$2:$E$61,$C50)*INDEX(Tables!$E$2:$E$61,AM$8)))</f>
        <v>0</v>
      </c>
      <c r="AN50" s="14">
        <f>IF($C50=0,0,((INDEX(Tables!$F$2:$F$61,$C50)*INDEX(Tables!$F$2:$F$61,AN$8)*Tables!$AB$3)+(INDEX(Tables!$G$2:$G$61,$C50)*INDEX(Tables!$G$2:$G$61,AN$8)*Tables!$AB$4)+(INDEX(Tables!$H$2:$H$61,$C50)*INDEX(Tables!$H$2:$H$61,AN$8)*Tables!$AB$5)+(INDEX(Tables!$I$2:$I$61,$C50)*INDEX(Tables!$I$2:$I$61,AN$8)*Tables!$AB$6)+(INDEX(Tables!$J$2:$J$61,$C50)*INDEX(Tables!$J$2:$J$61,AN$8)*Tables!$AB$7))/(INDEX(Tables!$E$2:$E$61,$C50)*INDEX(Tables!$E$2:$E$61,AN$8)))</f>
        <v>0</v>
      </c>
      <c r="AO50" s="14">
        <f>IF($C50=0,0,((INDEX(Tables!$F$2:$F$61,$C50)*INDEX(Tables!$F$2:$F$61,AO$8)*Tables!$AB$3)+(INDEX(Tables!$G$2:$G$61,$C50)*INDEX(Tables!$G$2:$G$61,AO$8)*Tables!$AB$4)+(INDEX(Tables!$H$2:$H$61,$C50)*INDEX(Tables!$H$2:$H$61,AO$8)*Tables!$AB$5)+(INDEX(Tables!$I$2:$I$61,$C50)*INDEX(Tables!$I$2:$I$61,AO$8)*Tables!$AB$6)+(INDEX(Tables!$J$2:$J$61,$C50)*INDEX(Tables!$J$2:$J$61,AO$8)*Tables!$AB$7))/(INDEX(Tables!$E$2:$E$61,$C50)*INDEX(Tables!$E$2:$E$61,AO$8)))</f>
        <v>0</v>
      </c>
      <c r="AP50" s="14">
        <f>IF($C50=0,0,((INDEX(Tables!$F$2:$F$61,$C50)*INDEX(Tables!$F$2:$F$61,AP$8)*Tables!$AB$3)+(INDEX(Tables!$G$2:$G$61,$C50)*INDEX(Tables!$G$2:$G$61,AP$8)*Tables!$AB$4)+(INDEX(Tables!$H$2:$H$61,$C50)*INDEX(Tables!$H$2:$H$61,AP$8)*Tables!$AB$5)+(INDEX(Tables!$I$2:$I$61,$C50)*INDEX(Tables!$I$2:$I$61,AP$8)*Tables!$AB$6)+(INDEX(Tables!$J$2:$J$61,$C50)*INDEX(Tables!$J$2:$J$61,AP$8)*Tables!$AB$7))/(INDEX(Tables!$E$2:$E$61,$C50)*INDEX(Tables!$E$2:$E$61,AP$8)))</f>
        <v>0</v>
      </c>
      <c r="AQ50" s="14">
        <f>IF($C50=0,0,((INDEX(Tables!$F$2:$F$61,$C50)*INDEX(Tables!$F$2:$F$61,AQ$8)*Tables!$AB$3)+(INDEX(Tables!$G$2:$G$61,$C50)*INDEX(Tables!$G$2:$G$61,AQ$8)*Tables!$AB$4)+(INDEX(Tables!$H$2:$H$61,$C50)*INDEX(Tables!$H$2:$H$61,AQ$8)*Tables!$AB$5)+(INDEX(Tables!$I$2:$I$61,$C50)*INDEX(Tables!$I$2:$I$61,AQ$8)*Tables!$AB$6)+(INDEX(Tables!$J$2:$J$61,$C50)*INDEX(Tables!$J$2:$J$61,AQ$8)*Tables!$AB$7))/(INDEX(Tables!$E$2:$E$61,$C50)*INDEX(Tables!$E$2:$E$61,AQ$8)))</f>
        <v>0</v>
      </c>
      <c r="AR50" s="14">
        <f>IF($C50=0,0,((INDEX(Tables!$F$2:$F$61,$C50)*INDEX(Tables!$F$2:$F$61,AR$8)*Tables!$AB$3)+(INDEX(Tables!$G$2:$G$61,$C50)*INDEX(Tables!$G$2:$G$61,AR$8)*Tables!$AB$4)+(INDEX(Tables!$H$2:$H$61,$C50)*INDEX(Tables!$H$2:$H$61,AR$8)*Tables!$AB$5)+(INDEX(Tables!$I$2:$I$61,$C50)*INDEX(Tables!$I$2:$I$61,AR$8)*Tables!$AB$6)+(INDEX(Tables!$J$2:$J$61,$C50)*INDEX(Tables!$J$2:$J$61,AR$8)*Tables!$AB$7))/(INDEX(Tables!$E$2:$E$61,$C50)*INDEX(Tables!$E$2:$E$61,AR$8)))</f>
        <v>0</v>
      </c>
      <c r="AS50" s="14">
        <v>1</v>
      </c>
      <c r="AT50" s="14">
        <f>IF(AT$8=0,0,((INDEX(Tables!$F$2:$F$61,$C50)*INDEX(Tables!$F$2:$F$61,AT$8)*Tables!$AB$3)+(INDEX(Tables!$G$2:$G$61,$C50)*INDEX(Tables!$G$2:$G$61,AT$8)*Tables!$AB$4)+(INDEX(Tables!$H$2:$H$61,$C50)*INDEX(Tables!$H$2:$H$61,AT$8)*Tables!$AB$5)+(INDEX(Tables!$I$2:$I$61,$C50)*INDEX(Tables!$I$2:$I$61,AT$8)*Tables!$AB$6)+(INDEX(Tables!$J$2:$J$61,$C50)*INDEX(Tables!$J$2:$J$61,AT$8)*Tables!$AB$7))/(INDEX(Tables!$E$2:$E$61,$C50)*INDEX(Tables!$E$2:$E$61,AT$8)))</f>
        <v>0</v>
      </c>
      <c r="AU50" s="14">
        <f>IF(AU$8=0,0,((INDEX(Tables!$F$2:$F$61,$C50)*INDEX(Tables!$F$2:$F$61,AU$8)*Tables!$AB$3)+(INDEX(Tables!$G$2:$G$61,$C50)*INDEX(Tables!$G$2:$G$61,AU$8)*Tables!$AB$4)+(INDEX(Tables!$H$2:$H$61,$C50)*INDEX(Tables!$H$2:$H$61,AU$8)*Tables!$AB$5)+(INDEX(Tables!$I$2:$I$61,$C50)*INDEX(Tables!$I$2:$I$61,AU$8)*Tables!$AB$6)+(INDEX(Tables!$J$2:$J$61,$C50)*INDEX(Tables!$J$2:$J$61,AU$8)*Tables!$AB$7))/(INDEX(Tables!$E$2:$E$61,$C50)*INDEX(Tables!$E$2:$E$61,AU$8)))</f>
        <v>0</v>
      </c>
      <c r="AV50" s="14">
        <f>IF(AV$8=0,0,((INDEX(Tables!$F$2:$F$61,$C50)*INDEX(Tables!$F$2:$F$61,AV$8)*Tables!$AB$3)+(INDEX(Tables!$G$2:$G$61,$C50)*INDEX(Tables!$G$2:$G$61,AV$8)*Tables!$AB$4)+(INDEX(Tables!$H$2:$H$61,$C50)*INDEX(Tables!$H$2:$H$61,AV$8)*Tables!$AB$5)+(INDEX(Tables!$I$2:$I$61,$C50)*INDEX(Tables!$I$2:$I$61,AV$8)*Tables!$AB$6)+(INDEX(Tables!$J$2:$J$61,$C50)*INDEX(Tables!$J$2:$J$61,AV$8)*Tables!$AB$7))/(INDEX(Tables!$E$2:$E$61,$C50)*INDEX(Tables!$E$2:$E$61,AV$8)))</f>
        <v>0</v>
      </c>
      <c r="AW50" s="14">
        <f>IF(AW$8=0,0,((INDEX(Tables!$F$2:$F$61,$C50)*INDEX(Tables!$F$2:$F$61,AW$8)*Tables!$AB$3)+(INDEX(Tables!$G$2:$G$61,$C50)*INDEX(Tables!$G$2:$G$61,AW$8)*Tables!$AB$4)+(INDEX(Tables!$H$2:$H$61,$C50)*INDEX(Tables!$H$2:$H$61,AW$8)*Tables!$AB$5)+(INDEX(Tables!$I$2:$I$61,$C50)*INDEX(Tables!$I$2:$I$61,AW$8)*Tables!$AB$6)+(INDEX(Tables!$J$2:$J$61,$C50)*INDEX(Tables!$J$2:$J$61,AW$8)*Tables!$AB$7))/(INDEX(Tables!$E$2:$E$61,$C50)*INDEX(Tables!$E$2:$E$61,AW$8)))</f>
        <v>0</v>
      </c>
      <c r="AX50" s="14">
        <f>IF(AX$8=0,0,((INDEX(Tables!$F$2:$F$61,$C50)*INDEX(Tables!$F$2:$F$61,AX$8)*Tables!$AB$3)+(INDEX(Tables!$G$2:$G$61,$C50)*INDEX(Tables!$G$2:$G$61,AX$8)*Tables!$AB$4)+(INDEX(Tables!$H$2:$H$61,$C50)*INDEX(Tables!$H$2:$H$61,AX$8)*Tables!$AB$5)+(INDEX(Tables!$I$2:$I$61,$C50)*INDEX(Tables!$I$2:$I$61,AX$8)*Tables!$AB$6)+(INDEX(Tables!$J$2:$J$61,$C50)*INDEX(Tables!$J$2:$J$61,AX$8)*Tables!$AB$7))/(INDEX(Tables!$E$2:$E$61,$C50)*INDEX(Tables!$E$2:$E$61,AX$8)))</f>
        <v>0</v>
      </c>
      <c r="AY50" s="14">
        <f>IF(AY$8=0,0,((INDEX(Tables!$F$2:$F$61,$C50)*INDEX(Tables!$F$2:$F$61,AY$8)*Tables!$AB$3)+(INDEX(Tables!$G$2:$G$61,$C50)*INDEX(Tables!$G$2:$G$61,AY$8)*Tables!$AB$4)+(INDEX(Tables!$H$2:$H$61,$C50)*INDEX(Tables!$H$2:$H$61,AY$8)*Tables!$AB$5)+(INDEX(Tables!$I$2:$I$61,$C50)*INDEX(Tables!$I$2:$I$61,AY$8)*Tables!$AB$6)+(INDEX(Tables!$J$2:$J$61,$C50)*INDEX(Tables!$J$2:$J$61,AY$8)*Tables!$AB$7))/(INDEX(Tables!$E$2:$E$61,$C50)*INDEX(Tables!$E$2:$E$61,AY$8)))</f>
        <v>0</v>
      </c>
      <c r="AZ50" s="14">
        <f>IF(AZ$8=0,0,((INDEX(Tables!$F$2:$F$61,$C50)*INDEX(Tables!$F$2:$F$61,AZ$8)*Tables!$AB$3)+(INDEX(Tables!$G$2:$G$61,$C50)*INDEX(Tables!$G$2:$G$61,AZ$8)*Tables!$AB$4)+(INDEX(Tables!$H$2:$H$61,$C50)*INDEX(Tables!$H$2:$H$61,AZ$8)*Tables!$AB$5)+(INDEX(Tables!$I$2:$I$61,$C50)*INDEX(Tables!$I$2:$I$61,AZ$8)*Tables!$AB$6)+(INDEX(Tables!$J$2:$J$61,$C50)*INDEX(Tables!$J$2:$J$61,AZ$8)*Tables!$AB$7))/(INDEX(Tables!$E$2:$E$61,$C50)*INDEX(Tables!$E$2:$E$61,AZ$8)))</f>
        <v>0</v>
      </c>
      <c r="BA50" s="14">
        <f>IF(BA$8=0,0,((INDEX(Tables!$F$2:$F$61,$C50)*INDEX(Tables!$F$2:$F$61,BA$8)*Tables!$AB$3)+(INDEX(Tables!$G$2:$G$61,$C50)*INDEX(Tables!$G$2:$G$61,BA$8)*Tables!$AB$4)+(INDEX(Tables!$H$2:$H$61,$C50)*INDEX(Tables!$H$2:$H$61,BA$8)*Tables!$AB$5)+(INDEX(Tables!$I$2:$I$61,$C50)*INDEX(Tables!$I$2:$I$61,BA$8)*Tables!$AB$6)+(INDEX(Tables!$J$2:$J$61,$C50)*INDEX(Tables!$J$2:$J$61,BA$8)*Tables!$AB$7))/(INDEX(Tables!$E$2:$E$61,$C50)*INDEX(Tables!$E$2:$E$61,BA$8)))</f>
        <v>0</v>
      </c>
      <c r="BB50" s="14">
        <f>IF(BB$8=0,0,((INDEX(Tables!$F$2:$F$61,$C50)*INDEX(Tables!$F$2:$F$61,BB$8)*Tables!$AB$3)+(INDEX(Tables!$G$2:$G$61,$C50)*INDEX(Tables!$G$2:$G$61,BB$8)*Tables!$AB$4)+(INDEX(Tables!$H$2:$H$61,$C50)*INDEX(Tables!$H$2:$H$61,BB$8)*Tables!$AB$5)+(INDEX(Tables!$I$2:$I$61,$C50)*INDEX(Tables!$I$2:$I$61,BB$8)*Tables!$AB$6)+(INDEX(Tables!$J$2:$J$61,$C50)*INDEX(Tables!$J$2:$J$61,BB$8)*Tables!$AB$7))/(INDEX(Tables!$E$2:$E$61,$C50)*INDEX(Tables!$E$2:$E$61,BB$8)))</f>
        <v>0</v>
      </c>
      <c r="BC50" s="14">
        <f>IF(BC$8=0,0,((INDEX(Tables!$F$2:$F$61,$C50)*INDEX(Tables!$F$2:$F$61,BC$8)*Tables!$AB$3)+(INDEX(Tables!$G$2:$G$61,$C50)*INDEX(Tables!$G$2:$G$61,BC$8)*Tables!$AB$4)+(INDEX(Tables!$H$2:$H$61,$C50)*INDEX(Tables!$H$2:$H$61,BC$8)*Tables!$AB$5)+(INDEX(Tables!$I$2:$I$61,$C50)*INDEX(Tables!$I$2:$I$61,BC$8)*Tables!$AB$6)+(INDEX(Tables!$J$2:$J$61,$C50)*INDEX(Tables!$J$2:$J$61,BC$8)*Tables!$AB$7))/(INDEX(Tables!$E$2:$E$61,$C50)*INDEX(Tables!$E$2:$E$61,BC$8)))</f>
        <v>0</v>
      </c>
      <c r="BD50" s="14">
        <f>IF(BD$8=0,0,((INDEX(Tables!$F$2:$F$61,$C50)*INDEX(Tables!$F$2:$F$61,BD$8)*Tables!$AB$3)+(INDEX(Tables!$G$2:$G$61,$C50)*INDEX(Tables!$G$2:$G$61,BD$8)*Tables!$AB$4)+(INDEX(Tables!$H$2:$H$61,$C50)*INDEX(Tables!$H$2:$H$61,BD$8)*Tables!$AB$5)+(INDEX(Tables!$I$2:$I$61,$C50)*INDEX(Tables!$I$2:$I$61,BD$8)*Tables!$AB$6)+(INDEX(Tables!$J$2:$J$61,$C50)*INDEX(Tables!$J$2:$J$61,BD$8)*Tables!$AB$7))/(INDEX(Tables!$E$2:$E$61,$C50)*INDEX(Tables!$E$2:$E$61,BD$8)))</f>
        <v>0</v>
      </c>
      <c r="BE50" s="14">
        <f>IF(BE$8=0,0,((INDEX(Tables!$F$2:$F$61,$C50)*INDEX(Tables!$F$2:$F$61,BE$8)*Tables!$AB$3)+(INDEX(Tables!$G$2:$G$61,$C50)*INDEX(Tables!$G$2:$G$61,BE$8)*Tables!$AB$4)+(INDEX(Tables!$H$2:$H$61,$C50)*INDEX(Tables!$H$2:$H$61,BE$8)*Tables!$AB$5)+(INDEX(Tables!$I$2:$I$61,$C50)*INDEX(Tables!$I$2:$I$61,BE$8)*Tables!$AB$6)+(INDEX(Tables!$J$2:$J$61,$C50)*INDEX(Tables!$J$2:$J$61,BE$8)*Tables!$AB$7))/(INDEX(Tables!$E$2:$E$61,$C50)*INDEX(Tables!$E$2:$E$61,BE$8)))</f>
        <v>0</v>
      </c>
      <c r="BF50" s="14">
        <f>IF(BF$8=0,0,((INDEX(Tables!$F$2:$F$61,$C50)*INDEX(Tables!$F$2:$F$61,BF$8)*Tables!$AB$3)+(INDEX(Tables!$G$2:$G$61,$C50)*INDEX(Tables!$G$2:$G$61,BF$8)*Tables!$AB$4)+(INDEX(Tables!$H$2:$H$61,$C50)*INDEX(Tables!$H$2:$H$61,BF$8)*Tables!$AB$5)+(INDEX(Tables!$I$2:$I$61,$C50)*INDEX(Tables!$I$2:$I$61,BF$8)*Tables!$AB$6)+(INDEX(Tables!$J$2:$J$61,$C50)*INDEX(Tables!$J$2:$J$61,BF$8)*Tables!$AB$7))/(INDEX(Tables!$E$2:$E$61,$C50)*INDEX(Tables!$E$2:$E$61,BF$8)))</f>
        <v>0</v>
      </c>
      <c r="BG50" s="14">
        <f>IF(BG$8=0,0,((INDEX(Tables!$F$2:$F$61,$C50)*INDEX(Tables!$F$2:$F$61,BG$8)*Tables!$AB$3)+(INDEX(Tables!$G$2:$G$61,$C50)*INDEX(Tables!$G$2:$G$61,BG$8)*Tables!$AB$4)+(INDEX(Tables!$H$2:$H$61,$C50)*INDEX(Tables!$H$2:$H$61,BG$8)*Tables!$AB$5)+(INDEX(Tables!$I$2:$I$61,$C50)*INDEX(Tables!$I$2:$I$61,BG$8)*Tables!$AB$6)+(INDEX(Tables!$J$2:$J$61,$C50)*INDEX(Tables!$J$2:$J$61,BG$8)*Tables!$AB$7))/(INDEX(Tables!$E$2:$E$61,$C50)*INDEX(Tables!$E$2:$E$61,BG$8)))</f>
        <v>0</v>
      </c>
      <c r="BH50" s="14">
        <f>IF(BH$8=0,0,((INDEX(Tables!$F$2:$F$61,$C50)*INDEX(Tables!$F$2:$F$61,BH$8)*Tables!$AB$3)+(INDEX(Tables!$G$2:$G$61,$C50)*INDEX(Tables!$G$2:$G$61,BH$8)*Tables!$AB$4)+(INDEX(Tables!$H$2:$H$61,$C50)*INDEX(Tables!$H$2:$H$61,BH$8)*Tables!$AB$5)+(INDEX(Tables!$I$2:$I$61,$C50)*INDEX(Tables!$I$2:$I$61,BH$8)*Tables!$AB$6)+(INDEX(Tables!$J$2:$J$61,$C50)*INDEX(Tables!$J$2:$J$61,BH$8)*Tables!$AB$7))/(INDEX(Tables!$E$2:$E$61,$C50)*INDEX(Tables!$E$2:$E$61,BH$8)))</f>
        <v>0</v>
      </c>
      <c r="BI50" s="14">
        <f>IF(BI$8=0,0,((INDEX(Tables!$F$2:$F$61,$C50)*INDEX(Tables!$F$2:$F$61,BI$8)*Tables!$AB$3)+(INDEX(Tables!$G$2:$G$61,$C50)*INDEX(Tables!$G$2:$G$61,BI$8)*Tables!$AB$4)+(INDEX(Tables!$H$2:$H$61,$C50)*INDEX(Tables!$H$2:$H$61,BI$8)*Tables!$AB$5)+(INDEX(Tables!$I$2:$I$61,$C50)*INDEX(Tables!$I$2:$I$61,BI$8)*Tables!$AB$6)+(INDEX(Tables!$J$2:$J$61,$C50)*INDEX(Tables!$J$2:$J$61,BI$8)*Tables!$AB$7))/(INDEX(Tables!$E$2:$E$61,$C50)*INDEX(Tables!$E$2:$E$61,BI$8)))</f>
        <v>0</v>
      </c>
      <c r="BJ50" s="14">
        <f>IF(BJ$8=0,0,((INDEX(Tables!$F$2:$F$61,$C50)*INDEX(Tables!$F$2:$F$61,BJ$8)*Tables!$AB$3)+(INDEX(Tables!$G$2:$G$61,$C50)*INDEX(Tables!$G$2:$G$61,BJ$8)*Tables!$AB$4)+(INDEX(Tables!$H$2:$H$61,$C50)*INDEX(Tables!$H$2:$H$61,BJ$8)*Tables!$AB$5)+(INDEX(Tables!$I$2:$I$61,$C50)*INDEX(Tables!$I$2:$I$61,BJ$8)*Tables!$AB$6)+(INDEX(Tables!$J$2:$J$61,$C50)*INDEX(Tables!$J$2:$J$61,BJ$8)*Tables!$AB$7))/(INDEX(Tables!$E$2:$E$61,$C50)*INDEX(Tables!$E$2:$E$61,BJ$8)))</f>
        <v>0</v>
      </c>
      <c r="BK50" s="16">
        <f>IF(BK$8=0,0,((INDEX(Tables!$F$2:$F$61,$C50)*INDEX(Tables!$F$2:$F$61,BK$8)*Tables!$AB$3)+(INDEX(Tables!$G$2:$G$61,$C50)*INDEX(Tables!$G$2:$G$61,BK$8)*Tables!$AB$4)+(INDEX(Tables!$H$2:$H$61,$C50)*INDEX(Tables!$H$2:$H$61,BK$8)*Tables!$AB$5)+(INDEX(Tables!$I$2:$I$61,$C50)*INDEX(Tables!$I$2:$I$61,BK$8)*Tables!$AB$6)+(INDEX(Tables!$J$2:$J$61,$C50)*INDEX(Tables!$J$2:$J$61,BK$8)*Tables!$AB$7))/(INDEX(Tables!$E$2:$E$61,$C50)*INDEX(Tables!$E$2:$E$61,BK$8)))</f>
        <v>0</v>
      </c>
    </row>
    <row r="51" spans="1:63">
      <c r="A51" s="10">
        <f>IF(ISBLANK(Summary!A51),"",Summary!A51)</f>
        <v>0</v>
      </c>
      <c r="B51" t="str">
        <f>IF(ISBLANK(Summary!B51),"",Summary!B51)</f>
        <v/>
      </c>
      <c r="C51" s="10">
        <f>IF(ISBLANK(Summary!$A51),0,Summary!$A51)</f>
        <v>0</v>
      </c>
      <c r="D51" s="13">
        <f>IF($C51=0,0,((INDEX(Tables!$F$2:$F$61,$C51)*INDEX(Tables!$F$2:$F$61,D$8)*Tables!$AB$3)+(INDEX(Tables!$G$2:$G$61,$C51)*INDEX(Tables!$G$2:$G$61,D$8)*Tables!$AB$4)+(INDEX(Tables!$H$2:$H$61,$C51)*INDEX(Tables!$H$2:$H$61,D$8)*Tables!$AB$5)+(INDEX(Tables!$I$2:$I$61,$C51)*INDEX(Tables!$I$2:$I$61,D$8)*Tables!$AB$6)+(INDEX(Tables!$J$2:$J$61,$C51)*INDEX(Tables!$J$2:$J$61,D$8)*Tables!$AB$7))/(INDEX(Tables!$E$2:$E$61,$C51)*INDEX(Tables!$E$2:$E$61,D$8)))</f>
        <v>0</v>
      </c>
      <c r="E51" s="14">
        <f>IF($C51=0,0,((INDEX(Tables!$F$2:$F$61,$C51)*INDEX(Tables!$F$2:$F$61,E$8)*Tables!$AB$3)+(INDEX(Tables!$G$2:$G$61,$C51)*INDEX(Tables!$G$2:$G$61,E$8)*Tables!$AB$4)+(INDEX(Tables!$H$2:$H$61,$C51)*INDEX(Tables!$H$2:$H$61,E$8)*Tables!$AB$5)+(INDEX(Tables!$I$2:$I$61,$C51)*INDEX(Tables!$I$2:$I$61,E$8)*Tables!$AB$6)+(INDEX(Tables!$J$2:$J$61,$C51)*INDEX(Tables!$J$2:$J$61,E$8)*Tables!$AB$7))/(INDEX(Tables!$E$2:$E$61,$C51)*INDEX(Tables!$E$2:$E$61,E$8)))</f>
        <v>0</v>
      </c>
      <c r="F51" s="14">
        <f>IF($C51=0,0,((INDEX(Tables!$F$2:$F$61,$C51)*INDEX(Tables!$F$2:$F$61,F$8)*Tables!$AB$3)+(INDEX(Tables!$G$2:$G$61,$C51)*INDEX(Tables!$G$2:$G$61,F$8)*Tables!$AB$4)+(INDEX(Tables!$H$2:$H$61,$C51)*INDEX(Tables!$H$2:$H$61,F$8)*Tables!$AB$5)+(INDEX(Tables!$I$2:$I$61,$C51)*INDEX(Tables!$I$2:$I$61,F$8)*Tables!$AB$6)+(INDEX(Tables!$J$2:$J$61,$C51)*INDEX(Tables!$J$2:$J$61,F$8)*Tables!$AB$7))/(INDEX(Tables!$E$2:$E$61,$C51)*INDEX(Tables!$E$2:$E$61,F$8)))</f>
        <v>0</v>
      </c>
      <c r="G51" s="14">
        <f>IF($C51=0,0,((INDEX(Tables!$F$2:$F$61,$C51)*INDEX(Tables!$F$2:$F$61,G$8)*Tables!$AB$3)+(INDEX(Tables!$G$2:$G$61,$C51)*INDEX(Tables!$G$2:$G$61,G$8)*Tables!$AB$4)+(INDEX(Tables!$H$2:$H$61,$C51)*INDEX(Tables!$H$2:$H$61,G$8)*Tables!$AB$5)+(INDEX(Tables!$I$2:$I$61,$C51)*INDEX(Tables!$I$2:$I$61,G$8)*Tables!$AB$6)+(INDEX(Tables!$J$2:$J$61,$C51)*INDEX(Tables!$J$2:$J$61,G$8)*Tables!$AB$7))/(INDEX(Tables!$E$2:$E$61,$C51)*INDEX(Tables!$E$2:$E$61,G$8)))</f>
        <v>0</v>
      </c>
      <c r="H51" s="14">
        <f>IF($C51=0,0,((INDEX(Tables!$F$2:$F$61,$C51)*INDEX(Tables!$F$2:$F$61,H$8)*Tables!$AB$3)+(INDEX(Tables!$G$2:$G$61,$C51)*INDEX(Tables!$G$2:$G$61,H$8)*Tables!$AB$4)+(INDEX(Tables!$H$2:$H$61,$C51)*INDEX(Tables!$H$2:$H$61,H$8)*Tables!$AB$5)+(INDEX(Tables!$I$2:$I$61,$C51)*INDEX(Tables!$I$2:$I$61,H$8)*Tables!$AB$6)+(INDEX(Tables!$J$2:$J$61,$C51)*INDEX(Tables!$J$2:$J$61,H$8)*Tables!$AB$7))/(INDEX(Tables!$E$2:$E$61,$C51)*INDEX(Tables!$E$2:$E$61,H$8)))</f>
        <v>0</v>
      </c>
      <c r="I51" s="14">
        <f>IF($C51=0,0,((INDEX(Tables!$F$2:$F$61,$C51)*INDEX(Tables!$F$2:$F$61,I$8)*Tables!$AB$3)+(INDEX(Tables!$G$2:$G$61,$C51)*INDEX(Tables!$G$2:$G$61,I$8)*Tables!$AB$4)+(INDEX(Tables!$H$2:$H$61,$C51)*INDEX(Tables!$H$2:$H$61,I$8)*Tables!$AB$5)+(INDEX(Tables!$I$2:$I$61,$C51)*INDEX(Tables!$I$2:$I$61,I$8)*Tables!$AB$6)+(INDEX(Tables!$J$2:$J$61,$C51)*INDEX(Tables!$J$2:$J$61,I$8)*Tables!$AB$7))/(INDEX(Tables!$E$2:$E$61,$C51)*INDEX(Tables!$E$2:$E$61,I$8)))</f>
        <v>0</v>
      </c>
      <c r="J51" s="14">
        <f>IF($C51=0,0,((INDEX(Tables!$F$2:$F$61,$C51)*INDEX(Tables!$F$2:$F$61,J$8)*Tables!$AB$3)+(INDEX(Tables!$G$2:$G$61,$C51)*INDEX(Tables!$G$2:$G$61,J$8)*Tables!$AB$4)+(INDEX(Tables!$H$2:$H$61,$C51)*INDEX(Tables!$H$2:$H$61,J$8)*Tables!$AB$5)+(INDEX(Tables!$I$2:$I$61,$C51)*INDEX(Tables!$I$2:$I$61,J$8)*Tables!$AB$6)+(INDEX(Tables!$J$2:$J$61,$C51)*INDEX(Tables!$J$2:$J$61,J$8)*Tables!$AB$7))/(INDEX(Tables!$E$2:$E$61,$C51)*INDEX(Tables!$E$2:$E$61,J$8)))</f>
        <v>0</v>
      </c>
      <c r="K51" s="14">
        <f>IF($C51=0,0,((INDEX(Tables!$F$2:$F$61,$C51)*INDEX(Tables!$F$2:$F$61,K$8)*Tables!$AB$3)+(INDEX(Tables!$G$2:$G$61,$C51)*INDEX(Tables!$G$2:$G$61,K$8)*Tables!$AB$4)+(INDEX(Tables!$H$2:$H$61,$C51)*INDEX(Tables!$H$2:$H$61,K$8)*Tables!$AB$5)+(INDEX(Tables!$I$2:$I$61,$C51)*INDEX(Tables!$I$2:$I$61,K$8)*Tables!$AB$6)+(INDEX(Tables!$J$2:$J$61,$C51)*INDEX(Tables!$J$2:$J$61,K$8)*Tables!$AB$7))/(INDEX(Tables!$E$2:$E$61,$C51)*INDEX(Tables!$E$2:$E$61,K$8)))</f>
        <v>0</v>
      </c>
      <c r="L51" s="14">
        <f>IF($C51=0,0,((INDEX(Tables!$F$2:$F$61,$C51)*INDEX(Tables!$F$2:$F$61,L$8)*Tables!$AB$3)+(INDEX(Tables!$G$2:$G$61,$C51)*INDEX(Tables!$G$2:$G$61,L$8)*Tables!$AB$4)+(INDEX(Tables!$H$2:$H$61,$C51)*INDEX(Tables!$H$2:$H$61,L$8)*Tables!$AB$5)+(INDEX(Tables!$I$2:$I$61,$C51)*INDEX(Tables!$I$2:$I$61,L$8)*Tables!$AB$6)+(INDEX(Tables!$J$2:$J$61,$C51)*INDEX(Tables!$J$2:$J$61,L$8)*Tables!$AB$7))/(INDEX(Tables!$E$2:$E$61,$C51)*INDEX(Tables!$E$2:$E$61,L$8)))</f>
        <v>0</v>
      </c>
      <c r="M51" s="14">
        <f>IF($C51=0,0,((INDEX(Tables!$F$2:$F$61,$C51)*INDEX(Tables!$F$2:$F$61,M$8)*Tables!$AB$3)+(INDEX(Tables!$G$2:$G$61,$C51)*INDEX(Tables!$G$2:$G$61,M$8)*Tables!$AB$4)+(INDEX(Tables!$H$2:$H$61,$C51)*INDEX(Tables!$H$2:$H$61,M$8)*Tables!$AB$5)+(INDEX(Tables!$I$2:$I$61,$C51)*INDEX(Tables!$I$2:$I$61,M$8)*Tables!$AB$6)+(INDEX(Tables!$J$2:$J$61,$C51)*INDEX(Tables!$J$2:$J$61,M$8)*Tables!$AB$7))/(INDEX(Tables!$E$2:$E$61,$C51)*INDEX(Tables!$E$2:$E$61,M$8)))</f>
        <v>0</v>
      </c>
      <c r="N51" s="14">
        <f>IF($C51=0,0,((INDEX(Tables!$F$2:$F$61,$C51)*INDEX(Tables!$F$2:$F$61,N$8)*Tables!$AB$3)+(INDEX(Tables!$G$2:$G$61,$C51)*INDEX(Tables!$G$2:$G$61,N$8)*Tables!$AB$4)+(INDEX(Tables!$H$2:$H$61,$C51)*INDEX(Tables!$H$2:$H$61,N$8)*Tables!$AB$5)+(INDEX(Tables!$I$2:$I$61,$C51)*INDEX(Tables!$I$2:$I$61,N$8)*Tables!$AB$6)+(INDEX(Tables!$J$2:$J$61,$C51)*INDEX(Tables!$J$2:$J$61,N$8)*Tables!$AB$7))/(INDEX(Tables!$E$2:$E$61,$C51)*INDEX(Tables!$E$2:$E$61,N$8)))</f>
        <v>0</v>
      </c>
      <c r="O51" s="14">
        <f>IF($C51=0,0,((INDEX(Tables!$F$2:$F$61,$C51)*INDEX(Tables!$F$2:$F$61,O$8)*Tables!$AB$3)+(INDEX(Tables!$G$2:$G$61,$C51)*INDEX(Tables!$G$2:$G$61,O$8)*Tables!$AB$4)+(INDEX(Tables!$H$2:$H$61,$C51)*INDEX(Tables!$H$2:$H$61,O$8)*Tables!$AB$5)+(INDEX(Tables!$I$2:$I$61,$C51)*INDEX(Tables!$I$2:$I$61,O$8)*Tables!$AB$6)+(INDEX(Tables!$J$2:$J$61,$C51)*INDEX(Tables!$J$2:$J$61,O$8)*Tables!$AB$7))/(INDEX(Tables!$E$2:$E$61,$C51)*INDEX(Tables!$E$2:$E$61,O$8)))</f>
        <v>0</v>
      </c>
      <c r="P51" s="14">
        <f>IF($C51=0,0,((INDEX(Tables!$F$2:$F$61,$C51)*INDEX(Tables!$F$2:$F$61,P$8)*Tables!$AB$3)+(INDEX(Tables!$G$2:$G$61,$C51)*INDEX(Tables!$G$2:$G$61,P$8)*Tables!$AB$4)+(INDEX(Tables!$H$2:$H$61,$C51)*INDEX(Tables!$H$2:$H$61,P$8)*Tables!$AB$5)+(INDEX(Tables!$I$2:$I$61,$C51)*INDEX(Tables!$I$2:$I$61,P$8)*Tables!$AB$6)+(INDEX(Tables!$J$2:$J$61,$C51)*INDEX(Tables!$J$2:$J$61,P$8)*Tables!$AB$7))/(INDEX(Tables!$E$2:$E$61,$C51)*INDEX(Tables!$E$2:$E$61,P$8)))</f>
        <v>0</v>
      </c>
      <c r="Q51" s="14">
        <f>IF($C51=0,0,((INDEX(Tables!$F$2:$F$61,$C51)*INDEX(Tables!$F$2:$F$61,Q$8)*Tables!$AB$3)+(INDEX(Tables!$G$2:$G$61,$C51)*INDEX(Tables!$G$2:$G$61,Q$8)*Tables!$AB$4)+(INDEX(Tables!$H$2:$H$61,$C51)*INDEX(Tables!$H$2:$H$61,Q$8)*Tables!$AB$5)+(INDEX(Tables!$I$2:$I$61,$C51)*INDEX(Tables!$I$2:$I$61,Q$8)*Tables!$AB$6)+(INDEX(Tables!$J$2:$J$61,$C51)*INDEX(Tables!$J$2:$J$61,Q$8)*Tables!$AB$7))/(INDEX(Tables!$E$2:$E$61,$C51)*INDEX(Tables!$E$2:$E$61,Q$8)))</f>
        <v>0</v>
      </c>
      <c r="R51" s="14">
        <f>IF($C51=0,0,((INDEX(Tables!$F$2:$F$61,$C51)*INDEX(Tables!$F$2:$F$61,R$8)*Tables!$AB$3)+(INDEX(Tables!$G$2:$G$61,$C51)*INDEX(Tables!$G$2:$G$61,R$8)*Tables!$AB$4)+(INDEX(Tables!$H$2:$H$61,$C51)*INDEX(Tables!$H$2:$H$61,R$8)*Tables!$AB$5)+(INDEX(Tables!$I$2:$I$61,$C51)*INDEX(Tables!$I$2:$I$61,R$8)*Tables!$AB$6)+(INDEX(Tables!$J$2:$J$61,$C51)*INDEX(Tables!$J$2:$J$61,R$8)*Tables!$AB$7))/(INDEX(Tables!$E$2:$E$61,$C51)*INDEX(Tables!$E$2:$E$61,R$8)))</f>
        <v>0</v>
      </c>
      <c r="S51" s="14">
        <f>IF($C51=0,0,((INDEX(Tables!$F$2:$F$61,$C51)*INDEX(Tables!$F$2:$F$61,S$8)*Tables!$AB$3)+(INDEX(Tables!$G$2:$G$61,$C51)*INDEX(Tables!$G$2:$G$61,S$8)*Tables!$AB$4)+(INDEX(Tables!$H$2:$H$61,$C51)*INDEX(Tables!$H$2:$H$61,S$8)*Tables!$AB$5)+(INDEX(Tables!$I$2:$I$61,$C51)*INDEX(Tables!$I$2:$I$61,S$8)*Tables!$AB$6)+(INDEX(Tables!$J$2:$J$61,$C51)*INDEX(Tables!$J$2:$J$61,S$8)*Tables!$AB$7))/(INDEX(Tables!$E$2:$E$61,$C51)*INDEX(Tables!$E$2:$E$61,S$8)))</f>
        <v>0</v>
      </c>
      <c r="T51" s="14">
        <f>IF($C51=0,0,((INDEX(Tables!$F$2:$F$61,$C51)*INDEX(Tables!$F$2:$F$61,T$8)*Tables!$AB$3)+(INDEX(Tables!$G$2:$G$61,$C51)*INDEX(Tables!$G$2:$G$61,T$8)*Tables!$AB$4)+(INDEX(Tables!$H$2:$H$61,$C51)*INDEX(Tables!$H$2:$H$61,T$8)*Tables!$AB$5)+(INDEX(Tables!$I$2:$I$61,$C51)*INDEX(Tables!$I$2:$I$61,T$8)*Tables!$AB$6)+(INDEX(Tables!$J$2:$J$61,$C51)*INDEX(Tables!$J$2:$J$61,T$8)*Tables!$AB$7))/(INDEX(Tables!$E$2:$E$61,$C51)*INDEX(Tables!$E$2:$E$61,T$8)))</f>
        <v>0</v>
      </c>
      <c r="U51" s="14">
        <f>IF($C51=0,0,((INDEX(Tables!$F$2:$F$61,$C51)*INDEX(Tables!$F$2:$F$61,U$8)*Tables!$AB$3)+(INDEX(Tables!$G$2:$G$61,$C51)*INDEX(Tables!$G$2:$G$61,U$8)*Tables!$AB$4)+(INDEX(Tables!$H$2:$H$61,$C51)*INDEX(Tables!$H$2:$H$61,U$8)*Tables!$AB$5)+(INDEX(Tables!$I$2:$I$61,$C51)*INDEX(Tables!$I$2:$I$61,U$8)*Tables!$AB$6)+(INDEX(Tables!$J$2:$J$61,$C51)*INDEX(Tables!$J$2:$J$61,U$8)*Tables!$AB$7))/(INDEX(Tables!$E$2:$E$61,$C51)*INDEX(Tables!$E$2:$E$61,U$8)))</f>
        <v>0</v>
      </c>
      <c r="V51" s="14">
        <f>IF($C51=0,0,((INDEX(Tables!$F$2:$F$61,$C51)*INDEX(Tables!$F$2:$F$61,V$8)*Tables!$AB$3)+(INDEX(Tables!$G$2:$G$61,$C51)*INDEX(Tables!$G$2:$G$61,V$8)*Tables!$AB$4)+(INDEX(Tables!$H$2:$H$61,$C51)*INDEX(Tables!$H$2:$H$61,V$8)*Tables!$AB$5)+(INDEX(Tables!$I$2:$I$61,$C51)*INDEX(Tables!$I$2:$I$61,V$8)*Tables!$AB$6)+(INDEX(Tables!$J$2:$J$61,$C51)*INDEX(Tables!$J$2:$J$61,V$8)*Tables!$AB$7))/(INDEX(Tables!$E$2:$E$61,$C51)*INDEX(Tables!$E$2:$E$61,V$8)))</f>
        <v>0</v>
      </c>
      <c r="W51" s="14">
        <f>IF($C51=0,0,((INDEX(Tables!$F$2:$F$61,$C51)*INDEX(Tables!$F$2:$F$61,W$8)*Tables!$AB$3)+(INDEX(Tables!$G$2:$G$61,$C51)*INDEX(Tables!$G$2:$G$61,W$8)*Tables!$AB$4)+(INDEX(Tables!$H$2:$H$61,$C51)*INDEX(Tables!$H$2:$H$61,W$8)*Tables!$AB$5)+(INDEX(Tables!$I$2:$I$61,$C51)*INDEX(Tables!$I$2:$I$61,W$8)*Tables!$AB$6)+(INDEX(Tables!$J$2:$J$61,$C51)*INDEX(Tables!$J$2:$J$61,W$8)*Tables!$AB$7))/(INDEX(Tables!$E$2:$E$61,$C51)*INDEX(Tables!$E$2:$E$61,W$8)))</f>
        <v>0</v>
      </c>
      <c r="X51" s="14">
        <f>IF($C51=0,0,((INDEX(Tables!$F$2:$F$61,$C51)*INDEX(Tables!$F$2:$F$61,X$8)*Tables!$AB$3)+(INDEX(Tables!$G$2:$G$61,$C51)*INDEX(Tables!$G$2:$G$61,X$8)*Tables!$AB$4)+(INDEX(Tables!$H$2:$H$61,$C51)*INDEX(Tables!$H$2:$H$61,X$8)*Tables!$AB$5)+(INDEX(Tables!$I$2:$I$61,$C51)*INDEX(Tables!$I$2:$I$61,X$8)*Tables!$AB$6)+(INDEX(Tables!$J$2:$J$61,$C51)*INDEX(Tables!$J$2:$J$61,X$8)*Tables!$AB$7))/(INDEX(Tables!$E$2:$E$61,$C51)*INDEX(Tables!$E$2:$E$61,X$8)))</f>
        <v>0</v>
      </c>
      <c r="Y51" s="14">
        <f>IF($C51=0,0,((INDEX(Tables!$F$2:$F$61,$C51)*INDEX(Tables!$F$2:$F$61,Y$8)*Tables!$AB$3)+(INDEX(Tables!$G$2:$G$61,$C51)*INDEX(Tables!$G$2:$G$61,Y$8)*Tables!$AB$4)+(INDEX(Tables!$H$2:$H$61,$C51)*INDEX(Tables!$H$2:$H$61,Y$8)*Tables!$AB$5)+(INDEX(Tables!$I$2:$I$61,$C51)*INDEX(Tables!$I$2:$I$61,Y$8)*Tables!$AB$6)+(INDEX(Tables!$J$2:$J$61,$C51)*INDEX(Tables!$J$2:$J$61,Y$8)*Tables!$AB$7))/(INDEX(Tables!$E$2:$E$61,$C51)*INDEX(Tables!$E$2:$E$61,Y$8)))</f>
        <v>0</v>
      </c>
      <c r="Z51" s="14">
        <f>IF($C51=0,0,((INDEX(Tables!$F$2:$F$61,$C51)*INDEX(Tables!$F$2:$F$61,Z$8)*Tables!$AB$3)+(INDEX(Tables!$G$2:$G$61,$C51)*INDEX(Tables!$G$2:$G$61,Z$8)*Tables!$AB$4)+(INDEX(Tables!$H$2:$H$61,$C51)*INDEX(Tables!$H$2:$H$61,Z$8)*Tables!$AB$5)+(INDEX(Tables!$I$2:$I$61,$C51)*INDEX(Tables!$I$2:$I$61,Z$8)*Tables!$AB$6)+(INDEX(Tables!$J$2:$J$61,$C51)*INDEX(Tables!$J$2:$J$61,Z$8)*Tables!$AB$7))/(INDEX(Tables!$E$2:$E$61,$C51)*INDEX(Tables!$E$2:$E$61,Z$8)))</f>
        <v>0</v>
      </c>
      <c r="AA51" s="14">
        <f>IF($C51=0,0,((INDEX(Tables!$F$2:$F$61,$C51)*INDEX(Tables!$F$2:$F$61,AA$8)*Tables!$AB$3)+(INDEX(Tables!$G$2:$G$61,$C51)*INDEX(Tables!$G$2:$G$61,AA$8)*Tables!$AB$4)+(INDEX(Tables!$H$2:$H$61,$C51)*INDEX(Tables!$H$2:$H$61,AA$8)*Tables!$AB$5)+(INDEX(Tables!$I$2:$I$61,$C51)*INDEX(Tables!$I$2:$I$61,AA$8)*Tables!$AB$6)+(INDEX(Tables!$J$2:$J$61,$C51)*INDEX(Tables!$J$2:$J$61,AA$8)*Tables!$AB$7))/(INDEX(Tables!$E$2:$E$61,$C51)*INDEX(Tables!$E$2:$E$61,AA$8)))</f>
        <v>0</v>
      </c>
      <c r="AB51" s="14">
        <f>IF($C51=0,0,((INDEX(Tables!$F$2:$F$61,$C51)*INDEX(Tables!$F$2:$F$61,AB$8)*Tables!$AB$3)+(INDEX(Tables!$G$2:$G$61,$C51)*INDEX(Tables!$G$2:$G$61,AB$8)*Tables!$AB$4)+(INDEX(Tables!$H$2:$H$61,$C51)*INDEX(Tables!$H$2:$H$61,AB$8)*Tables!$AB$5)+(INDEX(Tables!$I$2:$I$61,$C51)*INDEX(Tables!$I$2:$I$61,AB$8)*Tables!$AB$6)+(INDEX(Tables!$J$2:$J$61,$C51)*INDEX(Tables!$J$2:$J$61,AB$8)*Tables!$AB$7))/(INDEX(Tables!$E$2:$E$61,$C51)*INDEX(Tables!$E$2:$E$61,AB$8)))</f>
        <v>0</v>
      </c>
      <c r="AC51" s="14">
        <f>IF($C51=0,0,((INDEX(Tables!$F$2:$F$61,$C51)*INDEX(Tables!$F$2:$F$61,AC$8)*Tables!$AB$3)+(INDEX(Tables!$G$2:$G$61,$C51)*INDEX(Tables!$G$2:$G$61,AC$8)*Tables!$AB$4)+(INDEX(Tables!$H$2:$H$61,$C51)*INDEX(Tables!$H$2:$H$61,AC$8)*Tables!$AB$5)+(INDEX(Tables!$I$2:$I$61,$C51)*INDEX(Tables!$I$2:$I$61,AC$8)*Tables!$AB$6)+(INDEX(Tables!$J$2:$J$61,$C51)*INDEX(Tables!$J$2:$J$61,AC$8)*Tables!$AB$7))/(INDEX(Tables!$E$2:$E$61,$C51)*INDEX(Tables!$E$2:$E$61,AC$8)))</f>
        <v>0</v>
      </c>
      <c r="AD51" s="14">
        <f>IF($C51=0,0,((INDEX(Tables!$F$2:$F$61,$C51)*INDEX(Tables!$F$2:$F$61,AD$8)*Tables!$AB$3)+(INDEX(Tables!$G$2:$G$61,$C51)*INDEX(Tables!$G$2:$G$61,AD$8)*Tables!$AB$4)+(INDEX(Tables!$H$2:$H$61,$C51)*INDEX(Tables!$H$2:$H$61,AD$8)*Tables!$AB$5)+(INDEX(Tables!$I$2:$I$61,$C51)*INDEX(Tables!$I$2:$I$61,AD$8)*Tables!$AB$6)+(INDEX(Tables!$J$2:$J$61,$C51)*INDEX(Tables!$J$2:$J$61,AD$8)*Tables!$AB$7))/(INDEX(Tables!$E$2:$E$61,$C51)*INDEX(Tables!$E$2:$E$61,AD$8)))</f>
        <v>0</v>
      </c>
      <c r="AE51" s="14">
        <f>IF($C51=0,0,((INDEX(Tables!$F$2:$F$61,$C51)*INDEX(Tables!$F$2:$F$61,AE$8)*Tables!$AB$3)+(INDEX(Tables!$G$2:$G$61,$C51)*INDEX(Tables!$G$2:$G$61,AE$8)*Tables!$AB$4)+(INDEX(Tables!$H$2:$H$61,$C51)*INDEX(Tables!$H$2:$H$61,AE$8)*Tables!$AB$5)+(INDEX(Tables!$I$2:$I$61,$C51)*INDEX(Tables!$I$2:$I$61,AE$8)*Tables!$AB$6)+(INDEX(Tables!$J$2:$J$61,$C51)*INDEX(Tables!$J$2:$J$61,AE$8)*Tables!$AB$7))/(INDEX(Tables!$E$2:$E$61,$C51)*INDEX(Tables!$E$2:$E$61,AE$8)))</f>
        <v>0</v>
      </c>
      <c r="AF51" s="14">
        <f>IF($C51=0,0,((INDEX(Tables!$F$2:$F$61,$C51)*INDEX(Tables!$F$2:$F$61,AF$8)*Tables!$AB$3)+(INDEX(Tables!$G$2:$G$61,$C51)*INDEX(Tables!$G$2:$G$61,AF$8)*Tables!$AB$4)+(INDEX(Tables!$H$2:$H$61,$C51)*INDEX(Tables!$H$2:$H$61,AF$8)*Tables!$AB$5)+(INDEX(Tables!$I$2:$I$61,$C51)*INDEX(Tables!$I$2:$I$61,AF$8)*Tables!$AB$6)+(INDEX(Tables!$J$2:$J$61,$C51)*INDEX(Tables!$J$2:$J$61,AF$8)*Tables!$AB$7))/(INDEX(Tables!$E$2:$E$61,$C51)*INDEX(Tables!$E$2:$E$61,AF$8)))</f>
        <v>0</v>
      </c>
      <c r="AG51" s="14">
        <f>IF($C51=0,0,((INDEX(Tables!$F$2:$F$61,$C51)*INDEX(Tables!$F$2:$F$61,AG$8)*Tables!$AB$3)+(INDEX(Tables!$G$2:$G$61,$C51)*INDEX(Tables!$G$2:$G$61,AG$8)*Tables!$AB$4)+(INDEX(Tables!$H$2:$H$61,$C51)*INDEX(Tables!$H$2:$H$61,AG$8)*Tables!$AB$5)+(INDEX(Tables!$I$2:$I$61,$C51)*INDEX(Tables!$I$2:$I$61,AG$8)*Tables!$AB$6)+(INDEX(Tables!$J$2:$J$61,$C51)*INDEX(Tables!$J$2:$J$61,AG$8)*Tables!$AB$7))/(INDEX(Tables!$E$2:$E$61,$C51)*INDEX(Tables!$E$2:$E$61,AG$8)))</f>
        <v>0</v>
      </c>
      <c r="AH51" s="14">
        <f>IF($C51=0,0,((INDEX(Tables!$F$2:$F$61,$C51)*INDEX(Tables!$F$2:$F$61,AH$8)*Tables!$AB$3)+(INDEX(Tables!$G$2:$G$61,$C51)*INDEX(Tables!$G$2:$G$61,AH$8)*Tables!$AB$4)+(INDEX(Tables!$H$2:$H$61,$C51)*INDEX(Tables!$H$2:$H$61,AH$8)*Tables!$AB$5)+(INDEX(Tables!$I$2:$I$61,$C51)*INDEX(Tables!$I$2:$I$61,AH$8)*Tables!$AB$6)+(INDEX(Tables!$J$2:$J$61,$C51)*INDEX(Tables!$J$2:$J$61,AH$8)*Tables!$AB$7))/(INDEX(Tables!$E$2:$E$61,$C51)*INDEX(Tables!$E$2:$E$61,AH$8)))</f>
        <v>0</v>
      </c>
      <c r="AI51" s="14">
        <f>IF($C51=0,0,((INDEX(Tables!$F$2:$F$61,$C51)*INDEX(Tables!$F$2:$F$61,AI$8)*Tables!$AB$3)+(INDEX(Tables!$G$2:$G$61,$C51)*INDEX(Tables!$G$2:$G$61,AI$8)*Tables!$AB$4)+(INDEX(Tables!$H$2:$H$61,$C51)*INDEX(Tables!$H$2:$H$61,AI$8)*Tables!$AB$5)+(INDEX(Tables!$I$2:$I$61,$C51)*INDEX(Tables!$I$2:$I$61,AI$8)*Tables!$AB$6)+(INDEX(Tables!$J$2:$J$61,$C51)*INDEX(Tables!$J$2:$J$61,AI$8)*Tables!$AB$7))/(INDEX(Tables!$E$2:$E$61,$C51)*INDEX(Tables!$E$2:$E$61,AI$8)))</f>
        <v>0</v>
      </c>
      <c r="AJ51" s="14">
        <f>IF($C51=0,0,((INDEX(Tables!$F$2:$F$61,$C51)*INDEX(Tables!$F$2:$F$61,AJ$8)*Tables!$AB$3)+(INDEX(Tables!$G$2:$G$61,$C51)*INDEX(Tables!$G$2:$G$61,AJ$8)*Tables!$AB$4)+(INDEX(Tables!$H$2:$H$61,$C51)*INDEX(Tables!$H$2:$H$61,AJ$8)*Tables!$AB$5)+(INDEX(Tables!$I$2:$I$61,$C51)*INDEX(Tables!$I$2:$I$61,AJ$8)*Tables!$AB$6)+(INDEX(Tables!$J$2:$J$61,$C51)*INDEX(Tables!$J$2:$J$61,AJ$8)*Tables!$AB$7))/(INDEX(Tables!$E$2:$E$61,$C51)*INDEX(Tables!$E$2:$E$61,AJ$8)))</f>
        <v>0</v>
      </c>
      <c r="AK51" s="14">
        <f>IF($C51=0,0,((INDEX(Tables!$F$2:$F$61,$C51)*INDEX(Tables!$F$2:$F$61,AK$8)*Tables!$AB$3)+(INDEX(Tables!$G$2:$G$61,$C51)*INDEX(Tables!$G$2:$G$61,AK$8)*Tables!$AB$4)+(INDEX(Tables!$H$2:$H$61,$C51)*INDEX(Tables!$H$2:$H$61,AK$8)*Tables!$AB$5)+(INDEX(Tables!$I$2:$I$61,$C51)*INDEX(Tables!$I$2:$I$61,AK$8)*Tables!$AB$6)+(INDEX(Tables!$J$2:$J$61,$C51)*INDEX(Tables!$J$2:$J$61,AK$8)*Tables!$AB$7))/(INDEX(Tables!$E$2:$E$61,$C51)*INDEX(Tables!$E$2:$E$61,AK$8)))</f>
        <v>0</v>
      </c>
      <c r="AL51" s="14">
        <f>IF($C51=0,0,((INDEX(Tables!$F$2:$F$61,$C51)*INDEX(Tables!$F$2:$F$61,AL$8)*Tables!$AB$3)+(INDEX(Tables!$G$2:$G$61,$C51)*INDEX(Tables!$G$2:$G$61,AL$8)*Tables!$AB$4)+(INDEX(Tables!$H$2:$H$61,$C51)*INDEX(Tables!$H$2:$H$61,AL$8)*Tables!$AB$5)+(INDEX(Tables!$I$2:$I$61,$C51)*INDEX(Tables!$I$2:$I$61,AL$8)*Tables!$AB$6)+(INDEX(Tables!$J$2:$J$61,$C51)*INDEX(Tables!$J$2:$J$61,AL$8)*Tables!$AB$7))/(INDEX(Tables!$E$2:$E$61,$C51)*INDEX(Tables!$E$2:$E$61,AL$8)))</f>
        <v>0</v>
      </c>
      <c r="AM51" s="14">
        <f>IF($C51=0,0,((INDEX(Tables!$F$2:$F$61,$C51)*INDEX(Tables!$F$2:$F$61,AM$8)*Tables!$AB$3)+(INDEX(Tables!$G$2:$G$61,$C51)*INDEX(Tables!$G$2:$G$61,AM$8)*Tables!$AB$4)+(INDEX(Tables!$H$2:$H$61,$C51)*INDEX(Tables!$H$2:$H$61,AM$8)*Tables!$AB$5)+(INDEX(Tables!$I$2:$I$61,$C51)*INDEX(Tables!$I$2:$I$61,AM$8)*Tables!$AB$6)+(INDEX(Tables!$J$2:$J$61,$C51)*INDEX(Tables!$J$2:$J$61,AM$8)*Tables!$AB$7))/(INDEX(Tables!$E$2:$E$61,$C51)*INDEX(Tables!$E$2:$E$61,AM$8)))</f>
        <v>0</v>
      </c>
      <c r="AN51" s="14">
        <f>IF($C51=0,0,((INDEX(Tables!$F$2:$F$61,$C51)*INDEX(Tables!$F$2:$F$61,AN$8)*Tables!$AB$3)+(INDEX(Tables!$G$2:$G$61,$C51)*INDEX(Tables!$G$2:$G$61,AN$8)*Tables!$AB$4)+(INDEX(Tables!$H$2:$H$61,$C51)*INDEX(Tables!$H$2:$H$61,AN$8)*Tables!$AB$5)+(INDEX(Tables!$I$2:$I$61,$C51)*INDEX(Tables!$I$2:$I$61,AN$8)*Tables!$AB$6)+(INDEX(Tables!$J$2:$J$61,$C51)*INDEX(Tables!$J$2:$J$61,AN$8)*Tables!$AB$7))/(INDEX(Tables!$E$2:$E$61,$C51)*INDEX(Tables!$E$2:$E$61,AN$8)))</f>
        <v>0</v>
      </c>
      <c r="AO51" s="14">
        <f>IF($C51=0,0,((INDEX(Tables!$F$2:$F$61,$C51)*INDEX(Tables!$F$2:$F$61,AO$8)*Tables!$AB$3)+(INDEX(Tables!$G$2:$G$61,$C51)*INDEX(Tables!$G$2:$G$61,AO$8)*Tables!$AB$4)+(INDEX(Tables!$H$2:$H$61,$C51)*INDEX(Tables!$H$2:$H$61,AO$8)*Tables!$AB$5)+(INDEX(Tables!$I$2:$I$61,$C51)*INDEX(Tables!$I$2:$I$61,AO$8)*Tables!$AB$6)+(INDEX(Tables!$J$2:$J$61,$C51)*INDEX(Tables!$J$2:$J$61,AO$8)*Tables!$AB$7))/(INDEX(Tables!$E$2:$E$61,$C51)*INDEX(Tables!$E$2:$E$61,AO$8)))</f>
        <v>0</v>
      </c>
      <c r="AP51" s="14">
        <f>IF($C51=0,0,((INDEX(Tables!$F$2:$F$61,$C51)*INDEX(Tables!$F$2:$F$61,AP$8)*Tables!$AB$3)+(INDEX(Tables!$G$2:$G$61,$C51)*INDEX(Tables!$G$2:$G$61,AP$8)*Tables!$AB$4)+(INDEX(Tables!$H$2:$H$61,$C51)*INDEX(Tables!$H$2:$H$61,AP$8)*Tables!$AB$5)+(INDEX(Tables!$I$2:$I$61,$C51)*INDEX(Tables!$I$2:$I$61,AP$8)*Tables!$AB$6)+(INDEX(Tables!$J$2:$J$61,$C51)*INDEX(Tables!$J$2:$J$61,AP$8)*Tables!$AB$7))/(INDEX(Tables!$E$2:$E$61,$C51)*INDEX(Tables!$E$2:$E$61,AP$8)))</f>
        <v>0</v>
      </c>
      <c r="AQ51" s="14">
        <f>IF($C51=0,0,((INDEX(Tables!$F$2:$F$61,$C51)*INDEX(Tables!$F$2:$F$61,AQ$8)*Tables!$AB$3)+(INDEX(Tables!$G$2:$G$61,$C51)*INDEX(Tables!$G$2:$G$61,AQ$8)*Tables!$AB$4)+(INDEX(Tables!$H$2:$H$61,$C51)*INDEX(Tables!$H$2:$H$61,AQ$8)*Tables!$AB$5)+(INDEX(Tables!$I$2:$I$61,$C51)*INDEX(Tables!$I$2:$I$61,AQ$8)*Tables!$AB$6)+(INDEX(Tables!$J$2:$J$61,$C51)*INDEX(Tables!$J$2:$J$61,AQ$8)*Tables!$AB$7))/(INDEX(Tables!$E$2:$E$61,$C51)*INDEX(Tables!$E$2:$E$61,AQ$8)))</f>
        <v>0</v>
      </c>
      <c r="AR51" s="14">
        <f>IF($C51=0,0,((INDEX(Tables!$F$2:$F$61,$C51)*INDEX(Tables!$F$2:$F$61,AR$8)*Tables!$AB$3)+(INDEX(Tables!$G$2:$G$61,$C51)*INDEX(Tables!$G$2:$G$61,AR$8)*Tables!$AB$4)+(INDEX(Tables!$H$2:$H$61,$C51)*INDEX(Tables!$H$2:$H$61,AR$8)*Tables!$AB$5)+(INDEX(Tables!$I$2:$I$61,$C51)*INDEX(Tables!$I$2:$I$61,AR$8)*Tables!$AB$6)+(INDEX(Tables!$J$2:$J$61,$C51)*INDEX(Tables!$J$2:$J$61,AR$8)*Tables!$AB$7))/(INDEX(Tables!$E$2:$E$61,$C51)*INDEX(Tables!$E$2:$E$61,AR$8)))</f>
        <v>0</v>
      </c>
      <c r="AS51" s="14">
        <f>IF($C51=0,0,((INDEX(Tables!$F$2:$F$61,$C51)*INDEX(Tables!$F$2:$F$61,AS$8)*Tables!$AB$3)+(INDEX(Tables!$G$2:$G$61,$C51)*INDEX(Tables!$G$2:$G$61,AS$8)*Tables!$AB$4)+(INDEX(Tables!$H$2:$H$61,$C51)*INDEX(Tables!$H$2:$H$61,AS$8)*Tables!$AB$5)+(INDEX(Tables!$I$2:$I$61,$C51)*INDEX(Tables!$I$2:$I$61,AS$8)*Tables!$AB$6)+(INDEX(Tables!$J$2:$J$61,$C51)*INDEX(Tables!$J$2:$J$61,AS$8)*Tables!$AB$7))/(INDEX(Tables!$E$2:$E$61,$C51)*INDEX(Tables!$E$2:$E$61,AS$8)))</f>
        <v>0</v>
      </c>
      <c r="AT51" s="14">
        <v>1</v>
      </c>
      <c r="AU51" s="14">
        <f>IF(AU$8=0,0,((INDEX(Tables!$F$2:$F$61,$C51)*INDEX(Tables!$F$2:$F$61,AU$8)*Tables!$AB$3)+(INDEX(Tables!$G$2:$G$61,$C51)*INDEX(Tables!$G$2:$G$61,AU$8)*Tables!$AB$4)+(INDEX(Tables!$H$2:$H$61,$C51)*INDEX(Tables!$H$2:$H$61,AU$8)*Tables!$AB$5)+(INDEX(Tables!$I$2:$I$61,$C51)*INDEX(Tables!$I$2:$I$61,AU$8)*Tables!$AB$6)+(INDEX(Tables!$J$2:$J$61,$C51)*INDEX(Tables!$J$2:$J$61,AU$8)*Tables!$AB$7))/(INDEX(Tables!$E$2:$E$61,$C51)*INDEX(Tables!$E$2:$E$61,AU$8)))</f>
        <v>0</v>
      </c>
      <c r="AV51" s="14">
        <f>IF(AV$8=0,0,((INDEX(Tables!$F$2:$F$61,$C51)*INDEX(Tables!$F$2:$F$61,AV$8)*Tables!$AB$3)+(INDEX(Tables!$G$2:$G$61,$C51)*INDEX(Tables!$G$2:$G$61,AV$8)*Tables!$AB$4)+(INDEX(Tables!$H$2:$H$61,$C51)*INDEX(Tables!$H$2:$H$61,AV$8)*Tables!$AB$5)+(INDEX(Tables!$I$2:$I$61,$C51)*INDEX(Tables!$I$2:$I$61,AV$8)*Tables!$AB$6)+(INDEX(Tables!$J$2:$J$61,$C51)*INDEX(Tables!$J$2:$J$61,AV$8)*Tables!$AB$7))/(INDEX(Tables!$E$2:$E$61,$C51)*INDEX(Tables!$E$2:$E$61,AV$8)))</f>
        <v>0</v>
      </c>
      <c r="AW51" s="14">
        <f>IF(AW$8=0,0,((INDEX(Tables!$F$2:$F$61,$C51)*INDEX(Tables!$F$2:$F$61,AW$8)*Tables!$AB$3)+(INDEX(Tables!$G$2:$G$61,$C51)*INDEX(Tables!$G$2:$G$61,AW$8)*Tables!$AB$4)+(INDEX(Tables!$H$2:$H$61,$C51)*INDEX(Tables!$H$2:$H$61,AW$8)*Tables!$AB$5)+(INDEX(Tables!$I$2:$I$61,$C51)*INDEX(Tables!$I$2:$I$61,AW$8)*Tables!$AB$6)+(INDEX(Tables!$J$2:$J$61,$C51)*INDEX(Tables!$J$2:$J$61,AW$8)*Tables!$AB$7))/(INDEX(Tables!$E$2:$E$61,$C51)*INDEX(Tables!$E$2:$E$61,AW$8)))</f>
        <v>0</v>
      </c>
      <c r="AX51" s="14">
        <f>IF(AX$8=0,0,((INDEX(Tables!$F$2:$F$61,$C51)*INDEX(Tables!$F$2:$F$61,AX$8)*Tables!$AB$3)+(INDEX(Tables!$G$2:$G$61,$C51)*INDEX(Tables!$G$2:$G$61,AX$8)*Tables!$AB$4)+(INDEX(Tables!$H$2:$H$61,$C51)*INDEX(Tables!$H$2:$H$61,AX$8)*Tables!$AB$5)+(INDEX(Tables!$I$2:$I$61,$C51)*INDEX(Tables!$I$2:$I$61,AX$8)*Tables!$AB$6)+(INDEX(Tables!$J$2:$J$61,$C51)*INDEX(Tables!$J$2:$J$61,AX$8)*Tables!$AB$7))/(INDEX(Tables!$E$2:$E$61,$C51)*INDEX(Tables!$E$2:$E$61,AX$8)))</f>
        <v>0</v>
      </c>
      <c r="AY51" s="14">
        <f>IF(AY$8=0,0,((INDEX(Tables!$F$2:$F$61,$C51)*INDEX(Tables!$F$2:$F$61,AY$8)*Tables!$AB$3)+(INDEX(Tables!$G$2:$G$61,$C51)*INDEX(Tables!$G$2:$G$61,AY$8)*Tables!$AB$4)+(INDEX(Tables!$H$2:$H$61,$C51)*INDEX(Tables!$H$2:$H$61,AY$8)*Tables!$AB$5)+(INDEX(Tables!$I$2:$I$61,$C51)*INDEX(Tables!$I$2:$I$61,AY$8)*Tables!$AB$6)+(INDEX(Tables!$J$2:$J$61,$C51)*INDEX(Tables!$J$2:$J$61,AY$8)*Tables!$AB$7))/(INDEX(Tables!$E$2:$E$61,$C51)*INDEX(Tables!$E$2:$E$61,AY$8)))</f>
        <v>0</v>
      </c>
      <c r="AZ51" s="14">
        <f>IF(AZ$8=0,0,((INDEX(Tables!$F$2:$F$61,$C51)*INDEX(Tables!$F$2:$F$61,AZ$8)*Tables!$AB$3)+(INDEX(Tables!$G$2:$G$61,$C51)*INDEX(Tables!$G$2:$G$61,AZ$8)*Tables!$AB$4)+(INDEX(Tables!$H$2:$H$61,$C51)*INDEX(Tables!$H$2:$H$61,AZ$8)*Tables!$AB$5)+(INDEX(Tables!$I$2:$I$61,$C51)*INDEX(Tables!$I$2:$I$61,AZ$8)*Tables!$AB$6)+(INDEX(Tables!$J$2:$J$61,$C51)*INDEX(Tables!$J$2:$J$61,AZ$8)*Tables!$AB$7))/(INDEX(Tables!$E$2:$E$61,$C51)*INDEX(Tables!$E$2:$E$61,AZ$8)))</f>
        <v>0</v>
      </c>
      <c r="BA51" s="14">
        <f>IF(BA$8=0,0,((INDEX(Tables!$F$2:$F$61,$C51)*INDEX(Tables!$F$2:$F$61,BA$8)*Tables!$AB$3)+(INDEX(Tables!$G$2:$G$61,$C51)*INDEX(Tables!$G$2:$G$61,BA$8)*Tables!$AB$4)+(INDEX(Tables!$H$2:$H$61,$C51)*INDEX(Tables!$H$2:$H$61,BA$8)*Tables!$AB$5)+(INDEX(Tables!$I$2:$I$61,$C51)*INDEX(Tables!$I$2:$I$61,BA$8)*Tables!$AB$6)+(INDEX(Tables!$J$2:$J$61,$C51)*INDEX(Tables!$J$2:$J$61,BA$8)*Tables!$AB$7))/(INDEX(Tables!$E$2:$E$61,$C51)*INDEX(Tables!$E$2:$E$61,BA$8)))</f>
        <v>0</v>
      </c>
      <c r="BB51" s="14">
        <f>IF(BB$8=0,0,((INDEX(Tables!$F$2:$F$61,$C51)*INDEX(Tables!$F$2:$F$61,BB$8)*Tables!$AB$3)+(INDEX(Tables!$G$2:$G$61,$C51)*INDEX(Tables!$G$2:$G$61,BB$8)*Tables!$AB$4)+(INDEX(Tables!$H$2:$H$61,$C51)*INDEX(Tables!$H$2:$H$61,BB$8)*Tables!$AB$5)+(INDEX(Tables!$I$2:$I$61,$C51)*INDEX(Tables!$I$2:$I$61,BB$8)*Tables!$AB$6)+(INDEX(Tables!$J$2:$J$61,$C51)*INDEX(Tables!$J$2:$J$61,BB$8)*Tables!$AB$7))/(INDEX(Tables!$E$2:$E$61,$C51)*INDEX(Tables!$E$2:$E$61,BB$8)))</f>
        <v>0</v>
      </c>
      <c r="BC51" s="14">
        <f>IF(BC$8=0,0,((INDEX(Tables!$F$2:$F$61,$C51)*INDEX(Tables!$F$2:$F$61,BC$8)*Tables!$AB$3)+(INDEX(Tables!$G$2:$G$61,$C51)*INDEX(Tables!$G$2:$G$61,BC$8)*Tables!$AB$4)+(INDEX(Tables!$H$2:$H$61,$C51)*INDEX(Tables!$H$2:$H$61,BC$8)*Tables!$AB$5)+(INDEX(Tables!$I$2:$I$61,$C51)*INDEX(Tables!$I$2:$I$61,BC$8)*Tables!$AB$6)+(INDEX(Tables!$J$2:$J$61,$C51)*INDEX(Tables!$J$2:$J$61,BC$8)*Tables!$AB$7))/(INDEX(Tables!$E$2:$E$61,$C51)*INDEX(Tables!$E$2:$E$61,BC$8)))</f>
        <v>0</v>
      </c>
      <c r="BD51" s="14">
        <f>IF(BD$8=0,0,((INDEX(Tables!$F$2:$F$61,$C51)*INDEX(Tables!$F$2:$F$61,BD$8)*Tables!$AB$3)+(INDEX(Tables!$G$2:$G$61,$C51)*INDEX(Tables!$G$2:$G$61,BD$8)*Tables!$AB$4)+(INDEX(Tables!$H$2:$H$61,$C51)*INDEX(Tables!$H$2:$H$61,BD$8)*Tables!$AB$5)+(INDEX(Tables!$I$2:$I$61,$C51)*INDEX(Tables!$I$2:$I$61,BD$8)*Tables!$AB$6)+(INDEX(Tables!$J$2:$J$61,$C51)*INDEX(Tables!$J$2:$J$61,BD$8)*Tables!$AB$7))/(INDEX(Tables!$E$2:$E$61,$C51)*INDEX(Tables!$E$2:$E$61,BD$8)))</f>
        <v>0</v>
      </c>
      <c r="BE51" s="14">
        <f>IF(BE$8=0,0,((INDEX(Tables!$F$2:$F$61,$C51)*INDEX(Tables!$F$2:$F$61,BE$8)*Tables!$AB$3)+(INDEX(Tables!$G$2:$G$61,$C51)*INDEX(Tables!$G$2:$G$61,BE$8)*Tables!$AB$4)+(INDEX(Tables!$H$2:$H$61,$C51)*INDEX(Tables!$H$2:$H$61,BE$8)*Tables!$AB$5)+(INDEX(Tables!$I$2:$I$61,$C51)*INDEX(Tables!$I$2:$I$61,BE$8)*Tables!$AB$6)+(INDEX(Tables!$J$2:$J$61,$C51)*INDEX(Tables!$J$2:$J$61,BE$8)*Tables!$AB$7))/(INDEX(Tables!$E$2:$E$61,$C51)*INDEX(Tables!$E$2:$E$61,BE$8)))</f>
        <v>0</v>
      </c>
      <c r="BF51" s="14">
        <f>IF(BF$8=0,0,((INDEX(Tables!$F$2:$F$61,$C51)*INDEX(Tables!$F$2:$F$61,BF$8)*Tables!$AB$3)+(INDEX(Tables!$G$2:$G$61,$C51)*INDEX(Tables!$G$2:$G$61,BF$8)*Tables!$AB$4)+(INDEX(Tables!$H$2:$H$61,$C51)*INDEX(Tables!$H$2:$H$61,BF$8)*Tables!$AB$5)+(INDEX(Tables!$I$2:$I$61,$C51)*INDEX(Tables!$I$2:$I$61,BF$8)*Tables!$AB$6)+(INDEX(Tables!$J$2:$J$61,$C51)*INDEX(Tables!$J$2:$J$61,BF$8)*Tables!$AB$7))/(INDEX(Tables!$E$2:$E$61,$C51)*INDEX(Tables!$E$2:$E$61,BF$8)))</f>
        <v>0</v>
      </c>
      <c r="BG51" s="14">
        <f>IF(BG$8=0,0,((INDEX(Tables!$F$2:$F$61,$C51)*INDEX(Tables!$F$2:$F$61,BG$8)*Tables!$AB$3)+(INDEX(Tables!$G$2:$G$61,$C51)*INDEX(Tables!$G$2:$G$61,BG$8)*Tables!$AB$4)+(INDEX(Tables!$H$2:$H$61,$C51)*INDEX(Tables!$H$2:$H$61,BG$8)*Tables!$AB$5)+(INDEX(Tables!$I$2:$I$61,$C51)*INDEX(Tables!$I$2:$I$61,BG$8)*Tables!$AB$6)+(INDEX(Tables!$J$2:$J$61,$C51)*INDEX(Tables!$J$2:$J$61,BG$8)*Tables!$AB$7))/(INDEX(Tables!$E$2:$E$61,$C51)*INDEX(Tables!$E$2:$E$61,BG$8)))</f>
        <v>0</v>
      </c>
      <c r="BH51" s="14">
        <f>IF(BH$8=0,0,((INDEX(Tables!$F$2:$F$61,$C51)*INDEX(Tables!$F$2:$F$61,BH$8)*Tables!$AB$3)+(INDEX(Tables!$G$2:$G$61,$C51)*INDEX(Tables!$G$2:$G$61,BH$8)*Tables!$AB$4)+(INDEX(Tables!$H$2:$H$61,$C51)*INDEX(Tables!$H$2:$H$61,BH$8)*Tables!$AB$5)+(INDEX(Tables!$I$2:$I$61,$C51)*INDEX(Tables!$I$2:$I$61,BH$8)*Tables!$AB$6)+(INDEX(Tables!$J$2:$J$61,$C51)*INDEX(Tables!$J$2:$J$61,BH$8)*Tables!$AB$7))/(INDEX(Tables!$E$2:$E$61,$C51)*INDEX(Tables!$E$2:$E$61,BH$8)))</f>
        <v>0</v>
      </c>
      <c r="BI51" s="14">
        <f>IF(BI$8=0,0,((INDEX(Tables!$F$2:$F$61,$C51)*INDEX(Tables!$F$2:$F$61,BI$8)*Tables!$AB$3)+(INDEX(Tables!$G$2:$G$61,$C51)*INDEX(Tables!$G$2:$G$61,BI$8)*Tables!$AB$4)+(INDEX(Tables!$H$2:$H$61,$C51)*INDEX(Tables!$H$2:$H$61,BI$8)*Tables!$AB$5)+(INDEX(Tables!$I$2:$I$61,$C51)*INDEX(Tables!$I$2:$I$61,BI$8)*Tables!$AB$6)+(INDEX(Tables!$J$2:$J$61,$C51)*INDEX(Tables!$J$2:$J$61,BI$8)*Tables!$AB$7))/(INDEX(Tables!$E$2:$E$61,$C51)*INDEX(Tables!$E$2:$E$61,BI$8)))</f>
        <v>0</v>
      </c>
      <c r="BJ51" s="14">
        <f>IF(BJ$8=0,0,((INDEX(Tables!$F$2:$F$61,$C51)*INDEX(Tables!$F$2:$F$61,BJ$8)*Tables!$AB$3)+(INDEX(Tables!$G$2:$G$61,$C51)*INDEX(Tables!$G$2:$G$61,BJ$8)*Tables!$AB$4)+(INDEX(Tables!$H$2:$H$61,$C51)*INDEX(Tables!$H$2:$H$61,BJ$8)*Tables!$AB$5)+(INDEX(Tables!$I$2:$I$61,$C51)*INDEX(Tables!$I$2:$I$61,BJ$8)*Tables!$AB$6)+(INDEX(Tables!$J$2:$J$61,$C51)*INDEX(Tables!$J$2:$J$61,BJ$8)*Tables!$AB$7))/(INDEX(Tables!$E$2:$E$61,$C51)*INDEX(Tables!$E$2:$E$61,BJ$8)))</f>
        <v>0</v>
      </c>
      <c r="BK51" s="16">
        <f>IF(BK$8=0,0,((INDEX(Tables!$F$2:$F$61,$C51)*INDEX(Tables!$F$2:$F$61,BK$8)*Tables!$AB$3)+(INDEX(Tables!$G$2:$G$61,$C51)*INDEX(Tables!$G$2:$G$61,BK$8)*Tables!$AB$4)+(INDEX(Tables!$H$2:$H$61,$C51)*INDEX(Tables!$H$2:$H$61,BK$8)*Tables!$AB$5)+(INDEX(Tables!$I$2:$I$61,$C51)*INDEX(Tables!$I$2:$I$61,BK$8)*Tables!$AB$6)+(INDEX(Tables!$J$2:$J$61,$C51)*INDEX(Tables!$J$2:$J$61,BK$8)*Tables!$AB$7))/(INDEX(Tables!$E$2:$E$61,$C51)*INDEX(Tables!$E$2:$E$61,BK$8)))</f>
        <v>0</v>
      </c>
    </row>
    <row r="52" spans="1:63">
      <c r="A52" s="10">
        <f>IF(ISBLANK(Summary!A52),"",Summary!A52)</f>
        <v>0</v>
      </c>
      <c r="B52" t="str">
        <f>IF(ISBLANK(Summary!B52),"",Summary!B52)</f>
        <v/>
      </c>
      <c r="C52" s="10">
        <f>IF(ISBLANK(Summary!$A52),0,Summary!$A52)</f>
        <v>0</v>
      </c>
      <c r="D52" s="13">
        <f>IF($C52=0,0,((INDEX(Tables!$F$2:$F$61,$C52)*INDEX(Tables!$F$2:$F$61,D$8)*Tables!$AB$3)+(INDEX(Tables!$G$2:$G$61,$C52)*INDEX(Tables!$G$2:$G$61,D$8)*Tables!$AB$4)+(INDEX(Tables!$H$2:$H$61,$C52)*INDEX(Tables!$H$2:$H$61,D$8)*Tables!$AB$5)+(INDEX(Tables!$I$2:$I$61,$C52)*INDEX(Tables!$I$2:$I$61,D$8)*Tables!$AB$6)+(INDEX(Tables!$J$2:$J$61,$C52)*INDEX(Tables!$J$2:$J$61,D$8)*Tables!$AB$7))/(INDEX(Tables!$E$2:$E$61,$C52)*INDEX(Tables!$E$2:$E$61,D$8)))</f>
        <v>0</v>
      </c>
      <c r="E52" s="14">
        <f>IF($C52=0,0,((INDEX(Tables!$F$2:$F$61,$C52)*INDEX(Tables!$F$2:$F$61,E$8)*Tables!$AB$3)+(INDEX(Tables!$G$2:$G$61,$C52)*INDEX(Tables!$G$2:$G$61,E$8)*Tables!$AB$4)+(INDEX(Tables!$H$2:$H$61,$C52)*INDEX(Tables!$H$2:$H$61,E$8)*Tables!$AB$5)+(INDEX(Tables!$I$2:$I$61,$C52)*INDEX(Tables!$I$2:$I$61,E$8)*Tables!$AB$6)+(INDEX(Tables!$J$2:$J$61,$C52)*INDEX(Tables!$J$2:$J$61,E$8)*Tables!$AB$7))/(INDEX(Tables!$E$2:$E$61,$C52)*INDEX(Tables!$E$2:$E$61,E$8)))</f>
        <v>0</v>
      </c>
      <c r="F52" s="14">
        <f>IF($C52=0,0,((INDEX(Tables!$F$2:$F$61,$C52)*INDEX(Tables!$F$2:$F$61,F$8)*Tables!$AB$3)+(INDEX(Tables!$G$2:$G$61,$C52)*INDEX(Tables!$G$2:$G$61,F$8)*Tables!$AB$4)+(INDEX(Tables!$H$2:$H$61,$C52)*INDEX(Tables!$H$2:$H$61,F$8)*Tables!$AB$5)+(INDEX(Tables!$I$2:$I$61,$C52)*INDEX(Tables!$I$2:$I$61,F$8)*Tables!$AB$6)+(INDEX(Tables!$J$2:$J$61,$C52)*INDEX(Tables!$J$2:$J$61,F$8)*Tables!$AB$7))/(INDEX(Tables!$E$2:$E$61,$C52)*INDEX(Tables!$E$2:$E$61,F$8)))</f>
        <v>0</v>
      </c>
      <c r="G52" s="14">
        <f>IF($C52=0,0,((INDEX(Tables!$F$2:$F$61,$C52)*INDEX(Tables!$F$2:$F$61,G$8)*Tables!$AB$3)+(INDEX(Tables!$G$2:$G$61,$C52)*INDEX(Tables!$G$2:$G$61,G$8)*Tables!$AB$4)+(INDEX(Tables!$H$2:$H$61,$C52)*INDEX(Tables!$H$2:$H$61,G$8)*Tables!$AB$5)+(INDEX(Tables!$I$2:$I$61,$C52)*INDEX(Tables!$I$2:$I$61,G$8)*Tables!$AB$6)+(INDEX(Tables!$J$2:$J$61,$C52)*INDEX(Tables!$J$2:$J$61,G$8)*Tables!$AB$7))/(INDEX(Tables!$E$2:$E$61,$C52)*INDEX(Tables!$E$2:$E$61,G$8)))</f>
        <v>0</v>
      </c>
      <c r="H52" s="14">
        <f>IF($C52=0,0,((INDEX(Tables!$F$2:$F$61,$C52)*INDEX(Tables!$F$2:$F$61,H$8)*Tables!$AB$3)+(INDEX(Tables!$G$2:$G$61,$C52)*INDEX(Tables!$G$2:$G$61,H$8)*Tables!$AB$4)+(INDEX(Tables!$H$2:$H$61,$C52)*INDEX(Tables!$H$2:$H$61,H$8)*Tables!$AB$5)+(INDEX(Tables!$I$2:$I$61,$C52)*INDEX(Tables!$I$2:$I$61,H$8)*Tables!$AB$6)+(INDEX(Tables!$J$2:$J$61,$C52)*INDEX(Tables!$J$2:$J$61,H$8)*Tables!$AB$7))/(INDEX(Tables!$E$2:$E$61,$C52)*INDEX(Tables!$E$2:$E$61,H$8)))</f>
        <v>0</v>
      </c>
      <c r="I52" s="14">
        <f>IF($C52=0,0,((INDEX(Tables!$F$2:$F$61,$C52)*INDEX(Tables!$F$2:$F$61,I$8)*Tables!$AB$3)+(INDEX(Tables!$G$2:$G$61,$C52)*INDEX(Tables!$G$2:$G$61,I$8)*Tables!$AB$4)+(INDEX(Tables!$H$2:$H$61,$C52)*INDEX(Tables!$H$2:$H$61,I$8)*Tables!$AB$5)+(INDEX(Tables!$I$2:$I$61,$C52)*INDEX(Tables!$I$2:$I$61,I$8)*Tables!$AB$6)+(INDEX(Tables!$J$2:$J$61,$C52)*INDEX(Tables!$J$2:$J$61,I$8)*Tables!$AB$7))/(INDEX(Tables!$E$2:$E$61,$C52)*INDEX(Tables!$E$2:$E$61,I$8)))</f>
        <v>0</v>
      </c>
      <c r="J52" s="14">
        <f>IF($C52=0,0,((INDEX(Tables!$F$2:$F$61,$C52)*INDEX(Tables!$F$2:$F$61,J$8)*Tables!$AB$3)+(INDEX(Tables!$G$2:$G$61,$C52)*INDEX(Tables!$G$2:$G$61,J$8)*Tables!$AB$4)+(INDEX(Tables!$H$2:$H$61,$C52)*INDEX(Tables!$H$2:$H$61,J$8)*Tables!$AB$5)+(INDEX(Tables!$I$2:$I$61,$C52)*INDEX(Tables!$I$2:$I$61,J$8)*Tables!$AB$6)+(INDEX(Tables!$J$2:$J$61,$C52)*INDEX(Tables!$J$2:$J$61,J$8)*Tables!$AB$7))/(INDEX(Tables!$E$2:$E$61,$C52)*INDEX(Tables!$E$2:$E$61,J$8)))</f>
        <v>0</v>
      </c>
      <c r="K52" s="14">
        <f>IF($C52=0,0,((INDEX(Tables!$F$2:$F$61,$C52)*INDEX(Tables!$F$2:$F$61,K$8)*Tables!$AB$3)+(INDEX(Tables!$G$2:$G$61,$C52)*INDEX(Tables!$G$2:$G$61,K$8)*Tables!$AB$4)+(INDEX(Tables!$H$2:$H$61,$C52)*INDEX(Tables!$H$2:$H$61,K$8)*Tables!$AB$5)+(INDEX(Tables!$I$2:$I$61,$C52)*INDEX(Tables!$I$2:$I$61,K$8)*Tables!$AB$6)+(INDEX(Tables!$J$2:$J$61,$C52)*INDEX(Tables!$J$2:$J$61,K$8)*Tables!$AB$7))/(INDEX(Tables!$E$2:$E$61,$C52)*INDEX(Tables!$E$2:$E$61,K$8)))</f>
        <v>0</v>
      </c>
      <c r="L52" s="14">
        <f>IF($C52=0,0,((INDEX(Tables!$F$2:$F$61,$C52)*INDEX(Tables!$F$2:$F$61,L$8)*Tables!$AB$3)+(INDEX(Tables!$G$2:$G$61,$C52)*INDEX(Tables!$G$2:$G$61,L$8)*Tables!$AB$4)+(INDEX(Tables!$H$2:$H$61,$C52)*INDEX(Tables!$H$2:$H$61,L$8)*Tables!$AB$5)+(INDEX(Tables!$I$2:$I$61,$C52)*INDEX(Tables!$I$2:$I$61,L$8)*Tables!$AB$6)+(INDEX(Tables!$J$2:$J$61,$C52)*INDEX(Tables!$J$2:$J$61,L$8)*Tables!$AB$7))/(INDEX(Tables!$E$2:$E$61,$C52)*INDEX(Tables!$E$2:$E$61,L$8)))</f>
        <v>0</v>
      </c>
      <c r="M52" s="14">
        <f>IF($C52=0,0,((INDEX(Tables!$F$2:$F$61,$C52)*INDEX(Tables!$F$2:$F$61,M$8)*Tables!$AB$3)+(INDEX(Tables!$G$2:$G$61,$C52)*INDEX(Tables!$G$2:$G$61,M$8)*Tables!$AB$4)+(INDEX(Tables!$H$2:$H$61,$C52)*INDEX(Tables!$H$2:$H$61,M$8)*Tables!$AB$5)+(INDEX(Tables!$I$2:$I$61,$C52)*INDEX(Tables!$I$2:$I$61,M$8)*Tables!$AB$6)+(INDEX(Tables!$J$2:$J$61,$C52)*INDEX(Tables!$J$2:$J$61,M$8)*Tables!$AB$7))/(INDEX(Tables!$E$2:$E$61,$C52)*INDEX(Tables!$E$2:$E$61,M$8)))</f>
        <v>0</v>
      </c>
      <c r="N52" s="14">
        <f>IF($C52=0,0,((INDEX(Tables!$F$2:$F$61,$C52)*INDEX(Tables!$F$2:$F$61,N$8)*Tables!$AB$3)+(INDEX(Tables!$G$2:$G$61,$C52)*INDEX(Tables!$G$2:$G$61,N$8)*Tables!$AB$4)+(INDEX(Tables!$H$2:$H$61,$C52)*INDEX(Tables!$H$2:$H$61,N$8)*Tables!$AB$5)+(INDEX(Tables!$I$2:$I$61,$C52)*INDEX(Tables!$I$2:$I$61,N$8)*Tables!$AB$6)+(INDEX(Tables!$J$2:$J$61,$C52)*INDEX(Tables!$J$2:$J$61,N$8)*Tables!$AB$7))/(INDEX(Tables!$E$2:$E$61,$C52)*INDEX(Tables!$E$2:$E$61,N$8)))</f>
        <v>0</v>
      </c>
      <c r="O52" s="14">
        <f>IF($C52=0,0,((INDEX(Tables!$F$2:$F$61,$C52)*INDEX(Tables!$F$2:$F$61,O$8)*Tables!$AB$3)+(INDEX(Tables!$G$2:$G$61,$C52)*INDEX(Tables!$G$2:$G$61,O$8)*Tables!$AB$4)+(INDEX(Tables!$H$2:$H$61,$C52)*INDEX(Tables!$H$2:$H$61,O$8)*Tables!$AB$5)+(INDEX(Tables!$I$2:$I$61,$C52)*INDEX(Tables!$I$2:$I$61,O$8)*Tables!$AB$6)+(INDEX(Tables!$J$2:$J$61,$C52)*INDEX(Tables!$J$2:$J$61,O$8)*Tables!$AB$7))/(INDEX(Tables!$E$2:$E$61,$C52)*INDEX(Tables!$E$2:$E$61,O$8)))</f>
        <v>0</v>
      </c>
      <c r="P52" s="14">
        <f>IF($C52=0,0,((INDEX(Tables!$F$2:$F$61,$C52)*INDEX(Tables!$F$2:$F$61,P$8)*Tables!$AB$3)+(INDEX(Tables!$G$2:$G$61,$C52)*INDEX(Tables!$G$2:$G$61,P$8)*Tables!$AB$4)+(INDEX(Tables!$H$2:$H$61,$C52)*INDEX(Tables!$H$2:$H$61,P$8)*Tables!$AB$5)+(INDEX(Tables!$I$2:$I$61,$C52)*INDEX(Tables!$I$2:$I$61,P$8)*Tables!$AB$6)+(INDEX(Tables!$J$2:$J$61,$C52)*INDEX(Tables!$J$2:$J$61,P$8)*Tables!$AB$7))/(INDEX(Tables!$E$2:$E$61,$C52)*INDEX(Tables!$E$2:$E$61,P$8)))</f>
        <v>0</v>
      </c>
      <c r="Q52" s="14">
        <f>IF($C52=0,0,((INDEX(Tables!$F$2:$F$61,$C52)*INDEX(Tables!$F$2:$F$61,Q$8)*Tables!$AB$3)+(INDEX(Tables!$G$2:$G$61,$C52)*INDEX(Tables!$G$2:$G$61,Q$8)*Tables!$AB$4)+(INDEX(Tables!$H$2:$H$61,$C52)*INDEX(Tables!$H$2:$H$61,Q$8)*Tables!$AB$5)+(INDEX(Tables!$I$2:$I$61,$C52)*INDEX(Tables!$I$2:$I$61,Q$8)*Tables!$AB$6)+(INDEX(Tables!$J$2:$J$61,$C52)*INDEX(Tables!$J$2:$J$61,Q$8)*Tables!$AB$7))/(INDEX(Tables!$E$2:$E$61,$C52)*INDEX(Tables!$E$2:$E$61,Q$8)))</f>
        <v>0</v>
      </c>
      <c r="R52" s="14">
        <f>IF($C52=0,0,((INDEX(Tables!$F$2:$F$61,$C52)*INDEX(Tables!$F$2:$F$61,R$8)*Tables!$AB$3)+(INDEX(Tables!$G$2:$G$61,$C52)*INDEX(Tables!$G$2:$G$61,R$8)*Tables!$AB$4)+(INDEX(Tables!$H$2:$H$61,$C52)*INDEX(Tables!$H$2:$H$61,R$8)*Tables!$AB$5)+(INDEX(Tables!$I$2:$I$61,$C52)*INDEX(Tables!$I$2:$I$61,R$8)*Tables!$AB$6)+(INDEX(Tables!$J$2:$J$61,$C52)*INDEX(Tables!$J$2:$J$61,R$8)*Tables!$AB$7))/(INDEX(Tables!$E$2:$E$61,$C52)*INDEX(Tables!$E$2:$E$61,R$8)))</f>
        <v>0</v>
      </c>
      <c r="S52" s="14">
        <f>IF($C52=0,0,((INDEX(Tables!$F$2:$F$61,$C52)*INDEX(Tables!$F$2:$F$61,S$8)*Tables!$AB$3)+(INDEX(Tables!$G$2:$G$61,$C52)*INDEX(Tables!$G$2:$G$61,S$8)*Tables!$AB$4)+(INDEX(Tables!$H$2:$H$61,$C52)*INDEX(Tables!$H$2:$H$61,S$8)*Tables!$AB$5)+(INDEX(Tables!$I$2:$I$61,$C52)*INDEX(Tables!$I$2:$I$61,S$8)*Tables!$AB$6)+(INDEX(Tables!$J$2:$J$61,$C52)*INDEX(Tables!$J$2:$J$61,S$8)*Tables!$AB$7))/(INDEX(Tables!$E$2:$E$61,$C52)*INDEX(Tables!$E$2:$E$61,S$8)))</f>
        <v>0</v>
      </c>
      <c r="T52" s="14">
        <f>IF($C52=0,0,((INDEX(Tables!$F$2:$F$61,$C52)*INDEX(Tables!$F$2:$F$61,T$8)*Tables!$AB$3)+(INDEX(Tables!$G$2:$G$61,$C52)*INDEX(Tables!$G$2:$G$61,T$8)*Tables!$AB$4)+(INDEX(Tables!$H$2:$H$61,$C52)*INDEX(Tables!$H$2:$H$61,T$8)*Tables!$AB$5)+(INDEX(Tables!$I$2:$I$61,$C52)*INDEX(Tables!$I$2:$I$61,T$8)*Tables!$AB$6)+(INDEX(Tables!$J$2:$J$61,$C52)*INDEX(Tables!$J$2:$J$61,T$8)*Tables!$AB$7))/(INDEX(Tables!$E$2:$E$61,$C52)*INDEX(Tables!$E$2:$E$61,T$8)))</f>
        <v>0</v>
      </c>
      <c r="U52" s="14">
        <f>IF($C52=0,0,((INDEX(Tables!$F$2:$F$61,$C52)*INDEX(Tables!$F$2:$F$61,U$8)*Tables!$AB$3)+(INDEX(Tables!$G$2:$G$61,$C52)*INDEX(Tables!$G$2:$G$61,U$8)*Tables!$AB$4)+(INDEX(Tables!$H$2:$H$61,$C52)*INDEX(Tables!$H$2:$H$61,U$8)*Tables!$AB$5)+(INDEX(Tables!$I$2:$I$61,$C52)*INDEX(Tables!$I$2:$I$61,U$8)*Tables!$AB$6)+(INDEX(Tables!$J$2:$J$61,$C52)*INDEX(Tables!$J$2:$J$61,U$8)*Tables!$AB$7))/(INDEX(Tables!$E$2:$E$61,$C52)*INDEX(Tables!$E$2:$E$61,U$8)))</f>
        <v>0</v>
      </c>
      <c r="V52" s="14">
        <f>IF($C52=0,0,((INDEX(Tables!$F$2:$F$61,$C52)*INDEX(Tables!$F$2:$F$61,V$8)*Tables!$AB$3)+(INDEX(Tables!$G$2:$G$61,$C52)*INDEX(Tables!$G$2:$G$61,V$8)*Tables!$AB$4)+(INDEX(Tables!$H$2:$H$61,$C52)*INDEX(Tables!$H$2:$H$61,V$8)*Tables!$AB$5)+(INDEX(Tables!$I$2:$I$61,$C52)*INDEX(Tables!$I$2:$I$61,V$8)*Tables!$AB$6)+(INDEX(Tables!$J$2:$J$61,$C52)*INDEX(Tables!$J$2:$J$61,V$8)*Tables!$AB$7))/(INDEX(Tables!$E$2:$E$61,$C52)*INDEX(Tables!$E$2:$E$61,V$8)))</f>
        <v>0</v>
      </c>
      <c r="W52" s="14">
        <f>IF($C52=0,0,((INDEX(Tables!$F$2:$F$61,$C52)*INDEX(Tables!$F$2:$F$61,W$8)*Tables!$AB$3)+(INDEX(Tables!$G$2:$G$61,$C52)*INDEX(Tables!$G$2:$G$61,W$8)*Tables!$AB$4)+(INDEX(Tables!$H$2:$H$61,$C52)*INDEX(Tables!$H$2:$H$61,W$8)*Tables!$AB$5)+(INDEX(Tables!$I$2:$I$61,$C52)*INDEX(Tables!$I$2:$I$61,W$8)*Tables!$AB$6)+(INDEX(Tables!$J$2:$J$61,$C52)*INDEX(Tables!$J$2:$J$61,W$8)*Tables!$AB$7))/(INDEX(Tables!$E$2:$E$61,$C52)*INDEX(Tables!$E$2:$E$61,W$8)))</f>
        <v>0</v>
      </c>
      <c r="X52" s="14">
        <f>IF($C52=0,0,((INDEX(Tables!$F$2:$F$61,$C52)*INDEX(Tables!$F$2:$F$61,X$8)*Tables!$AB$3)+(INDEX(Tables!$G$2:$G$61,$C52)*INDEX(Tables!$G$2:$G$61,X$8)*Tables!$AB$4)+(INDEX(Tables!$H$2:$H$61,$C52)*INDEX(Tables!$H$2:$H$61,X$8)*Tables!$AB$5)+(INDEX(Tables!$I$2:$I$61,$C52)*INDEX(Tables!$I$2:$I$61,X$8)*Tables!$AB$6)+(INDEX(Tables!$J$2:$J$61,$C52)*INDEX(Tables!$J$2:$J$61,X$8)*Tables!$AB$7))/(INDEX(Tables!$E$2:$E$61,$C52)*INDEX(Tables!$E$2:$E$61,X$8)))</f>
        <v>0</v>
      </c>
      <c r="Y52" s="14">
        <f>IF($C52=0,0,((INDEX(Tables!$F$2:$F$61,$C52)*INDEX(Tables!$F$2:$F$61,Y$8)*Tables!$AB$3)+(INDEX(Tables!$G$2:$G$61,$C52)*INDEX(Tables!$G$2:$G$61,Y$8)*Tables!$AB$4)+(INDEX(Tables!$H$2:$H$61,$C52)*INDEX(Tables!$H$2:$H$61,Y$8)*Tables!$AB$5)+(INDEX(Tables!$I$2:$I$61,$C52)*INDEX(Tables!$I$2:$I$61,Y$8)*Tables!$AB$6)+(INDEX(Tables!$J$2:$J$61,$C52)*INDEX(Tables!$J$2:$J$61,Y$8)*Tables!$AB$7))/(INDEX(Tables!$E$2:$E$61,$C52)*INDEX(Tables!$E$2:$E$61,Y$8)))</f>
        <v>0</v>
      </c>
      <c r="Z52" s="14">
        <f>IF($C52=0,0,((INDEX(Tables!$F$2:$F$61,$C52)*INDEX(Tables!$F$2:$F$61,Z$8)*Tables!$AB$3)+(INDEX(Tables!$G$2:$G$61,$C52)*INDEX(Tables!$G$2:$G$61,Z$8)*Tables!$AB$4)+(INDEX(Tables!$H$2:$H$61,$C52)*INDEX(Tables!$H$2:$H$61,Z$8)*Tables!$AB$5)+(INDEX(Tables!$I$2:$I$61,$C52)*INDEX(Tables!$I$2:$I$61,Z$8)*Tables!$AB$6)+(INDEX(Tables!$J$2:$J$61,$C52)*INDEX(Tables!$J$2:$J$61,Z$8)*Tables!$AB$7))/(INDEX(Tables!$E$2:$E$61,$C52)*INDEX(Tables!$E$2:$E$61,Z$8)))</f>
        <v>0</v>
      </c>
      <c r="AA52" s="14">
        <f>IF($C52=0,0,((INDEX(Tables!$F$2:$F$61,$C52)*INDEX(Tables!$F$2:$F$61,AA$8)*Tables!$AB$3)+(INDEX(Tables!$G$2:$G$61,$C52)*INDEX(Tables!$G$2:$G$61,AA$8)*Tables!$AB$4)+(INDEX(Tables!$H$2:$H$61,$C52)*INDEX(Tables!$H$2:$H$61,AA$8)*Tables!$AB$5)+(INDEX(Tables!$I$2:$I$61,$C52)*INDEX(Tables!$I$2:$I$61,AA$8)*Tables!$AB$6)+(INDEX(Tables!$J$2:$J$61,$C52)*INDEX(Tables!$J$2:$J$61,AA$8)*Tables!$AB$7))/(INDEX(Tables!$E$2:$E$61,$C52)*INDEX(Tables!$E$2:$E$61,AA$8)))</f>
        <v>0</v>
      </c>
      <c r="AB52" s="14">
        <f>IF($C52=0,0,((INDEX(Tables!$F$2:$F$61,$C52)*INDEX(Tables!$F$2:$F$61,AB$8)*Tables!$AB$3)+(INDEX(Tables!$G$2:$G$61,$C52)*INDEX(Tables!$G$2:$G$61,AB$8)*Tables!$AB$4)+(INDEX(Tables!$H$2:$H$61,$C52)*INDEX(Tables!$H$2:$H$61,AB$8)*Tables!$AB$5)+(INDEX(Tables!$I$2:$I$61,$C52)*INDEX(Tables!$I$2:$I$61,AB$8)*Tables!$AB$6)+(INDEX(Tables!$J$2:$J$61,$C52)*INDEX(Tables!$J$2:$J$61,AB$8)*Tables!$AB$7))/(INDEX(Tables!$E$2:$E$61,$C52)*INDEX(Tables!$E$2:$E$61,AB$8)))</f>
        <v>0</v>
      </c>
      <c r="AC52" s="14">
        <f>IF($C52=0,0,((INDEX(Tables!$F$2:$F$61,$C52)*INDEX(Tables!$F$2:$F$61,AC$8)*Tables!$AB$3)+(INDEX(Tables!$G$2:$G$61,$C52)*INDEX(Tables!$G$2:$G$61,AC$8)*Tables!$AB$4)+(INDEX(Tables!$H$2:$H$61,$C52)*INDEX(Tables!$H$2:$H$61,AC$8)*Tables!$AB$5)+(INDEX(Tables!$I$2:$I$61,$C52)*INDEX(Tables!$I$2:$I$61,AC$8)*Tables!$AB$6)+(INDEX(Tables!$J$2:$J$61,$C52)*INDEX(Tables!$J$2:$J$61,AC$8)*Tables!$AB$7))/(INDEX(Tables!$E$2:$E$61,$C52)*INDEX(Tables!$E$2:$E$61,AC$8)))</f>
        <v>0</v>
      </c>
      <c r="AD52" s="14">
        <f>IF($C52=0,0,((INDEX(Tables!$F$2:$F$61,$C52)*INDEX(Tables!$F$2:$F$61,AD$8)*Tables!$AB$3)+(INDEX(Tables!$G$2:$G$61,$C52)*INDEX(Tables!$G$2:$G$61,AD$8)*Tables!$AB$4)+(INDEX(Tables!$H$2:$H$61,$C52)*INDEX(Tables!$H$2:$H$61,AD$8)*Tables!$AB$5)+(INDEX(Tables!$I$2:$I$61,$C52)*INDEX(Tables!$I$2:$I$61,AD$8)*Tables!$AB$6)+(INDEX(Tables!$J$2:$J$61,$C52)*INDEX(Tables!$J$2:$J$61,AD$8)*Tables!$AB$7))/(INDEX(Tables!$E$2:$E$61,$C52)*INDEX(Tables!$E$2:$E$61,AD$8)))</f>
        <v>0</v>
      </c>
      <c r="AE52" s="14">
        <f>IF($C52=0,0,((INDEX(Tables!$F$2:$F$61,$C52)*INDEX(Tables!$F$2:$F$61,AE$8)*Tables!$AB$3)+(INDEX(Tables!$G$2:$G$61,$C52)*INDEX(Tables!$G$2:$G$61,AE$8)*Tables!$AB$4)+(INDEX(Tables!$H$2:$H$61,$C52)*INDEX(Tables!$H$2:$H$61,AE$8)*Tables!$AB$5)+(INDEX(Tables!$I$2:$I$61,$C52)*INDEX(Tables!$I$2:$I$61,AE$8)*Tables!$AB$6)+(INDEX(Tables!$J$2:$J$61,$C52)*INDEX(Tables!$J$2:$J$61,AE$8)*Tables!$AB$7))/(INDEX(Tables!$E$2:$E$61,$C52)*INDEX(Tables!$E$2:$E$61,AE$8)))</f>
        <v>0</v>
      </c>
      <c r="AF52" s="14">
        <f>IF($C52=0,0,((INDEX(Tables!$F$2:$F$61,$C52)*INDEX(Tables!$F$2:$F$61,AF$8)*Tables!$AB$3)+(INDEX(Tables!$G$2:$G$61,$C52)*INDEX(Tables!$G$2:$G$61,AF$8)*Tables!$AB$4)+(INDEX(Tables!$H$2:$H$61,$C52)*INDEX(Tables!$H$2:$H$61,AF$8)*Tables!$AB$5)+(INDEX(Tables!$I$2:$I$61,$C52)*INDEX(Tables!$I$2:$I$61,AF$8)*Tables!$AB$6)+(INDEX(Tables!$J$2:$J$61,$C52)*INDEX(Tables!$J$2:$J$61,AF$8)*Tables!$AB$7))/(INDEX(Tables!$E$2:$E$61,$C52)*INDEX(Tables!$E$2:$E$61,AF$8)))</f>
        <v>0</v>
      </c>
      <c r="AG52" s="14">
        <f>IF($C52=0,0,((INDEX(Tables!$F$2:$F$61,$C52)*INDEX(Tables!$F$2:$F$61,AG$8)*Tables!$AB$3)+(INDEX(Tables!$G$2:$G$61,$C52)*INDEX(Tables!$G$2:$G$61,AG$8)*Tables!$AB$4)+(INDEX(Tables!$H$2:$H$61,$C52)*INDEX(Tables!$H$2:$H$61,AG$8)*Tables!$AB$5)+(INDEX(Tables!$I$2:$I$61,$C52)*INDEX(Tables!$I$2:$I$61,AG$8)*Tables!$AB$6)+(INDEX(Tables!$J$2:$J$61,$C52)*INDEX(Tables!$J$2:$J$61,AG$8)*Tables!$AB$7))/(INDEX(Tables!$E$2:$E$61,$C52)*INDEX(Tables!$E$2:$E$61,AG$8)))</f>
        <v>0</v>
      </c>
      <c r="AH52" s="14">
        <f>IF($C52=0,0,((INDEX(Tables!$F$2:$F$61,$C52)*INDEX(Tables!$F$2:$F$61,AH$8)*Tables!$AB$3)+(INDEX(Tables!$G$2:$G$61,$C52)*INDEX(Tables!$G$2:$G$61,AH$8)*Tables!$AB$4)+(INDEX(Tables!$H$2:$H$61,$C52)*INDEX(Tables!$H$2:$H$61,AH$8)*Tables!$AB$5)+(INDEX(Tables!$I$2:$I$61,$C52)*INDEX(Tables!$I$2:$I$61,AH$8)*Tables!$AB$6)+(INDEX(Tables!$J$2:$J$61,$C52)*INDEX(Tables!$J$2:$J$61,AH$8)*Tables!$AB$7))/(INDEX(Tables!$E$2:$E$61,$C52)*INDEX(Tables!$E$2:$E$61,AH$8)))</f>
        <v>0</v>
      </c>
      <c r="AI52" s="14">
        <f>IF($C52=0,0,((INDEX(Tables!$F$2:$F$61,$C52)*INDEX(Tables!$F$2:$F$61,AI$8)*Tables!$AB$3)+(INDEX(Tables!$G$2:$G$61,$C52)*INDEX(Tables!$G$2:$G$61,AI$8)*Tables!$AB$4)+(INDEX(Tables!$H$2:$H$61,$C52)*INDEX(Tables!$H$2:$H$61,AI$8)*Tables!$AB$5)+(INDEX(Tables!$I$2:$I$61,$C52)*INDEX(Tables!$I$2:$I$61,AI$8)*Tables!$AB$6)+(INDEX(Tables!$J$2:$J$61,$C52)*INDEX(Tables!$J$2:$J$61,AI$8)*Tables!$AB$7))/(INDEX(Tables!$E$2:$E$61,$C52)*INDEX(Tables!$E$2:$E$61,AI$8)))</f>
        <v>0</v>
      </c>
      <c r="AJ52" s="14">
        <f>IF($C52=0,0,((INDEX(Tables!$F$2:$F$61,$C52)*INDEX(Tables!$F$2:$F$61,AJ$8)*Tables!$AB$3)+(INDEX(Tables!$G$2:$G$61,$C52)*INDEX(Tables!$G$2:$G$61,AJ$8)*Tables!$AB$4)+(INDEX(Tables!$H$2:$H$61,$C52)*INDEX(Tables!$H$2:$H$61,AJ$8)*Tables!$AB$5)+(INDEX(Tables!$I$2:$I$61,$C52)*INDEX(Tables!$I$2:$I$61,AJ$8)*Tables!$AB$6)+(INDEX(Tables!$J$2:$J$61,$C52)*INDEX(Tables!$J$2:$J$61,AJ$8)*Tables!$AB$7))/(INDEX(Tables!$E$2:$E$61,$C52)*INDEX(Tables!$E$2:$E$61,AJ$8)))</f>
        <v>0</v>
      </c>
      <c r="AK52" s="14">
        <f>IF($C52=0,0,((INDEX(Tables!$F$2:$F$61,$C52)*INDEX(Tables!$F$2:$F$61,AK$8)*Tables!$AB$3)+(INDEX(Tables!$G$2:$G$61,$C52)*INDEX(Tables!$G$2:$G$61,AK$8)*Tables!$AB$4)+(INDEX(Tables!$H$2:$H$61,$C52)*INDEX(Tables!$H$2:$H$61,AK$8)*Tables!$AB$5)+(INDEX(Tables!$I$2:$I$61,$C52)*INDEX(Tables!$I$2:$I$61,AK$8)*Tables!$AB$6)+(INDEX(Tables!$J$2:$J$61,$C52)*INDEX(Tables!$J$2:$J$61,AK$8)*Tables!$AB$7))/(INDEX(Tables!$E$2:$E$61,$C52)*INDEX(Tables!$E$2:$E$61,AK$8)))</f>
        <v>0</v>
      </c>
      <c r="AL52" s="14">
        <f>IF($C52=0,0,((INDEX(Tables!$F$2:$F$61,$C52)*INDEX(Tables!$F$2:$F$61,AL$8)*Tables!$AB$3)+(INDEX(Tables!$G$2:$G$61,$C52)*INDEX(Tables!$G$2:$G$61,AL$8)*Tables!$AB$4)+(INDEX(Tables!$H$2:$H$61,$C52)*INDEX(Tables!$H$2:$H$61,AL$8)*Tables!$AB$5)+(INDEX(Tables!$I$2:$I$61,$C52)*INDEX(Tables!$I$2:$I$61,AL$8)*Tables!$AB$6)+(INDEX(Tables!$J$2:$J$61,$C52)*INDEX(Tables!$J$2:$J$61,AL$8)*Tables!$AB$7))/(INDEX(Tables!$E$2:$E$61,$C52)*INDEX(Tables!$E$2:$E$61,AL$8)))</f>
        <v>0</v>
      </c>
      <c r="AM52" s="14">
        <f>IF($C52=0,0,((INDEX(Tables!$F$2:$F$61,$C52)*INDEX(Tables!$F$2:$F$61,AM$8)*Tables!$AB$3)+(INDEX(Tables!$G$2:$G$61,$C52)*INDEX(Tables!$G$2:$G$61,AM$8)*Tables!$AB$4)+(INDEX(Tables!$H$2:$H$61,$C52)*INDEX(Tables!$H$2:$H$61,AM$8)*Tables!$AB$5)+(INDEX(Tables!$I$2:$I$61,$C52)*INDEX(Tables!$I$2:$I$61,AM$8)*Tables!$AB$6)+(INDEX(Tables!$J$2:$J$61,$C52)*INDEX(Tables!$J$2:$J$61,AM$8)*Tables!$AB$7))/(INDEX(Tables!$E$2:$E$61,$C52)*INDEX(Tables!$E$2:$E$61,AM$8)))</f>
        <v>0</v>
      </c>
      <c r="AN52" s="14">
        <f>IF($C52=0,0,((INDEX(Tables!$F$2:$F$61,$C52)*INDEX(Tables!$F$2:$F$61,AN$8)*Tables!$AB$3)+(INDEX(Tables!$G$2:$G$61,$C52)*INDEX(Tables!$G$2:$G$61,AN$8)*Tables!$AB$4)+(INDEX(Tables!$H$2:$H$61,$C52)*INDEX(Tables!$H$2:$H$61,AN$8)*Tables!$AB$5)+(INDEX(Tables!$I$2:$I$61,$C52)*INDEX(Tables!$I$2:$I$61,AN$8)*Tables!$AB$6)+(INDEX(Tables!$J$2:$J$61,$C52)*INDEX(Tables!$J$2:$J$61,AN$8)*Tables!$AB$7))/(INDEX(Tables!$E$2:$E$61,$C52)*INDEX(Tables!$E$2:$E$61,AN$8)))</f>
        <v>0</v>
      </c>
      <c r="AO52" s="14">
        <f>IF($C52=0,0,((INDEX(Tables!$F$2:$F$61,$C52)*INDEX(Tables!$F$2:$F$61,AO$8)*Tables!$AB$3)+(INDEX(Tables!$G$2:$G$61,$C52)*INDEX(Tables!$G$2:$G$61,AO$8)*Tables!$AB$4)+(INDEX(Tables!$H$2:$H$61,$C52)*INDEX(Tables!$H$2:$H$61,AO$8)*Tables!$AB$5)+(INDEX(Tables!$I$2:$I$61,$C52)*INDEX(Tables!$I$2:$I$61,AO$8)*Tables!$AB$6)+(INDEX(Tables!$J$2:$J$61,$C52)*INDEX(Tables!$J$2:$J$61,AO$8)*Tables!$AB$7))/(INDEX(Tables!$E$2:$E$61,$C52)*INDEX(Tables!$E$2:$E$61,AO$8)))</f>
        <v>0</v>
      </c>
      <c r="AP52" s="14">
        <f>IF($C52=0,0,((INDEX(Tables!$F$2:$F$61,$C52)*INDEX(Tables!$F$2:$F$61,AP$8)*Tables!$AB$3)+(INDEX(Tables!$G$2:$G$61,$C52)*INDEX(Tables!$G$2:$G$61,AP$8)*Tables!$AB$4)+(INDEX(Tables!$H$2:$H$61,$C52)*INDEX(Tables!$H$2:$H$61,AP$8)*Tables!$AB$5)+(INDEX(Tables!$I$2:$I$61,$C52)*INDEX(Tables!$I$2:$I$61,AP$8)*Tables!$AB$6)+(INDEX(Tables!$J$2:$J$61,$C52)*INDEX(Tables!$J$2:$J$61,AP$8)*Tables!$AB$7))/(INDEX(Tables!$E$2:$E$61,$C52)*INDEX(Tables!$E$2:$E$61,AP$8)))</f>
        <v>0</v>
      </c>
      <c r="AQ52" s="14">
        <f>IF($C52=0,0,((INDEX(Tables!$F$2:$F$61,$C52)*INDEX(Tables!$F$2:$F$61,AQ$8)*Tables!$AB$3)+(INDEX(Tables!$G$2:$G$61,$C52)*INDEX(Tables!$G$2:$G$61,AQ$8)*Tables!$AB$4)+(INDEX(Tables!$H$2:$H$61,$C52)*INDEX(Tables!$H$2:$H$61,AQ$8)*Tables!$AB$5)+(INDEX(Tables!$I$2:$I$61,$C52)*INDEX(Tables!$I$2:$I$61,AQ$8)*Tables!$AB$6)+(INDEX(Tables!$J$2:$J$61,$C52)*INDEX(Tables!$J$2:$J$61,AQ$8)*Tables!$AB$7))/(INDEX(Tables!$E$2:$E$61,$C52)*INDEX(Tables!$E$2:$E$61,AQ$8)))</f>
        <v>0</v>
      </c>
      <c r="AR52" s="14">
        <f>IF($C52=0,0,((INDEX(Tables!$F$2:$F$61,$C52)*INDEX(Tables!$F$2:$F$61,AR$8)*Tables!$AB$3)+(INDEX(Tables!$G$2:$G$61,$C52)*INDEX(Tables!$G$2:$G$61,AR$8)*Tables!$AB$4)+(INDEX(Tables!$H$2:$H$61,$C52)*INDEX(Tables!$H$2:$H$61,AR$8)*Tables!$AB$5)+(INDEX(Tables!$I$2:$I$61,$C52)*INDEX(Tables!$I$2:$I$61,AR$8)*Tables!$AB$6)+(INDEX(Tables!$J$2:$J$61,$C52)*INDEX(Tables!$J$2:$J$61,AR$8)*Tables!$AB$7))/(INDEX(Tables!$E$2:$E$61,$C52)*INDEX(Tables!$E$2:$E$61,AR$8)))</f>
        <v>0</v>
      </c>
      <c r="AS52" s="14">
        <f>IF($C52=0,0,((INDEX(Tables!$F$2:$F$61,$C52)*INDEX(Tables!$F$2:$F$61,AS$8)*Tables!$AB$3)+(INDEX(Tables!$G$2:$G$61,$C52)*INDEX(Tables!$G$2:$G$61,AS$8)*Tables!$AB$4)+(INDEX(Tables!$H$2:$H$61,$C52)*INDEX(Tables!$H$2:$H$61,AS$8)*Tables!$AB$5)+(INDEX(Tables!$I$2:$I$61,$C52)*INDEX(Tables!$I$2:$I$61,AS$8)*Tables!$AB$6)+(INDEX(Tables!$J$2:$J$61,$C52)*INDEX(Tables!$J$2:$J$61,AS$8)*Tables!$AB$7))/(INDEX(Tables!$E$2:$E$61,$C52)*INDEX(Tables!$E$2:$E$61,AS$8)))</f>
        <v>0</v>
      </c>
      <c r="AT52" s="14">
        <f>IF($C52=0,0,((INDEX(Tables!$F$2:$F$61,$C52)*INDEX(Tables!$F$2:$F$61,AT$8)*Tables!$AB$3)+(INDEX(Tables!$G$2:$G$61,$C52)*INDEX(Tables!$G$2:$G$61,AT$8)*Tables!$AB$4)+(INDEX(Tables!$H$2:$H$61,$C52)*INDEX(Tables!$H$2:$H$61,AT$8)*Tables!$AB$5)+(INDEX(Tables!$I$2:$I$61,$C52)*INDEX(Tables!$I$2:$I$61,AT$8)*Tables!$AB$6)+(INDEX(Tables!$J$2:$J$61,$C52)*INDEX(Tables!$J$2:$J$61,AT$8)*Tables!$AB$7))/(INDEX(Tables!$E$2:$E$61,$C52)*INDEX(Tables!$E$2:$E$61,AT$8)))</f>
        <v>0</v>
      </c>
      <c r="AU52" s="14">
        <v>1</v>
      </c>
      <c r="AV52" s="14">
        <f>IF(AV$8=0,0,((INDEX(Tables!$F$2:$F$61,$C52)*INDEX(Tables!$F$2:$F$61,AV$8)*Tables!$AB$3)+(INDEX(Tables!$G$2:$G$61,$C52)*INDEX(Tables!$G$2:$G$61,AV$8)*Tables!$AB$4)+(INDEX(Tables!$H$2:$H$61,$C52)*INDEX(Tables!$H$2:$H$61,AV$8)*Tables!$AB$5)+(INDEX(Tables!$I$2:$I$61,$C52)*INDEX(Tables!$I$2:$I$61,AV$8)*Tables!$AB$6)+(INDEX(Tables!$J$2:$J$61,$C52)*INDEX(Tables!$J$2:$J$61,AV$8)*Tables!$AB$7))/(INDEX(Tables!$E$2:$E$61,$C52)*INDEX(Tables!$E$2:$E$61,AV$8)))</f>
        <v>0</v>
      </c>
      <c r="AW52" s="14">
        <f>IF(AW$8=0,0,((INDEX(Tables!$F$2:$F$61,$C52)*INDEX(Tables!$F$2:$F$61,AW$8)*Tables!$AB$3)+(INDEX(Tables!$G$2:$G$61,$C52)*INDEX(Tables!$G$2:$G$61,AW$8)*Tables!$AB$4)+(INDEX(Tables!$H$2:$H$61,$C52)*INDEX(Tables!$H$2:$H$61,AW$8)*Tables!$AB$5)+(INDEX(Tables!$I$2:$I$61,$C52)*INDEX(Tables!$I$2:$I$61,AW$8)*Tables!$AB$6)+(INDEX(Tables!$J$2:$J$61,$C52)*INDEX(Tables!$J$2:$J$61,AW$8)*Tables!$AB$7))/(INDEX(Tables!$E$2:$E$61,$C52)*INDEX(Tables!$E$2:$E$61,AW$8)))</f>
        <v>0</v>
      </c>
      <c r="AX52" s="14">
        <f>IF(AX$8=0,0,((INDEX(Tables!$F$2:$F$61,$C52)*INDEX(Tables!$F$2:$F$61,AX$8)*Tables!$AB$3)+(INDEX(Tables!$G$2:$G$61,$C52)*INDEX(Tables!$G$2:$G$61,AX$8)*Tables!$AB$4)+(INDEX(Tables!$H$2:$H$61,$C52)*INDEX(Tables!$H$2:$H$61,AX$8)*Tables!$AB$5)+(INDEX(Tables!$I$2:$I$61,$C52)*INDEX(Tables!$I$2:$I$61,AX$8)*Tables!$AB$6)+(INDEX(Tables!$J$2:$J$61,$C52)*INDEX(Tables!$J$2:$J$61,AX$8)*Tables!$AB$7))/(INDEX(Tables!$E$2:$E$61,$C52)*INDEX(Tables!$E$2:$E$61,AX$8)))</f>
        <v>0</v>
      </c>
      <c r="AY52" s="14">
        <f>IF(AY$8=0,0,((INDEX(Tables!$F$2:$F$61,$C52)*INDEX(Tables!$F$2:$F$61,AY$8)*Tables!$AB$3)+(INDEX(Tables!$G$2:$G$61,$C52)*INDEX(Tables!$G$2:$G$61,AY$8)*Tables!$AB$4)+(INDEX(Tables!$H$2:$H$61,$C52)*INDEX(Tables!$H$2:$H$61,AY$8)*Tables!$AB$5)+(INDEX(Tables!$I$2:$I$61,$C52)*INDEX(Tables!$I$2:$I$61,AY$8)*Tables!$AB$6)+(INDEX(Tables!$J$2:$J$61,$C52)*INDEX(Tables!$J$2:$J$61,AY$8)*Tables!$AB$7))/(INDEX(Tables!$E$2:$E$61,$C52)*INDEX(Tables!$E$2:$E$61,AY$8)))</f>
        <v>0</v>
      </c>
      <c r="AZ52" s="14">
        <f>IF(AZ$8=0,0,((INDEX(Tables!$F$2:$F$61,$C52)*INDEX(Tables!$F$2:$F$61,AZ$8)*Tables!$AB$3)+(INDEX(Tables!$G$2:$G$61,$C52)*INDEX(Tables!$G$2:$G$61,AZ$8)*Tables!$AB$4)+(INDEX(Tables!$H$2:$H$61,$C52)*INDEX(Tables!$H$2:$H$61,AZ$8)*Tables!$AB$5)+(INDEX(Tables!$I$2:$I$61,$C52)*INDEX(Tables!$I$2:$I$61,AZ$8)*Tables!$AB$6)+(INDEX(Tables!$J$2:$J$61,$C52)*INDEX(Tables!$J$2:$J$61,AZ$8)*Tables!$AB$7))/(INDEX(Tables!$E$2:$E$61,$C52)*INDEX(Tables!$E$2:$E$61,AZ$8)))</f>
        <v>0</v>
      </c>
      <c r="BA52" s="14">
        <f>IF(BA$8=0,0,((INDEX(Tables!$F$2:$F$61,$C52)*INDEX(Tables!$F$2:$F$61,BA$8)*Tables!$AB$3)+(INDEX(Tables!$G$2:$G$61,$C52)*INDEX(Tables!$G$2:$G$61,BA$8)*Tables!$AB$4)+(INDEX(Tables!$H$2:$H$61,$C52)*INDEX(Tables!$H$2:$H$61,BA$8)*Tables!$AB$5)+(INDEX(Tables!$I$2:$I$61,$C52)*INDEX(Tables!$I$2:$I$61,BA$8)*Tables!$AB$6)+(INDEX(Tables!$J$2:$J$61,$C52)*INDEX(Tables!$J$2:$J$61,BA$8)*Tables!$AB$7))/(INDEX(Tables!$E$2:$E$61,$C52)*INDEX(Tables!$E$2:$E$61,BA$8)))</f>
        <v>0</v>
      </c>
      <c r="BB52" s="14">
        <f>IF(BB$8=0,0,((INDEX(Tables!$F$2:$F$61,$C52)*INDEX(Tables!$F$2:$F$61,BB$8)*Tables!$AB$3)+(INDEX(Tables!$G$2:$G$61,$C52)*INDEX(Tables!$G$2:$G$61,BB$8)*Tables!$AB$4)+(INDEX(Tables!$H$2:$H$61,$C52)*INDEX(Tables!$H$2:$H$61,BB$8)*Tables!$AB$5)+(INDEX(Tables!$I$2:$I$61,$C52)*INDEX(Tables!$I$2:$I$61,BB$8)*Tables!$AB$6)+(INDEX(Tables!$J$2:$J$61,$C52)*INDEX(Tables!$J$2:$J$61,BB$8)*Tables!$AB$7))/(INDEX(Tables!$E$2:$E$61,$C52)*INDEX(Tables!$E$2:$E$61,BB$8)))</f>
        <v>0</v>
      </c>
      <c r="BC52" s="14">
        <f>IF(BC$8=0,0,((INDEX(Tables!$F$2:$F$61,$C52)*INDEX(Tables!$F$2:$F$61,BC$8)*Tables!$AB$3)+(INDEX(Tables!$G$2:$G$61,$C52)*INDEX(Tables!$G$2:$G$61,BC$8)*Tables!$AB$4)+(INDEX(Tables!$H$2:$H$61,$C52)*INDEX(Tables!$H$2:$H$61,BC$8)*Tables!$AB$5)+(INDEX(Tables!$I$2:$I$61,$C52)*INDEX(Tables!$I$2:$I$61,BC$8)*Tables!$AB$6)+(INDEX(Tables!$J$2:$J$61,$C52)*INDEX(Tables!$J$2:$J$61,BC$8)*Tables!$AB$7))/(INDEX(Tables!$E$2:$E$61,$C52)*INDEX(Tables!$E$2:$E$61,BC$8)))</f>
        <v>0</v>
      </c>
      <c r="BD52" s="14">
        <f>IF(BD$8=0,0,((INDEX(Tables!$F$2:$F$61,$C52)*INDEX(Tables!$F$2:$F$61,BD$8)*Tables!$AB$3)+(INDEX(Tables!$G$2:$G$61,$C52)*INDEX(Tables!$G$2:$G$61,BD$8)*Tables!$AB$4)+(INDEX(Tables!$H$2:$H$61,$C52)*INDEX(Tables!$H$2:$H$61,BD$8)*Tables!$AB$5)+(INDEX(Tables!$I$2:$I$61,$C52)*INDEX(Tables!$I$2:$I$61,BD$8)*Tables!$AB$6)+(INDEX(Tables!$J$2:$J$61,$C52)*INDEX(Tables!$J$2:$J$61,BD$8)*Tables!$AB$7))/(INDEX(Tables!$E$2:$E$61,$C52)*INDEX(Tables!$E$2:$E$61,BD$8)))</f>
        <v>0</v>
      </c>
      <c r="BE52" s="14">
        <f>IF(BE$8=0,0,((INDEX(Tables!$F$2:$F$61,$C52)*INDEX(Tables!$F$2:$F$61,BE$8)*Tables!$AB$3)+(INDEX(Tables!$G$2:$G$61,$C52)*INDEX(Tables!$G$2:$G$61,BE$8)*Tables!$AB$4)+(INDEX(Tables!$H$2:$H$61,$C52)*INDEX(Tables!$H$2:$H$61,BE$8)*Tables!$AB$5)+(INDEX(Tables!$I$2:$I$61,$C52)*INDEX(Tables!$I$2:$I$61,BE$8)*Tables!$AB$6)+(INDEX(Tables!$J$2:$J$61,$C52)*INDEX(Tables!$J$2:$J$61,BE$8)*Tables!$AB$7))/(INDEX(Tables!$E$2:$E$61,$C52)*INDEX(Tables!$E$2:$E$61,BE$8)))</f>
        <v>0</v>
      </c>
      <c r="BF52" s="14">
        <f>IF(BF$8=0,0,((INDEX(Tables!$F$2:$F$61,$C52)*INDEX(Tables!$F$2:$F$61,BF$8)*Tables!$AB$3)+(INDEX(Tables!$G$2:$G$61,$C52)*INDEX(Tables!$G$2:$G$61,BF$8)*Tables!$AB$4)+(INDEX(Tables!$H$2:$H$61,$C52)*INDEX(Tables!$H$2:$H$61,BF$8)*Tables!$AB$5)+(INDEX(Tables!$I$2:$I$61,$C52)*INDEX(Tables!$I$2:$I$61,BF$8)*Tables!$AB$6)+(INDEX(Tables!$J$2:$J$61,$C52)*INDEX(Tables!$J$2:$J$61,BF$8)*Tables!$AB$7))/(INDEX(Tables!$E$2:$E$61,$C52)*INDEX(Tables!$E$2:$E$61,BF$8)))</f>
        <v>0</v>
      </c>
      <c r="BG52" s="14">
        <f>IF(BG$8=0,0,((INDEX(Tables!$F$2:$F$61,$C52)*INDEX(Tables!$F$2:$F$61,BG$8)*Tables!$AB$3)+(INDEX(Tables!$G$2:$G$61,$C52)*INDEX(Tables!$G$2:$G$61,BG$8)*Tables!$AB$4)+(INDEX(Tables!$H$2:$H$61,$C52)*INDEX(Tables!$H$2:$H$61,BG$8)*Tables!$AB$5)+(INDEX(Tables!$I$2:$I$61,$C52)*INDEX(Tables!$I$2:$I$61,BG$8)*Tables!$AB$6)+(INDEX(Tables!$J$2:$J$61,$C52)*INDEX(Tables!$J$2:$J$61,BG$8)*Tables!$AB$7))/(INDEX(Tables!$E$2:$E$61,$C52)*INDEX(Tables!$E$2:$E$61,BG$8)))</f>
        <v>0</v>
      </c>
      <c r="BH52" s="14">
        <f>IF(BH$8=0,0,((INDEX(Tables!$F$2:$F$61,$C52)*INDEX(Tables!$F$2:$F$61,BH$8)*Tables!$AB$3)+(INDEX(Tables!$G$2:$G$61,$C52)*INDEX(Tables!$G$2:$G$61,BH$8)*Tables!$AB$4)+(INDEX(Tables!$H$2:$H$61,$C52)*INDEX(Tables!$H$2:$H$61,BH$8)*Tables!$AB$5)+(INDEX(Tables!$I$2:$I$61,$C52)*INDEX(Tables!$I$2:$I$61,BH$8)*Tables!$AB$6)+(INDEX(Tables!$J$2:$J$61,$C52)*INDEX(Tables!$J$2:$J$61,BH$8)*Tables!$AB$7))/(INDEX(Tables!$E$2:$E$61,$C52)*INDEX(Tables!$E$2:$E$61,BH$8)))</f>
        <v>0</v>
      </c>
      <c r="BI52" s="14">
        <f>IF(BI$8=0,0,((INDEX(Tables!$F$2:$F$61,$C52)*INDEX(Tables!$F$2:$F$61,BI$8)*Tables!$AB$3)+(INDEX(Tables!$G$2:$G$61,$C52)*INDEX(Tables!$G$2:$G$61,BI$8)*Tables!$AB$4)+(INDEX(Tables!$H$2:$H$61,$C52)*INDEX(Tables!$H$2:$H$61,BI$8)*Tables!$AB$5)+(INDEX(Tables!$I$2:$I$61,$C52)*INDEX(Tables!$I$2:$I$61,BI$8)*Tables!$AB$6)+(INDEX(Tables!$J$2:$J$61,$C52)*INDEX(Tables!$J$2:$J$61,BI$8)*Tables!$AB$7))/(INDEX(Tables!$E$2:$E$61,$C52)*INDEX(Tables!$E$2:$E$61,BI$8)))</f>
        <v>0</v>
      </c>
      <c r="BJ52" s="14">
        <f>IF(BJ$8=0,0,((INDEX(Tables!$F$2:$F$61,$C52)*INDEX(Tables!$F$2:$F$61,BJ$8)*Tables!$AB$3)+(INDEX(Tables!$G$2:$G$61,$C52)*INDEX(Tables!$G$2:$G$61,BJ$8)*Tables!$AB$4)+(INDEX(Tables!$H$2:$H$61,$C52)*INDEX(Tables!$H$2:$H$61,BJ$8)*Tables!$AB$5)+(INDEX(Tables!$I$2:$I$61,$C52)*INDEX(Tables!$I$2:$I$61,BJ$8)*Tables!$AB$6)+(INDEX(Tables!$J$2:$J$61,$C52)*INDEX(Tables!$J$2:$J$61,BJ$8)*Tables!$AB$7))/(INDEX(Tables!$E$2:$E$61,$C52)*INDEX(Tables!$E$2:$E$61,BJ$8)))</f>
        <v>0</v>
      </c>
      <c r="BK52" s="16">
        <f>IF(BK$8=0,0,((INDEX(Tables!$F$2:$F$61,$C52)*INDEX(Tables!$F$2:$F$61,BK$8)*Tables!$AB$3)+(INDEX(Tables!$G$2:$G$61,$C52)*INDEX(Tables!$G$2:$G$61,BK$8)*Tables!$AB$4)+(INDEX(Tables!$H$2:$H$61,$C52)*INDEX(Tables!$H$2:$H$61,BK$8)*Tables!$AB$5)+(INDEX(Tables!$I$2:$I$61,$C52)*INDEX(Tables!$I$2:$I$61,BK$8)*Tables!$AB$6)+(INDEX(Tables!$J$2:$J$61,$C52)*INDEX(Tables!$J$2:$J$61,BK$8)*Tables!$AB$7))/(INDEX(Tables!$E$2:$E$61,$C52)*INDEX(Tables!$E$2:$E$61,BK$8)))</f>
        <v>0</v>
      </c>
    </row>
    <row r="53" spans="1:63">
      <c r="A53" s="10">
        <f>IF(ISBLANK(Summary!A53),"",Summary!A53)</f>
        <v>0</v>
      </c>
      <c r="B53" t="str">
        <f>IF(ISBLANK(Summary!B53),"",Summary!B53)</f>
        <v/>
      </c>
      <c r="C53" s="10">
        <f>IF(ISBLANK(Summary!$A53),0,Summary!$A53)</f>
        <v>0</v>
      </c>
      <c r="D53" s="13">
        <f>IF($C53=0,0,((INDEX(Tables!$F$2:$F$61,$C53)*INDEX(Tables!$F$2:$F$61,D$8)*Tables!$AB$3)+(INDEX(Tables!$G$2:$G$61,$C53)*INDEX(Tables!$G$2:$G$61,D$8)*Tables!$AB$4)+(INDEX(Tables!$H$2:$H$61,$C53)*INDEX(Tables!$H$2:$H$61,D$8)*Tables!$AB$5)+(INDEX(Tables!$I$2:$I$61,$C53)*INDEX(Tables!$I$2:$I$61,D$8)*Tables!$AB$6)+(INDEX(Tables!$J$2:$J$61,$C53)*INDEX(Tables!$J$2:$J$61,D$8)*Tables!$AB$7))/(INDEX(Tables!$E$2:$E$61,$C53)*INDEX(Tables!$E$2:$E$61,D$8)))</f>
        <v>0</v>
      </c>
      <c r="E53" s="14">
        <f>IF($C53=0,0,((INDEX(Tables!$F$2:$F$61,$C53)*INDEX(Tables!$F$2:$F$61,E$8)*Tables!$AB$3)+(INDEX(Tables!$G$2:$G$61,$C53)*INDEX(Tables!$G$2:$G$61,E$8)*Tables!$AB$4)+(INDEX(Tables!$H$2:$H$61,$C53)*INDEX(Tables!$H$2:$H$61,E$8)*Tables!$AB$5)+(INDEX(Tables!$I$2:$I$61,$C53)*INDEX(Tables!$I$2:$I$61,E$8)*Tables!$AB$6)+(INDEX(Tables!$J$2:$J$61,$C53)*INDEX(Tables!$J$2:$J$61,E$8)*Tables!$AB$7))/(INDEX(Tables!$E$2:$E$61,$C53)*INDEX(Tables!$E$2:$E$61,E$8)))</f>
        <v>0</v>
      </c>
      <c r="F53" s="14">
        <f>IF($C53=0,0,((INDEX(Tables!$F$2:$F$61,$C53)*INDEX(Tables!$F$2:$F$61,F$8)*Tables!$AB$3)+(INDEX(Tables!$G$2:$G$61,$C53)*INDEX(Tables!$G$2:$G$61,F$8)*Tables!$AB$4)+(INDEX(Tables!$H$2:$H$61,$C53)*INDEX(Tables!$H$2:$H$61,F$8)*Tables!$AB$5)+(INDEX(Tables!$I$2:$I$61,$C53)*INDEX(Tables!$I$2:$I$61,F$8)*Tables!$AB$6)+(INDEX(Tables!$J$2:$J$61,$C53)*INDEX(Tables!$J$2:$J$61,F$8)*Tables!$AB$7))/(INDEX(Tables!$E$2:$E$61,$C53)*INDEX(Tables!$E$2:$E$61,F$8)))</f>
        <v>0</v>
      </c>
      <c r="G53" s="14">
        <f>IF($C53=0,0,((INDEX(Tables!$F$2:$F$61,$C53)*INDEX(Tables!$F$2:$F$61,G$8)*Tables!$AB$3)+(INDEX(Tables!$G$2:$G$61,$C53)*INDEX(Tables!$G$2:$G$61,G$8)*Tables!$AB$4)+(INDEX(Tables!$H$2:$H$61,$C53)*INDEX(Tables!$H$2:$H$61,G$8)*Tables!$AB$5)+(INDEX(Tables!$I$2:$I$61,$C53)*INDEX(Tables!$I$2:$I$61,G$8)*Tables!$AB$6)+(INDEX(Tables!$J$2:$J$61,$C53)*INDEX(Tables!$J$2:$J$61,G$8)*Tables!$AB$7))/(INDEX(Tables!$E$2:$E$61,$C53)*INDEX(Tables!$E$2:$E$61,G$8)))</f>
        <v>0</v>
      </c>
      <c r="H53" s="14">
        <f>IF($C53=0,0,((INDEX(Tables!$F$2:$F$61,$C53)*INDEX(Tables!$F$2:$F$61,H$8)*Tables!$AB$3)+(INDEX(Tables!$G$2:$G$61,$C53)*INDEX(Tables!$G$2:$G$61,H$8)*Tables!$AB$4)+(INDEX(Tables!$H$2:$H$61,$C53)*INDEX(Tables!$H$2:$H$61,H$8)*Tables!$AB$5)+(INDEX(Tables!$I$2:$I$61,$C53)*INDEX(Tables!$I$2:$I$61,H$8)*Tables!$AB$6)+(INDEX(Tables!$J$2:$J$61,$C53)*INDEX(Tables!$J$2:$J$61,H$8)*Tables!$AB$7))/(INDEX(Tables!$E$2:$E$61,$C53)*INDEX(Tables!$E$2:$E$61,H$8)))</f>
        <v>0</v>
      </c>
      <c r="I53" s="14">
        <f>IF($C53=0,0,((INDEX(Tables!$F$2:$F$61,$C53)*INDEX(Tables!$F$2:$F$61,I$8)*Tables!$AB$3)+(INDEX(Tables!$G$2:$G$61,$C53)*INDEX(Tables!$G$2:$G$61,I$8)*Tables!$AB$4)+(INDEX(Tables!$H$2:$H$61,$C53)*INDEX(Tables!$H$2:$H$61,I$8)*Tables!$AB$5)+(INDEX(Tables!$I$2:$I$61,$C53)*INDEX(Tables!$I$2:$I$61,I$8)*Tables!$AB$6)+(INDEX(Tables!$J$2:$J$61,$C53)*INDEX(Tables!$J$2:$J$61,I$8)*Tables!$AB$7))/(INDEX(Tables!$E$2:$E$61,$C53)*INDEX(Tables!$E$2:$E$61,I$8)))</f>
        <v>0</v>
      </c>
      <c r="J53" s="14">
        <f>IF($C53=0,0,((INDEX(Tables!$F$2:$F$61,$C53)*INDEX(Tables!$F$2:$F$61,J$8)*Tables!$AB$3)+(INDEX(Tables!$G$2:$G$61,$C53)*INDEX(Tables!$G$2:$G$61,J$8)*Tables!$AB$4)+(INDEX(Tables!$H$2:$H$61,$C53)*INDEX(Tables!$H$2:$H$61,J$8)*Tables!$AB$5)+(INDEX(Tables!$I$2:$I$61,$C53)*INDEX(Tables!$I$2:$I$61,J$8)*Tables!$AB$6)+(INDEX(Tables!$J$2:$J$61,$C53)*INDEX(Tables!$J$2:$J$61,J$8)*Tables!$AB$7))/(INDEX(Tables!$E$2:$E$61,$C53)*INDEX(Tables!$E$2:$E$61,J$8)))</f>
        <v>0</v>
      </c>
      <c r="K53" s="14">
        <f>IF($C53=0,0,((INDEX(Tables!$F$2:$F$61,$C53)*INDEX(Tables!$F$2:$F$61,K$8)*Tables!$AB$3)+(INDEX(Tables!$G$2:$G$61,$C53)*INDEX(Tables!$G$2:$G$61,K$8)*Tables!$AB$4)+(INDEX(Tables!$H$2:$H$61,$C53)*INDEX(Tables!$H$2:$H$61,K$8)*Tables!$AB$5)+(INDEX(Tables!$I$2:$I$61,$C53)*INDEX(Tables!$I$2:$I$61,K$8)*Tables!$AB$6)+(INDEX(Tables!$J$2:$J$61,$C53)*INDEX(Tables!$J$2:$J$61,K$8)*Tables!$AB$7))/(INDEX(Tables!$E$2:$E$61,$C53)*INDEX(Tables!$E$2:$E$61,K$8)))</f>
        <v>0</v>
      </c>
      <c r="L53" s="14">
        <f>IF($C53=0,0,((INDEX(Tables!$F$2:$F$61,$C53)*INDEX(Tables!$F$2:$F$61,L$8)*Tables!$AB$3)+(INDEX(Tables!$G$2:$G$61,$C53)*INDEX(Tables!$G$2:$G$61,L$8)*Tables!$AB$4)+(INDEX(Tables!$H$2:$H$61,$C53)*INDEX(Tables!$H$2:$H$61,L$8)*Tables!$AB$5)+(INDEX(Tables!$I$2:$I$61,$C53)*INDEX(Tables!$I$2:$I$61,L$8)*Tables!$AB$6)+(INDEX(Tables!$J$2:$J$61,$C53)*INDEX(Tables!$J$2:$J$61,L$8)*Tables!$AB$7))/(INDEX(Tables!$E$2:$E$61,$C53)*INDEX(Tables!$E$2:$E$61,L$8)))</f>
        <v>0</v>
      </c>
      <c r="M53" s="14">
        <f>IF($C53=0,0,((INDEX(Tables!$F$2:$F$61,$C53)*INDEX(Tables!$F$2:$F$61,M$8)*Tables!$AB$3)+(INDEX(Tables!$G$2:$G$61,$C53)*INDEX(Tables!$G$2:$G$61,M$8)*Tables!$AB$4)+(INDEX(Tables!$H$2:$H$61,$C53)*INDEX(Tables!$H$2:$H$61,M$8)*Tables!$AB$5)+(INDEX(Tables!$I$2:$I$61,$C53)*INDEX(Tables!$I$2:$I$61,M$8)*Tables!$AB$6)+(INDEX(Tables!$J$2:$J$61,$C53)*INDEX(Tables!$J$2:$J$61,M$8)*Tables!$AB$7))/(INDEX(Tables!$E$2:$E$61,$C53)*INDEX(Tables!$E$2:$E$61,M$8)))</f>
        <v>0</v>
      </c>
      <c r="N53" s="14">
        <f>IF($C53=0,0,((INDEX(Tables!$F$2:$F$61,$C53)*INDEX(Tables!$F$2:$F$61,N$8)*Tables!$AB$3)+(INDEX(Tables!$G$2:$G$61,$C53)*INDEX(Tables!$G$2:$G$61,N$8)*Tables!$AB$4)+(INDEX(Tables!$H$2:$H$61,$C53)*INDEX(Tables!$H$2:$H$61,N$8)*Tables!$AB$5)+(INDEX(Tables!$I$2:$I$61,$C53)*INDEX(Tables!$I$2:$I$61,N$8)*Tables!$AB$6)+(INDEX(Tables!$J$2:$J$61,$C53)*INDEX(Tables!$J$2:$J$61,N$8)*Tables!$AB$7))/(INDEX(Tables!$E$2:$E$61,$C53)*INDEX(Tables!$E$2:$E$61,N$8)))</f>
        <v>0</v>
      </c>
      <c r="O53" s="14">
        <f>IF($C53=0,0,((INDEX(Tables!$F$2:$F$61,$C53)*INDEX(Tables!$F$2:$F$61,O$8)*Tables!$AB$3)+(INDEX(Tables!$G$2:$G$61,$C53)*INDEX(Tables!$G$2:$G$61,O$8)*Tables!$AB$4)+(INDEX(Tables!$H$2:$H$61,$C53)*INDEX(Tables!$H$2:$H$61,O$8)*Tables!$AB$5)+(INDEX(Tables!$I$2:$I$61,$C53)*INDEX(Tables!$I$2:$I$61,O$8)*Tables!$AB$6)+(INDEX(Tables!$J$2:$J$61,$C53)*INDEX(Tables!$J$2:$J$61,O$8)*Tables!$AB$7))/(INDEX(Tables!$E$2:$E$61,$C53)*INDEX(Tables!$E$2:$E$61,O$8)))</f>
        <v>0</v>
      </c>
      <c r="P53" s="14">
        <f>IF($C53=0,0,((INDEX(Tables!$F$2:$F$61,$C53)*INDEX(Tables!$F$2:$F$61,P$8)*Tables!$AB$3)+(INDEX(Tables!$G$2:$G$61,$C53)*INDEX(Tables!$G$2:$G$61,P$8)*Tables!$AB$4)+(INDEX(Tables!$H$2:$H$61,$C53)*INDEX(Tables!$H$2:$H$61,P$8)*Tables!$AB$5)+(INDEX(Tables!$I$2:$I$61,$C53)*INDEX(Tables!$I$2:$I$61,P$8)*Tables!$AB$6)+(INDEX(Tables!$J$2:$J$61,$C53)*INDEX(Tables!$J$2:$J$61,P$8)*Tables!$AB$7))/(INDEX(Tables!$E$2:$E$61,$C53)*INDEX(Tables!$E$2:$E$61,P$8)))</f>
        <v>0</v>
      </c>
      <c r="Q53" s="14">
        <f>IF($C53=0,0,((INDEX(Tables!$F$2:$F$61,$C53)*INDEX(Tables!$F$2:$F$61,Q$8)*Tables!$AB$3)+(INDEX(Tables!$G$2:$G$61,$C53)*INDEX(Tables!$G$2:$G$61,Q$8)*Tables!$AB$4)+(INDEX(Tables!$H$2:$H$61,$C53)*INDEX(Tables!$H$2:$H$61,Q$8)*Tables!$AB$5)+(INDEX(Tables!$I$2:$I$61,$C53)*INDEX(Tables!$I$2:$I$61,Q$8)*Tables!$AB$6)+(INDEX(Tables!$J$2:$J$61,$C53)*INDEX(Tables!$J$2:$J$61,Q$8)*Tables!$AB$7))/(INDEX(Tables!$E$2:$E$61,$C53)*INDEX(Tables!$E$2:$E$61,Q$8)))</f>
        <v>0</v>
      </c>
      <c r="R53" s="14">
        <f>IF($C53=0,0,((INDEX(Tables!$F$2:$F$61,$C53)*INDEX(Tables!$F$2:$F$61,R$8)*Tables!$AB$3)+(INDEX(Tables!$G$2:$G$61,$C53)*INDEX(Tables!$G$2:$G$61,R$8)*Tables!$AB$4)+(INDEX(Tables!$H$2:$H$61,$C53)*INDEX(Tables!$H$2:$H$61,R$8)*Tables!$AB$5)+(INDEX(Tables!$I$2:$I$61,$C53)*INDEX(Tables!$I$2:$I$61,R$8)*Tables!$AB$6)+(INDEX(Tables!$J$2:$J$61,$C53)*INDEX(Tables!$J$2:$J$61,R$8)*Tables!$AB$7))/(INDEX(Tables!$E$2:$E$61,$C53)*INDEX(Tables!$E$2:$E$61,R$8)))</f>
        <v>0</v>
      </c>
      <c r="S53" s="14">
        <f>IF($C53=0,0,((INDEX(Tables!$F$2:$F$61,$C53)*INDEX(Tables!$F$2:$F$61,S$8)*Tables!$AB$3)+(INDEX(Tables!$G$2:$G$61,$C53)*INDEX(Tables!$G$2:$G$61,S$8)*Tables!$AB$4)+(INDEX(Tables!$H$2:$H$61,$C53)*INDEX(Tables!$H$2:$H$61,S$8)*Tables!$AB$5)+(INDEX(Tables!$I$2:$I$61,$C53)*INDEX(Tables!$I$2:$I$61,S$8)*Tables!$AB$6)+(INDEX(Tables!$J$2:$J$61,$C53)*INDEX(Tables!$J$2:$J$61,S$8)*Tables!$AB$7))/(INDEX(Tables!$E$2:$E$61,$C53)*INDEX(Tables!$E$2:$E$61,S$8)))</f>
        <v>0</v>
      </c>
      <c r="T53" s="14">
        <f>IF($C53=0,0,((INDEX(Tables!$F$2:$F$61,$C53)*INDEX(Tables!$F$2:$F$61,T$8)*Tables!$AB$3)+(INDEX(Tables!$G$2:$G$61,$C53)*INDEX(Tables!$G$2:$G$61,T$8)*Tables!$AB$4)+(INDEX(Tables!$H$2:$H$61,$C53)*INDEX(Tables!$H$2:$H$61,T$8)*Tables!$AB$5)+(INDEX(Tables!$I$2:$I$61,$C53)*INDEX(Tables!$I$2:$I$61,T$8)*Tables!$AB$6)+(INDEX(Tables!$J$2:$J$61,$C53)*INDEX(Tables!$J$2:$J$61,T$8)*Tables!$AB$7))/(INDEX(Tables!$E$2:$E$61,$C53)*INDEX(Tables!$E$2:$E$61,T$8)))</f>
        <v>0</v>
      </c>
      <c r="U53" s="14">
        <f>IF($C53=0,0,((INDEX(Tables!$F$2:$F$61,$C53)*INDEX(Tables!$F$2:$F$61,U$8)*Tables!$AB$3)+(INDEX(Tables!$G$2:$G$61,$C53)*INDEX(Tables!$G$2:$G$61,U$8)*Tables!$AB$4)+(INDEX(Tables!$H$2:$H$61,$C53)*INDEX(Tables!$H$2:$H$61,U$8)*Tables!$AB$5)+(INDEX(Tables!$I$2:$I$61,$C53)*INDEX(Tables!$I$2:$I$61,U$8)*Tables!$AB$6)+(INDEX(Tables!$J$2:$J$61,$C53)*INDEX(Tables!$J$2:$J$61,U$8)*Tables!$AB$7))/(INDEX(Tables!$E$2:$E$61,$C53)*INDEX(Tables!$E$2:$E$61,U$8)))</f>
        <v>0</v>
      </c>
      <c r="V53" s="14">
        <f>IF($C53=0,0,((INDEX(Tables!$F$2:$F$61,$C53)*INDEX(Tables!$F$2:$F$61,V$8)*Tables!$AB$3)+(INDEX(Tables!$G$2:$G$61,$C53)*INDEX(Tables!$G$2:$G$61,V$8)*Tables!$AB$4)+(INDEX(Tables!$H$2:$H$61,$C53)*INDEX(Tables!$H$2:$H$61,V$8)*Tables!$AB$5)+(INDEX(Tables!$I$2:$I$61,$C53)*INDEX(Tables!$I$2:$I$61,V$8)*Tables!$AB$6)+(INDEX(Tables!$J$2:$J$61,$C53)*INDEX(Tables!$J$2:$J$61,V$8)*Tables!$AB$7))/(INDEX(Tables!$E$2:$E$61,$C53)*INDEX(Tables!$E$2:$E$61,V$8)))</f>
        <v>0</v>
      </c>
      <c r="W53" s="14">
        <f>IF($C53=0,0,((INDEX(Tables!$F$2:$F$61,$C53)*INDEX(Tables!$F$2:$F$61,W$8)*Tables!$AB$3)+(INDEX(Tables!$G$2:$G$61,$C53)*INDEX(Tables!$G$2:$G$61,W$8)*Tables!$AB$4)+(INDEX(Tables!$H$2:$H$61,$C53)*INDEX(Tables!$H$2:$H$61,W$8)*Tables!$AB$5)+(INDEX(Tables!$I$2:$I$61,$C53)*INDEX(Tables!$I$2:$I$61,W$8)*Tables!$AB$6)+(INDEX(Tables!$J$2:$J$61,$C53)*INDEX(Tables!$J$2:$J$61,W$8)*Tables!$AB$7))/(INDEX(Tables!$E$2:$E$61,$C53)*INDEX(Tables!$E$2:$E$61,W$8)))</f>
        <v>0</v>
      </c>
      <c r="X53" s="14">
        <f>IF($C53=0,0,((INDEX(Tables!$F$2:$F$61,$C53)*INDEX(Tables!$F$2:$F$61,X$8)*Tables!$AB$3)+(INDEX(Tables!$G$2:$G$61,$C53)*INDEX(Tables!$G$2:$G$61,X$8)*Tables!$AB$4)+(INDEX(Tables!$H$2:$H$61,$C53)*INDEX(Tables!$H$2:$H$61,X$8)*Tables!$AB$5)+(INDEX(Tables!$I$2:$I$61,$C53)*INDEX(Tables!$I$2:$I$61,X$8)*Tables!$AB$6)+(INDEX(Tables!$J$2:$J$61,$C53)*INDEX(Tables!$J$2:$J$61,X$8)*Tables!$AB$7))/(INDEX(Tables!$E$2:$E$61,$C53)*INDEX(Tables!$E$2:$E$61,X$8)))</f>
        <v>0</v>
      </c>
      <c r="Y53" s="14">
        <f>IF($C53=0,0,((INDEX(Tables!$F$2:$F$61,$C53)*INDEX(Tables!$F$2:$F$61,Y$8)*Tables!$AB$3)+(INDEX(Tables!$G$2:$G$61,$C53)*INDEX(Tables!$G$2:$G$61,Y$8)*Tables!$AB$4)+(INDEX(Tables!$H$2:$H$61,$C53)*INDEX(Tables!$H$2:$H$61,Y$8)*Tables!$AB$5)+(INDEX(Tables!$I$2:$I$61,$C53)*INDEX(Tables!$I$2:$I$61,Y$8)*Tables!$AB$6)+(INDEX(Tables!$J$2:$J$61,$C53)*INDEX(Tables!$J$2:$J$61,Y$8)*Tables!$AB$7))/(INDEX(Tables!$E$2:$E$61,$C53)*INDEX(Tables!$E$2:$E$61,Y$8)))</f>
        <v>0</v>
      </c>
      <c r="Z53" s="14">
        <f>IF($C53=0,0,((INDEX(Tables!$F$2:$F$61,$C53)*INDEX(Tables!$F$2:$F$61,Z$8)*Tables!$AB$3)+(INDEX(Tables!$G$2:$G$61,$C53)*INDEX(Tables!$G$2:$G$61,Z$8)*Tables!$AB$4)+(INDEX(Tables!$H$2:$H$61,$C53)*INDEX(Tables!$H$2:$H$61,Z$8)*Tables!$AB$5)+(INDEX(Tables!$I$2:$I$61,$C53)*INDEX(Tables!$I$2:$I$61,Z$8)*Tables!$AB$6)+(INDEX(Tables!$J$2:$J$61,$C53)*INDEX(Tables!$J$2:$J$61,Z$8)*Tables!$AB$7))/(INDEX(Tables!$E$2:$E$61,$C53)*INDEX(Tables!$E$2:$E$61,Z$8)))</f>
        <v>0</v>
      </c>
      <c r="AA53" s="14">
        <f>IF($C53=0,0,((INDEX(Tables!$F$2:$F$61,$C53)*INDEX(Tables!$F$2:$F$61,AA$8)*Tables!$AB$3)+(INDEX(Tables!$G$2:$G$61,$C53)*INDEX(Tables!$G$2:$G$61,AA$8)*Tables!$AB$4)+(INDEX(Tables!$H$2:$H$61,$C53)*INDEX(Tables!$H$2:$H$61,AA$8)*Tables!$AB$5)+(INDEX(Tables!$I$2:$I$61,$C53)*INDEX(Tables!$I$2:$I$61,AA$8)*Tables!$AB$6)+(INDEX(Tables!$J$2:$J$61,$C53)*INDEX(Tables!$J$2:$J$61,AA$8)*Tables!$AB$7))/(INDEX(Tables!$E$2:$E$61,$C53)*INDEX(Tables!$E$2:$E$61,AA$8)))</f>
        <v>0</v>
      </c>
      <c r="AB53" s="14">
        <f>IF($C53=0,0,((INDEX(Tables!$F$2:$F$61,$C53)*INDEX(Tables!$F$2:$F$61,AB$8)*Tables!$AB$3)+(INDEX(Tables!$G$2:$G$61,$C53)*INDEX(Tables!$G$2:$G$61,AB$8)*Tables!$AB$4)+(INDEX(Tables!$H$2:$H$61,$C53)*INDEX(Tables!$H$2:$H$61,AB$8)*Tables!$AB$5)+(INDEX(Tables!$I$2:$I$61,$C53)*INDEX(Tables!$I$2:$I$61,AB$8)*Tables!$AB$6)+(INDEX(Tables!$J$2:$J$61,$C53)*INDEX(Tables!$J$2:$J$61,AB$8)*Tables!$AB$7))/(INDEX(Tables!$E$2:$E$61,$C53)*INDEX(Tables!$E$2:$E$61,AB$8)))</f>
        <v>0</v>
      </c>
      <c r="AC53" s="14">
        <f>IF($C53=0,0,((INDEX(Tables!$F$2:$F$61,$C53)*INDEX(Tables!$F$2:$F$61,AC$8)*Tables!$AB$3)+(INDEX(Tables!$G$2:$G$61,$C53)*INDEX(Tables!$G$2:$G$61,AC$8)*Tables!$AB$4)+(INDEX(Tables!$H$2:$H$61,$C53)*INDEX(Tables!$H$2:$H$61,AC$8)*Tables!$AB$5)+(INDEX(Tables!$I$2:$I$61,$C53)*INDEX(Tables!$I$2:$I$61,AC$8)*Tables!$AB$6)+(INDEX(Tables!$J$2:$J$61,$C53)*INDEX(Tables!$J$2:$J$61,AC$8)*Tables!$AB$7))/(INDEX(Tables!$E$2:$E$61,$C53)*INDEX(Tables!$E$2:$E$61,AC$8)))</f>
        <v>0</v>
      </c>
      <c r="AD53" s="14">
        <f>IF($C53=0,0,((INDEX(Tables!$F$2:$F$61,$C53)*INDEX(Tables!$F$2:$F$61,AD$8)*Tables!$AB$3)+(INDEX(Tables!$G$2:$G$61,$C53)*INDEX(Tables!$G$2:$G$61,AD$8)*Tables!$AB$4)+(INDEX(Tables!$H$2:$H$61,$C53)*INDEX(Tables!$H$2:$H$61,AD$8)*Tables!$AB$5)+(INDEX(Tables!$I$2:$I$61,$C53)*INDEX(Tables!$I$2:$I$61,AD$8)*Tables!$AB$6)+(INDEX(Tables!$J$2:$J$61,$C53)*INDEX(Tables!$J$2:$J$61,AD$8)*Tables!$AB$7))/(INDEX(Tables!$E$2:$E$61,$C53)*INDEX(Tables!$E$2:$E$61,AD$8)))</f>
        <v>0</v>
      </c>
      <c r="AE53" s="14">
        <f>IF($C53=0,0,((INDEX(Tables!$F$2:$F$61,$C53)*INDEX(Tables!$F$2:$F$61,AE$8)*Tables!$AB$3)+(INDEX(Tables!$G$2:$G$61,$C53)*INDEX(Tables!$G$2:$G$61,AE$8)*Tables!$AB$4)+(INDEX(Tables!$H$2:$H$61,$C53)*INDEX(Tables!$H$2:$H$61,AE$8)*Tables!$AB$5)+(INDEX(Tables!$I$2:$I$61,$C53)*INDEX(Tables!$I$2:$I$61,AE$8)*Tables!$AB$6)+(INDEX(Tables!$J$2:$J$61,$C53)*INDEX(Tables!$J$2:$J$61,AE$8)*Tables!$AB$7))/(INDEX(Tables!$E$2:$E$61,$C53)*INDEX(Tables!$E$2:$E$61,AE$8)))</f>
        <v>0</v>
      </c>
      <c r="AF53" s="14">
        <f>IF($C53=0,0,((INDEX(Tables!$F$2:$F$61,$C53)*INDEX(Tables!$F$2:$F$61,AF$8)*Tables!$AB$3)+(INDEX(Tables!$G$2:$G$61,$C53)*INDEX(Tables!$G$2:$G$61,AF$8)*Tables!$AB$4)+(INDEX(Tables!$H$2:$H$61,$C53)*INDEX(Tables!$H$2:$H$61,AF$8)*Tables!$AB$5)+(INDEX(Tables!$I$2:$I$61,$C53)*INDEX(Tables!$I$2:$I$61,AF$8)*Tables!$AB$6)+(INDEX(Tables!$J$2:$J$61,$C53)*INDEX(Tables!$J$2:$J$61,AF$8)*Tables!$AB$7))/(INDEX(Tables!$E$2:$E$61,$C53)*INDEX(Tables!$E$2:$E$61,AF$8)))</f>
        <v>0</v>
      </c>
      <c r="AG53" s="14">
        <f>IF($C53=0,0,((INDEX(Tables!$F$2:$F$61,$C53)*INDEX(Tables!$F$2:$F$61,AG$8)*Tables!$AB$3)+(INDEX(Tables!$G$2:$G$61,$C53)*INDEX(Tables!$G$2:$G$61,AG$8)*Tables!$AB$4)+(INDEX(Tables!$H$2:$H$61,$C53)*INDEX(Tables!$H$2:$H$61,AG$8)*Tables!$AB$5)+(INDEX(Tables!$I$2:$I$61,$C53)*INDEX(Tables!$I$2:$I$61,AG$8)*Tables!$AB$6)+(INDEX(Tables!$J$2:$J$61,$C53)*INDEX(Tables!$J$2:$J$61,AG$8)*Tables!$AB$7))/(INDEX(Tables!$E$2:$E$61,$C53)*INDEX(Tables!$E$2:$E$61,AG$8)))</f>
        <v>0</v>
      </c>
      <c r="AH53" s="14">
        <f>IF($C53=0,0,((INDEX(Tables!$F$2:$F$61,$C53)*INDEX(Tables!$F$2:$F$61,AH$8)*Tables!$AB$3)+(INDEX(Tables!$G$2:$G$61,$C53)*INDEX(Tables!$G$2:$G$61,AH$8)*Tables!$AB$4)+(INDEX(Tables!$H$2:$H$61,$C53)*INDEX(Tables!$H$2:$H$61,AH$8)*Tables!$AB$5)+(INDEX(Tables!$I$2:$I$61,$C53)*INDEX(Tables!$I$2:$I$61,AH$8)*Tables!$AB$6)+(INDEX(Tables!$J$2:$J$61,$C53)*INDEX(Tables!$J$2:$J$61,AH$8)*Tables!$AB$7))/(INDEX(Tables!$E$2:$E$61,$C53)*INDEX(Tables!$E$2:$E$61,AH$8)))</f>
        <v>0</v>
      </c>
      <c r="AI53" s="14">
        <f>IF($C53=0,0,((INDEX(Tables!$F$2:$F$61,$C53)*INDEX(Tables!$F$2:$F$61,AI$8)*Tables!$AB$3)+(INDEX(Tables!$G$2:$G$61,$C53)*INDEX(Tables!$G$2:$G$61,AI$8)*Tables!$AB$4)+(INDEX(Tables!$H$2:$H$61,$C53)*INDEX(Tables!$H$2:$H$61,AI$8)*Tables!$AB$5)+(INDEX(Tables!$I$2:$I$61,$C53)*INDEX(Tables!$I$2:$I$61,AI$8)*Tables!$AB$6)+(INDEX(Tables!$J$2:$J$61,$C53)*INDEX(Tables!$J$2:$J$61,AI$8)*Tables!$AB$7))/(INDEX(Tables!$E$2:$E$61,$C53)*INDEX(Tables!$E$2:$E$61,AI$8)))</f>
        <v>0</v>
      </c>
      <c r="AJ53" s="14">
        <f>IF($C53=0,0,((INDEX(Tables!$F$2:$F$61,$C53)*INDEX(Tables!$F$2:$F$61,AJ$8)*Tables!$AB$3)+(INDEX(Tables!$G$2:$G$61,$C53)*INDEX(Tables!$G$2:$G$61,AJ$8)*Tables!$AB$4)+(INDEX(Tables!$H$2:$H$61,$C53)*INDEX(Tables!$H$2:$H$61,AJ$8)*Tables!$AB$5)+(INDEX(Tables!$I$2:$I$61,$C53)*INDEX(Tables!$I$2:$I$61,AJ$8)*Tables!$AB$6)+(INDEX(Tables!$J$2:$J$61,$C53)*INDEX(Tables!$J$2:$J$61,AJ$8)*Tables!$AB$7))/(INDEX(Tables!$E$2:$E$61,$C53)*INDEX(Tables!$E$2:$E$61,AJ$8)))</f>
        <v>0</v>
      </c>
      <c r="AK53" s="14">
        <f>IF($C53=0,0,((INDEX(Tables!$F$2:$F$61,$C53)*INDEX(Tables!$F$2:$F$61,AK$8)*Tables!$AB$3)+(INDEX(Tables!$G$2:$G$61,$C53)*INDEX(Tables!$G$2:$G$61,AK$8)*Tables!$AB$4)+(INDEX(Tables!$H$2:$H$61,$C53)*INDEX(Tables!$H$2:$H$61,AK$8)*Tables!$AB$5)+(INDEX(Tables!$I$2:$I$61,$C53)*INDEX(Tables!$I$2:$I$61,AK$8)*Tables!$AB$6)+(INDEX(Tables!$J$2:$J$61,$C53)*INDEX(Tables!$J$2:$J$61,AK$8)*Tables!$AB$7))/(INDEX(Tables!$E$2:$E$61,$C53)*INDEX(Tables!$E$2:$E$61,AK$8)))</f>
        <v>0</v>
      </c>
      <c r="AL53" s="14">
        <f>IF($C53=0,0,((INDEX(Tables!$F$2:$F$61,$C53)*INDEX(Tables!$F$2:$F$61,AL$8)*Tables!$AB$3)+(INDEX(Tables!$G$2:$G$61,$C53)*INDEX(Tables!$G$2:$G$61,AL$8)*Tables!$AB$4)+(INDEX(Tables!$H$2:$H$61,$C53)*INDEX(Tables!$H$2:$H$61,AL$8)*Tables!$AB$5)+(INDEX(Tables!$I$2:$I$61,$C53)*INDEX(Tables!$I$2:$I$61,AL$8)*Tables!$AB$6)+(INDEX(Tables!$J$2:$J$61,$C53)*INDEX(Tables!$J$2:$J$61,AL$8)*Tables!$AB$7))/(INDEX(Tables!$E$2:$E$61,$C53)*INDEX(Tables!$E$2:$E$61,AL$8)))</f>
        <v>0</v>
      </c>
      <c r="AM53" s="14">
        <f>IF($C53=0,0,((INDEX(Tables!$F$2:$F$61,$C53)*INDEX(Tables!$F$2:$F$61,AM$8)*Tables!$AB$3)+(INDEX(Tables!$G$2:$G$61,$C53)*INDEX(Tables!$G$2:$G$61,AM$8)*Tables!$AB$4)+(INDEX(Tables!$H$2:$H$61,$C53)*INDEX(Tables!$H$2:$H$61,AM$8)*Tables!$AB$5)+(INDEX(Tables!$I$2:$I$61,$C53)*INDEX(Tables!$I$2:$I$61,AM$8)*Tables!$AB$6)+(INDEX(Tables!$J$2:$J$61,$C53)*INDEX(Tables!$J$2:$J$61,AM$8)*Tables!$AB$7))/(INDEX(Tables!$E$2:$E$61,$C53)*INDEX(Tables!$E$2:$E$61,AM$8)))</f>
        <v>0</v>
      </c>
      <c r="AN53" s="14">
        <f>IF($C53=0,0,((INDEX(Tables!$F$2:$F$61,$C53)*INDEX(Tables!$F$2:$F$61,AN$8)*Tables!$AB$3)+(INDEX(Tables!$G$2:$G$61,$C53)*INDEX(Tables!$G$2:$G$61,AN$8)*Tables!$AB$4)+(INDEX(Tables!$H$2:$H$61,$C53)*INDEX(Tables!$H$2:$H$61,AN$8)*Tables!$AB$5)+(INDEX(Tables!$I$2:$I$61,$C53)*INDEX(Tables!$I$2:$I$61,AN$8)*Tables!$AB$6)+(INDEX(Tables!$J$2:$J$61,$C53)*INDEX(Tables!$J$2:$J$61,AN$8)*Tables!$AB$7))/(INDEX(Tables!$E$2:$E$61,$C53)*INDEX(Tables!$E$2:$E$61,AN$8)))</f>
        <v>0</v>
      </c>
      <c r="AO53" s="14">
        <f>IF($C53=0,0,((INDEX(Tables!$F$2:$F$61,$C53)*INDEX(Tables!$F$2:$F$61,AO$8)*Tables!$AB$3)+(INDEX(Tables!$G$2:$G$61,$C53)*INDEX(Tables!$G$2:$G$61,AO$8)*Tables!$AB$4)+(INDEX(Tables!$H$2:$H$61,$C53)*INDEX(Tables!$H$2:$H$61,AO$8)*Tables!$AB$5)+(INDEX(Tables!$I$2:$I$61,$C53)*INDEX(Tables!$I$2:$I$61,AO$8)*Tables!$AB$6)+(INDEX(Tables!$J$2:$J$61,$C53)*INDEX(Tables!$J$2:$J$61,AO$8)*Tables!$AB$7))/(INDEX(Tables!$E$2:$E$61,$C53)*INDEX(Tables!$E$2:$E$61,AO$8)))</f>
        <v>0</v>
      </c>
      <c r="AP53" s="14">
        <f>IF($C53=0,0,((INDEX(Tables!$F$2:$F$61,$C53)*INDEX(Tables!$F$2:$F$61,AP$8)*Tables!$AB$3)+(INDEX(Tables!$G$2:$G$61,$C53)*INDEX(Tables!$G$2:$G$61,AP$8)*Tables!$AB$4)+(INDEX(Tables!$H$2:$H$61,$C53)*INDEX(Tables!$H$2:$H$61,AP$8)*Tables!$AB$5)+(INDEX(Tables!$I$2:$I$61,$C53)*INDEX(Tables!$I$2:$I$61,AP$8)*Tables!$AB$6)+(INDEX(Tables!$J$2:$J$61,$C53)*INDEX(Tables!$J$2:$J$61,AP$8)*Tables!$AB$7))/(INDEX(Tables!$E$2:$E$61,$C53)*INDEX(Tables!$E$2:$E$61,AP$8)))</f>
        <v>0</v>
      </c>
      <c r="AQ53" s="14">
        <f>IF($C53=0,0,((INDEX(Tables!$F$2:$F$61,$C53)*INDEX(Tables!$F$2:$F$61,AQ$8)*Tables!$AB$3)+(INDEX(Tables!$G$2:$G$61,$C53)*INDEX(Tables!$G$2:$G$61,AQ$8)*Tables!$AB$4)+(INDEX(Tables!$H$2:$H$61,$C53)*INDEX(Tables!$H$2:$H$61,AQ$8)*Tables!$AB$5)+(INDEX(Tables!$I$2:$I$61,$C53)*INDEX(Tables!$I$2:$I$61,AQ$8)*Tables!$AB$6)+(INDEX(Tables!$J$2:$J$61,$C53)*INDEX(Tables!$J$2:$J$61,AQ$8)*Tables!$AB$7))/(INDEX(Tables!$E$2:$E$61,$C53)*INDEX(Tables!$E$2:$E$61,AQ$8)))</f>
        <v>0</v>
      </c>
      <c r="AR53" s="14">
        <f>IF($C53=0,0,((INDEX(Tables!$F$2:$F$61,$C53)*INDEX(Tables!$F$2:$F$61,AR$8)*Tables!$AB$3)+(INDEX(Tables!$G$2:$G$61,$C53)*INDEX(Tables!$G$2:$G$61,AR$8)*Tables!$AB$4)+(INDEX(Tables!$H$2:$H$61,$C53)*INDEX(Tables!$H$2:$H$61,AR$8)*Tables!$AB$5)+(INDEX(Tables!$I$2:$I$61,$C53)*INDEX(Tables!$I$2:$I$61,AR$8)*Tables!$AB$6)+(INDEX(Tables!$J$2:$J$61,$C53)*INDEX(Tables!$J$2:$J$61,AR$8)*Tables!$AB$7))/(INDEX(Tables!$E$2:$E$61,$C53)*INDEX(Tables!$E$2:$E$61,AR$8)))</f>
        <v>0</v>
      </c>
      <c r="AS53" s="14">
        <f>IF($C53=0,0,((INDEX(Tables!$F$2:$F$61,$C53)*INDEX(Tables!$F$2:$F$61,AS$8)*Tables!$AB$3)+(INDEX(Tables!$G$2:$G$61,$C53)*INDEX(Tables!$G$2:$G$61,AS$8)*Tables!$AB$4)+(INDEX(Tables!$H$2:$H$61,$C53)*INDEX(Tables!$H$2:$H$61,AS$8)*Tables!$AB$5)+(INDEX(Tables!$I$2:$I$61,$C53)*INDEX(Tables!$I$2:$I$61,AS$8)*Tables!$AB$6)+(INDEX(Tables!$J$2:$J$61,$C53)*INDEX(Tables!$J$2:$J$61,AS$8)*Tables!$AB$7))/(INDEX(Tables!$E$2:$E$61,$C53)*INDEX(Tables!$E$2:$E$61,AS$8)))</f>
        <v>0</v>
      </c>
      <c r="AT53" s="14">
        <f>IF($C53=0,0,((INDEX(Tables!$F$2:$F$61,$C53)*INDEX(Tables!$F$2:$F$61,AT$8)*Tables!$AB$3)+(INDEX(Tables!$G$2:$G$61,$C53)*INDEX(Tables!$G$2:$G$61,AT$8)*Tables!$AB$4)+(INDEX(Tables!$H$2:$H$61,$C53)*INDEX(Tables!$H$2:$H$61,AT$8)*Tables!$AB$5)+(INDEX(Tables!$I$2:$I$61,$C53)*INDEX(Tables!$I$2:$I$61,AT$8)*Tables!$AB$6)+(INDEX(Tables!$J$2:$J$61,$C53)*INDEX(Tables!$J$2:$J$61,AT$8)*Tables!$AB$7))/(INDEX(Tables!$E$2:$E$61,$C53)*INDEX(Tables!$E$2:$E$61,AT$8)))</f>
        <v>0</v>
      </c>
      <c r="AU53" s="14">
        <f>IF($C53=0,0,((INDEX(Tables!$F$2:$F$61,$C53)*INDEX(Tables!$F$2:$F$61,AU$8)*Tables!$AB$3)+(INDEX(Tables!$G$2:$G$61,$C53)*INDEX(Tables!$G$2:$G$61,AU$8)*Tables!$AB$4)+(INDEX(Tables!$H$2:$H$61,$C53)*INDEX(Tables!$H$2:$H$61,AU$8)*Tables!$AB$5)+(INDEX(Tables!$I$2:$I$61,$C53)*INDEX(Tables!$I$2:$I$61,AU$8)*Tables!$AB$6)+(INDEX(Tables!$J$2:$J$61,$C53)*INDEX(Tables!$J$2:$J$61,AU$8)*Tables!$AB$7))/(INDEX(Tables!$E$2:$E$61,$C53)*INDEX(Tables!$E$2:$E$61,AU$8)))</f>
        <v>0</v>
      </c>
      <c r="AV53" s="14">
        <v>1</v>
      </c>
      <c r="AW53" s="14">
        <f>IF(AW$8=0,0,((INDEX(Tables!$F$2:$F$61,$C53)*INDEX(Tables!$F$2:$F$61,AW$8)*Tables!$AB$3)+(INDEX(Tables!$G$2:$G$61,$C53)*INDEX(Tables!$G$2:$G$61,AW$8)*Tables!$AB$4)+(INDEX(Tables!$H$2:$H$61,$C53)*INDEX(Tables!$H$2:$H$61,AW$8)*Tables!$AB$5)+(INDEX(Tables!$I$2:$I$61,$C53)*INDEX(Tables!$I$2:$I$61,AW$8)*Tables!$AB$6)+(INDEX(Tables!$J$2:$J$61,$C53)*INDEX(Tables!$J$2:$J$61,AW$8)*Tables!$AB$7))/(INDEX(Tables!$E$2:$E$61,$C53)*INDEX(Tables!$E$2:$E$61,AW$8)))</f>
        <v>0</v>
      </c>
      <c r="AX53" s="14">
        <f>IF(AX$8=0,0,((INDEX(Tables!$F$2:$F$61,$C53)*INDEX(Tables!$F$2:$F$61,AX$8)*Tables!$AB$3)+(INDEX(Tables!$G$2:$G$61,$C53)*INDEX(Tables!$G$2:$G$61,AX$8)*Tables!$AB$4)+(INDEX(Tables!$H$2:$H$61,$C53)*INDEX(Tables!$H$2:$H$61,AX$8)*Tables!$AB$5)+(INDEX(Tables!$I$2:$I$61,$C53)*INDEX(Tables!$I$2:$I$61,AX$8)*Tables!$AB$6)+(INDEX(Tables!$J$2:$J$61,$C53)*INDEX(Tables!$J$2:$J$61,AX$8)*Tables!$AB$7))/(INDEX(Tables!$E$2:$E$61,$C53)*INDEX(Tables!$E$2:$E$61,AX$8)))</f>
        <v>0</v>
      </c>
      <c r="AY53" s="14">
        <f>IF(AY$8=0,0,((INDEX(Tables!$F$2:$F$61,$C53)*INDEX(Tables!$F$2:$F$61,AY$8)*Tables!$AB$3)+(INDEX(Tables!$G$2:$G$61,$C53)*INDEX(Tables!$G$2:$G$61,AY$8)*Tables!$AB$4)+(INDEX(Tables!$H$2:$H$61,$C53)*INDEX(Tables!$H$2:$H$61,AY$8)*Tables!$AB$5)+(INDEX(Tables!$I$2:$I$61,$C53)*INDEX(Tables!$I$2:$I$61,AY$8)*Tables!$AB$6)+(INDEX(Tables!$J$2:$J$61,$C53)*INDEX(Tables!$J$2:$J$61,AY$8)*Tables!$AB$7))/(INDEX(Tables!$E$2:$E$61,$C53)*INDEX(Tables!$E$2:$E$61,AY$8)))</f>
        <v>0</v>
      </c>
      <c r="AZ53" s="14">
        <f>IF(AZ$8=0,0,((INDEX(Tables!$F$2:$F$61,$C53)*INDEX(Tables!$F$2:$F$61,AZ$8)*Tables!$AB$3)+(INDEX(Tables!$G$2:$G$61,$C53)*INDEX(Tables!$G$2:$G$61,AZ$8)*Tables!$AB$4)+(INDEX(Tables!$H$2:$H$61,$C53)*INDEX(Tables!$H$2:$H$61,AZ$8)*Tables!$AB$5)+(INDEX(Tables!$I$2:$I$61,$C53)*INDEX(Tables!$I$2:$I$61,AZ$8)*Tables!$AB$6)+(INDEX(Tables!$J$2:$J$61,$C53)*INDEX(Tables!$J$2:$J$61,AZ$8)*Tables!$AB$7))/(INDEX(Tables!$E$2:$E$61,$C53)*INDEX(Tables!$E$2:$E$61,AZ$8)))</f>
        <v>0</v>
      </c>
      <c r="BA53" s="14">
        <f>IF(BA$8=0,0,((INDEX(Tables!$F$2:$F$61,$C53)*INDEX(Tables!$F$2:$F$61,BA$8)*Tables!$AB$3)+(INDEX(Tables!$G$2:$G$61,$C53)*INDEX(Tables!$G$2:$G$61,BA$8)*Tables!$AB$4)+(INDEX(Tables!$H$2:$H$61,$C53)*INDEX(Tables!$H$2:$H$61,BA$8)*Tables!$AB$5)+(INDEX(Tables!$I$2:$I$61,$C53)*INDEX(Tables!$I$2:$I$61,BA$8)*Tables!$AB$6)+(INDEX(Tables!$J$2:$J$61,$C53)*INDEX(Tables!$J$2:$J$61,BA$8)*Tables!$AB$7))/(INDEX(Tables!$E$2:$E$61,$C53)*INDEX(Tables!$E$2:$E$61,BA$8)))</f>
        <v>0</v>
      </c>
      <c r="BB53" s="14">
        <f>IF(BB$8=0,0,((INDEX(Tables!$F$2:$F$61,$C53)*INDEX(Tables!$F$2:$F$61,BB$8)*Tables!$AB$3)+(INDEX(Tables!$G$2:$G$61,$C53)*INDEX(Tables!$G$2:$G$61,BB$8)*Tables!$AB$4)+(INDEX(Tables!$H$2:$H$61,$C53)*INDEX(Tables!$H$2:$H$61,BB$8)*Tables!$AB$5)+(INDEX(Tables!$I$2:$I$61,$C53)*INDEX(Tables!$I$2:$I$61,BB$8)*Tables!$AB$6)+(INDEX(Tables!$J$2:$J$61,$C53)*INDEX(Tables!$J$2:$J$61,BB$8)*Tables!$AB$7))/(INDEX(Tables!$E$2:$E$61,$C53)*INDEX(Tables!$E$2:$E$61,BB$8)))</f>
        <v>0</v>
      </c>
      <c r="BC53" s="14">
        <f>IF(BC$8=0,0,((INDEX(Tables!$F$2:$F$61,$C53)*INDEX(Tables!$F$2:$F$61,BC$8)*Tables!$AB$3)+(INDEX(Tables!$G$2:$G$61,$C53)*INDEX(Tables!$G$2:$G$61,BC$8)*Tables!$AB$4)+(INDEX(Tables!$H$2:$H$61,$C53)*INDEX(Tables!$H$2:$H$61,BC$8)*Tables!$AB$5)+(INDEX(Tables!$I$2:$I$61,$C53)*INDEX(Tables!$I$2:$I$61,BC$8)*Tables!$AB$6)+(INDEX(Tables!$J$2:$J$61,$C53)*INDEX(Tables!$J$2:$J$61,BC$8)*Tables!$AB$7))/(INDEX(Tables!$E$2:$E$61,$C53)*INDEX(Tables!$E$2:$E$61,BC$8)))</f>
        <v>0</v>
      </c>
      <c r="BD53" s="14">
        <f>IF(BD$8=0,0,((INDEX(Tables!$F$2:$F$61,$C53)*INDEX(Tables!$F$2:$F$61,BD$8)*Tables!$AB$3)+(INDEX(Tables!$G$2:$G$61,$C53)*INDEX(Tables!$G$2:$G$61,BD$8)*Tables!$AB$4)+(INDEX(Tables!$H$2:$H$61,$C53)*INDEX(Tables!$H$2:$H$61,BD$8)*Tables!$AB$5)+(INDEX(Tables!$I$2:$I$61,$C53)*INDEX(Tables!$I$2:$I$61,BD$8)*Tables!$AB$6)+(INDEX(Tables!$J$2:$J$61,$C53)*INDEX(Tables!$J$2:$J$61,BD$8)*Tables!$AB$7))/(INDEX(Tables!$E$2:$E$61,$C53)*INDEX(Tables!$E$2:$E$61,BD$8)))</f>
        <v>0</v>
      </c>
      <c r="BE53" s="14">
        <f>IF(BE$8=0,0,((INDEX(Tables!$F$2:$F$61,$C53)*INDEX(Tables!$F$2:$F$61,BE$8)*Tables!$AB$3)+(INDEX(Tables!$G$2:$G$61,$C53)*INDEX(Tables!$G$2:$G$61,BE$8)*Tables!$AB$4)+(INDEX(Tables!$H$2:$H$61,$C53)*INDEX(Tables!$H$2:$H$61,BE$8)*Tables!$AB$5)+(INDEX(Tables!$I$2:$I$61,$C53)*INDEX(Tables!$I$2:$I$61,BE$8)*Tables!$AB$6)+(INDEX(Tables!$J$2:$J$61,$C53)*INDEX(Tables!$J$2:$J$61,BE$8)*Tables!$AB$7))/(INDEX(Tables!$E$2:$E$61,$C53)*INDEX(Tables!$E$2:$E$61,BE$8)))</f>
        <v>0</v>
      </c>
      <c r="BF53" s="14">
        <f>IF(BF$8=0,0,((INDEX(Tables!$F$2:$F$61,$C53)*INDEX(Tables!$F$2:$F$61,BF$8)*Tables!$AB$3)+(INDEX(Tables!$G$2:$G$61,$C53)*INDEX(Tables!$G$2:$G$61,BF$8)*Tables!$AB$4)+(INDEX(Tables!$H$2:$H$61,$C53)*INDEX(Tables!$H$2:$H$61,BF$8)*Tables!$AB$5)+(INDEX(Tables!$I$2:$I$61,$C53)*INDEX(Tables!$I$2:$I$61,BF$8)*Tables!$AB$6)+(INDEX(Tables!$J$2:$J$61,$C53)*INDEX(Tables!$J$2:$J$61,BF$8)*Tables!$AB$7))/(INDEX(Tables!$E$2:$E$61,$C53)*INDEX(Tables!$E$2:$E$61,BF$8)))</f>
        <v>0</v>
      </c>
      <c r="BG53" s="14">
        <f>IF(BG$8=0,0,((INDEX(Tables!$F$2:$F$61,$C53)*INDEX(Tables!$F$2:$F$61,BG$8)*Tables!$AB$3)+(INDEX(Tables!$G$2:$G$61,$C53)*INDEX(Tables!$G$2:$G$61,BG$8)*Tables!$AB$4)+(INDEX(Tables!$H$2:$H$61,$C53)*INDEX(Tables!$H$2:$H$61,BG$8)*Tables!$AB$5)+(INDEX(Tables!$I$2:$I$61,$C53)*INDEX(Tables!$I$2:$I$61,BG$8)*Tables!$AB$6)+(INDEX(Tables!$J$2:$J$61,$C53)*INDEX(Tables!$J$2:$J$61,BG$8)*Tables!$AB$7))/(INDEX(Tables!$E$2:$E$61,$C53)*INDEX(Tables!$E$2:$E$61,BG$8)))</f>
        <v>0</v>
      </c>
      <c r="BH53" s="14">
        <f>IF(BH$8=0,0,((INDEX(Tables!$F$2:$F$61,$C53)*INDEX(Tables!$F$2:$F$61,BH$8)*Tables!$AB$3)+(INDEX(Tables!$G$2:$G$61,$C53)*INDEX(Tables!$G$2:$G$61,BH$8)*Tables!$AB$4)+(INDEX(Tables!$H$2:$H$61,$C53)*INDEX(Tables!$H$2:$H$61,BH$8)*Tables!$AB$5)+(INDEX(Tables!$I$2:$I$61,$C53)*INDEX(Tables!$I$2:$I$61,BH$8)*Tables!$AB$6)+(INDEX(Tables!$J$2:$J$61,$C53)*INDEX(Tables!$J$2:$J$61,BH$8)*Tables!$AB$7))/(INDEX(Tables!$E$2:$E$61,$C53)*INDEX(Tables!$E$2:$E$61,BH$8)))</f>
        <v>0</v>
      </c>
      <c r="BI53" s="14">
        <f>IF(BI$8=0,0,((INDEX(Tables!$F$2:$F$61,$C53)*INDEX(Tables!$F$2:$F$61,BI$8)*Tables!$AB$3)+(INDEX(Tables!$G$2:$G$61,$C53)*INDEX(Tables!$G$2:$G$61,BI$8)*Tables!$AB$4)+(INDEX(Tables!$H$2:$H$61,$C53)*INDEX(Tables!$H$2:$H$61,BI$8)*Tables!$AB$5)+(INDEX(Tables!$I$2:$I$61,$C53)*INDEX(Tables!$I$2:$I$61,BI$8)*Tables!$AB$6)+(INDEX(Tables!$J$2:$J$61,$C53)*INDEX(Tables!$J$2:$J$61,BI$8)*Tables!$AB$7))/(INDEX(Tables!$E$2:$E$61,$C53)*INDEX(Tables!$E$2:$E$61,BI$8)))</f>
        <v>0</v>
      </c>
      <c r="BJ53" s="14">
        <f>IF(BJ$8=0,0,((INDEX(Tables!$F$2:$F$61,$C53)*INDEX(Tables!$F$2:$F$61,BJ$8)*Tables!$AB$3)+(INDEX(Tables!$G$2:$G$61,$C53)*INDEX(Tables!$G$2:$G$61,BJ$8)*Tables!$AB$4)+(INDEX(Tables!$H$2:$H$61,$C53)*INDEX(Tables!$H$2:$H$61,BJ$8)*Tables!$AB$5)+(INDEX(Tables!$I$2:$I$61,$C53)*INDEX(Tables!$I$2:$I$61,BJ$8)*Tables!$AB$6)+(INDEX(Tables!$J$2:$J$61,$C53)*INDEX(Tables!$J$2:$J$61,BJ$8)*Tables!$AB$7))/(INDEX(Tables!$E$2:$E$61,$C53)*INDEX(Tables!$E$2:$E$61,BJ$8)))</f>
        <v>0</v>
      </c>
      <c r="BK53" s="16">
        <f>IF(BK$8=0,0,((INDEX(Tables!$F$2:$F$61,$C53)*INDEX(Tables!$F$2:$F$61,BK$8)*Tables!$AB$3)+(INDEX(Tables!$G$2:$G$61,$C53)*INDEX(Tables!$G$2:$G$61,BK$8)*Tables!$AB$4)+(INDEX(Tables!$H$2:$H$61,$C53)*INDEX(Tables!$H$2:$H$61,BK$8)*Tables!$AB$5)+(INDEX(Tables!$I$2:$I$61,$C53)*INDEX(Tables!$I$2:$I$61,BK$8)*Tables!$AB$6)+(INDEX(Tables!$J$2:$J$61,$C53)*INDEX(Tables!$J$2:$J$61,BK$8)*Tables!$AB$7))/(INDEX(Tables!$E$2:$E$61,$C53)*INDEX(Tables!$E$2:$E$61,BK$8)))</f>
        <v>0</v>
      </c>
    </row>
    <row r="54" spans="1:63">
      <c r="A54" s="10">
        <f>IF(ISBLANK(Summary!A54),"",Summary!A54)</f>
        <v>0</v>
      </c>
      <c r="B54" t="str">
        <f>IF(ISBLANK(Summary!B54),"",Summary!B54)</f>
        <v/>
      </c>
      <c r="C54" s="10">
        <f>IF(ISBLANK(Summary!$A54),0,Summary!$A54)</f>
        <v>0</v>
      </c>
      <c r="D54" s="13">
        <f>IF($C54=0,0,((INDEX(Tables!$F$2:$F$61,$C54)*INDEX(Tables!$F$2:$F$61,D$8)*Tables!$AB$3)+(INDEX(Tables!$G$2:$G$61,$C54)*INDEX(Tables!$G$2:$G$61,D$8)*Tables!$AB$4)+(INDEX(Tables!$H$2:$H$61,$C54)*INDEX(Tables!$H$2:$H$61,D$8)*Tables!$AB$5)+(INDEX(Tables!$I$2:$I$61,$C54)*INDEX(Tables!$I$2:$I$61,D$8)*Tables!$AB$6)+(INDEX(Tables!$J$2:$J$61,$C54)*INDEX(Tables!$J$2:$J$61,D$8)*Tables!$AB$7))/(INDEX(Tables!$E$2:$E$61,$C54)*INDEX(Tables!$E$2:$E$61,D$8)))</f>
        <v>0</v>
      </c>
      <c r="E54" s="14">
        <f>IF($C54=0,0,((INDEX(Tables!$F$2:$F$61,$C54)*INDEX(Tables!$F$2:$F$61,E$8)*Tables!$AB$3)+(INDEX(Tables!$G$2:$G$61,$C54)*INDEX(Tables!$G$2:$G$61,E$8)*Tables!$AB$4)+(INDEX(Tables!$H$2:$H$61,$C54)*INDEX(Tables!$H$2:$H$61,E$8)*Tables!$AB$5)+(INDEX(Tables!$I$2:$I$61,$C54)*INDEX(Tables!$I$2:$I$61,E$8)*Tables!$AB$6)+(INDEX(Tables!$J$2:$J$61,$C54)*INDEX(Tables!$J$2:$J$61,E$8)*Tables!$AB$7))/(INDEX(Tables!$E$2:$E$61,$C54)*INDEX(Tables!$E$2:$E$61,E$8)))</f>
        <v>0</v>
      </c>
      <c r="F54" s="14">
        <f>IF($C54=0,0,((INDEX(Tables!$F$2:$F$61,$C54)*INDEX(Tables!$F$2:$F$61,F$8)*Tables!$AB$3)+(INDEX(Tables!$G$2:$G$61,$C54)*INDEX(Tables!$G$2:$G$61,F$8)*Tables!$AB$4)+(INDEX(Tables!$H$2:$H$61,$C54)*INDEX(Tables!$H$2:$H$61,F$8)*Tables!$AB$5)+(INDEX(Tables!$I$2:$I$61,$C54)*INDEX(Tables!$I$2:$I$61,F$8)*Tables!$AB$6)+(INDEX(Tables!$J$2:$J$61,$C54)*INDEX(Tables!$J$2:$J$61,F$8)*Tables!$AB$7))/(INDEX(Tables!$E$2:$E$61,$C54)*INDEX(Tables!$E$2:$E$61,F$8)))</f>
        <v>0</v>
      </c>
      <c r="G54" s="14">
        <f>IF($C54=0,0,((INDEX(Tables!$F$2:$F$61,$C54)*INDEX(Tables!$F$2:$F$61,G$8)*Tables!$AB$3)+(INDEX(Tables!$G$2:$G$61,$C54)*INDEX(Tables!$G$2:$G$61,G$8)*Tables!$AB$4)+(INDEX(Tables!$H$2:$H$61,$C54)*INDEX(Tables!$H$2:$H$61,G$8)*Tables!$AB$5)+(INDEX(Tables!$I$2:$I$61,$C54)*INDEX(Tables!$I$2:$I$61,G$8)*Tables!$AB$6)+(INDEX(Tables!$J$2:$J$61,$C54)*INDEX(Tables!$J$2:$J$61,G$8)*Tables!$AB$7))/(INDEX(Tables!$E$2:$E$61,$C54)*INDEX(Tables!$E$2:$E$61,G$8)))</f>
        <v>0</v>
      </c>
      <c r="H54" s="14">
        <f>IF($C54=0,0,((INDEX(Tables!$F$2:$F$61,$C54)*INDEX(Tables!$F$2:$F$61,H$8)*Tables!$AB$3)+(INDEX(Tables!$G$2:$G$61,$C54)*INDEX(Tables!$G$2:$G$61,H$8)*Tables!$AB$4)+(INDEX(Tables!$H$2:$H$61,$C54)*INDEX(Tables!$H$2:$H$61,H$8)*Tables!$AB$5)+(INDEX(Tables!$I$2:$I$61,$C54)*INDEX(Tables!$I$2:$I$61,H$8)*Tables!$AB$6)+(INDEX(Tables!$J$2:$J$61,$C54)*INDEX(Tables!$J$2:$J$61,H$8)*Tables!$AB$7))/(INDEX(Tables!$E$2:$E$61,$C54)*INDEX(Tables!$E$2:$E$61,H$8)))</f>
        <v>0</v>
      </c>
      <c r="I54" s="14">
        <f>IF($C54=0,0,((INDEX(Tables!$F$2:$F$61,$C54)*INDEX(Tables!$F$2:$F$61,I$8)*Tables!$AB$3)+(INDEX(Tables!$G$2:$G$61,$C54)*INDEX(Tables!$G$2:$G$61,I$8)*Tables!$AB$4)+(INDEX(Tables!$H$2:$H$61,$C54)*INDEX(Tables!$H$2:$H$61,I$8)*Tables!$AB$5)+(INDEX(Tables!$I$2:$I$61,$C54)*INDEX(Tables!$I$2:$I$61,I$8)*Tables!$AB$6)+(INDEX(Tables!$J$2:$J$61,$C54)*INDEX(Tables!$J$2:$J$61,I$8)*Tables!$AB$7))/(INDEX(Tables!$E$2:$E$61,$C54)*INDEX(Tables!$E$2:$E$61,I$8)))</f>
        <v>0</v>
      </c>
      <c r="J54" s="14">
        <f>IF($C54=0,0,((INDEX(Tables!$F$2:$F$61,$C54)*INDEX(Tables!$F$2:$F$61,J$8)*Tables!$AB$3)+(INDEX(Tables!$G$2:$G$61,$C54)*INDEX(Tables!$G$2:$G$61,J$8)*Tables!$AB$4)+(INDEX(Tables!$H$2:$H$61,$C54)*INDEX(Tables!$H$2:$H$61,J$8)*Tables!$AB$5)+(INDEX(Tables!$I$2:$I$61,$C54)*INDEX(Tables!$I$2:$I$61,J$8)*Tables!$AB$6)+(INDEX(Tables!$J$2:$J$61,$C54)*INDEX(Tables!$J$2:$J$61,J$8)*Tables!$AB$7))/(INDEX(Tables!$E$2:$E$61,$C54)*INDEX(Tables!$E$2:$E$61,J$8)))</f>
        <v>0</v>
      </c>
      <c r="K54" s="14">
        <f>IF($C54=0,0,((INDEX(Tables!$F$2:$F$61,$C54)*INDEX(Tables!$F$2:$F$61,K$8)*Tables!$AB$3)+(INDEX(Tables!$G$2:$G$61,$C54)*INDEX(Tables!$G$2:$G$61,K$8)*Tables!$AB$4)+(INDEX(Tables!$H$2:$H$61,$C54)*INDEX(Tables!$H$2:$H$61,K$8)*Tables!$AB$5)+(INDEX(Tables!$I$2:$I$61,$C54)*INDEX(Tables!$I$2:$I$61,K$8)*Tables!$AB$6)+(INDEX(Tables!$J$2:$J$61,$C54)*INDEX(Tables!$J$2:$J$61,K$8)*Tables!$AB$7))/(INDEX(Tables!$E$2:$E$61,$C54)*INDEX(Tables!$E$2:$E$61,K$8)))</f>
        <v>0</v>
      </c>
      <c r="L54" s="14">
        <f>IF($C54=0,0,((INDEX(Tables!$F$2:$F$61,$C54)*INDEX(Tables!$F$2:$F$61,L$8)*Tables!$AB$3)+(INDEX(Tables!$G$2:$G$61,$C54)*INDEX(Tables!$G$2:$G$61,L$8)*Tables!$AB$4)+(INDEX(Tables!$H$2:$H$61,$C54)*INDEX(Tables!$H$2:$H$61,L$8)*Tables!$AB$5)+(INDEX(Tables!$I$2:$I$61,$C54)*INDEX(Tables!$I$2:$I$61,L$8)*Tables!$AB$6)+(INDEX(Tables!$J$2:$J$61,$C54)*INDEX(Tables!$J$2:$J$61,L$8)*Tables!$AB$7))/(INDEX(Tables!$E$2:$E$61,$C54)*INDEX(Tables!$E$2:$E$61,L$8)))</f>
        <v>0</v>
      </c>
      <c r="M54" s="14">
        <f>IF($C54=0,0,((INDEX(Tables!$F$2:$F$61,$C54)*INDEX(Tables!$F$2:$F$61,M$8)*Tables!$AB$3)+(INDEX(Tables!$G$2:$G$61,$C54)*INDEX(Tables!$G$2:$G$61,M$8)*Tables!$AB$4)+(INDEX(Tables!$H$2:$H$61,$C54)*INDEX(Tables!$H$2:$H$61,M$8)*Tables!$AB$5)+(INDEX(Tables!$I$2:$I$61,$C54)*INDEX(Tables!$I$2:$I$61,M$8)*Tables!$AB$6)+(INDEX(Tables!$J$2:$J$61,$C54)*INDEX(Tables!$J$2:$J$61,M$8)*Tables!$AB$7))/(INDEX(Tables!$E$2:$E$61,$C54)*INDEX(Tables!$E$2:$E$61,M$8)))</f>
        <v>0</v>
      </c>
      <c r="N54" s="14">
        <f>IF($C54=0,0,((INDEX(Tables!$F$2:$F$61,$C54)*INDEX(Tables!$F$2:$F$61,N$8)*Tables!$AB$3)+(INDEX(Tables!$G$2:$G$61,$C54)*INDEX(Tables!$G$2:$G$61,N$8)*Tables!$AB$4)+(INDEX(Tables!$H$2:$H$61,$C54)*INDEX(Tables!$H$2:$H$61,N$8)*Tables!$AB$5)+(INDEX(Tables!$I$2:$I$61,$C54)*INDEX(Tables!$I$2:$I$61,N$8)*Tables!$AB$6)+(INDEX(Tables!$J$2:$J$61,$C54)*INDEX(Tables!$J$2:$J$61,N$8)*Tables!$AB$7))/(INDEX(Tables!$E$2:$E$61,$C54)*INDEX(Tables!$E$2:$E$61,N$8)))</f>
        <v>0</v>
      </c>
      <c r="O54" s="14">
        <f>IF($C54=0,0,((INDEX(Tables!$F$2:$F$61,$C54)*INDEX(Tables!$F$2:$F$61,O$8)*Tables!$AB$3)+(INDEX(Tables!$G$2:$G$61,$C54)*INDEX(Tables!$G$2:$G$61,O$8)*Tables!$AB$4)+(INDEX(Tables!$H$2:$H$61,$C54)*INDEX(Tables!$H$2:$H$61,O$8)*Tables!$AB$5)+(INDEX(Tables!$I$2:$I$61,$C54)*INDEX(Tables!$I$2:$I$61,O$8)*Tables!$AB$6)+(INDEX(Tables!$J$2:$J$61,$C54)*INDEX(Tables!$J$2:$J$61,O$8)*Tables!$AB$7))/(INDEX(Tables!$E$2:$E$61,$C54)*INDEX(Tables!$E$2:$E$61,O$8)))</f>
        <v>0</v>
      </c>
      <c r="P54" s="14">
        <f>IF($C54=0,0,((INDEX(Tables!$F$2:$F$61,$C54)*INDEX(Tables!$F$2:$F$61,P$8)*Tables!$AB$3)+(INDEX(Tables!$G$2:$G$61,$C54)*INDEX(Tables!$G$2:$G$61,P$8)*Tables!$AB$4)+(INDEX(Tables!$H$2:$H$61,$C54)*INDEX(Tables!$H$2:$H$61,P$8)*Tables!$AB$5)+(INDEX(Tables!$I$2:$I$61,$C54)*INDEX(Tables!$I$2:$I$61,P$8)*Tables!$AB$6)+(INDEX(Tables!$J$2:$J$61,$C54)*INDEX(Tables!$J$2:$J$61,P$8)*Tables!$AB$7))/(INDEX(Tables!$E$2:$E$61,$C54)*INDEX(Tables!$E$2:$E$61,P$8)))</f>
        <v>0</v>
      </c>
      <c r="Q54" s="14">
        <f>IF($C54=0,0,((INDEX(Tables!$F$2:$F$61,$C54)*INDEX(Tables!$F$2:$F$61,Q$8)*Tables!$AB$3)+(INDEX(Tables!$G$2:$G$61,$C54)*INDEX(Tables!$G$2:$G$61,Q$8)*Tables!$AB$4)+(INDEX(Tables!$H$2:$H$61,$C54)*INDEX(Tables!$H$2:$H$61,Q$8)*Tables!$AB$5)+(INDEX(Tables!$I$2:$I$61,$C54)*INDEX(Tables!$I$2:$I$61,Q$8)*Tables!$AB$6)+(INDEX(Tables!$J$2:$J$61,$C54)*INDEX(Tables!$J$2:$J$61,Q$8)*Tables!$AB$7))/(INDEX(Tables!$E$2:$E$61,$C54)*INDEX(Tables!$E$2:$E$61,Q$8)))</f>
        <v>0</v>
      </c>
      <c r="R54" s="14">
        <f>IF($C54=0,0,((INDEX(Tables!$F$2:$F$61,$C54)*INDEX(Tables!$F$2:$F$61,R$8)*Tables!$AB$3)+(INDEX(Tables!$G$2:$G$61,$C54)*INDEX(Tables!$G$2:$G$61,R$8)*Tables!$AB$4)+(INDEX(Tables!$H$2:$H$61,$C54)*INDEX(Tables!$H$2:$H$61,R$8)*Tables!$AB$5)+(INDEX(Tables!$I$2:$I$61,$C54)*INDEX(Tables!$I$2:$I$61,R$8)*Tables!$AB$6)+(INDEX(Tables!$J$2:$J$61,$C54)*INDEX(Tables!$J$2:$J$61,R$8)*Tables!$AB$7))/(INDEX(Tables!$E$2:$E$61,$C54)*INDEX(Tables!$E$2:$E$61,R$8)))</f>
        <v>0</v>
      </c>
      <c r="S54" s="14">
        <f>IF($C54=0,0,((INDEX(Tables!$F$2:$F$61,$C54)*INDEX(Tables!$F$2:$F$61,S$8)*Tables!$AB$3)+(INDEX(Tables!$G$2:$G$61,$C54)*INDEX(Tables!$G$2:$G$61,S$8)*Tables!$AB$4)+(INDEX(Tables!$H$2:$H$61,$C54)*INDEX(Tables!$H$2:$H$61,S$8)*Tables!$AB$5)+(INDEX(Tables!$I$2:$I$61,$C54)*INDEX(Tables!$I$2:$I$61,S$8)*Tables!$AB$6)+(INDEX(Tables!$J$2:$J$61,$C54)*INDEX(Tables!$J$2:$J$61,S$8)*Tables!$AB$7))/(INDEX(Tables!$E$2:$E$61,$C54)*INDEX(Tables!$E$2:$E$61,S$8)))</f>
        <v>0</v>
      </c>
      <c r="T54" s="14">
        <f>IF($C54=0,0,((INDEX(Tables!$F$2:$F$61,$C54)*INDEX(Tables!$F$2:$F$61,T$8)*Tables!$AB$3)+(INDEX(Tables!$G$2:$G$61,$C54)*INDEX(Tables!$G$2:$G$61,T$8)*Tables!$AB$4)+(INDEX(Tables!$H$2:$H$61,$C54)*INDEX(Tables!$H$2:$H$61,T$8)*Tables!$AB$5)+(INDEX(Tables!$I$2:$I$61,$C54)*INDEX(Tables!$I$2:$I$61,T$8)*Tables!$AB$6)+(INDEX(Tables!$J$2:$J$61,$C54)*INDEX(Tables!$J$2:$J$61,T$8)*Tables!$AB$7))/(INDEX(Tables!$E$2:$E$61,$C54)*INDEX(Tables!$E$2:$E$61,T$8)))</f>
        <v>0</v>
      </c>
      <c r="U54" s="14">
        <f>IF($C54=0,0,((INDEX(Tables!$F$2:$F$61,$C54)*INDEX(Tables!$F$2:$F$61,U$8)*Tables!$AB$3)+(INDEX(Tables!$G$2:$G$61,$C54)*INDEX(Tables!$G$2:$G$61,U$8)*Tables!$AB$4)+(INDEX(Tables!$H$2:$H$61,$C54)*INDEX(Tables!$H$2:$H$61,U$8)*Tables!$AB$5)+(INDEX(Tables!$I$2:$I$61,$C54)*INDEX(Tables!$I$2:$I$61,U$8)*Tables!$AB$6)+(INDEX(Tables!$J$2:$J$61,$C54)*INDEX(Tables!$J$2:$J$61,U$8)*Tables!$AB$7))/(INDEX(Tables!$E$2:$E$61,$C54)*INDEX(Tables!$E$2:$E$61,U$8)))</f>
        <v>0</v>
      </c>
      <c r="V54" s="14">
        <f>IF($C54=0,0,((INDEX(Tables!$F$2:$F$61,$C54)*INDEX(Tables!$F$2:$F$61,V$8)*Tables!$AB$3)+(INDEX(Tables!$G$2:$G$61,$C54)*INDEX(Tables!$G$2:$G$61,V$8)*Tables!$AB$4)+(INDEX(Tables!$H$2:$H$61,$C54)*INDEX(Tables!$H$2:$H$61,V$8)*Tables!$AB$5)+(INDEX(Tables!$I$2:$I$61,$C54)*INDEX(Tables!$I$2:$I$61,V$8)*Tables!$AB$6)+(INDEX(Tables!$J$2:$J$61,$C54)*INDEX(Tables!$J$2:$J$61,V$8)*Tables!$AB$7))/(INDEX(Tables!$E$2:$E$61,$C54)*INDEX(Tables!$E$2:$E$61,V$8)))</f>
        <v>0</v>
      </c>
      <c r="W54" s="14">
        <f>IF($C54=0,0,((INDEX(Tables!$F$2:$F$61,$C54)*INDEX(Tables!$F$2:$F$61,W$8)*Tables!$AB$3)+(INDEX(Tables!$G$2:$G$61,$C54)*INDEX(Tables!$G$2:$G$61,W$8)*Tables!$AB$4)+(INDEX(Tables!$H$2:$H$61,$C54)*INDEX(Tables!$H$2:$H$61,W$8)*Tables!$AB$5)+(INDEX(Tables!$I$2:$I$61,$C54)*INDEX(Tables!$I$2:$I$61,W$8)*Tables!$AB$6)+(INDEX(Tables!$J$2:$J$61,$C54)*INDEX(Tables!$J$2:$J$61,W$8)*Tables!$AB$7))/(INDEX(Tables!$E$2:$E$61,$C54)*INDEX(Tables!$E$2:$E$61,W$8)))</f>
        <v>0</v>
      </c>
      <c r="X54" s="14">
        <f>IF($C54=0,0,((INDEX(Tables!$F$2:$F$61,$C54)*INDEX(Tables!$F$2:$F$61,X$8)*Tables!$AB$3)+(INDEX(Tables!$G$2:$G$61,$C54)*INDEX(Tables!$G$2:$G$61,X$8)*Tables!$AB$4)+(INDEX(Tables!$H$2:$H$61,$C54)*INDEX(Tables!$H$2:$H$61,X$8)*Tables!$AB$5)+(INDEX(Tables!$I$2:$I$61,$C54)*INDEX(Tables!$I$2:$I$61,X$8)*Tables!$AB$6)+(INDEX(Tables!$J$2:$J$61,$C54)*INDEX(Tables!$J$2:$J$61,X$8)*Tables!$AB$7))/(INDEX(Tables!$E$2:$E$61,$C54)*INDEX(Tables!$E$2:$E$61,X$8)))</f>
        <v>0</v>
      </c>
      <c r="Y54" s="14">
        <f>IF($C54=0,0,((INDEX(Tables!$F$2:$F$61,$C54)*INDEX(Tables!$F$2:$F$61,Y$8)*Tables!$AB$3)+(INDEX(Tables!$G$2:$G$61,$C54)*INDEX(Tables!$G$2:$G$61,Y$8)*Tables!$AB$4)+(INDEX(Tables!$H$2:$H$61,$C54)*INDEX(Tables!$H$2:$H$61,Y$8)*Tables!$AB$5)+(INDEX(Tables!$I$2:$I$61,$C54)*INDEX(Tables!$I$2:$I$61,Y$8)*Tables!$AB$6)+(INDEX(Tables!$J$2:$J$61,$C54)*INDEX(Tables!$J$2:$J$61,Y$8)*Tables!$AB$7))/(INDEX(Tables!$E$2:$E$61,$C54)*INDEX(Tables!$E$2:$E$61,Y$8)))</f>
        <v>0</v>
      </c>
      <c r="Z54" s="14">
        <f>IF($C54=0,0,((INDEX(Tables!$F$2:$F$61,$C54)*INDEX(Tables!$F$2:$F$61,Z$8)*Tables!$AB$3)+(INDEX(Tables!$G$2:$G$61,$C54)*INDEX(Tables!$G$2:$G$61,Z$8)*Tables!$AB$4)+(INDEX(Tables!$H$2:$H$61,$C54)*INDEX(Tables!$H$2:$H$61,Z$8)*Tables!$AB$5)+(INDEX(Tables!$I$2:$I$61,$C54)*INDEX(Tables!$I$2:$I$61,Z$8)*Tables!$AB$6)+(INDEX(Tables!$J$2:$J$61,$C54)*INDEX(Tables!$J$2:$J$61,Z$8)*Tables!$AB$7))/(INDEX(Tables!$E$2:$E$61,$C54)*INDEX(Tables!$E$2:$E$61,Z$8)))</f>
        <v>0</v>
      </c>
      <c r="AA54" s="14">
        <f>IF($C54=0,0,((INDEX(Tables!$F$2:$F$61,$C54)*INDEX(Tables!$F$2:$F$61,AA$8)*Tables!$AB$3)+(INDEX(Tables!$G$2:$G$61,$C54)*INDEX(Tables!$G$2:$G$61,AA$8)*Tables!$AB$4)+(INDEX(Tables!$H$2:$H$61,$C54)*INDEX(Tables!$H$2:$H$61,AA$8)*Tables!$AB$5)+(INDEX(Tables!$I$2:$I$61,$C54)*INDEX(Tables!$I$2:$I$61,AA$8)*Tables!$AB$6)+(INDEX(Tables!$J$2:$J$61,$C54)*INDEX(Tables!$J$2:$J$61,AA$8)*Tables!$AB$7))/(INDEX(Tables!$E$2:$E$61,$C54)*INDEX(Tables!$E$2:$E$61,AA$8)))</f>
        <v>0</v>
      </c>
      <c r="AB54" s="14">
        <f>IF($C54=0,0,((INDEX(Tables!$F$2:$F$61,$C54)*INDEX(Tables!$F$2:$F$61,AB$8)*Tables!$AB$3)+(INDEX(Tables!$G$2:$G$61,$C54)*INDEX(Tables!$G$2:$G$61,AB$8)*Tables!$AB$4)+(INDEX(Tables!$H$2:$H$61,$C54)*INDEX(Tables!$H$2:$H$61,AB$8)*Tables!$AB$5)+(INDEX(Tables!$I$2:$I$61,$C54)*INDEX(Tables!$I$2:$I$61,AB$8)*Tables!$AB$6)+(INDEX(Tables!$J$2:$J$61,$C54)*INDEX(Tables!$J$2:$J$61,AB$8)*Tables!$AB$7))/(INDEX(Tables!$E$2:$E$61,$C54)*INDEX(Tables!$E$2:$E$61,AB$8)))</f>
        <v>0</v>
      </c>
      <c r="AC54" s="14">
        <f>IF($C54=0,0,((INDEX(Tables!$F$2:$F$61,$C54)*INDEX(Tables!$F$2:$F$61,AC$8)*Tables!$AB$3)+(INDEX(Tables!$G$2:$G$61,$C54)*INDEX(Tables!$G$2:$G$61,AC$8)*Tables!$AB$4)+(INDEX(Tables!$H$2:$H$61,$C54)*INDEX(Tables!$H$2:$H$61,AC$8)*Tables!$AB$5)+(INDEX(Tables!$I$2:$I$61,$C54)*INDEX(Tables!$I$2:$I$61,AC$8)*Tables!$AB$6)+(INDEX(Tables!$J$2:$J$61,$C54)*INDEX(Tables!$J$2:$J$61,AC$8)*Tables!$AB$7))/(INDEX(Tables!$E$2:$E$61,$C54)*INDEX(Tables!$E$2:$E$61,AC$8)))</f>
        <v>0</v>
      </c>
      <c r="AD54" s="14">
        <f>IF($C54=0,0,((INDEX(Tables!$F$2:$F$61,$C54)*INDEX(Tables!$F$2:$F$61,AD$8)*Tables!$AB$3)+(INDEX(Tables!$G$2:$G$61,$C54)*INDEX(Tables!$G$2:$G$61,AD$8)*Tables!$AB$4)+(INDEX(Tables!$H$2:$H$61,$C54)*INDEX(Tables!$H$2:$H$61,AD$8)*Tables!$AB$5)+(INDEX(Tables!$I$2:$I$61,$C54)*INDEX(Tables!$I$2:$I$61,AD$8)*Tables!$AB$6)+(INDEX(Tables!$J$2:$J$61,$C54)*INDEX(Tables!$J$2:$J$61,AD$8)*Tables!$AB$7))/(INDEX(Tables!$E$2:$E$61,$C54)*INDEX(Tables!$E$2:$E$61,AD$8)))</f>
        <v>0</v>
      </c>
      <c r="AE54" s="14">
        <f>IF($C54=0,0,((INDEX(Tables!$F$2:$F$61,$C54)*INDEX(Tables!$F$2:$F$61,AE$8)*Tables!$AB$3)+(INDEX(Tables!$G$2:$G$61,$C54)*INDEX(Tables!$G$2:$G$61,AE$8)*Tables!$AB$4)+(INDEX(Tables!$H$2:$H$61,$C54)*INDEX(Tables!$H$2:$H$61,AE$8)*Tables!$AB$5)+(INDEX(Tables!$I$2:$I$61,$C54)*INDEX(Tables!$I$2:$I$61,AE$8)*Tables!$AB$6)+(INDEX(Tables!$J$2:$J$61,$C54)*INDEX(Tables!$J$2:$J$61,AE$8)*Tables!$AB$7))/(INDEX(Tables!$E$2:$E$61,$C54)*INDEX(Tables!$E$2:$E$61,AE$8)))</f>
        <v>0</v>
      </c>
      <c r="AF54" s="14">
        <f>IF($C54=0,0,((INDEX(Tables!$F$2:$F$61,$C54)*INDEX(Tables!$F$2:$F$61,AF$8)*Tables!$AB$3)+(INDEX(Tables!$G$2:$G$61,$C54)*INDEX(Tables!$G$2:$G$61,AF$8)*Tables!$AB$4)+(INDEX(Tables!$H$2:$H$61,$C54)*INDEX(Tables!$H$2:$H$61,AF$8)*Tables!$AB$5)+(INDEX(Tables!$I$2:$I$61,$C54)*INDEX(Tables!$I$2:$I$61,AF$8)*Tables!$AB$6)+(INDEX(Tables!$J$2:$J$61,$C54)*INDEX(Tables!$J$2:$J$61,AF$8)*Tables!$AB$7))/(INDEX(Tables!$E$2:$E$61,$C54)*INDEX(Tables!$E$2:$E$61,AF$8)))</f>
        <v>0</v>
      </c>
      <c r="AG54" s="14">
        <f>IF($C54=0,0,((INDEX(Tables!$F$2:$F$61,$C54)*INDEX(Tables!$F$2:$F$61,AG$8)*Tables!$AB$3)+(INDEX(Tables!$G$2:$G$61,$C54)*INDEX(Tables!$G$2:$G$61,AG$8)*Tables!$AB$4)+(INDEX(Tables!$H$2:$H$61,$C54)*INDEX(Tables!$H$2:$H$61,AG$8)*Tables!$AB$5)+(INDEX(Tables!$I$2:$I$61,$C54)*INDEX(Tables!$I$2:$I$61,AG$8)*Tables!$AB$6)+(INDEX(Tables!$J$2:$J$61,$C54)*INDEX(Tables!$J$2:$J$61,AG$8)*Tables!$AB$7))/(INDEX(Tables!$E$2:$E$61,$C54)*INDEX(Tables!$E$2:$E$61,AG$8)))</f>
        <v>0</v>
      </c>
      <c r="AH54" s="14">
        <f>IF($C54=0,0,((INDEX(Tables!$F$2:$F$61,$C54)*INDEX(Tables!$F$2:$F$61,AH$8)*Tables!$AB$3)+(INDEX(Tables!$G$2:$G$61,$C54)*INDEX(Tables!$G$2:$G$61,AH$8)*Tables!$AB$4)+(INDEX(Tables!$H$2:$H$61,$C54)*INDEX(Tables!$H$2:$H$61,AH$8)*Tables!$AB$5)+(INDEX(Tables!$I$2:$I$61,$C54)*INDEX(Tables!$I$2:$I$61,AH$8)*Tables!$AB$6)+(INDEX(Tables!$J$2:$J$61,$C54)*INDEX(Tables!$J$2:$J$61,AH$8)*Tables!$AB$7))/(INDEX(Tables!$E$2:$E$61,$C54)*INDEX(Tables!$E$2:$E$61,AH$8)))</f>
        <v>0</v>
      </c>
      <c r="AI54" s="14">
        <f>IF($C54=0,0,((INDEX(Tables!$F$2:$F$61,$C54)*INDEX(Tables!$F$2:$F$61,AI$8)*Tables!$AB$3)+(INDEX(Tables!$G$2:$G$61,$C54)*INDEX(Tables!$G$2:$G$61,AI$8)*Tables!$AB$4)+(INDEX(Tables!$H$2:$H$61,$C54)*INDEX(Tables!$H$2:$H$61,AI$8)*Tables!$AB$5)+(INDEX(Tables!$I$2:$I$61,$C54)*INDEX(Tables!$I$2:$I$61,AI$8)*Tables!$AB$6)+(INDEX(Tables!$J$2:$J$61,$C54)*INDEX(Tables!$J$2:$J$61,AI$8)*Tables!$AB$7))/(INDEX(Tables!$E$2:$E$61,$C54)*INDEX(Tables!$E$2:$E$61,AI$8)))</f>
        <v>0</v>
      </c>
      <c r="AJ54" s="14">
        <f>IF($C54=0,0,((INDEX(Tables!$F$2:$F$61,$C54)*INDEX(Tables!$F$2:$F$61,AJ$8)*Tables!$AB$3)+(INDEX(Tables!$G$2:$G$61,$C54)*INDEX(Tables!$G$2:$G$61,AJ$8)*Tables!$AB$4)+(INDEX(Tables!$H$2:$H$61,$C54)*INDEX(Tables!$H$2:$H$61,AJ$8)*Tables!$AB$5)+(INDEX(Tables!$I$2:$I$61,$C54)*INDEX(Tables!$I$2:$I$61,AJ$8)*Tables!$AB$6)+(INDEX(Tables!$J$2:$J$61,$C54)*INDEX(Tables!$J$2:$J$61,AJ$8)*Tables!$AB$7))/(INDEX(Tables!$E$2:$E$61,$C54)*INDEX(Tables!$E$2:$E$61,AJ$8)))</f>
        <v>0</v>
      </c>
      <c r="AK54" s="14">
        <f>IF($C54=0,0,((INDEX(Tables!$F$2:$F$61,$C54)*INDEX(Tables!$F$2:$F$61,AK$8)*Tables!$AB$3)+(INDEX(Tables!$G$2:$G$61,$C54)*INDEX(Tables!$G$2:$G$61,AK$8)*Tables!$AB$4)+(INDEX(Tables!$H$2:$H$61,$C54)*INDEX(Tables!$H$2:$H$61,AK$8)*Tables!$AB$5)+(INDEX(Tables!$I$2:$I$61,$C54)*INDEX(Tables!$I$2:$I$61,AK$8)*Tables!$AB$6)+(INDEX(Tables!$J$2:$J$61,$C54)*INDEX(Tables!$J$2:$J$61,AK$8)*Tables!$AB$7))/(INDEX(Tables!$E$2:$E$61,$C54)*INDEX(Tables!$E$2:$E$61,AK$8)))</f>
        <v>0</v>
      </c>
      <c r="AL54" s="14">
        <f>IF($C54=0,0,((INDEX(Tables!$F$2:$F$61,$C54)*INDEX(Tables!$F$2:$F$61,AL$8)*Tables!$AB$3)+(INDEX(Tables!$G$2:$G$61,$C54)*INDEX(Tables!$G$2:$G$61,AL$8)*Tables!$AB$4)+(INDEX(Tables!$H$2:$H$61,$C54)*INDEX(Tables!$H$2:$H$61,AL$8)*Tables!$AB$5)+(INDEX(Tables!$I$2:$I$61,$C54)*INDEX(Tables!$I$2:$I$61,AL$8)*Tables!$AB$6)+(INDEX(Tables!$J$2:$J$61,$C54)*INDEX(Tables!$J$2:$J$61,AL$8)*Tables!$AB$7))/(INDEX(Tables!$E$2:$E$61,$C54)*INDEX(Tables!$E$2:$E$61,AL$8)))</f>
        <v>0</v>
      </c>
      <c r="AM54" s="14">
        <f>IF($C54=0,0,((INDEX(Tables!$F$2:$F$61,$C54)*INDEX(Tables!$F$2:$F$61,AM$8)*Tables!$AB$3)+(INDEX(Tables!$G$2:$G$61,$C54)*INDEX(Tables!$G$2:$G$61,AM$8)*Tables!$AB$4)+(INDEX(Tables!$H$2:$H$61,$C54)*INDEX(Tables!$H$2:$H$61,AM$8)*Tables!$AB$5)+(INDEX(Tables!$I$2:$I$61,$C54)*INDEX(Tables!$I$2:$I$61,AM$8)*Tables!$AB$6)+(INDEX(Tables!$J$2:$J$61,$C54)*INDEX(Tables!$J$2:$J$61,AM$8)*Tables!$AB$7))/(INDEX(Tables!$E$2:$E$61,$C54)*INDEX(Tables!$E$2:$E$61,AM$8)))</f>
        <v>0</v>
      </c>
      <c r="AN54" s="14">
        <f>IF($C54=0,0,((INDEX(Tables!$F$2:$F$61,$C54)*INDEX(Tables!$F$2:$F$61,AN$8)*Tables!$AB$3)+(INDEX(Tables!$G$2:$G$61,$C54)*INDEX(Tables!$G$2:$G$61,AN$8)*Tables!$AB$4)+(INDEX(Tables!$H$2:$H$61,$C54)*INDEX(Tables!$H$2:$H$61,AN$8)*Tables!$AB$5)+(INDEX(Tables!$I$2:$I$61,$C54)*INDEX(Tables!$I$2:$I$61,AN$8)*Tables!$AB$6)+(INDEX(Tables!$J$2:$J$61,$C54)*INDEX(Tables!$J$2:$J$61,AN$8)*Tables!$AB$7))/(INDEX(Tables!$E$2:$E$61,$C54)*INDEX(Tables!$E$2:$E$61,AN$8)))</f>
        <v>0</v>
      </c>
      <c r="AO54" s="14">
        <f>IF($C54=0,0,((INDEX(Tables!$F$2:$F$61,$C54)*INDEX(Tables!$F$2:$F$61,AO$8)*Tables!$AB$3)+(INDEX(Tables!$G$2:$G$61,$C54)*INDEX(Tables!$G$2:$G$61,AO$8)*Tables!$AB$4)+(INDEX(Tables!$H$2:$H$61,$C54)*INDEX(Tables!$H$2:$H$61,AO$8)*Tables!$AB$5)+(INDEX(Tables!$I$2:$I$61,$C54)*INDEX(Tables!$I$2:$I$61,AO$8)*Tables!$AB$6)+(INDEX(Tables!$J$2:$J$61,$C54)*INDEX(Tables!$J$2:$J$61,AO$8)*Tables!$AB$7))/(INDEX(Tables!$E$2:$E$61,$C54)*INDEX(Tables!$E$2:$E$61,AO$8)))</f>
        <v>0</v>
      </c>
      <c r="AP54" s="14">
        <f>IF($C54=0,0,((INDEX(Tables!$F$2:$F$61,$C54)*INDEX(Tables!$F$2:$F$61,AP$8)*Tables!$AB$3)+(INDEX(Tables!$G$2:$G$61,$C54)*INDEX(Tables!$G$2:$G$61,AP$8)*Tables!$AB$4)+(INDEX(Tables!$H$2:$H$61,$C54)*INDEX(Tables!$H$2:$H$61,AP$8)*Tables!$AB$5)+(INDEX(Tables!$I$2:$I$61,$C54)*INDEX(Tables!$I$2:$I$61,AP$8)*Tables!$AB$6)+(INDEX(Tables!$J$2:$J$61,$C54)*INDEX(Tables!$J$2:$J$61,AP$8)*Tables!$AB$7))/(INDEX(Tables!$E$2:$E$61,$C54)*INDEX(Tables!$E$2:$E$61,AP$8)))</f>
        <v>0</v>
      </c>
      <c r="AQ54" s="14">
        <f>IF($C54=0,0,((INDEX(Tables!$F$2:$F$61,$C54)*INDEX(Tables!$F$2:$F$61,AQ$8)*Tables!$AB$3)+(INDEX(Tables!$G$2:$G$61,$C54)*INDEX(Tables!$G$2:$G$61,AQ$8)*Tables!$AB$4)+(INDEX(Tables!$H$2:$H$61,$C54)*INDEX(Tables!$H$2:$H$61,AQ$8)*Tables!$AB$5)+(INDEX(Tables!$I$2:$I$61,$C54)*INDEX(Tables!$I$2:$I$61,AQ$8)*Tables!$AB$6)+(INDEX(Tables!$J$2:$J$61,$C54)*INDEX(Tables!$J$2:$J$61,AQ$8)*Tables!$AB$7))/(INDEX(Tables!$E$2:$E$61,$C54)*INDEX(Tables!$E$2:$E$61,AQ$8)))</f>
        <v>0</v>
      </c>
      <c r="AR54" s="14">
        <f>IF($C54=0,0,((INDEX(Tables!$F$2:$F$61,$C54)*INDEX(Tables!$F$2:$F$61,AR$8)*Tables!$AB$3)+(INDEX(Tables!$G$2:$G$61,$C54)*INDEX(Tables!$G$2:$G$61,AR$8)*Tables!$AB$4)+(INDEX(Tables!$H$2:$H$61,$C54)*INDEX(Tables!$H$2:$H$61,AR$8)*Tables!$AB$5)+(INDEX(Tables!$I$2:$I$61,$C54)*INDEX(Tables!$I$2:$I$61,AR$8)*Tables!$AB$6)+(INDEX(Tables!$J$2:$J$61,$C54)*INDEX(Tables!$J$2:$J$61,AR$8)*Tables!$AB$7))/(INDEX(Tables!$E$2:$E$61,$C54)*INDEX(Tables!$E$2:$E$61,AR$8)))</f>
        <v>0</v>
      </c>
      <c r="AS54" s="14">
        <f>IF($C54=0,0,((INDEX(Tables!$F$2:$F$61,$C54)*INDEX(Tables!$F$2:$F$61,AS$8)*Tables!$AB$3)+(INDEX(Tables!$G$2:$G$61,$C54)*INDEX(Tables!$G$2:$G$61,AS$8)*Tables!$AB$4)+(INDEX(Tables!$H$2:$H$61,$C54)*INDEX(Tables!$H$2:$H$61,AS$8)*Tables!$AB$5)+(INDEX(Tables!$I$2:$I$61,$C54)*INDEX(Tables!$I$2:$I$61,AS$8)*Tables!$AB$6)+(INDEX(Tables!$J$2:$J$61,$C54)*INDEX(Tables!$J$2:$J$61,AS$8)*Tables!$AB$7))/(INDEX(Tables!$E$2:$E$61,$C54)*INDEX(Tables!$E$2:$E$61,AS$8)))</f>
        <v>0</v>
      </c>
      <c r="AT54" s="14">
        <f>IF($C54=0,0,((INDEX(Tables!$F$2:$F$61,$C54)*INDEX(Tables!$F$2:$F$61,AT$8)*Tables!$AB$3)+(INDEX(Tables!$G$2:$G$61,$C54)*INDEX(Tables!$G$2:$G$61,AT$8)*Tables!$AB$4)+(INDEX(Tables!$H$2:$H$61,$C54)*INDEX(Tables!$H$2:$H$61,AT$8)*Tables!$AB$5)+(INDEX(Tables!$I$2:$I$61,$C54)*INDEX(Tables!$I$2:$I$61,AT$8)*Tables!$AB$6)+(INDEX(Tables!$J$2:$J$61,$C54)*INDEX(Tables!$J$2:$J$61,AT$8)*Tables!$AB$7))/(INDEX(Tables!$E$2:$E$61,$C54)*INDEX(Tables!$E$2:$E$61,AT$8)))</f>
        <v>0</v>
      </c>
      <c r="AU54" s="14">
        <f>IF($C54=0,0,((INDEX(Tables!$F$2:$F$61,$C54)*INDEX(Tables!$F$2:$F$61,AU$8)*Tables!$AB$3)+(INDEX(Tables!$G$2:$G$61,$C54)*INDEX(Tables!$G$2:$G$61,AU$8)*Tables!$AB$4)+(INDEX(Tables!$H$2:$H$61,$C54)*INDEX(Tables!$H$2:$H$61,AU$8)*Tables!$AB$5)+(INDEX(Tables!$I$2:$I$61,$C54)*INDEX(Tables!$I$2:$I$61,AU$8)*Tables!$AB$6)+(INDEX(Tables!$J$2:$J$61,$C54)*INDEX(Tables!$J$2:$J$61,AU$8)*Tables!$AB$7))/(INDEX(Tables!$E$2:$E$61,$C54)*INDEX(Tables!$E$2:$E$61,AU$8)))</f>
        <v>0</v>
      </c>
      <c r="AV54" s="14">
        <f>IF($C54=0,0,((INDEX(Tables!$F$2:$F$61,$C54)*INDEX(Tables!$F$2:$F$61,AV$8)*Tables!$AB$3)+(INDEX(Tables!$G$2:$G$61,$C54)*INDEX(Tables!$G$2:$G$61,AV$8)*Tables!$AB$4)+(INDEX(Tables!$H$2:$H$61,$C54)*INDEX(Tables!$H$2:$H$61,AV$8)*Tables!$AB$5)+(INDEX(Tables!$I$2:$I$61,$C54)*INDEX(Tables!$I$2:$I$61,AV$8)*Tables!$AB$6)+(INDEX(Tables!$J$2:$J$61,$C54)*INDEX(Tables!$J$2:$J$61,AV$8)*Tables!$AB$7))/(INDEX(Tables!$E$2:$E$61,$C54)*INDEX(Tables!$E$2:$E$61,AV$8)))</f>
        <v>0</v>
      </c>
      <c r="AW54" s="14">
        <v>1</v>
      </c>
      <c r="AX54" s="14">
        <f>IF(AX$8=0,0,((INDEX(Tables!$F$2:$F$61,$C54)*INDEX(Tables!$F$2:$F$61,AX$8)*Tables!$AB$3)+(INDEX(Tables!$G$2:$G$61,$C54)*INDEX(Tables!$G$2:$G$61,AX$8)*Tables!$AB$4)+(INDEX(Tables!$H$2:$H$61,$C54)*INDEX(Tables!$H$2:$H$61,AX$8)*Tables!$AB$5)+(INDEX(Tables!$I$2:$I$61,$C54)*INDEX(Tables!$I$2:$I$61,AX$8)*Tables!$AB$6)+(INDEX(Tables!$J$2:$J$61,$C54)*INDEX(Tables!$J$2:$J$61,AX$8)*Tables!$AB$7))/(INDEX(Tables!$E$2:$E$61,$C54)*INDEX(Tables!$E$2:$E$61,AX$8)))</f>
        <v>0</v>
      </c>
      <c r="AY54" s="14">
        <f>IF(AY$8=0,0,((INDEX(Tables!$F$2:$F$61,$C54)*INDEX(Tables!$F$2:$F$61,AY$8)*Tables!$AB$3)+(INDEX(Tables!$G$2:$G$61,$C54)*INDEX(Tables!$G$2:$G$61,AY$8)*Tables!$AB$4)+(INDEX(Tables!$H$2:$H$61,$C54)*INDEX(Tables!$H$2:$H$61,AY$8)*Tables!$AB$5)+(INDEX(Tables!$I$2:$I$61,$C54)*INDEX(Tables!$I$2:$I$61,AY$8)*Tables!$AB$6)+(INDEX(Tables!$J$2:$J$61,$C54)*INDEX(Tables!$J$2:$J$61,AY$8)*Tables!$AB$7))/(INDEX(Tables!$E$2:$E$61,$C54)*INDEX(Tables!$E$2:$E$61,AY$8)))</f>
        <v>0</v>
      </c>
      <c r="AZ54" s="14">
        <f>IF(AZ$8=0,0,((INDEX(Tables!$F$2:$F$61,$C54)*INDEX(Tables!$F$2:$F$61,AZ$8)*Tables!$AB$3)+(INDEX(Tables!$G$2:$G$61,$C54)*INDEX(Tables!$G$2:$G$61,AZ$8)*Tables!$AB$4)+(INDEX(Tables!$H$2:$H$61,$C54)*INDEX(Tables!$H$2:$H$61,AZ$8)*Tables!$AB$5)+(INDEX(Tables!$I$2:$I$61,$C54)*INDEX(Tables!$I$2:$I$61,AZ$8)*Tables!$AB$6)+(INDEX(Tables!$J$2:$J$61,$C54)*INDEX(Tables!$J$2:$J$61,AZ$8)*Tables!$AB$7))/(INDEX(Tables!$E$2:$E$61,$C54)*INDEX(Tables!$E$2:$E$61,AZ$8)))</f>
        <v>0</v>
      </c>
      <c r="BA54" s="14">
        <f>IF(BA$8=0,0,((INDEX(Tables!$F$2:$F$61,$C54)*INDEX(Tables!$F$2:$F$61,BA$8)*Tables!$AB$3)+(INDEX(Tables!$G$2:$G$61,$C54)*INDEX(Tables!$G$2:$G$61,BA$8)*Tables!$AB$4)+(INDEX(Tables!$H$2:$H$61,$C54)*INDEX(Tables!$H$2:$H$61,BA$8)*Tables!$AB$5)+(INDEX(Tables!$I$2:$I$61,$C54)*INDEX(Tables!$I$2:$I$61,BA$8)*Tables!$AB$6)+(INDEX(Tables!$J$2:$J$61,$C54)*INDEX(Tables!$J$2:$J$61,BA$8)*Tables!$AB$7))/(INDEX(Tables!$E$2:$E$61,$C54)*INDEX(Tables!$E$2:$E$61,BA$8)))</f>
        <v>0</v>
      </c>
      <c r="BB54" s="14">
        <f>IF(BB$8=0,0,((INDEX(Tables!$F$2:$F$61,$C54)*INDEX(Tables!$F$2:$F$61,BB$8)*Tables!$AB$3)+(INDEX(Tables!$G$2:$G$61,$C54)*INDEX(Tables!$G$2:$G$61,BB$8)*Tables!$AB$4)+(INDEX(Tables!$H$2:$H$61,$C54)*INDEX(Tables!$H$2:$H$61,BB$8)*Tables!$AB$5)+(INDEX(Tables!$I$2:$I$61,$C54)*INDEX(Tables!$I$2:$I$61,BB$8)*Tables!$AB$6)+(INDEX(Tables!$J$2:$J$61,$C54)*INDEX(Tables!$J$2:$J$61,BB$8)*Tables!$AB$7))/(INDEX(Tables!$E$2:$E$61,$C54)*INDEX(Tables!$E$2:$E$61,BB$8)))</f>
        <v>0</v>
      </c>
      <c r="BC54" s="14">
        <f>IF(BC$8=0,0,((INDEX(Tables!$F$2:$F$61,$C54)*INDEX(Tables!$F$2:$F$61,BC$8)*Tables!$AB$3)+(INDEX(Tables!$G$2:$G$61,$C54)*INDEX(Tables!$G$2:$G$61,BC$8)*Tables!$AB$4)+(INDEX(Tables!$H$2:$H$61,$C54)*INDEX(Tables!$H$2:$H$61,BC$8)*Tables!$AB$5)+(INDEX(Tables!$I$2:$I$61,$C54)*INDEX(Tables!$I$2:$I$61,BC$8)*Tables!$AB$6)+(INDEX(Tables!$J$2:$J$61,$C54)*INDEX(Tables!$J$2:$J$61,BC$8)*Tables!$AB$7))/(INDEX(Tables!$E$2:$E$61,$C54)*INDEX(Tables!$E$2:$E$61,BC$8)))</f>
        <v>0</v>
      </c>
      <c r="BD54" s="14">
        <f>IF(BD$8=0,0,((INDEX(Tables!$F$2:$F$61,$C54)*INDEX(Tables!$F$2:$F$61,BD$8)*Tables!$AB$3)+(INDEX(Tables!$G$2:$G$61,$C54)*INDEX(Tables!$G$2:$G$61,BD$8)*Tables!$AB$4)+(INDEX(Tables!$H$2:$H$61,$C54)*INDEX(Tables!$H$2:$H$61,BD$8)*Tables!$AB$5)+(INDEX(Tables!$I$2:$I$61,$C54)*INDEX(Tables!$I$2:$I$61,BD$8)*Tables!$AB$6)+(INDEX(Tables!$J$2:$J$61,$C54)*INDEX(Tables!$J$2:$J$61,BD$8)*Tables!$AB$7))/(INDEX(Tables!$E$2:$E$61,$C54)*INDEX(Tables!$E$2:$E$61,BD$8)))</f>
        <v>0</v>
      </c>
      <c r="BE54" s="14">
        <f>IF(BE$8=0,0,((INDEX(Tables!$F$2:$F$61,$C54)*INDEX(Tables!$F$2:$F$61,BE$8)*Tables!$AB$3)+(INDEX(Tables!$G$2:$G$61,$C54)*INDEX(Tables!$G$2:$G$61,BE$8)*Tables!$AB$4)+(INDEX(Tables!$H$2:$H$61,$C54)*INDEX(Tables!$H$2:$H$61,BE$8)*Tables!$AB$5)+(INDEX(Tables!$I$2:$I$61,$C54)*INDEX(Tables!$I$2:$I$61,BE$8)*Tables!$AB$6)+(INDEX(Tables!$J$2:$J$61,$C54)*INDEX(Tables!$J$2:$J$61,BE$8)*Tables!$AB$7))/(INDEX(Tables!$E$2:$E$61,$C54)*INDEX(Tables!$E$2:$E$61,BE$8)))</f>
        <v>0</v>
      </c>
      <c r="BF54" s="14">
        <f>IF(BF$8=0,0,((INDEX(Tables!$F$2:$F$61,$C54)*INDEX(Tables!$F$2:$F$61,BF$8)*Tables!$AB$3)+(INDEX(Tables!$G$2:$G$61,$C54)*INDEX(Tables!$G$2:$G$61,BF$8)*Tables!$AB$4)+(INDEX(Tables!$H$2:$H$61,$C54)*INDEX(Tables!$H$2:$H$61,BF$8)*Tables!$AB$5)+(INDEX(Tables!$I$2:$I$61,$C54)*INDEX(Tables!$I$2:$I$61,BF$8)*Tables!$AB$6)+(INDEX(Tables!$J$2:$J$61,$C54)*INDEX(Tables!$J$2:$J$61,BF$8)*Tables!$AB$7))/(INDEX(Tables!$E$2:$E$61,$C54)*INDEX(Tables!$E$2:$E$61,BF$8)))</f>
        <v>0</v>
      </c>
      <c r="BG54" s="14">
        <f>IF(BG$8=0,0,((INDEX(Tables!$F$2:$F$61,$C54)*INDEX(Tables!$F$2:$F$61,BG$8)*Tables!$AB$3)+(INDEX(Tables!$G$2:$G$61,$C54)*INDEX(Tables!$G$2:$G$61,BG$8)*Tables!$AB$4)+(INDEX(Tables!$H$2:$H$61,$C54)*INDEX(Tables!$H$2:$H$61,BG$8)*Tables!$AB$5)+(INDEX(Tables!$I$2:$I$61,$C54)*INDEX(Tables!$I$2:$I$61,BG$8)*Tables!$AB$6)+(INDEX(Tables!$J$2:$J$61,$C54)*INDEX(Tables!$J$2:$J$61,BG$8)*Tables!$AB$7))/(INDEX(Tables!$E$2:$E$61,$C54)*INDEX(Tables!$E$2:$E$61,BG$8)))</f>
        <v>0</v>
      </c>
      <c r="BH54" s="14">
        <f>IF(BH$8=0,0,((INDEX(Tables!$F$2:$F$61,$C54)*INDEX(Tables!$F$2:$F$61,BH$8)*Tables!$AB$3)+(INDEX(Tables!$G$2:$G$61,$C54)*INDEX(Tables!$G$2:$G$61,BH$8)*Tables!$AB$4)+(INDEX(Tables!$H$2:$H$61,$C54)*INDEX(Tables!$H$2:$H$61,BH$8)*Tables!$AB$5)+(INDEX(Tables!$I$2:$I$61,$C54)*INDEX(Tables!$I$2:$I$61,BH$8)*Tables!$AB$6)+(INDEX(Tables!$J$2:$J$61,$C54)*INDEX(Tables!$J$2:$J$61,BH$8)*Tables!$AB$7))/(INDEX(Tables!$E$2:$E$61,$C54)*INDEX(Tables!$E$2:$E$61,BH$8)))</f>
        <v>0</v>
      </c>
      <c r="BI54" s="14">
        <f>IF(BI$8=0,0,((INDEX(Tables!$F$2:$F$61,$C54)*INDEX(Tables!$F$2:$F$61,BI$8)*Tables!$AB$3)+(INDEX(Tables!$G$2:$G$61,$C54)*INDEX(Tables!$G$2:$G$61,BI$8)*Tables!$AB$4)+(INDEX(Tables!$H$2:$H$61,$C54)*INDEX(Tables!$H$2:$H$61,BI$8)*Tables!$AB$5)+(INDEX(Tables!$I$2:$I$61,$C54)*INDEX(Tables!$I$2:$I$61,BI$8)*Tables!$AB$6)+(INDEX(Tables!$J$2:$J$61,$C54)*INDEX(Tables!$J$2:$J$61,BI$8)*Tables!$AB$7))/(INDEX(Tables!$E$2:$E$61,$C54)*INDEX(Tables!$E$2:$E$61,BI$8)))</f>
        <v>0</v>
      </c>
      <c r="BJ54" s="14">
        <f>IF(BJ$8=0,0,((INDEX(Tables!$F$2:$F$61,$C54)*INDEX(Tables!$F$2:$F$61,BJ$8)*Tables!$AB$3)+(INDEX(Tables!$G$2:$G$61,$C54)*INDEX(Tables!$G$2:$G$61,BJ$8)*Tables!$AB$4)+(INDEX(Tables!$H$2:$H$61,$C54)*INDEX(Tables!$H$2:$H$61,BJ$8)*Tables!$AB$5)+(INDEX(Tables!$I$2:$I$61,$C54)*INDEX(Tables!$I$2:$I$61,BJ$8)*Tables!$AB$6)+(INDEX(Tables!$J$2:$J$61,$C54)*INDEX(Tables!$J$2:$J$61,BJ$8)*Tables!$AB$7))/(INDEX(Tables!$E$2:$E$61,$C54)*INDEX(Tables!$E$2:$E$61,BJ$8)))</f>
        <v>0</v>
      </c>
      <c r="BK54" s="16">
        <f>IF(BK$8=0,0,((INDEX(Tables!$F$2:$F$61,$C54)*INDEX(Tables!$F$2:$F$61,BK$8)*Tables!$AB$3)+(INDEX(Tables!$G$2:$G$61,$C54)*INDEX(Tables!$G$2:$G$61,BK$8)*Tables!$AB$4)+(INDEX(Tables!$H$2:$H$61,$C54)*INDEX(Tables!$H$2:$H$61,BK$8)*Tables!$AB$5)+(INDEX(Tables!$I$2:$I$61,$C54)*INDEX(Tables!$I$2:$I$61,BK$8)*Tables!$AB$6)+(INDEX(Tables!$J$2:$J$61,$C54)*INDEX(Tables!$J$2:$J$61,BK$8)*Tables!$AB$7))/(INDEX(Tables!$E$2:$E$61,$C54)*INDEX(Tables!$E$2:$E$61,BK$8)))</f>
        <v>0</v>
      </c>
    </row>
    <row r="55" spans="1:63">
      <c r="A55" s="10">
        <f>IF(ISBLANK(Summary!A55),"",Summary!A55)</f>
        <v>0</v>
      </c>
      <c r="B55" t="str">
        <f>IF(ISBLANK(Summary!B55),"",Summary!B55)</f>
        <v/>
      </c>
      <c r="C55" s="10">
        <f>IF(ISBLANK(Summary!$A55),0,Summary!$A55)</f>
        <v>0</v>
      </c>
      <c r="D55" s="13">
        <f>IF($C55=0,0,((INDEX(Tables!$F$2:$F$61,$C55)*INDEX(Tables!$F$2:$F$61,D$8)*Tables!$AB$3)+(INDEX(Tables!$G$2:$G$61,$C55)*INDEX(Tables!$G$2:$G$61,D$8)*Tables!$AB$4)+(INDEX(Tables!$H$2:$H$61,$C55)*INDEX(Tables!$H$2:$H$61,D$8)*Tables!$AB$5)+(INDEX(Tables!$I$2:$I$61,$C55)*INDEX(Tables!$I$2:$I$61,D$8)*Tables!$AB$6)+(INDEX(Tables!$J$2:$J$61,$C55)*INDEX(Tables!$J$2:$J$61,D$8)*Tables!$AB$7))/(INDEX(Tables!$E$2:$E$61,$C55)*INDEX(Tables!$E$2:$E$61,D$8)))</f>
        <v>0</v>
      </c>
      <c r="E55" s="14">
        <f>IF($C55=0,0,((INDEX(Tables!$F$2:$F$61,$C55)*INDEX(Tables!$F$2:$F$61,E$8)*Tables!$AB$3)+(INDEX(Tables!$G$2:$G$61,$C55)*INDEX(Tables!$G$2:$G$61,E$8)*Tables!$AB$4)+(INDEX(Tables!$H$2:$H$61,$C55)*INDEX(Tables!$H$2:$H$61,E$8)*Tables!$AB$5)+(INDEX(Tables!$I$2:$I$61,$C55)*INDEX(Tables!$I$2:$I$61,E$8)*Tables!$AB$6)+(INDEX(Tables!$J$2:$J$61,$C55)*INDEX(Tables!$J$2:$J$61,E$8)*Tables!$AB$7))/(INDEX(Tables!$E$2:$E$61,$C55)*INDEX(Tables!$E$2:$E$61,E$8)))</f>
        <v>0</v>
      </c>
      <c r="F55" s="14">
        <f>IF($C55=0,0,((INDEX(Tables!$F$2:$F$61,$C55)*INDEX(Tables!$F$2:$F$61,F$8)*Tables!$AB$3)+(INDEX(Tables!$G$2:$G$61,$C55)*INDEX(Tables!$G$2:$G$61,F$8)*Tables!$AB$4)+(INDEX(Tables!$H$2:$H$61,$C55)*INDEX(Tables!$H$2:$H$61,F$8)*Tables!$AB$5)+(INDEX(Tables!$I$2:$I$61,$C55)*INDEX(Tables!$I$2:$I$61,F$8)*Tables!$AB$6)+(INDEX(Tables!$J$2:$J$61,$C55)*INDEX(Tables!$J$2:$J$61,F$8)*Tables!$AB$7))/(INDEX(Tables!$E$2:$E$61,$C55)*INDEX(Tables!$E$2:$E$61,F$8)))</f>
        <v>0</v>
      </c>
      <c r="G55" s="14">
        <f>IF($C55=0,0,((INDEX(Tables!$F$2:$F$61,$C55)*INDEX(Tables!$F$2:$F$61,G$8)*Tables!$AB$3)+(INDEX(Tables!$G$2:$G$61,$C55)*INDEX(Tables!$G$2:$G$61,G$8)*Tables!$AB$4)+(INDEX(Tables!$H$2:$H$61,$C55)*INDEX(Tables!$H$2:$H$61,G$8)*Tables!$AB$5)+(INDEX(Tables!$I$2:$I$61,$C55)*INDEX(Tables!$I$2:$I$61,G$8)*Tables!$AB$6)+(INDEX(Tables!$J$2:$J$61,$C55)*INDEX(Tables!$J$2:$J$61,G$8)*Tables!$AB$7))/(INDEX(Tables!$E$2:$E$61,$C55)*INDEX(Tables!$E$2:$E$61,G$8)))</f>
        <v>0</v>
      </c>
      <c r="H55" s="14">
        <f>IF($C55=0,0,((INDEX(Tables!$F$2:$F$61,$C55)*INDEX(Tables!$F$2:$F$61,H$8)*Tables!$AB$3)+(INDEX(Tables!$G$2:$G$61,$C55)*INDEX(Tables!$G$2:$G$61,H$8)*Tables!$AB$4)+(INDEX(Tables!$H$2:$H$61,$C55)*INDEX(Tables!$H$2:$H$61,H$8)*Tables!$AB$5)+(INDEX(Tables!$I$2:$I$61,$C55)*INDEX(Tables!$I$2:$I$61,H$8)*Tables!$AB$6)+(INDEX(Tables!$J$2:$J$61,$C55)*INDEX(Tables!$J$2:$J$61,H$8)*Tables!$AB$7))/(INDEX(Tables!$E$2:$E$61,$C55)*INDEX(Tables!$E$2:$E$61,H$8)))</f>
        <v>0</v>
      </c>
      <c r="I55" s="14">
        <f>IF($C55=0,0,((INDEX(Tables!$F$2:$F$61,$C55)*INDEX(Tables!$F$2:$F$61,I$8)*Tables!$AB$3)+(INDEX(Tables!$G$2:$G$61,$C55)*INDEX(Tables!$G$2:$G$61,I$8)*Tables!$AB$4)+(INDEX(Tables!$H$2:$H$61,$C55)*INDEX(Tables!$H$2:$H$61,I$8)*Tables!$AB$5)+(INDEX(Tables!$I$2:$I$61,$C55)*INDEX(Tables!$I$2:$I$61,I$8)*Tables!$AB$6)+(INDEX(Tables!$J$2:$J$61,$C55)*INDEX(Tables!$J$2:$J$61,I$8)*Tables!$AB$7))/(INDEX(Tables!$E$2:$E$61,$C55)*INDEX(Tables!$E$2:$E$61,I$8)))</f>
        <v>0</v>
      </c>
      <c r="J55" s="14">
        <f>IF($C55=0,0,((INDEX(Tables!$F$2:$F$61,$C55)*INDEX(Tables!$F$2:$F$61,J$8)*Tables!$AB$3)+(INDEX(Tables!$G$2:$G$61,$C55)*INDEX(Tables!$G$2:$G$61,J$8)*Tables!$AB$4)+(INDEX(Tables!$H$2:$H$61,$C55)*INDEX(Tables!$H$2:$H$61,J$8)*Tables!$AB$5)+(INDEX(Tables!$I$2:$I$61,$C55)*INDEX(Tables!$I$2:$I$61,J$8)*Tables!$AB$6)+(INDEX(Tables!$J$2:$J$61,$C55)*INDEX(Tables!$J$2:$J$61,J$8)*Tables!$AB$7))/(INDEX(Tables!$E$2:$E$61,$C55)*INDEX(Tables!$E$2:$E$61,J$8)))</f>
        <v>0</v>
      </c>
      <c r="K55" s="14">
        <f>IF($C55=0,0,((INDEX(Tables!$F$2:$F$61,$C55)*INDEX(Tables!$F$2:$F$61,K$8)*Tables!$AB$3)+(INDEX(Tables!$G$2:$G$61,$C55)*INDEX(Tables!$G$2:$G$61,K$8)*Tables!$AB$4)+(INDEX(Tables!$H$2:$H$61,$C55)*INDEX(Tables!$H$2:$H$61,K$8)*Tables!$AB$5)+(INDEX(Tables!$I$2:$I$61,$C55)*INDEX(Tables!$I$2:$I$61,K$8)*Tables!$AB$6)+(INDEX(Tables!$J$2:$J$61,$C55)*INDEX(Tables!$J$2:$J$61,K$8)*Tables!$AB$7))/(INDEX(Tables!$E$2:$E$61,$C55)*INDEX(Tables!$E$2:$E$61,K$8)))</f>
        <v>0</v>
      </c>
      <c r="L55" s="14">
        <f>IF($C55=0,0,((INDEX(Tables!$F$2:$F$61,$C55)*INDEX(Tables!$F$2:$F$61,L$8)*Tables!$AB$3)+(INDEX(Tables!$G$2:$G$61,$C55)*INDEX(Tables!$G$2:$G$61,L$8)*Tables!$AB$4)+(INDEX(Tables!$H$2:$H$61,$C55)*INDEX(Tables!$H$2:$H$61,L$8)*Tables!$AB$5)+(INDEX(Tables!$I$2:$I$61,$C55)*INDEX(Tables!$I$2:$I$61,L$8)*Tables!$AB$6)+(INDEX(Tables!$J$2:$J$61,$C55)*INDEX(Tables!$J$2:$J$61,L$8)*Tables!$AB$7))/(INDEX(Tables!$E$2:$E$61,$C55)*INDEX(Tables!$E$2:$E$61,L$8)))</f>
        <v>0</v>
      </c>
      <c r="M55" s="14">
        <f>IF($C55=0,0,((INDEX(Tables!$F$2:$F$61,$C55)*INDEX(Tables!$F$2:$F$61,M$8)*Tables!$AB$3)+(INDEX(Tables!$G$2:$G$61,$C55)*INDEX(Tables!$G$2:$G$61,M$8)*Tables!$AB$4)+(INDEX(Tables!$H$2:$H$61,$C55)*INDEX(Tables!$H$2:$H$61,M$8)*Tables!$AB$5)+(INDEX(Tables!$I$2:$I$61,$C55)*INDEX(Tables!$I$2:$I$61,M$8)*Tables!$AB$6)+(INDEX(Tables!$J$2:$J$61,$C55)*INDEX(Tables!$J$2:$J$61,M$8)*Tables!$AB$7))/(INDEX(Tables!$E$2:$E$61,$C55)*INDEX(Tables!$E$2:$E$61,M$8)))</f>
        <v>0</v>
      </c>
      <c r="N55" s="14">
        <f>IF($C55=0,0,((INDEX(Tables!$F$2:$F$61,$C55)*INDEX(Tables!$F$2:$F$61,N$8)*Tables!$AB$3)+(INDEX(Tables!$G$2:$G$61,$C55)*INDEX(Tables!$G$2:$G$61,N$8)*Tables!$AB$4)+(INDEX(Tables!$H$2:$H$61,$C55)*INDEX(Tables!$H$2:$H$61,N$8)*Tables!$AB$5)+(INDEX(Tables!$I$2:$I$61,$C55)*INDEX(Tables!$I$2:$I$61,N$8)*Tables!$AB$6)+(INDEX(Tables!$J$2:$J$61,$C55)*INDEX(Tables!$J$2:$J$61,N$8)*Tables!$AB$7))/(INDEX(Tables!$E$2:$E$61,$C55)*INDEX(Tables!$E$2:$E$61,N$8)))</f>
        <v>0</v>
      </c>
      <c r="O55" s="14">
        <f>IF($C55=0,0,((INDEX(Tables!$F$2:$F$61,$C55)*INDEX(Tables!$F$2:$F$61,O$8)*Tables!$AB$3)+(INDEX(Tables!$G$2:$G$61,$C55)*INDEX(Tables!$G$2:$G$61,O$8)*Tables!$AB$4)+(INDEX(Tables!$H$2:$H$61,$C55)*INDEX(Tables!$H$2:$H$61,O$8)*Tables!$AB$5)+(INDEX(Tables!$I$2:$I$61,$C55)*INDEX(Tables!$I$2:$I$61,O$8)*Tables!$AB$6)+(INDEX(Tables!$J$2:$J$61,$C55)*INDEX(Tables!$J$2:$J$61,O$8)*Tables!$AB$7))/(INDEX(Tables!$E$2:$E$61,$C55)*INDEX(Tables!$E$2:$E$61,O$8)))</f>
        <v>0</v>
      </c>
      <c r="P55" s="14">
        <f>IF($C55=0,0,((INDEX(Tables!$F$2:$F$61,$C55)*INDEX(Tables!$F$2:$F$61,P$8)*Tables!$AB$3)+(INDEX(Tables!$G$2:$G$61,$C55)*INDEX(Tables!$G$2:$G$61,P$8)*Tables!$AB$4)+(INDEX(Tables!$H$2:$H$61,$C55)*INDEX(Tables!$H$2:$H$61,P$8)*Tables!$AB$5)+(INDEX(Tables!$I$2:$I$61,$C55)*INDEX(Tables!$I$2:$I$61,P$8)*Tables!$AB$6)+(INDEX(Tables!$J$2:$J$61,$C55)*INDEX(Tables!$J$2:$J$61,P$8)*Tables!$AB$7))/(INDEX(Tables!$E$2:$E$61,$C55)*INDEX(Tables!$E$2:$E$61,P$8)))</f>
        <v>0</v>
      </c>
      <c r="Q55" s="14">
        <f>IF($C55=0,0,((INDEX(Tables!$F$2:$F$61,$C55)*INDEX(Tables!$F$2:$F$61,Q$8)*Tables!$AB$3)+(INDEX(Tables!$G$2:$G$61,$C55)*INDEX(Tables!$G$2:$G$61,Q$8)*Tables!$AB$4)+(INDEX(Tables!$H$2:$H$61,$C55)*INDEX(Tables!$H$2:$H$61,Q$8)*Tables!$AB$5)+(INDEX(Tables!$I$2:$I$61,$C55)*INDEX(Tables!$I$2:$I$61,Q$8)*Tables!$AB$6)+(INDEX(Tables!$J$2:$J$61,$C55)*INDEX(Tables!$J$2:$J$61,Q$8)*Tables!$AB$7))/(INDEX(Tables!$E$2:$E$61,$C55)*INDEX(Tables!$E$2:$E$61,Q$8)))</f>
        <v>0</v>
      </c>
      <c r="R55" s="14">
        <f>IF($C55=0,0,((INDEX(Tables!$F$2:$F$61,$C55)*INDEX(Tables!$F$2:$F$61,R$8)*Tables!$AB$3)+(INDEX(Tables!$G$2:$G$61,$C55)*INDEX(Tables!$G$2:$G$61,R$8)*Tables!$AB$4)+(INDEX(Tables!$H$2:$H$61,$C55)*INDEX(Tables!$H$2:$H$61,R$8)*Tables!$AB$5)+(INDEX(Tables!$I$2:$I$61,$C55)*INDEX(Tables!$I$2:$I$61,R$8)*Tables!$AB$6)+(INDEX(Tables!$J$2:$J$61,$C55)*INDEX(Tables!$J$2:$J$61,R$8)*Tables!$AB$7))/(INDEX(Tables!$E$2:$E$61,$C55)*INDEX(Tables!$E$2:$E$61,R$8)))</f>
        <v>0</v>
      </c>
      <c r="S55" s="14">
        <f>IF($C55=0,0,((INDEX(Tables!$F$2:$F$61,$C55)*INDEX(Tables!$F$2:$F$61,S$8)*Tables!$AB$3)+(INDEX(Tables!$G$2:$G$61,$C55)*INDEX(Tables!$G$2:$G$61,S$8)*Tables!$AB$4)+(INDEX(Tables!$H$2:$H$61,$C55)*INDEX(Tables!$H$2:$H$61,S$8)*Tables!$AB$5)+(INDEX(Tables!$I$2:$I$61,$C55)*INDEX(Tables!$I$2:$I$61,S$8)*Tables!$AB$6)+(INDEX(Tables!$J$2:$J$61,$C55)*INDEX(Tables!$J$2:$J$61,S$8)*Tables!$AB$7))/(INDEX(Tables!$E$2:$E$61,$C55)*INDEX(Tables!$E$2:$E$61,S$8)))</f>
        <v>0</v>
      </c>
      <c r="T55" s="14">
        <f>IF($C55=0,0,((INDEX(Tables!$F$2:$F$61,$C55)*INDEX(Tables!$F$2:$F$61,T$8)*Tables!$AB$3)+(INDEX(Tables!$G$2:$G$61,$C55)*INDEX(Tables!$G$2:$G$61,T$8)*Tables!$AB$4)+(INDEX(Tables!$H$2:$H$61,$C55)*INDEX(Tables!$H$2:$H$61,T$8)*Tables!$AB$5)+(INDEX(Tables!$I$2:$I$61,$C55)*INDEX(Tables!$I$2:$I$61,T$8)*Tables!$AB$6)+(INDEX(Tables!$J$2:$J$61,$C55)*INDEX(Tables!$J$2:$J$61,T$8)*Tables!$AB$7))/(INDEX(Tables!$E$2:$E$61,$C55)*INDEX(Tables!$E$2:$E$61,T$8)))</f>
        <v>0</v>
      </c>
      <c r="U55" s="14">
        <f>IF($C55=0,0,((INDEX(Tables!$F$2:$F$61,$C55)*INDEX(Tables!$F$2:$F$61,U$8)*Tables!$AB$3)+(INDEX(Tables!$G$2:$G$61,$C55)*INDEX(Tables!$G$2:$G$61,U$8)*Tables!$AB$4)+(INDEX(Tables!$H$2:$H$61,$C55)*INDEX(Tables!$H$2:$H$61,U$8)*Tables!$AB$5)+(INDEX(Tables!$I$2:$I$61,$C55)*INDEX(Tables!$I$2:$I$61,U$8)*Tables!$AB$6)+(INDEX(Tables!$J$2:$J$61,$C55)*INDEX(Tables!$J$2:$J$61,U$8)*Tables!$AB$7))/(INDEX(Tables!$E$2:$E$61,$C55)*INDEX(Tables!$E$2:$E$61,U$8)))</f>
        <v>0</v>
      </c>
      <c r="V55" s="14">
        <f>IF($C55=0,0,((INDEX(Tables!$F$2:$F$61,$C55)*INDEX(Tables!$F$2:$F$61,V$8)*Tables!$AB$3)+(INDEX(Tables!$G$2:$G$61,$C55)*INDEX(Tables!$G$2:$G$61,V$8)*Tables!$AB$4)+(INDEX(Tables!$H$2:$H$61,$C55)*INDEX(Tables!$H$2:$H$61,V$8)*Tables!$AB$5)+(INDEX(Tables!$I$2:$I$61,$C55)*INDEX(Tables!$I$2:$I$61,V$8)*Tables!$AB$6)+(INDEX(Tables!$J$2:$J$61,$C55)*INDEX(Tables!$J$2:$J$61,V$8)*Tables!$AB$7))/(INDEX(Tables!$E$2:$E$61,$C55)*INDEX(Tables!$E$2:$E$61,V$8)))</f>
        <v>0</v>
      </c>
      <c r="W55" s="14">
        <f>IF($C55=0,0,((INDEX(Tables!$F$2:$F$61,$C55)*INDEX(Tables!$F$2:$F$61,W$8)*Tables!$AB$3)+(INDEX(Tables!$G$2:$G$61,$C55)*INDEX(Tables!$G$2:$G$61,W$8)*Tables!$AB$4)+(INDEX(Tables!$H$2:$H$61,$C55)*INDEX(Tables!$H$2:$H$61,W$8)*Tables!$AB$5)+(INDEX(Tables!$I$2:$I$61,$C55)*INDEX(Tables!$I$2:$I$61,W$8)*Tables!$AB$6)+(INDEX(Tables!$J$2:$J$61,$C55)*INDEX(Tables!$J$2:$J$61,W$8)*Tables!$AB$7))/(INDEX(Tables!$E$2:$E$61,$C55)*INDEX(Tables!$E$2:$E$61,W$8)))</f>
        <v>0</v>
      </c>
      <c r="X55" s="14">
        <f>IF($C55=0,0,((INDEX(Tables!$F$2:$F$61,$C55)*INDEX(Tables!$F$2:$F$61,X$8)*Tables!$AB$3)+(INDEX(Tables!$G$2:$G$61,$C55)*INDEX(Tables!$G$2:$G$61,X$8)*Tables!$AB$4)+(INDEX(Tables!$H$2:$H$61,$C55)*INDEX(Tables!$H$2:$H$61,X$8)*Tables!$AB$5)+(INDEX(Tables!$I$2:$I$61,$C55)*INDEX(Tables!$I$2:$I$61,X$8)*Tables!$AB$6)+(INDEX(Tables!$J$2:$J$61,$C55)*INDEX(Tables!$J$2:$J$61,X$8)*Tables!$AB$7))/(INDEX(Tables!$E$2:$E$61,$C55)*INDEX(Tables!$E$2:$E$61,X$8)))</f>
        <v>0</v>
      </c>
      <c r="Y55" s="14">
        <f>IF($C55=0,0,((INDEX(Tables!$F$2:$F$61,$C55)*INDEX(Tables!$F$2:$F$61,Y$8)*Tables!$AB$3)+(INDEX(Tables!$G$2:$G$61,$C55)*INDEX(Tables!$G$2:$G$61,Y$8)*Tables!$AB$4)+(INDEX(Tables!$H$2:$H$61,$C55)*INDEX(Tables!$H$2:$H$61,Y$8)*Tables!$AB$5)+(INDEX(Tables!$I$2:$I$61,$C55)*INDEX(Tables!$I$2:$I$61,Y$8)*Tables!$AB$6)+(INDEX(Tables!$J$2:$J$61,$C55)*INDEX(Tables!$J$2:$J$61,Y$8)*Tables!$AB$7))/(INDEX(Tables!$E$2:$E$61,$C55)*INDEX(Tables!$E$2:$E$61,Y$8)))</f>
        <v>0</v>
      </c>
      <c r="Z55" s="14">
        <f>IF($C55=0,0,((INDEX(Tables!$F$2:$F$61,$C55)*INDEX(Tables!$F$2:$F$61,Z$8)*Tables!$AB$3)+(INDEX(Tables!$G$2:$G$61,$C55)*INDEX(Tables!$G$2:$G$61,Z$8)*Tables!$AB$4)+(INDEX(Tables!$H$2:$H$61,$C55)*INDEX(Tables!$H$2:$H$61,Z$8)*Tables!$AB$5)+(INDEX(Tables!$I$2:$I$61,$C55)*INDEX(Tables!$I$2:$I$61,Z$8)*Tables!$AB$6)+(INDEX(Tables!$J$2:$J$61,$C55)*INDEX(Tables!$J$2:$J$61,Z$8)*Tables!$AB$7))/(INDEX(Tables!$E$2:$E$61,$C55)*INDEX(Tables!$E$2:$E$61,Z$8)))</f>
        <v>0</v>
      </c>
      <c r="AA55" s="14">
        <f>IF($C55=0,0,((INDEX(Tables!$F$2:$F$61,$C55)*INDEX(Tables!$F$2:$F$61,AA$8)*Tables!$AB$3)+(INDEX(Tables!$G$2:$G$61,$C55)*INDEX(Tables!$G$2:$G$61,AA$8)*Tables!$AB$4)+(INDEX(Tables!$H$2:$H$61,$C55)*INDEX(Tables!$H$2:$H$61,AA$8)*Tables!$AB$5)+(INDEX(Tables!$I$2:$I$61,$C55)*INDEX(Tables!$I$2:$I$61,AA$8)*Tables!$AB$6)+(INDEX(Tables!$J$2:$J$61,$C55)*INDEX(Tables!$J$2:$J$61,AA$8)*Tables!$AB$7))/(INDEX(Tables!$E$2:$E$61,$C55)*INDEX(Tables!$E$2:$E$61,AA$8)))</f>
        <v>0</v>
      </c>
      <c r="AB55" s="14">
        <f>IF($C55=0,0,((INDEX(Tables!$F$2:$F$61,$C55)*INDEX(Tables!$F$2:$F$61,AB$8)*Tables!$AB$3)+(INDEX(Tables!$G$2:$G$61,$C55)*INDEX(Tables!$G$2:$G$61,AB$8)*Tables!$AB$4)+(INDEX(Tables!$H$2:$H$61,$C55)*INDEX(Tables!$H$2:$H$61,AB$8)*Tables!$AB$5)+(INDEX(Tables!$I$2:$I$61,$C55)*INDEX(Tables!$I$2:$I$61,AB$8)*Tables!$AB$6)+(INDEX(Tables!$J$2:$J$61,$C55)*INDEX(Tables!$J$2:$J$61,AB$8)*Tables!$AB$7))/(INDEX(Tables!$E$2:$E$61,$C55)*INDEX(Tables!$E$2:$E$61,AB$8)))</f>
        <v>0</v>
      </c>
      <c r="AC55" s="14">
        <f>IF($C55=0,0,((INDEX(Tables!$F$2:$F$61,$C55)*INDEX(Tables!$F$2:$F$61,AC$8)*Tables!$AB$3)+(INDEX(Tables!$G$2:$G$61,$C55)*INDEX(Tables!$G$2:$G$61,AC$8)*Tables!$AB$4)+(INDEX(Tables!$H$2:$H$61,$C55)*INDEX(Tables!$H$2:$H$61,AC$8)*Tables!$AB$5)+(INDEX(Tables!$I$2:$I$61,$C55)*INDEX(Tables!$I$2:$I$61,AC$8)*Tables!$AB$6)+(INDEX(Tables!$J$2:$J$61,$C55)*INDEX(Tables!$J$2:$J$61,AC$8)*Tables!$AB$7))/(INDEX(Tables!$E$2:$E$61,$C55)*INDEX(Tables!$E$2:$E$61,AC$8)))</f>
        <v>0</v>
      </c>
      <c r="AD55" s="14">
        <f>IF($C55=0,0,((INDEX(Tables!$F$2:$F$61,$C55)*INDEX(Tables!$F$2:$F$61,AD$8)*Tables!$AB$3)+(INDEX(Tables!$G$2:$G$61,$C55)*INDEX(Tables!$G$2:$G$61,AD$8)*Tables!$AB$4)+(INDEX(Tables!$H$2:$H$61,$C55)*INDEX(Tables!$H$2:$H$61,AD$8)*Tables!$AB$5)+(INDEX(Tables!$I$2:$I$61,$C55)*INDEX(Tables!$I$2:$I$61,AD$8)*Tables!$AB$6)+(INDEX(Tables!$J$2:$J$61,$C55)*INDEX(Tables!$J$2:$J$61,AD$8)*Tables!$AB$7))/(INDEX(Tables!$E$2:$E$61,$C55)*INDEX(Tables!$E$2:$E$61,AD$8)))</f>
        <v>0</v>
      </c>
      <c r="AE55" s="14">
        <f>IF($C55=0,0,((INDEX(Tables!$F$2:$F$61,$C55)*INDEX(Tables!$F$2:$F$61,AE$8)*Tables!$AB$3)+(INDEX(Tables!$G$2:$G$61,$C55)*INDEX(Tables!$G$2:$G$61,AE$8)*Tables!$AB$4)+(INDEX(Tables!$H$2:$H$61,$C55)*INDEX(Tables!$H$2:$H$61,AE$8)*Tables!$AB$5)+(INDEX(Tables!$I$2:$I$61,$C55)*INDEX(Tables!$I$2:$I$61,AE$8)*Tables!$AB$6)+(INDEX(Tables!$J$2:$J$61,$C55)*INDEX(Tables!$J$2:$J$61,AE$8)*Tables!$AB$7))/(INDEX(Tables!$E$2:$E$61,$C55)*INDEX(Tables!$E$2:$E$61,AE$8)))</f>
        <v>0</v>
      </c>
      <c r="AF55" s="14">
        <f>IF($C55=0,0,((INDEX(Tables!$F$2:$F$61,$C55)*INDEX(Tables!$F$2:$F$61,AF$8)*Tables!$AB$3)+(INDEX(Tables!$G$2:$G$61,$C55)*INDEX(Tables!$G$2:$G$61,AF$8)*Tables!$AB$4)+(INDEX(Tables!$H$2:$H$61,$C55)*INDEX(Tables!$H$2:$H$61,AF$8)*Tables!$AB$5)+(INDEX(Tables!$I$2:$I$61,$C55)*INDEX(Tables!$I$2:$I$61,AF$8)*Tables!$AB$6)+(INDEX(Tables!$J$2:$J$61,$C55)*INDEX(Tables!$J$2:$J$61,AF$8)*Tables!$AB$7))/(INDEX(Tables!$E$2:$E$61,$C55)*INDEX(Tables!$E$2:$E$61,AF$8)))</f>
        <v>0</v>
      </c>
      <c r="AG55" s="14">
        <f>IF($C55=0,0,((INDEX(Tables!$F$2:$F$61,$C55)*INDEX(Tables!$F$2:$F$61,AG$8)*Tables!$AB$3)+(INDEX(Tables!$G$2:$G$61,$C55)*INDEX(Tables!$G$2:$G$61,AG$8)*Tables!$AB$4)+(INDEX(Tables!$H$2:$H$61,$C55)*INDEX(Tables!$H$2:$H$61,AG$8)*Tables!$AB$5)+(INDEX(Tables!$I$2:$I$61,$C55)*INDEX(Tables!$I$2:$I$61,AG$8)*Tables!$AB$6)+(INDEX(Tables!$J$2:$J$61,$C55)*INDEX(Tables!$J$2:$J$61,AG$8)*Tables!$AB$7))/(INDEX(Tables!$E$2:$E$61,$C55)*INDEX(Tables!$E$2:$E$61,AG$8)))</f>
        <v>0</v>
      </c>
      <c r="AH55" s="14">
        <f>IF($C55=0,0,((INDEX(Tables!$F$2:$F$61,$C55)*INDEX(Tables!$F$2:$F$61,AH$8)*Tables!$AB$3)+(INDEX(Tables!$G$2:$G$61,$C55)*INDEX(Tables!$G$2:$G$61,AH$8)*Tables!$AB$4)+(INDEX(Tables!$H$2:$H$61,$C55)*INDEX(Tables!$H$2:$H$61,AH$8)*Tables!$AB$5)+(INDEX(Tables!$I$2:$I$61,$C55)*INDEX(Tables!$I$2:$I$61,AH$8)*Tables!$AB$6)+(INDEX(Tables!$J$2:$J$61,$C55)*INDEX(Tables!$J$2:$J$61,AH$8)*Tables!$AB$7))/(INDEX(Tables!$E$2:$E$61,$C55)*INDEX(Tables!$E$2:$E$61,AH$8)))</f>
        <v>0</v>
      </c>
      <c r="AI55" s="14">
        <f>IF($C55=0,0,((INDEX(Tables!$F$2:$F$61,$C55)*INDEX(Tables!$F$2:$F$61,AI$8)*Tables!$AB$3)+(INDEX(Tables!$G$2:$G$61,$C55)*INDEX(Tables!$G$2:$G$61,AI$8)*Tables!$AB$4)+(INDEX(Tables!$H$2:$H$61,$C55)*INDEX(Tables!$H$2:$H$61,AI$8)*Tables!$AB$5)+(INDEX(Tables!$I$2:$I$61,$C55)*INDEX(Tables!$I$2:$I$61,AI$8)*Tables!$AB$6)+(INDEX(Tables!$J$2:$J$61,$C55)*INDEX(Tables!$J$2:$J$61,AI$8)*Tables!$AB$7))/(INDEX(Tables!$E$2:$E$61,$C55)*INDEX(Tables!$E$2:$E$61,AI$8)))</f>
        <v>0</v>
      </c>
      <c r="AJ55" s="14">
        <f>IF($C55=0,0,((INDEX(Tables!$F$2:$F$61,$C55)*INDEX(Tables!$F$2:$F$61,AJ$8)*Tables!$AB$3)+(INDEX(Tables!$G$2:$G$61,$C55)*INDEX(Tables!$G$2:$G$61,AJ$8)*Tables!$AB$4)+(INDEX(Tables!$H$2:$H$61,$C55)*INDEX(Tables!$H$2:$H$61,AJ$8)*Tables!$AB$5)+(INDEX(Tables!$I$2:$I$61,$C55)*INDEX(Tables!$I$2:$I$61,AJ$8)*Tables!$AB$6)+(INDEX(Tables!$J$2:$J$61,$C55)*INDEX(Tables!$J$2:$J$61,AJ$8)*Tables!$AB$7))/(INDEX(Tables!$E$2:$E$61,$C55)*INDEX(Tables!$E$2:$E$61,AJ$8)))</f>
        <v>0</v>
      </c>
      <c r="AK55" s="14">
        <f>IF($C55=0,0,((INDEX(Tables!$F$2:$F$61,$C55)*INDEX(Tables!$F$2:$F$61,AK$8)*Tables!$AB$3)+(INDEX(Tables!$G$2:$G$61,$C55)*INDEX(Tables!$G$2:$G$61,AK$8)*Tables!$AB$4)+(INDEX(Tables!$H$2:$H$61,$C55)*INDEX(Tables!$H$2:$H$61,AK$8)*Tables!$AB$5)+(INDEX(Tables!$I$2:$I$61,$C55)*INDEX(Tables!$I$2:$I$61,AK$8)*Tables!$AB$6)+(INDEX(Tables!$J$2:$J$61,$C55)*INDEX(Tables!$J$2:$J$61,AK$8)*Tables!$AB$7))/(INDEX(Tables!$E$2:$E$61,$C55)*INDEX(Tables!$E$2:$E$61,AK$8)))</f>
        <v>0</v>
      </c>
      <c r="AL55" s="14">
        <f>IF($C55=0,0,((INDEX(Tables!$F$2:$F$61,$C55)*INDEX(Tables!$F$2:$F$61,AL$8)*Tables!$AB$3)+(INDEX(Tables!$G$2:$G$61,$C55)*INDEX(Tables!$G$2:$G$61,AL$8)*Tables!$AB$4)+(INDEX(Tables!$H$2:$H$61,$C55)*INDEX(Tables!$H$2:$H$61,AL$8)*Tables!$AB$5)+(INDEX(Tables!$I$2:$I$61,$C55)*INDEX(Tables!$I$2:$I$61,AL$8)*Tables!$AB$6)+(INDEX(Tables!$J$2:$J$61,$C55)*INDEX(Tables!$J$2:$J$61,AL$8)*Tables!$AB$7))/(INDEX(Tables!$E$2:$E$61,$C55)*INDEX(Tables!$E$2:$E$61,AL$8)))</f>
        <v>0</v>
      </c>
      <c r="AM55" s="14">
        <f>IF($C55=0,0,((INDEX(Tables!$F$2:$F$61,$C55)*INDEX(Tables!$F$2:$F$61,AM$8)*Tables!$AB$3)+(INDEX(Tables!$G$2:$G$61,$C55)*INDEX(Tables!$G$2:$G$61,AM$8)*Tables!$AB$4)+(INDEX(Tables!$H$2:$H$61,$C55)*INDEX(Tables!$H$2:$H$61,AM$8)*Tables!$AB$5)+(INDEX(Tables!$I$2:$I$61,$C55)*INDEX(Tables!$I$2:$I$61,AM$8)*Tables!$AB$6)+(INDEX(Tables!$J$2:$J$61,$C55)*INDEX(Tables!$J$2:$J$61,AM$8)*Tables!$AB$7))/(INDEX(Tables!$E$2:$E$61,$C55)*INDEX(Tables!$E$2:$E$61,AM$8)))</f>
        <v>0</v>
      </c>
      <c r="AN55" s="14">
        <f>IF($C55=0,0,((INDEX(Tables!$F$2:$F$61,$C55)*INDEX(Tables!$F$2:$F$61,AN$8)*Tables!$AB$3)+(INDEX(Tables!$G$2:$G$61,$C55)*INDEX(Tables!$G$2:$G$61,AN$8)*Tables!$AB$4)+(INDEX(Tables!$H$2:$H$61,$C55)*INDEX(Tables!$H$2:$H$61,AN$8)*Tables!$AB$5)+(INDEX(Tables!$I$2:$I$61,$C55)*INDEX(Tables!$I$2:$I$61,AN$8)*Tables!$AB$6)+(INDEX(Tables!$J$2:$J$61,$C55)*INDEX(Tables!$J$2:$J$61,AN$8)*Tables!$AB$7))/(INDEX(Tables!$E$2:$E$61,$C55)*INDEX(Tables!$E$2:$E$61,AN$8)))</f>
        <v>0</v>
      </c>
      <c r="AO55" s="14">
        <f>IF($C55=0,0,((INDEX(Tables!$F$2:$F$61,$C55)*INDEX(Tables!$F$2:$F$61,AO$8)*Tables!$AB$3)+(INDEX(Tables!$G$2:$G$61,$C55)*INDEX(Tables!$G$2:$G$61,AO$8)*Tables!$AB$4)+(INDEX(Tables!$H$2:$H$61,$C55)*INDEX(Tables!$H$2:$H$61,AO$8)*Tables!$AB$5)+(INDEX(Tables!$I$2:$I$61,$C55)*INDEX(Tables!$I$2:$I$61,AO$8)*Tables!$AB$6)+(INDEX(Tables!$J$2:$J$61,$C55)*INDEX(Tables!$J$2:$J$61,AO$8)*Tables!$AB$7))/(INDEX(Tables!$E$2:$E$61,$C55)*INDEX(Tables!$E$2:$E$61,AO$8)))</f>
        <v>0</v>
      </c>
      <c r="AP55" s="14">
        <f>IF($C55=0,0,((INDEX(Tables!$F$2:$F$61,$C55)*INDEX(Tables!$F$2:$F$61,AP$8)*Tables!$AB$3)+(INDEX(Tables!$G$2:$G$61,$C55)*INDEX(Tables!$G$2:$G$61,AP$8)*Tables!$AB$4)+(INDEX(Tables!$H$2:$H$61,$C55)*INDEX(Tables!$H$2:$H$61,AP$8)*Tables!$AB$5)+(INDEX(Tables!$I$2:$I$61,$C55)*INDEX(Tables!$I$2:$I$61,AP$8)*Tables!$AB$6)+(INDEX(Tables!$J$2:$J$61,$C55)*INDEX(Tables!$J$2:$J$61,AP$8)*Tables!$AB$7))/(INDEX(Tables!$E$2:$E$61,$C55)*INDEX(Tables!$E$2:$E$61,AP$8)))</f>
        <v>0</v>
      </c>
      <c r="AQ55" s="14">
        <f>IF($C55=0,0,((INDEX(Tables!$F$2:$F$61,$C55)*INDEX(Tables!$F$2:$F$61,AQ$8)*Tables!$AB$3)+(INDEX(Tables!$G$2:$G$61,$C55)*INDEX(Tables!$G$2:$G$61,AQ$8)*Tables!$AB$4)+(INDEX(Tables!$H$2:$H$61,$C55)*INDEX(Tables!$H$2:$H$61,AQ$8)*Tables!$AB$5)+(INDEX(Tables!$I$2:$I$61,$C55)*INDEX(Tables!$I$2:$I$61,AQ$8)*Tables!$AB$6)+(INDEX(Tables!$J$2:$J$61,$C55)*INDEX(Tables!$J$2:$J$61,AQ$8)*Tables!$AB$7))/(INDEX(Tables!$E$2:$E$61,$C55)*INDEX(Tables!$E$2:$E$61,AQ$8)))</f>
        <v>0</v>
      </c>
      <c r="AR55" s="14">
        <f>IF($C55=0,0,((INDEX(Tables!$F$2:$F$61,$C55)*INDEX(Tables!$F$2:$F$61,AR$8)*Tables!$AB$3)+(INDEX(Tables!$G$2:$G$61,$C55)*INDEX(Tables!$G$2:$G$61,AR$8)*Tables!$AB$4)+(INDEX(Tables!$H$2:$H$61,$C55)*INDEX(Tables!$H$2:$H$61,AR$8)*Tables!$AB$5)+(INDEX(Tables!$I$2:$I$61,$C55)*INDEX(Tables!$I$2:$I$61,AR$8)*Tables!$AB$6)+(INDEX(Tables!$J$2:$J$61,$C55)*INDEX(Tables!$J$2:$J$61,AR$8)*Tables!$AB$7))/(INDEX(Tables!$E$2:$E$61,$C55)*INDEX(Tables!$E$2:$E$61,AR$8)))</f>
        <v>0</v>
      </c>
      <c r="AS55" s="14">
        <f>IF($C55=0,0,((INDEX(Tables!$F$2:$F$61,$C55)*INDEX(Tables!$F$2:$F$61,AS$8)*Tables!$AB$3)+(INDEX(Tables!$G$2:$G$61,$C55)*INDEX(Tables!$G$2:$G$61,AS$8)*Tables!$AB$4)+(INDEX(Tables!$H$2:$H$61,$C55)*INDEX(Tables!$H$2:$H$61,AS$8)*Tables!$AB$5)+(INDEX(Tables!$I$2:$I$61,$C55)*INDEX(Tables!$I$2:$I$61,AS$8)*Tables!$AB$6)+(INDEX(Tables!$J$2:$J$61,$C55)*INDEX(Tables!$J$2:$J$61,AS$8)*Tables!$AB$7))/(INDEX(Tables!$E$2:$E$61,$C55)*INDEX(Tables!$E$2:$E$61,AS$8)))</f>
        <v>0</v>
      </c>
      <c r="AT55" s="14">
        <f>IF($C55=0,0,((INDEX(Tables!$F$2:$F$61,$C55)*INDEX(Tables!$F$2:$F$61,AT$8)*Tables!$AB$3)+(INDEX(Tables!$G$2:$G$61,$C55)*INDEX(Tables!$G$2:$G$61,AT$8)*Tables!$AB$4)+(INDEX(Tables!$H$2:$H$61,$C55)*INDEX(Tables!$H$2:$H$61,AT$8)*Tables!$AB$5)+(INDEX(Tables!$I$2:$I$61,$C55)*INDEX(Tables!$I$2:$I$61,AT$8)*Tables!$AB$6)+(INDEX(Tables!$J$2:$J$61,$C55)*INDEX(Tables!$J$2:$J$61,AT$8)*Tables!$AB$7))/(INDEX(Tables!$E$2:$E$61,$C55)*INDEX(Tables!$E$2:$E$61,AT$8)))</f>
        <v>0</v>
      </c>
      <c r="AU55" s="14">
        <f>IF($C55=0,0,((INDEX(Tables!$F$2:$F$61,$C55)*INDEX(Tables!$F$2:$F$61,AU$8)*Tables!$AB$3)+(INDEX(Tables!$G$2:$G$61,$C55)*INDEX(Tables!$G$2:$G$61,AU$8)*Tables!$AB$4)+(INDEX(Tables!$H$2:$H$61,$C55)*INDEX(Tables!$H$2:$H$61,AU$8)*Tables!$AB$5)+(INDEX(Tables!$I$2:$I$61,$C55)*INDEX(Tables!$I$2:$I$61,AU$8)*Tables!$AB$6)+(INDEX(Tables!$J$2:$J$61,$C55)*INDEX(Tables!$J$2:$J$61,AU$8)*Tables!$AB$7))/(INDEX(Tables!$E$2:$E$61,$C55)*INDEX(Tables!$E$2:$E$61,AU$8)))</f>
        <v>0</v>
      </c>
      <c r="AV55" s="14">
        <f>IF($C55=0,0,((INDEX(Tables!$F$2:$F$61,$C55)*INDEX(Tables!$F$2:$F$61,AV$8)*Tables!$AB$3)+(INDEX(Tables!$G$2:$G$61,$C55)*INDEX(Tables!$G$2:$G$61,AV$8)*Tables!$AB$4)+(INDEX(Tables!$H$2:$H$61,$C55)*INDEX(Tables!$H$2:$H$61,AV$8)*Tables!$AB$5)+(INDEX(Tables!$I$2:$I$61,$C55)*INDEX(Tables!$I$2:$I$61,AV$8)*Tables!$AB$6)+(INDEX(Tables!$J$2:$J$61,$C55)*INDEX(Tables!$J$2:$J$61,AV$8)*Tables!$AB$7))/(INDEX(Tables!$E$2:$E$61,$C55)*INDEX(Tables!$E$2:$E$61,AV$8)))</f>
        <v>0</v>
      </c>
      <c r="AW55" s="14">
        <f>IF($C55=0,0,((INDEX(Tables!$F$2:$F$61,$C55)*INDEX(Tables!$F$2:$F$61,AW$8)*Tables!$AB$3)+(INDEX(Tables!$G$2:$G$61,$C55)*INDEX(Tables!$G$2:$G$61,AW$8)*Tables!$AB$4)+(INDEX(Tables!$H$2:$H$61,$C55)*INDEX(Tables!$H$2:$H$61,AW$8)*Tables!$AB$5)+(INDEX(Tables!$I$2:$I$61,$C55)*INDEX(Tables!$I$2:$I$61,AW$8)*Tables!$AB$6)+(INDEX(Tables!$J$2:$J$61,$C55)*INDEX(Tables!$J$2:$J$61,AW$8)*Tables!$AB$7))/(INDEX(Tables!$E$2:$E$61,$C55)*INDEX(Tables!$E$2:$E$61,AW$8)))</f>
        <v>0</v>
      </c>
      <c r="AX55" s="14">
        <v>1</v>
      </c>
      <c r="AY55" s="14">
        <f>IF(AY$8=0,0,((INDEX(Tables!$F$2:$F$61,$C55)*INDEX(Tables!$F$2:$F$61,AY$8)*Tables!$AB$3)+(INDEX(Tables!$G$2:$G$61,$C55)*INDEX(Tables!$G$2:$G$61,AY$8)*Tables!$AB$4)+(INDEX(Tables!$H$2:$H$61,$C55)*INDEX(Tables!$H$2:$H$61,AY$8)*Tables!$AB$5)+(INDEX(Tables!$I$2:$I$61,$C55)*INDEX(Tables!$I$2:$I$61,AY$8)*Tables!$AB$6)+(INDEX(Tables!$J$2:$J$61,$C55)*INDEX(Tables!$J$2:$J$61,AY$8)*Tables!$AB$7))/(INDEX(Tables!$E$2:$E$61,$C55)*INDEX(Tables!$E$2:$E$61,AY$8)))</f>
        <v>0</v>
      </c>
      <c r="AZ55" s="14">
        <f>IF(AZ$8=0,0,((INDEX(Tables!$F$2:$F$61,$C55)*INDEX(Tables!$F$2:$F$61,AZ$8)*Tables!$AB$3)+(INDEX(Tables!$G$2:$G$61,$C55)*INDEX(Tables!$G$2:$G$61,AZ$8)*Tables!$AB$4)+(INDEX(Tables!$H$2:$H$61,$C55)*INDEX(Tables!$H$2:$H$61,AZ$8)*Tables!$AB$5)+(INDEX(Tables!$I$2:$I$61,$C55)*INDEX(Tables!$I$2:$I$61,AZ$8)*Tables!$AB$6)+(INDEX(Tables!$J$2:$J$61,$C55)*INDEX(Tables!$J$2:$J$61,AZ$8)*Tables!$AB$7))/(INDEX(Tables!$E$2:$E$61,$C55)*INDEX(Tables!$E$2:$E$61,AZ$8)))</f>
        <v>0</v>
      </c>
      <c r="BA55" s="14">
        <f>IF(BA$8=0,0,((INDEX(Tables!$F$2:$F$61,$C55)*INDEX(Tables!$F$2:$F$61,BA$8)*Tables!$AB$3)+(INDEX(Tables!$G$2:$G$61,$C55)*INDEX(Tables!$G$2:$G$61,BA$8)*Tables!$AB$4)+(INDEX(Tables!$H$2:$H$61,$C55)*INDEX(Tables!$H$2:$H$61,BA$8)*Tables!$AB$5)+(INDEX(Tables!$I$2:$I$61,$C55)*INDEX(Tables!$I$2:$I$61,BA$8)*Tables!$AB$6)+(INDEX(Tables!$J$2:$J$61,$C55)*INDEX(Tables!$J$2:$J$61,BA$8)*Tables!$AB$7))/(INDEX(Tables!$E$2:$E$61,$C55)*INDEX(Tables!$E$2:$E$61,BA$8)))</f>
        <v>0</v>
      </c>
      <c r="BB55" s="14">
        <f>IF(BB$8=0,0,((INDEX(Tables!$F$2:$F$61,$C55)*INDEX(Tables!$F$2:$F$61,BB$8)*Tables!$AB$3)+(INDEX(Tables!$G$2:$G$61,$C55)*INDEX(Tables!$G$2:$G$61,BB$8)*Tables!$AB$4)+(INDEX(Tables!$H$2:$H$61,$C55)*INDEX(Tables!$H$2:$H$61,BB$8)*Tables!$AB$5)+(INDEX(Tables!$I$2:$I$61,$C55)*INDEX(Tables!$I$2:$I$61,BB$8)*Tables!$AB$6)+(INDEX(Tables!$J$2:$J$61,$C55)*INDEX(Tables!$J$2:$J$61,BB$8)*Tables!$AB$7))/(INDEX(Tables!$E$2:$E$61,$C55)*INDEX(Tables!$E$2:$E$61,BB$8)))</f>
        <v>0</v>
      </c>
      <c r="BC55" s="14">
        <f>IF(BC$8=0,0,((INDEX(Tables!$F$2:$F$61,$C55)*INDEX(Tables!$F$2:$F$61,BC$8)*Tables!$AB$3)+(INDEX(Tables!$G$2:$G$61,$C55)*INDEX(Tables!$G$2:$G$61,BC$8)*Tables!$AB$4)+(INDEX(Tables!$H$2:$H$61,$C55)*INDEX(Tables!$H$2:$H$61,BC$8)*Tables!$AB$5)+(INDEX(Tables!$I$2:$I$61,$C55)*INDEX(Tables!$I$2:$I$61,BC$8)*Tables!$AB$6)+(INDEX(Tables!$J$2:$J$61,$C55)*INDEX(Tables!$J$2:$J$61,BC$8)*Tables!$AB$7))/(INDEX(Tables!$E$2:$E$61,$C55)*INDEX(Tables!$E$2:$E$61,BC$8)))</f>
        <v>0</v>
      </c>
      <c r="BD55" s="14">
        <f>IF(BD$8=0,0,((INDEX(Tables!$F$2:$F$61,$C55)*INDEX(Tables!$F$2:$F$61,BD$8)*Tables!$AB$3)+(INDEX(Tables!$G$2:$G$61,$C55)*INDEX(Tables!$G$2:$G$61,BD$8)*Tables!$AB$4)+(INDEX(Tables!$H$2:$H$61,$C55)*INDEX(Tables!$H$2:$H$61,BD$8)*Tables!$AB$5)+(INDEX(Tables!$I$2:$I$61,$C55)*INDEX(Tables!$I$2:$I$61,BD$8)*Tables!$AB$6)+(INDEX(Tables!$J$2:$J$61,$C55)*INDEX(Tables!$J$2:$J$61,BD$8)*Tables!$AB$7))/(INDEX(Tables!$E$2:$E$61,$C55)*INDEX(Tables!$E$2:$E$61,BD$8)))</f>
        <v>0</v>
      </c>
      <c r="BE55" s="14">
        <f>IF(BE$8=0,0,((INDEX(Tables!$F$2:$F$61,$C55)*INDEX(Tables!$F$2:$F$61,BE$8)*Tables!$AB$3)+(INDEX(Tables!$G$2:$G$61,$C55)*INDEX(Tables!$G$2:$G$61,BE$8)*Tables!$AB$4)+(INDEX(Tables!$H$2:$H$61,$C55)*INDEX(Tables!$H$2:$H$61,BE$8)*Tables!$AB$5)+(INDEX(Tables!$I$2:$I$61,$C55)*INDEX(Tables!$I$2:$I$61,BE$8)*Tables!$AB$6)+(INDEX(Tables!$J$2:$J$61,$C55)*INDEX(Tables!$J$2:$J$61,BE$8)*Tables!$AB$7))/(INDEX(Tables!$E$2:$E$61,$C55)*INDEX(Tables!$E$2:$E$61,BE$8)))</f>
        <v>0</v>
      </c>
      <c r="BF55" s="14">
        <f>IF(BF$8=0,0,((INDEX(Tables!$F$2:$F$61,$C55)*INDEX(Tables!$F$2:$F$61,BF$8)*Tables!$AB$3)+(INDEX(Tables!$G$2:$G$61,$C55)*INDEX(Tables!$G$2:$G$61,BF$8)*Tables!$AB$4)+(INDEX(Tables!$H$2:$H$61,$C55)*INDEX(Tables!$H$2:$H$61,BF$8)*Tables!$AB$5)+(INDEX(Tables!$I$2:$I$61,$C55)*INDEX(Tables!$I$2:$I$61,BF$8)*Tables!$AB$6)+(INDEX(Tables!$J$2:$J$61,$C55)*INDEX(Tables!$J$2:$J$61,BF$8)*Tables!$AB$7))/(INDEX(Tables!$E$2:$E$61,$C55)*INDEX(Tables!$E$2:$E$61,BF$8)))</f>
        <v>0</v>
      </c>
      <c r="BG55" s="14">
        <f>IF(BG$8=0,0,((INDEX(Tables!$F$2:$F$61,$C55)*INDEX(Tables!$F$2:$F$61,BG$8)*Tables!$AB$3)+(INDEX(Tables!$G$2:$G$61,$C55)*INDEX(Tables!$G$2:$G$61,BG$8)*Tables!$AB$4)+(INDEX(Tables!$H$2:$H$61,$C55)*INDEX(Tables!$H$2:$H$61,BG$8)*Tables!$AB$5)+(INDEX(Tables!$I$2:$I$61,$C55)*INDEX(Tables!$I$2:$I$61,BG$8)*Tables!$AB$6)+(INDEX(Tables!$J$2:$J$61,$C55)*INDEX(Tables!$J$2:$J$61,BG$8)*Tables!$AB$7))/(INDEX(Tables!$E$2:$E$61,$C55)*INDEX(Tables!$E$2:$E$61,BG$8)))</f>
        <v>0</v>
      </c>
      <c r="BH55" s="14">
        <f>IF(BH$8=0,0,((INDEX(Tables!$F$2:$F$61,$C55)*INDEX(Tables!$F$2:$F$61,BH$8)*Tables!$AB$3)+(INDEX(Tables!$G$2:$G$61,$C55)*INDEX(Tables!$G$2:$G$61,BH$8)*Tables!$AB$4)+(INDEX(Tables!$H$2:$H$61,$C55)*INDEX(Tables!$H$2:$H$61,BH$8)*Tables!$AB$5)+(INDEX(Tables!$I$2:$I$61,$C55)*INDEX(Tables!$I$2:$I$61,BH$8)*Tables!$AB$6)+(INDEX(Tables!$J$2:$J$61,$C55)*INDEX(Tables!$J$2:$J$61,BH$8)*Tables!$AB$7))/(INDEX(Tables!$E$2:$E$61,$C55)*INDEX(Tables!$E$2:$E$61,BH$8)))</f>
        <v>0</v>
      </c>
      <c r="BI55" s="14">
        <f>IF(BI$8=0,0,((INDEX(Tables!$F$2:$F$61,$C55)*INDEX(Tables!$F$2:$F$61,BI$8)*Tables!$AB$3)+(INDEX(Tables!$G$2:$G$61,$C55)*INDEX(Tables!$G$2:$G$61,BI$8)*Tables!$AB$4)+(INDEX(Tables!$H$2:$H$61,$C55)*INDEX(Tables!$H$2:$H$61,BI$8)*Tables!$AB$5)+(INDEX(Tables!$I$2:$I$61,$C55)*INDEX(Tables!$I$2:$I$61,BI$8)*Tables!$AB$6)+(INDEX(Tables!$J$2:$J$61,$C55)*INDEX(Tables!$J$2:$J$61,BI$8)*Tables!$AB$7))/(INDEX(Tables!$E$2:$E$61,$C55)*INDEX(Tables!$E$2:$E$61,BI$8)))</f>
        <v>0</v>
      </c>
      <c r="BJ55" s="14">
        <f>IF(BJ$8=0,0,((INDEX(Tables!$F$2:$F$61,$C55)*INDEX(Tables!$F$2:$F$61,BJ$8)*Tables!$AB$3)+(INDEX(Tables!$G$2:$G$61,$C55)*INDEX(Tables!$G$2:$G$61,BJ$8)*Tables!$AB$4)+(INDEX(Tables!$H$2:$H$61,$C55)*INDEX(Tables!$H$2:$H$61,BJ$8)*Tables!$AB$5)+(INDEX(Tables!$I$2:$I$61,$C55)*INDEX(Tables!$I$2:$I$61,BJ$8)*Tables!$AB$6)+(INDEX(Tables!$J$2:$J$61,$C55)*INDEX(Tables!$J$2:$J$61,BJ$8)*Tables!$AB$7))/(INDEX(Tables!$E$2:$E$61,$C55)*INDEX(Tables!$E$2:$E$61,BJ$8)))</f>
        <v>0</v>
      </c>
      <c r="BK55" s="16">
        <f>IF(BK$8=0,0,((INDEX(Tables!$F$2:$F$61,$C55)*INDEX(Tables!$F$2:$F$61,BK$8)*Tables!$AB$3)+(INDEX(Tables!$G$2:$G$61,$C55)*INDEX(Tables!$G$2:$G$61,BK$8)*Tables!$AB$4)+(INDEX(Tables!$H$2:$H$61,$C55)*INDEX(Tables!$H$2:$H$61,BK$8)*Tables!$AB$5)+(INDEX(Tables!$I$2:$I$61,$C55)*INDEX(Tables!$I$2:$I$61,BK$8)*Tables!$AB$6)+(INDEX(Tables!$J$2:$J$61,$C55)*INDEX(Tables!$J$2:$J$61,BK$8)*Tables!$AB$7))/(INDEX(Tables!$E$2:$E$61,$C55)*INDEX(Tables!$E$2:$E$61,BK$8)))</f>
        <v>0</v>
      </c>
    </row>
    <row r="56" spans="1:63">
      <c r="A56" s="10">
        <f>IF(ISBLANK(Summary!A56),"",Summary!A56)</f>
        <v>0</v>
      </c>
      <c r="B56" t="str">
        <f>IF(ISBLANK(Summary!B56),"",Summary!B56)</f>
        <v/>
      </c>
      <c r="C56" s="10">
        <f>IF(ISBLANK(Summary!$A56),0,Summary!$A56)</f>
        <v>0</v>
      </c>
      <c r="D56" s="13">
        <f>IF($C56=0,0,((INDEX(Tables!$F$2:$F$61,$C56)*INDEX(Tables!$F$2:$F$61,D$8)*Tables!$AB$3)+(INDEX(Tables!$G$2:$G$61,$C56)*INDEX(Tables!$G$2:$G$61,D$8)*Tables!$AB$4)+(INDEX(Tables!$H$2:$H$61,$C56)*INDEX(Tables!$H$2:$H$61,D$8)*Tables!$AB$5)+(INDEX(Tables!$I$2:$I$61,$C56)*INDEX(Tables!$I$2:$I$61,D$8)*Tables!$AB$6)+(INDEX(Tables!$J$2:$J$61,$C56)*INDEX(Tables!$J$2:$J$61,D$8)*Tables!$AB$7))/(INDEX(Tables!$E$2:$E$61,$C56)*INDEX(Tables!$E$2:$E$61,D$8)))</f>
        <v>0</v>
      </c>
      <c r="E56" s="14">
        <f>IF($C56=0,0,((INDEX(Tables!$F$2:$F$61,$C56)*INDEX(Tables!$F$2:$F$61,E$8)*Tables!$AB$3)+(INDEX(Tables!$G$2:$G$61,$C56)*INDEX(Tables!$G$2:$G$61,E$8)*Tables!$AB$4)+(INDEX(Tables!$H$2:$H$61,$C56)*INDEX(Tables!$H$2:$H$61,E$8)*Tables!$AB$5)+(INDEX(Tables!$I$2:$I$61,$C56)*INDEX(Tables!$I$2:$I$61,E$8)*Tables!$AB$6)+(INDEX(Tables!$J$2:$J$61,$C56)*INDEX(Tables!$J$2:$J$61,E$8)*Tables!$AB$7))/(INDEX(Tables!$E$2:$E$61,$C56)*INDEX(Tables!$E$2:$E$61,E$8)))</f>
        <v>0</v>
      </c>
      <c r="F56" s="14">
        <f>IF($C56=0,0,((INDEX(Tables!$F$2:$F$61,$C56)*INDEX(Tables!$F$2:$F$61,F$8)*Tables!$AB$3)+(INDEX(Tables!$G$2:$G$61,$C56)*INDEX(Tables!$G$2:$G$61,F$8)*Tables!$AB$4)+(INDEX(Tables!$H$2:$H$61,$C56)*INDEX(Tables!$H$2:$H$61,F$8)*Tables!$AB$5)+(INDEX(Tables!$I$2:$I$61,$C56)*INDEX(Tables!$I$2:$I$61,F$8)*Tables!$AB$6)+(INDEX(Tables!$J$2:$J$61,$C56)*INDEX(Tables!$J$2:$J$61,F$8)*Tables!$AB$7))/(INDEX(Tables!$E$2:$E$61,$C56)*INDEX(Tables!$E$2:$E$61,F$8)))</f>
        <v>0</v>
      </c>
      <c r="G56" s="14">
        <f>IF($C56=0,0,((INDEX(Tables!$F$2:$F$61,$C56)*INDEX(Tables!$F$2:$F$61,G$8)*Tables!$AB$3)+(INDEX(Tables!$G$2:$G$61,$C56)*INDEX(Tables!$G$2:$G$61,G$8)*Tables!$AB$4)+(INDEX(Tables!$H$2:$H$61,$C56)*INDEX(Tables!$H$2:$H$61,G$8)*Tables!$AB$5)+(INDEX(Tables!$I$2:$I$61,$C56)*INDEX(Tables!$I$2:$I$61,G$8)*Tables!$AB$6)+(INDEX(Tables!$J$2:$J$61,$C56)*INDEX(Tables!$J$2:$J$61,G$8)*Tables!$AB$7))/(INDEX(Tables!$E$2:$E$61,$C56)*INDEX(Tables!$E$2:$E$61,G$8)))</f>
        <v>0</v>
      </c>
      <c r="H56" s="14">
        <f>IF($C56=0,0,((INDEX(Tables!$F$2:$F$61,$C56)*INDEX(Tables!$F$2:$F$61,H$8)*Tables!$AB$3)+(INDEX(Tables!$G$2:$G$61,$C56)*INDEX(Tables!$G$2:$G$61,H$8)*Tables!$AB$4)+(INDEX(Tables!$H$2:$H$61,$C56)*INDEX(Tables!$H$2:$H$61,H$8)*Tables!$AB$5)+(INDEX(Tables!$I$2:$I$61,$C56)*INDEX(Tables!$I$2:$I$61,H$8)*Tables!$AB$6)+(INDEX(Tables!$J$2:$J$61,$C56)*INDEX(Tables!$J$2:$J$61,H$8)*Tables!$AB$7))/(INDEX(Tables!$E$2:$E$61,$C56)*INDEX(Tables!$E$2:$E$61,H$8)))</f>
        <v>0</v>
      </c>
      <c r="I56" s="14">
        <f>IF($C56=0,0,((INDEX(Tables!$F$2:$F$61,$C56)*INDEX(Tables!$F$2:$F$61,I$8)*Tables!$AB$3)+(INDEX(Tables!$G$2:$G$61,$C56)*INDEX(Tables!$G$2:$G$61,I$8)*Tables!$AB$4)+(INDEX(Tables!$H$2:$H$61,$C56)*INDEX(Tables!$H$2:$H$61,I$8)*Tables!$AB$5)+(INDEX(Tables!$I$2:$I$61,$C56)*INDEX(Tables!$I$2:$I$61,I$8)*Tables!$AB$6)+(INDEX(Tables!$J$2:$J$61,$C56)*INDEX(Tables!$J$2:$J$61,I$8)*Tables!$AB$7))/(INDEX(Tables!$E$2:$E$61,$C56)*INDEX(Tables!$E$2:$E$61,I$8)))</f>
        <v>0</v>
      </c>
      <c r="J56" s="14">
        <f>IF($C56=0,0,((INDEX(Tables!$F$2:$F$61,$C56)*INDEX(Tables!$F$2:$F$61,J$8)*Tables!$AB$3)+(INDEX(Tables!$G$2:$G$61,$C56)*INDEX(Tables!$G$2:$G$61,J$8)*Tables!$AB$4)+(INDEX(Tables!$H$2:$H$61,$C56)*INDEX(Tables!$H$2:$H$61,J$8)*Tables!$AB$5)+(INDEX(Tables!$I$2:$I$61,$C56)*INDEX(Tables!$I$2:$I$61,J$8)*Tables!$AB$6)+(INDEX(Tables!$J$2:$J$61,$C56)*INDEX(Tables!$J$2:$J$61,J$8)*Tables!$AB$7))/(INDEX(Tables!$E$2:$E$61,$C56)*INDEX(Tables!$E$2:$E$61,J$8)))</f>
        <v>0</v>
      </c>
      <c r="K56" s="14">
        <f>IF($C56=0,0,((INDEX(Tables!$F$2:$F$61,$C56)*INDEX(Tables!$F$2:$F$61,K$8)*Tables!$AB$3)+(INDEX(Tables!$G$2:$G$61,$C56)*INDEX(Tables!$G$2:$G$61,K$8)*Tables!$AB$4)+(INDEX(Tables!$H$2:$H$61,$C56)*INDEX(Tables!$H$2:$H$61,K$8)*Tables!$AB$5)+(INDEX(Tables!$I$2:$I$61,$C56)*INDEX(Tables!$I$2:$I$61,K$8)*Tables!$AB$6)+(INDEX(Tables!$J$2:$J$61,$C56)*INDEX(Tables!$J$2:$J$61,K$8)*Tables!$AB$7))/(INDEX(Tables!$E$2:$E$61,$C56)*INDEX(Tables!$E$2:$E$61,K$8)))</f>
        <v>0</v>
      </c>
      <c r="L56" s="14">
        <f>IF($C56=0,0,((INDEX(Tables!$F$2:$F$61,$C56)*INDEX(Tables!$F$2:$F$61,L$8)*Tables!$AB$3)+(INDEX(Tables!$G$2:$G$61,$C56)*INDEX(Tables!$G$2:$G$61,L$8)*Tables!$AB$4)+(INDEX(Tables!$H$2:$H$61,$C56)*INDEX(Tables!$H$2:$H$61,L$8)*Tables!$AB$5)+(INDEX(Tables!$I$2:$I$61,$C56)*INDEX(Tables!$I$2:$I$61,L$8)*Tables!$AB$6)+(INDEX(Tables!$J$2:$J$61,$C56)*INDEX(Tables!$J$2:$J$61,L$8)*Tables!$AB$7))/(INDEX(Tables!$E$2:$E$61,$C56)*INDEX(Tables!$E$2:$E$61,L$8)))</f>
        <v>0</v>
      </c>
      <c r="M56" s="14">
        <f>IF($C56=0,0,((INDEX(Tables!$F$2:$F$61,$C56)*INDEX(Tables!$F$2:$F$61,M$8)*Tables!$AB$3)+(INDEX(Tables!$G$2:$G$61,$C56)*INDEX(Tables!$G$2:$G$61,M$8)*Tables!$AB$4)+(INDEX(Tables!$H$2:$H$61,$C56)*INDEX(Tables!$H$2:$H$61,M$8)*Tables!$AB$5)+(INDEX(Tables!$I$2:$I$61,$C56)*INDEX(Tables!$I$2:$I$61,M$8)*Tables!$AB$6)+(INDEX(Tables!$J$2:$J$61,$C56)*INDEX(Tables!$J$2:$J$61,M$8)*Tables!$AB$7))/(INDEX(Tables!$E$2:$E$61,$C56)*INDEX(Tables!$E$2:$E$61,M$8)))</f>
        <v>0</v>
      </c>
      <c r="N56" s="14">
        <f>IF($C56=0,0,((INDEX(Tables!$F$2:$F$61,$C56)*INDEX(Tables!$F$2:$F$61,N$8)*Tables!$AB$3)+(INDEX(Tables!$G$2:$G$61,$C56)*INDEX(Tables!$G$2:$G$61,N$8)*Tables!$AB$4)+(INDEX(Tables!$H$2:$H$61,$C56)*INDEX(Tables!$H$2:$H$61,N$8)*Tables!$AB$5)+(INDEX(Tables!$I$2:$I$61,$C56)*INDEX(Tables!$I$2:$I$61,N$8)*Tables!$AB$6)+(INDEX(Tables!$J$2:$J$61,$C56)*INDEX(Tables!$J$2:$J$61,N$8)*Tables!$AB$7))/(INDEX(Tables!$E$2:$E$61,$C56)*INDEX(Tables!$E$2:$E$61,N$8)))</f>
        <v>0</v>
      </c>
      <c r="O56" s="14">
        <f>IF($C56=0,0,((INDEX(Tables!$F$2:$F$61,$C56)*INDEX(Tables!$F$2:$F$61,O$8)*Tables!$AB$3)+(INDEX(Tables!$G$2:$G$61,$C56)*INDEX(Tables!$G$2:$G$61,O$8)*Tables!$AB$4)+(INDEX(Tables!$H$2:$H$61,$C56)*INDEX(Tables!$H$2:$H$61,O$8)*Tables!$AB$5)+(INDEX(Tables!$I$2:$I$61,$C56)*INDEX(Tables!$I$2:$I$61,O$8)*Tables!$AB$6)+(INDEX(Tables!$J$2:$J$61,$C56)*INDEX(Tables!$J$2:$J$61,O$8)*Tables!$AB$7))/(INDEX(Tables!$E$2:$E$61,$C56)*INDEX(Tables!$E$2:$E$61,O$8)))</f>
        <v>0</v>
      </c>
      <c r="P56" s="14">
        <f>IF($C56=0,0,((INDEX(Tables!$F$2:$F$61,$C56)*INDEX(Tables!$F$2:$F$61,P$8)*Tables!$AB$3)+(INDEX(Tables!$G$2:$G$61,$C56)*INDEX(Tables!$G$2:$G$61,P$8)*Tables!$AB$4)+(INDEX(Tables!$H$2:$H$61,$C56)*INDEX(Tables!$H$2:$H$61,P$8)*Tables!$AB$5)+(INDEX(Tables!$I$2:$I$61,$C56)*INDEX(Tables!$I$2:$I$61,P$8)*Tables!$AB$6)+(INDEX(Tables!$J$2:$J$61,$C56)*INDEX(Tables!$J$2:$J$61,P$8)*Tables!$AB$7))/(INDEX(Tables!$E$2:$E$61,$C56)*INDEX(Tables!$E$2:$E$61,P$8)))</f>
        <v>0</v>
      </c>
      <c r="Q56" s="14">
        <f>IF($C56=0,0,((INDEX(Tables!$F$2:$F$61,$C56)*INDEX(Tables!$F$2:$F$61,Q$8)*Tables!$AB$3)+(INDEX(Tables!$G$2:$G$61,$C56)*INDEX(Tables!$G$2:$G$61,Q$8)*Tables!$AB$4)+(INDEX(Tables!$H$2:$H$61,$C56)*INDEX(Tables!$H$2:$H$61,Q$8)*Tables!$AB$5)+(INDEX(Tables!$I$2:$I$61,$C56)*INDEX(Tables!$I$2:$I$61,Q$8)*Tables!$AB$6)+(INDEX(Tables!$J$2:$J$61,$C56)*INDEX(Tables!$J$2:$J$61,Q$8)*Tables!$AB$7))/(INDEX(Tables!$E$2:$E$61,$C56)*INDEX(Tables!$E$2:$E$61,Q$8)))</f>
        <v>0</v>
      </c>
      <c r="R56" s="14">
        <f>IF($C56=0,0,((INDEX(Tables!$F$2:$F$61,$C56)*INDEX(Tables!$F$2:$F$61,R$8)*Tables!$AB$3)+(INDEX(Tables!$G$2:$G$61,$C56)*INDEX(Tables!$G$2:$G$61,R$8)*Tables!$AB$4)+(INDEX(Tables!$H$2:$H$61,$C56)*INDEX(Tables!$H$2:$H$61,R$8)*Tables!$AB$5)+(INDEX(Tables!$I$2:$I$61,$C56)*INDEX(Tables!$I$2:$I$61,R$8)*Tables!$AB$6)+(INDEX(Tables!$J$2:$J$61,$C56)*INDEX(Tables!$J$2:$J$61,R$8)*Tables!$AB$7))/(INDEX(Tables!$E$2:$E$61,$C56)*INDEX(Tables!$E$2:$E$61,R$8)))</f>
        <v>0</v>
      </c>
      <c r="S56" s="14">
        <f>IF($C56=0,0,((INDEX(Tables!$F$2:$F$61,$C56)*INDEX(Tables!$F$2:$F$61,S$8)*Tables!$AB$3)+(INDEX(Tables!$G$2:$G$61,$C56)*INDEX(Tables!$G$2:$G$61,S$8)*Tables!$AB$4)+(INDEX(Tables!$H$2:$H$61,$C56)*INDEX(Tables!$H$2:$H$61,S$8)*Tables!$AB$5)+(INDEX(Tables!$I$2:$I$61,$C56)*INDEX(Tables!$I$2:$I$61,S$8)*Tables!$AB$6)+(INDEX(Tables!$J$2:$J$61,$C56)*INDEX(Tables!$J$2:$J$61,S$8)*Tables!$AB$7))/(INDEX(Tables!$E$2:$E$61,$C56)*INDEX(Tables!$E$2:$E$61,S$8)))</f>
        <v>0</v>
      </c>
      <c r="T56" s="14">
        <f>IF($C56=0,0,((INDEX(Tables!$F$2:$F$61,$C56)*INDEX(Tables!$F$2:$F$61,T$8)*Tables!$AB$3)+(INDEX(Tables!$G$2:$G$61,$C56)*INDEX(Tables!$G$2:$G$61,T$8)*Tables!$AB$4)+(INDEX(Tables!$H$2:$H$61,$C56)*INDEX(Tables!$H$2:$H$61,T$8)*Tables!$AB$5)+(INDEX(Tables!$I$2:$I$61,$C56)*INDEX(Tables!$I$2:$I$61,T$8)*Tables!$AB$6)+(INDEX(Tables!$J$2:$J$61,$C56)*INDEX(Tables!$J$2:$J$61,T$8)*Tables!$AB$7))/(INDEX(Tables!$E$2:$E$61,$C56)*INDEX(Tables!$E$2:$E$61,T$8)))</f>
        <v>0</v>
      </c>
      <c r="U56" s="14">
        <f>IF($C56=0,0,((INDEX(Tables!$F$2:$F$61,$C56)*INDEX(Tables!$F$2:$F$61,U$8)*Tables!$AB$3)+(INDEX(Tables!$G$2:$G$61,$C56)*INDEX(Tables!$G$2:$G$61,U$8)*Tables!$AB$4)+(INDEX(Tables!$H$2:$H$61,$C56)*INDEX(Tables!$H$2:$H$61,U$8)*Tables!$AB$5)+(INDEX(Tables!$I$2:$I$61,$C56)*INDEX(Tables!$I$2:$I$61,U$8)*Tables!$AB$6)+(INDEX(Tables!$J$2:$J$61,$C56)*INDEX(Tables!$J$2:$J$61,U$8)*Tables!$AB$7))/(INDEX(Tables!$E$2:$E$61,$C56)*INDEX(Tables!$E$2:$E$61,U$8)))</f>
        <v>0</v>
      </c>
      <c r="V56" s="14">
        <f>IF($C56=0,0,((INDEX(Tables!$F$2:$F$61,$C56)*INDEX(Tables!$F$2:$F$61,V$8)*Tables!$AB$3)+(INDEX(Tables!$G$2:$G$61,$C56)*INDEX(Tables!$G$2:$G$61,V$8)*Tables!$AB$4)+(INDEX(Tables!$H$2:$H$61,$C56)*INDEX(Tables!$H$2:$H$61,V$8)*Tables!$AB$5)+(INDEX(Tables!$I$2:$I$61,$C56)*INDEX(Tables!$I$2:$I$61,V$8)*Tables!$AB$6)+(INDEX(Tables!$J$2:$J$61,$C56)*INDEX(Tables!$J$2:$J$61,V$8)*Tables!$AB$7))/(INDEX(Tables!$E$2:$E$61,$C56)*INDEX(Tables!$E$2:$E$61,V$8)))</f>
        <v>0</v>
      </c>
      <c r="W56" s="14">
        <f>IF($C56=0,0,((INDEX(Tables!$F$2:$F$61,$C56)*INDEX(Tables!$F$2:$F$61,W$8)*Tables!$AB$3)+(INDEX(Tables!$G$2:$G$61,$C56)*INDEX(Tables!$G$2:$G$61,W$8)*Tables!$AB$4)+(INDEX(Tables!$H$2:$H$61,$C56)*INDEX(Tables!$H$2:$H$61,W$8)*Tables!$AB$5)+(INDEX(Tables!$I$2:$I$61,$C56)*INDEX(Tables!$I$2:$I$61,W$8)*Tables!$AB$6)+(INDEX(Tables!$J$2:$J$61,$C56)*INDEX(Tables!$J$2:$J$61,W$8)*Tables!$AB$7))/(INDEX(Tables!$E$2:$E$61,$C56)*INDEX(Tables!$E$2:$E$61,W$8)))</f>
        <v>0</v>
      </c>
      <c r="X56" s="14">
        <f>IF($C56=0,0,((INDEX(Tables!$F$2:$F$61,$C56)*INDEX(Tables!$F$2:$F$61,X$8)*Tables!$AB$3)+(INDEX(Tables!$G$2:$G$61,$C56)*INDEX(Tables!$G$2:$G$61,X$8)*Tables!$AB$4)+(INDEX(Tables!$H$2:$H$61,$C56)*INDEX(Tables!$H$2:$H$61,X$8)*Tables!$AB$5)+(INDEX(Tables!$I$2:$I$61,$C56)*INDEX(Tables!$I$2:$I$61,X$8)*Tables!$AB$6)+(INDEX(Tables!$J$2:$J$61,$C56)*INDEX(Tables!$J$2:$J$61,X$8)*Tables!$AB$7))/(INDEX(Tables!$E$2:$E$61,$C56)*INDEX(Tables!$E$2:$E$61,X$8)))</f>
        <v>0</v>
      </c>
      <c r="Y56" s="14">
        <f>IF($C56=0,0,((INDEX(Tables!$F$2:$F$61,$C56)*INDEX(Tables!$F$2:$F$61,Y$8)*Tables!$AB$3)+(INDEX(Tables!$G$2:$G$61,$C56)*INDEX(Tables!$G$2:$G$61,Y$8)*Tables!$AB$4)+(INDEX(Tables!$H$2:$H$61,$C56)*INDEX(Tables!$H$2:$H$61,Y$8)*Tables!$AB$5)+(INDEX(Tables!$I$2:$I$61,$C56)*INDEX(Tables!$I$2:$I$61,Y$8)*Tables!$AB$6)+(INDEX(Tables!$J$2:$J$61,$C56)*INDEX(Tables!$J$2:$J$61,Y$8)*Tables!$AB$7))/(INDEX(Tables!$E$2:$E$61,$C56)*INDEX(Tables!$E$2:$E$61,Y$8)))</f>
        <v>0</v>
      </c>
      <c r="Z56" s="14">
        <f>IF($C56=0,0,((INDEX(Tables!$F$2:$F$61,$C56)*INDEX(Tables!$F$2:$F$61,Z$8)*Tables!$AB$3)+(INDEX(Tables!$G$2:$G$61,$C56)*INDEX(Tables!$G$2:$G$61,Z$8)*Tables!$AB$4)+(INDEX(Tables!$H$2:$H$61,$C56)*INDEX(Tables!$H$2:$H$61,Z$8)*Tables!$AB$5)+(INDEX(Tables!$I$2:$I$61,$C56)*INDEX(Tables!$I$2:$I$61,Z$8)*Tables!$AB$6)+(INDEX(Tables!$J$2:$J$61,$C56)*INDEX(Tables!$J$2:$J$61,Z$8)*Tables!$AB$7))/(INDEX(Tables!$E$2:$E$61,$C56)*INDEX(Tables!$E$2:$E$61,Z$8)))</f>
        <v>0</v>
      </c>
      <c r="AA56" s="14">
        <f>IF($C56=0,0,((INDEX(Tables!$F$2:$F$61,$C56)*INDEX(Tables!$F$2:$F$61,AA$8)*Tables!$AB$3)+(INDEX(Tables!$G$2:$G$61,$C56)*INDEX(Tables!$G$2:$G$61,AA$8)*Tables!$AB$4)+(INDEX(Tables!$H$2:$H$61,$C56)*INDEX(Tables!$H$2:$H$61,AA$8)*Tables!$AB$5)+(INDEX(Tables!$I$2:$I$61,$C56)*INDEX(Tables!$I$2:$I$61,AA$8)*Tables!$AB$6)+(INDEX(Tables!$J$2:$J$61,$C56)*INDEX(Tables!$J$2:$J$61,AA$8)*Tables!$AB$7))/(INDEX(Tables!$E$2:$E$61,$C56)*INDEX(Tables!$E$2:$E$61,AA$8)))</f>
        <v>0</v>
      </c>
      <c r="AB56" s="14">
        <f>IF($C56=0,0,((INDEX(Tables!$F$2:$F$61,$C56)*INDEX(Tables!$F$2:$F$61,AB$8)*Tables!$AB$3)+(INDEX(Tables!$G$2:$G$61,$C56)*INDEX(Tables!$G$2:$G$61,AB$8)*Tables!$AB$4)+(INDEX(Tables!$H$2:$H$61,$C56)*INDEX(Tables!$H$2:$H$61,AB$8)*Tables!$AB$5)+(INDEX(Tables!$I$2:$I$61,$C56)*INDEX(Tables!$I$2:$I$61,AB$8)*Tables!$AB$6)+(INDEX(Tables!$J$2:$J$61,$C56)*INDEX(Tables!$J$2:$J$61,AB$8)*Tables!$AB$7))/(INDEX(Tables!$E$2:$E$61,$C56)*INDEX(Tables!$E$2:$E$61,AB$8)))</f>
        <v>0</v>
      </c>
      <c r="AC56" s="14">
        <f>IF($C56=0,0,((INDEX(Tables!$F$2:$F$61,$C56)*INDEX(Tables!$F$2:$F$61,AC$8)*Tables!$AB$3)+(INDEX(Tables!$G$2:$G$61,$C56)*INDEX(Tables!$G$2:$G$61,AC$8)*Tables!$AB$4)+(INDEX(Tables!$H$2:$H$61,$C56)*INDEX(Tables!$H$2:$H$61,AC$8)*Tables!$AB$5)+(INDEX(Tables!$I$2:$I$61,$C56)*INDEX(Tables!$I$2:$I$61,AC$8)*Tables!$AB$6)+(INDEX(Tables!$J$2:$J$61,$C56)*INDEX(Tables!$J$2:$J$61,AC$8)*Tables!$AB$7))/(INDEX(Tables!$E$2:$E$61,$C56)*INDEX(Tables!$E$2:$E$61,AC$8)))</f>
        <v>0</v>
      </c>
      <c r="AD56" s="14">
        <f>IF($C56=0,0,((INDEX(Tables!$F$2:$F$61,$C56)*INDEX(Tables!$F$2:$F$61,AD$8)*Tables!$AB$3)+(INDEX(Tables!$G$2:$G$61,$C56)*INDEX(Tables!$G$2:$G$61,AD$8)*Tables!$AB$4)+(INDEX(Tables!$H$2:$H$61,$C56)*INDEX(Tables!$H$2:$H$61,AD$8)*Tables!$AB$5)+(INDEX(Tables!$I$2:$I$61,$C56)*INDEX(Tables!$I$2:$I$61,AD$8)*Tables!$AB$6)+(INDEX(Tables!$J$2:$J$61,$C56)*INDEX(Tables!$J$2:$J$61,AD$8)*Tables!$AB$7))/(INDEX(Tables!$E$2:$E$61,$C56)*INDEX(Tables!$E$2:$E$61,AD$8)))</f>
        <v>0</v>
      </c>
      <c r="AE56" s="14">
        <f>IF($C56=0,0,((INDEX(Tables!$F$2:$F$61,$C56)*INDEX(Tables!$F$2:$F$61,AE$8)*Tables!$AB$3)+(INDEX(Tables!$G$2:$G$61,$C56)*INDEX(Tables!$G$2:$G$61,AE$8)*Tables!$AB$4)+(INDEX(Tables!$H$2:$H$61,$C56)*INDEX(Tables!$H$2:$H$61,AE$8)*Tables!$AB$5)+(INDEX(Tables!$I$2:$I$61,$C56)*INDEX(Tables!$I$2:$I$61,AE$8)*Tables!$AB$6)+(INDEX(Tables!$J$2:$J$61,$C56)*INDEX(Tables!$J$2:$J$61,AE$8)*Tables!$AB$7))/(INDEX(Tables!$E$2:$E$61,$C56)*INDEX(Tables!$E$2:$E$61,AE$8)))</f>
        <v>0</v>
      </c>
      <c r="AF56" s="14">
        <f>IF($C56=0,0,((INDEX(Tables!$F$2:$F$61,$C56)*INDEX(Tables!$F$2:$F$61,AF$8)*Tables!$AB$3)+(INDEX(Tables!$G$2:$G$61,$C56)*INDEX(Tables!$G$2:$G$61,AF$8)*Tables!$AB$4)+(INDEX(Tables!$H$2:$H$61,$C56)*INDEX(Tables!$H$2:$H$61,AF$8)*Tables!$AB$5)+(INDEX(Tables!$I$2:$I$61,$C56)*INDEX(Tables!$I$2:$I$61,AF$8)*Tables!$AB$6)+(INDEX(Tables!$J$2:$J$61,$C56)*INDEX(Tables!$J$2:$J$61,AF$8)*Tables!$AB$7))/(INDEX(Tables!$E$2:$E$61,$C56)*INDEX(Tables!$E$2:$E$61,AF$8)))</f>
        <v>0</v>
      </c>
      <c r="AG56" s="14">
        <f>IF($C56=0,0,((INDEX(Tables!$F$2:$F$61,$C56)*INDEX(Tables!$F$2:$F$61,AG$8)*Tables!$AB$3)+(INDEX(Tables!$G$2:$G$61,$C56)*INDEX(Tables!$G$2:$G$61,AG$8)*Tables!$AB$4)+(INDEX(Tables!$H$2:$H$61,$C56)*INDEX(Tables!$H$2:$H$61,AG$8)*Tables!$AB$5)+(INDEX(Tables!$I$2:$I$61,$C56)*INDEX(Tables!$I$2:$I$61,AG$8)*Tables!$AB$6)+(INDEX(Tables!$J$2:$J$61,$C56)*INDEX(Tables!$J$2:$J$61,AG$8)*Tables!$AB$7))/(INDEX(Tables!$E$2:$E$61,$C56)*INDEX(Tables!$E$2:$E$61,AG$8)))</f>
        <v>0</v>
      </c>
      <c r="AH56" s="14">
        <f>IF($C56=0,0,((INDEX(Tables!$F$2:$F$61,$C56)*INDEX(Tables!$F$2:$F$61,AH$8)*Tables!$AB$3)+(INDEX(Tables!$G$2:$G$61,$C56)*INDEX(Tables!$G$2:$G$61,AH$8)*Tables!$AB$4)+(INDEX(Tables!$H$2:$H$61,$C56)*INDEX(Tables!$H$2:$H$61,AH$8)*Tables!$AB$5)+(INDEX(Tables!$I$2:$I$61,$C56)*INDEX(Tables!$I$2:$I$61,AH$8)*Tables!$AB$6)+(INDEX(Tables!$J$2:$J$61,$C56)*INDEX(Tables!$J$2:$J$61,AH$8)*Tables!$AB$7))/(INDEX(Tables!$E$2:$E$61,$C56)*INDEX(Tables!$E$2:$E$61,AH$8)))</f>
        <v>0</v>
      </c>
      <c r="AI56" s="14">
        <f>IF($C56=0,0,((INDEX(Tables!$F$2:$F$61,$C56)*INDEX(Tables!$F$2:$F$61,AI$8)*Tables!$AB$3)+(INDEX(Tables!$G$2:$G$61,$C56)*INDEX(Tables!$G$2:$G$61,AI$8)*Tables!$AB$4)+(INDEX(Tables!$H$2:$H$61,$C56)*INDEX(Tables!$H$2:$H$61,AI$8)*Tables!$AB$5)+(INDEX(Tables!$I$2:$I$61,$C56)*INDEX(Tables!$I$2:$I$61,AI$8)*Tables!$AB$6)+(INDEX(Tables!$J$2:$J$61,$C56)*INDEX(Tables!$J$2:$J$61,AI$8)*Tables!$AB$7))/(INDEX(Tables!$E$2:$E$61,$C56)*INDEX(Tables!$E$2:$E$61,AI$8)))</f>
        <v>0</v>
      </c>
      <c r="AJ56" s="14">
        <f>IF($C56=0,0,((INDEX(Tables!$F$2:$F$61,$C56)*INDEX(Tables!$F$2:$F$61,AJ$8)*Tables!$AB$3)+(INDEX(Tables!$G$2:$G$61,$C56)*INDEX(Tables!$G$2:$G$61,AJ$8)*Tables!$AB$4)+(INDEX(Tables!$H$2:$H$61,$C56)*INDEX(Tables!$H$2:$H$61,AJ$8)*Tables!$AB$5)+(INDEX(Tables!$I$2:$I$61,$C56)*INDEX(Tables!$I$2:$I$61,AJ$8)*Tables!$AB$6)+(INDEX(Tables!$J$2:$J$61,$C56)*INDEX(Tables!$J$2:$J$61,AJ$8)*Tables!$AB$7))/(INDEX(Tables!$E$2:$E$61,$C56)*INDEX(Tables!$E$2:$E$61,AJ$8)))</f>
        <v>0</v>
      </c>
      <c r="AK56" s="14">
        <f>IF($C56=0,0,((INDEX(Tables!$F$2:$F$61,$C56)*INDEX(Tables!$F$2:$F$61,AK$8)*Tables!$AB$3)+(INDEX(Tables!$G$2:$G$61,$C56)*INDEX(Tables!$G$2:$G$61,AK$8)*Tables!$AB$4)+(INDEX(Tables!$H$2:$H$61,$C56)*INDEX(Tables!$H$2:$H$61,AK$8)*Tables!$AB$5)+(INDEX(Tables!$I$2:$I$61,$C56)*INDEX(Tables!$I$2:$I$61,AK$8)*Tables!$AB$6)+(INDEX(Tables!$J$2:$J$61,$C56)*INDEX(Tables!$J$2:$J$61,AK$8)*Tables!$AB$7))/(INDEX(Tables!$E$2:$E$61,$C56)*INDEX(Tables!$E$2:$E$61,AK$8)))</f>
        <v>0</v>
      </c>
      <c r="AL56" s="14">
        <f>IF($C56=0,0,((INDEX(Tables!$F$2:$F$61,$C56)*INDEX(Tables!$F$2:$F$61,AL$8)*Tables!$AB$3)+(INDEX(Tables!$G$2:$G$61,$C56)*INDEX(Tables!$G$2:$G$61,AL$8)*Tables!$AB$4)+(INDEX(Tables!$H$2:$H$61,$C56)*INDEX(Tables!$H$2:$H$61,AL$8)*Tables!$AB$5)+(INDEX(Tables!$I$2:$I$61,$C56)*INDEX(Tables!$I$2:$I$61,AL$8)*Tables!$AB$6)+(INDEX(Tables!$J$2:$J$61,$C56)*INDEX(Tables!$J$2:$J$61,AL$8)*Tables!$AB$7))/(INDEX(Tables!$E$2:$E$61,$C56)*INDEX(Tables!$E$2:$E$61,AL$8)))</f>
        <v>0</v>
      </c>
      <c r="AM56" s="14">
        <f>IF($C56=0,0,((INDEX(Tables!$F$2:$F$61,$C56)*INDEX(Tables!$F$2:$F$61,AM$8)*Tables!$AB$3)+(INDEX(Tables!$G$2:$G$61,$C56)*INDEX(Tables!$G$2:$G$61,AM$8)*Tables!$AB$4)+(INDEX(Tables!$H$2:$H$61,$C56)*INDEX(Tables!$H$2:$H$61,AM$8)*Tables!$AB$5)+(INDEX(Tables!$I$2:$I$61,$C56)*INDEX(Tables!$I$2:$I$61,AM$8)*Tables!$AB$6)+(INDEX(Tables!$J$2:$J$61,$C56)*INDEX(Tables!$J$2:$J$61,AM$8)*Tables!$AB$7))/(INDEX(Tables!$E$2:$E$61,$C56)*INDEX(Tables!$E$2:$E$61,AM$8)))</f>
        <v>0</v>
      </c>
      <c r="AN56" s="14">
        <f>IF($C56=0,0,((INDEX(Tables!$F$2:$F$61,$C56)*INDEX(Tables!$F$2:$F$61,AN$8)*Tables!$AB$3)+(INDEX(Tables!$G$2:$G$61,$C56)*INDEX(Tables!$G$2:$G$61,AN$8)*Tables!$AB$4)+(INDEX(Tables!$H$2:$H$61,$C56)*INDEX(Tables!$H$2:$H$61,AN$8)*Tables!$AB$5)+(INDEX(Tables!$I$2:$I$61,$C56)*INDEX(Tables!$I$2:$I$61,AN$8)*Tables!$AB$6)+(INDEX(Tables!$J$2:$J$61,$C56)*INDEX(Tables!$J$2:$J$61,AN$8)*Tables!$AB$7))/(INDEX(Tables!$E$2:$E$61,$C56)*INDEX(Tables!$E$2:$E$61,AN$8)))</f>
        <v>0</v>
      </c>
      <c r="AO56" s="14">
        <f>IF($C56=0,0,((INDEX(Tables!$F$2:$F$61,$C56)*INDEX(Tables!$F$2:$F$61,AO$8)*Tables!$AB$3)+(INDEX(Tables!$G$2:$G$61,$C56)*INDEX(Tables!$G$2:$G$61,AO$8)*Tables!$AB$4)+(INDEX(Tables!$H$2:$H$61,$C56)*INDEX(Tables!$H$2:$H$61,AO$8)*Tables!$AB$5)+(INDEX(Tables!$I$2:$I$61,$C56)*INDEX(Tables!$I$2:$I$61,AO$8)*Tables!$AB$6)+(INDEX(Tables!$J$2:$J$61,$C56)*INDEX(Tables!$J$2:$J$61,AO$8)*Tables!$AB$7))/(INDEX(Tables!$E$2:$E$61,$C56)*INDEX(Tables!$E$2:$E$61,AO$8)))</f>
        <v>0</v>
      </c>
      <c r="AP56" s="14">
        <f>IF($C56=0,0,((INDEX(Tables!$F$2:$F$61,$C56)*INDEX(Tables!$F$2:$F$61,AP$8)*Tables!$AB$3)+(INDEX(Tables!$G$2:$G$61,$C56)*INDEX(Tables!$G$2:$G$61,AP$8)*Tables!$AB$4)+(INDEX(Tables!$H$2:$H$61,$C56)*INDEX(Tables!$H$2:$H$61,AP$8)*Tables!$AB$5)+(INDEX(Tables!$I$2:$I$61,$C56)*INDEX(Tables!$I$2:$I$61,AP$8)*Tables!$AB$6)+(INDEX(Tables!$J$2:$J$61,$C56)*INDEX(Tables!$J$2:$J$61,AP$8)*Tables!$AB$7))/(INDEX(Tables!$E$2:$E$61,$C56)*INDEX(Tables!$E$2:$E$61,AP$8)))</f>
        <v>0</v>
      </c>
      <c r="AQ56" s="14">
        <f>IF($C56=0,0,((INDEX(Tables!$F$2:$F$61,$C56)*INDEX(Tables!$F$2:$F$61,AQ$8)*Tables!$AB$3)+(INDEX(Tables!$G$2:$G$61,$C56)*INDEX(Tables!$G$2:$G$61,AQ$8)*Tables!$AB$4)+(INDEX(Tables!$H$2:$H$61,$C56)*INDEX(Tables!$H$2:$H$61,AQ$8)*Tables!$AB$5)+(INDEX(Tables!$I$2:$I$61,$C56)*INDEX(Tables!$I$2:$I$61,AQ$8)*Tables!$AB$6)+(INDEX(Tables!$J$2:$J$61,$C56)*INDEX(Tables!$J$2:$J$61,AQ$8)*Tables!$AB$7))/(INDEX(Tables!$E$2:$E$61,$C56)*INDEX(Tables!$E$2:$E$61,AQ$8)))</f>
        <v>0</v>
      </c>
      <c r="AR56" s="14">
        <f>IF($C56=0,0,((INDEX(Tables!$F$2:$F$61,$C56)*INDEX(Tables!$F$2:$F$61,AR$8)*Tables!$AB$3)+(INDEX(Tables!$G$2:$G$61,$C56)*INDEX(Tables!$G$2:$G$61,AR$8)*Tables!$AB$4)+(INDEX(Tables!$H$2:$H$61,$C56)*INDEX(Tables!$H$2:$H$61,AR$8)*Tables!$AB$5)+(INDEX(Tables!$I$2:$I$61,$C56)*INDEX(Tables!$I$2:$I$61,AR$8)*Tables!$AB$6)+(INDEX(Tables!$J$2:$J$61,$C56)*INDEX(Tables!$J$2:$J$61,AR$8)*Tables!$AB$7))/(INDEX(Tables!$E$2:$E$61,$C56)*INDEX(Tables!$E$2:$E$61,AR$8)))</f>
        <v>0</v>
      </c>
      <c r="AS56" s="14">
        <f>IF($C56=0,0,((INDEX(Tables!$F$2:$F$61,$C56)*INDEX(Tables!$F$2:$F$61,AS$8)*Tables!$AB$3)+(INDEX(Tables!$G$2:$G$61,$C56)*INDEX(Tables!$G$2:$G$61,AS$8)*Tables!$AB$4)+(INDEX(Tables!$H$2:$H$61,$C56)*INDEX(Tables!$H$2:$H$61,AS$8)*Tables!$AB$5)+(INDEX(Tables!$I$2:$I$61,$C56)*INDEX(Tables!$I$2:$I$61,AS$8)*Tables!$AB$6)+(INDEX(Tables!$J$2:$J$61,$C56)*INDEX(Tables!$J$2:$J$61,AS$8)*Tables!$AB$7))/(INDEX(Tables!$E$2:$E$61,$C56)*INDEX(Tables!$E$2:$E$61,AS$8)))</f>
        <v>0</v>
      </c>
      <c r="AT56" s="14">
        <f>IF($C56=0,0,((INDEX(Tables!$F$2:$F$61,$C56)*INDEX(Tables!$F$2:$F$61,AT$8)*Tables!$AB$3)+(INDEX(Tables!$G$2:$G$61,$C56)*INDEX(Tables!$G$2:$G$61,AT$8)*Tables!$AB$4)+(INDEX(Tables!$H$2:$H$61,$C56)*INDEX(Tables!$H$2:$H$61,AT$8)*Tables!$AB$5)+(INDEX(Tables!$I$2:$I$61,$C56)*INDEX(Tables!$I$2:$I$61,AT$8)*Tables!$AB$6)+(INDEX(Tables!$J$2:$J$61,$C56)*INDEX(Tables!$J$2:$J$61,AT$8)*Tables!$AB$7))/(INDEX(Tables!$E$2:$E$61,$C56)*INDEX(Tables!$E$2:$E$61,AT$8)))</f>
        <v>0</v>
      </c>
      <c r="AU56" s="14">
        <f>IF($C56=0,0,((INDEX(Tables!$F$2:$F$61,$C56)*INDEX(Tables!$F$2:$F$61,AU$8)*Tables!$AB$3)+(INDEX(Tables!$G$2:$G$61,$C56)*INDEX(Tables!$G$2:$G$61,AU$8)*Tables!$AB$4)+(INDEX(Tables!$H$2:$H$61,$C56)*INDEX(Tables!$H$2:$H$61,AU$8)*Tables!$AB$5)+(INDEX(Tables!$I$2:$I$61,$C56)*INDEX(Tables!$I$2:$I$61,AU$8)*Tables!$AB$6)+(INDEX(Tables!$J$2:$J$61,$C56)*INDEX(Tables!$J$2:$J$61,AU$8)*Tables!$AB$7))/(INDEX(Tables!$E$2:$E$61,$C56)*INDEX(Tables!$E$2:$E$61,AU$8)))</f>
        <v>0</v>
      </c>
      <c r="AV56" s="14">
        <f>IF($C56=0,0,((INDEX(Tables!$F$2:$F$61,$C56)*INDEX(Tables!$F$2:$F$61,AV$8)*Tables!$AB$3)+(INDEX(Tables!$G$2:$G$61,$C56)*INDEX(Tables!$G$2:$G$61,AV$8)*Tables!$AB$4)+(INDEX(Tables!$H$2:$H$61,$C56)*INDEX(Tables!$H$2:$H$61,AV$8)*Tables!$AB$5)+(INDEX(Tables!$I$2:$I$61,$C56)*INDEX(Tables!$I$2:$I$61,AV$8)*Tables!$AB$6)+(INDEX(Tables!$J$2:$J$61,$C56)*INDEX(Tables!$J$2:$J$61,AV$8)*Tables!$AB$7))/(INDEX(Tables!$E$2:$E$61,$C56)*INDEX(Tables!$E$2:$E$61,AV$8)))</f>
        <v>0</v>
      </c>
      <c r="AW56" s="14">
        <f>IF($C56=0,0,((INDEX(Tables!$F$2:$F$61,$C56)*INDEX(Tables!$F$2:$F$61,AW$8)*Tables!$AB$3)+(INDEX(Tables!$G$2:$G$61,$C56)*INDEX(Tables!$G$2:$G$61,AW$8)*Tables!$AB$4)+(INDEX(Tables!$H$2:$H$61,$C56)*INDEX(Tables!$H$2:$H$61,AW$8)*Tables!$AB$5)+(INDEX(Tables!$I$2:$I$61,$C56)*INDEX(Tables!$I$2:$I$61,AW$8)*Tables!$AB$6)+(INDEX(Tables!$J$2:$J$61,$C56)*INDEX(Tables!$J$2:$J$61,AW$8)*Tables!$AB$7))/(INDEX(Tables!$E$2:$E$61,$C56)*INDEX(Tables!$E$2:$E$61,AW$8)))</f>
        <v>0</v>
      </c>
      <c r="AX56" s="14">
        <f>IF($C56=0,0,((INDEX(Tables!$F$2:$F$61,$C56)*INDEX(Tables!$F$2:$F$61,AX$8)*Tables!$AB$3)+(INDEX(Tables!$G$2:$G$61,$C56)*INDEX(Tables!$G$2:$G$61,AX$8)*Tables!$AB$4)+(INDEX(Tables!$H$2:$H$61,$C56)*INDEX(Tables!$H$2:$H$61,AX$8)*Tables!$AB$5)+(INDEX(Tables!$I$2:$I$61,$C56)*INDEX(Tables!$I$2:$I$61,AX$8)*Tables!$AB$6)+(INDEX(Tables!$J$2:$J$61,$C56)*INDEX(Tables!$J$2:$J$61,AX$8)*Tables!$AB$7))/(INDEX(Tables!$E$2:$E$61,$C56)*INDEX(Tables!$E$2:$E$61,AX$8)))</f>
        <v>0</v>
      </c>
      <c r="AY56" s="14">
        <v>1</v>
      </c>
      <c r="AZ56" s="14">
        <f>IF(AZ$8=0,0,((INDEX(Tables!$F$2:$F$61,$C56)*INDEX(Tables!$F$2:$F$61,AZ$8)*Tables!$AB$3)+(INDEX(Tables!$G$2:$G$61,$C56)*INDEX(Tables!$G$2:$G$61,AZ$8)*Tables!$AB$4)+(INDEX(Tables!$H$2:$H$61,$C56)*INDEX(Tables!$H$2:$H$61,AZ$8)*Tables!$AB$5)+(INDEX(Tables!$I$2:$I$61,$C56)*INDEX(Tables!$I$2:$I$61,AZ$8)*Tables!$AB$6)+(INDEX(Tables!$J$2:$J$61,$C56)*INDEX(Tables!$J$2:$J$61,AZ$8)*Tables!$AB$7))/(INDEX(Tables!$E$2:$E$61,$C56)*INDEX(Tables!$E$2:$E$61,AZ$8)))</f>
        <v>0</v>
      </c>
      <c r="BA56" s="14">
        <f>IF(BA$8=0,0,((INDEX(Tables!$F$2:$F$61,$C56)*INDEX(Tables!$F$2:$F$61,BA$8)*Tables!$AB$3)+(INDEX(Tables!$G$2:$G$61,$C56)*INDEX(Tables!$G$2:$G$61,BA$8)*Tables!$AB$4)+(INDEX(Tables!$H$2:$H$61,$C56)*INDEX(Tables!$H$2:$H$61,BA$8)*Tables!$AB$5)+(INDEX(Tables!$I$2:$I$61,$C56)*INDEX(Tables!$I$2:$I$61,BA$8)*Tables!$AB$6)+(INDEX(Tables!$J$2:$J$61,$C56)*INDEX(Tables!$J$2:$J$61,BA$8)*Tables!$AB$7))/(INDEX(Tables!$E$2:$E$61,$C56)*INDEX(Tables!$E$2:$E$61,BA$8)))</f>
        <v>0</v>
      </c>
      <c r="BB56" s="14">
        <f>IF(BB$8=0,0,((INDEX(Tables!$F$2:$F$61,$C56)*INDEX(Tables!$F$2:$F$61,BB$8)*Tables!$AB$3)+(INDEX(Tables!$G$2:$G$61,$C56)*INDEX(Tables!$G$2:$G$61,BB$8)*Tables!$AB$4)+(INDEX(Tables!$H$2:$H$61,$C56)*INDEX(Tables!$H$2:$H$61,BB$8)*Tables!$AB$5)+(INDEX(Tables!$I$2:$I$61,$C56)*INDEX(Tables!$I$2:$I$61,BB$8)*Tables!$AB$6)+(INDEX(Tables!$J$2:$J$61,$C56)*INDEX(Tables!$J$2:$J$61,BB$8)*Tables!$AB$7))/(INDEX(Tables!$E$2:$E$61,$C56)*INDEX(Tables!$E$2:$E$61,BB$8)))</f>
        <v>0</v>
      </c>
      <c r="BC56" s="14">
        <f>IF(BC$8=0,0,((INDEX(Tables!$F$2:$F$61,$C56)*INDEX(Tables!$F$2:$F$61,BC$8)*Tables!$AB$3)+(INDEX(Tables!$G$2:$G$61,$C56)*INDEX(Tables!$G$2:$G$61,BC$8)*Tables!$AB$4)+(INDEX(Tables!$H$2:$H$61,$C56)*INDEX(Tables!$H$2:$H$61,BC$8)*Tables!$AB$5)+(INDEX(Tables!$I$2:$I$61,$C56)*INDEX(Tables!$I$2:$I$61,BC$8)*Tables!$AB$6)+(INDEX(Tables!$J$2:$J$61,$C56)*INDEX(Tables!$J$2:$J$61,BC$8)*Tables!$AB$7))/(INDEX(Tables!$E$2:$E$61,$C56)*INDEX(Tables!$E$2:$E$61,BC$8)))</f>
        <v>0</v>
      </c>
      <c r="BD56" s="14">
        <f>IF(BD$8=0,0,((INDEX(Tables!$F$2:$F$61,$C56)*INDEX(Tables!$F$2:$F$61,BD$8)*Tables!$AB$3)+(INDEX(Tables!$G$2:$G$61,$C56)*INDEX(Tables!$G$2:$G$61,BD$8)*Tables!$AB$4)+(INDEX(Tables!$H$2:$H$61,$C56)*INDEX(Tables!$H$2:$H$61,BD$8)*Tables!$AB$5)+(INDEX(Tables!$I$2:$I$61,$C56)*INDEX(Tables!$I$2:$I$61,BD$8)*Tables!$AB$6)+(INDEX(Tables!$J$2:$J$61,$C56)*INDEX(Tables!$J$2:$J$61,BD$8)*Tables!$AB$7))/(INDEX(Tables!$E$2:$E$61,$C56)*INDEX(Tables!$E$2:$E$61,BD$8)))</f>
        <v>0</v>
      </c>
      <c r="BE56" s="14">
        <f>IF(BE$8=0,0,((INDEX(Tables!$F$2:$F$61,$C56)*INDEX(Tables!$F$2:$F$61,BE$8)*Tables!$AB$3)+(INDEX(Tables!$G$2:$G$61,$C56)*INDEX(Tables!$G$2:$G$61,BE$8)*Tables!$AB$4)+(INDEX(Tables!$H$2:$H$61,$C56)*INDEX(Tables!$H$2:$H$61,BE$8)*Tables!$AB$5)+(INDEX(Tables!$I$2:$I$61,$C56)*INDEX(Tables!$I$2:$I$61,BE$8)*Tables!$AB$6)+(INDEX(Tables!$J$2:$J$61,$C56)*INDEX(Tables!$J$2:$J$61,BE$8)*Tables!$AB$7))/(INDEX(Tables!$E$2:$E$61,$C56)*INDEX(Tables!$E$2:$E$61,BE$8)))</f>
        <v>0</v>
      </c>
      <c r="BF56" s="14">
        <f>IF(BF$8=0,0,((INDEX(Tables!$F$2:$F$61,$C56)*INDEX(Tables!$F$2:$F$61,BF$8)*Tables!$AB$3)+(INDEX(Tables!$G$2:$G$61,$C56)*INDEX(Tables!$G$2:$G$61,BF$8)*Tables!$AB$4)+(INDEX(Tables!$H$2:$H$61,$C56)*INDEX(Tables!$H$2:$H$61,BF$8)*Tables!$AB$5)+(INDEX(Tables!$I$2:$I$61,$C56)*INDEX(Tables!$I$2:$I$61,BF$8)*Tables!$AB$6)+(INDEX(Tables!$J$2:$J$61,$C56)*INDEX(Tables!$J$2:$J$61,BF$8)*Tables!$AB$7))/(INDEX(Tables!$E$2:$E$61,$C56)*INDEX(Tables!$E$2:$E$61,BF$8)))</f>
        <v>0</v>
      </c>
      <c r="BG56" s="14">
        <f>IF(BG$8=0,0,((INDEX(Tables!$F$2:$F$61,$C56)*INDEX(Tables!$F$2:$F$61,BG$8)*Tables!$AB$3)+(INDEX(Tables!$G$2:$G$61,$C56)*INDEX(Tables!$G$2:$G$61,BG$8)*Tables!$AB$4)+(INDEX(Tables!$H$2:$H$61,$C56)*INDEX(Tables!$H$2:$H$61,BG$8)*Tables!$AB$5)+(INDEX(Tables!$I$2:$I$61,$C56)*INDEX(Tables!$I$2:$I$61,BG$8)*Tables!$AB$6)+(INDEX(Tables!$J$2:$J$61,$C56)*INDEX(Tables!$J$2:$J$61,BG$8)*Tables!$AB$7))/(INDEX(Tables!$E$2:$E$61,$C56)*INDEX(Tables!$E$2:$E$61,BG$8)))</f>
        <v>0</v>
      </c>
      <c r="BH56" s="14">
        <f>IF(BH$8=0,0,((INDEX(Tables!$F$2:$F$61,$C56)*INDEX(Tables!$F$2:$F$61,BH$8)*Tables!$AB$3)+(INDEX(Tables!$G$2:$G$61,$C56)*INDEX(Tables!$G$2:$G$61,BH$8)*Tables!$AB$4)+(INDEX(Tables!$H$2:$H$61,$C56)*INDEX(Tables!$H$2:$H$61,BH$8)*Tables!$AB$5)+(INDEX(Tables!$I$2:$I$61,$C56)*INDEX(Tables!$I$2:$I$61,BH$8)*Tables!$AB$6)+(INDEX(Tables!$J$2:$J$61,$C56)*INDEX(Tables!$J$2:$J$61,BH$8)*Tables!$AB$7))/(INDEX(Tables!$E$2:$E$61,$C56)*INDEX(Tables!$E$2:$E$61,BH$8)))</f>
        <v>0</v>
      </c>
      <c r="BI56" s="14">
        <f>IF(BI$8=0,0,((INDEX(Tables!$F$2:$F$61,$C56)*INDEX(Tables!$F$2:$F$61,BI$8)*Tables!$AB$3)+(INDEX(Tables!$G$2:$G$61,$C56)*INDEX(Tables!$G$2:$G$61,BI$8)*Tables!$AB$4)+(INDEX(Tables!$H$2:$H$61,$C56)*INDEX(Tables!$H$2:$H$61,BI$8)*Tables!$AB$5)+(INDEX(Tables!$I$2:$I$61,$C56)*INDEX(Tables!$I$2:$I$61,BI$8)*Tables!$AB$6)+(INDEX(Tables!$J$2:$J$61,$C56)*INDEX(Tables!$J$2:$J$61,BI$8)*Tables!$AB$7))/(INDEX(Tables!$E$2:$E$61,$C56)*INDEX(Tables!$E$2:$E$61,BI$8)))</f>
        <v>0</v>
      </c>
      <c r="BJ56" s="14">
        <f>IF(BJ$8=0,0,((INDEX(Tables!$F$2:$F$61,$C56)*INDEX(Tables!$F$2:$F$61,BJ$8)*Tables!$AB$3)+(INDEX(Tables!$G$2:$G$61,$C56)*INDEX(Tables!$G$2:$G$61,BJ$8)*Tables!$AB$4)+(INDEX(Tables!$H$2:$H$61,$C56)*INDEX(Tables!$H$2:$H$61,BJ$8)*Tables!$AB$5)+(INDEX(Tables!$I$2:$I$61,$C56)*INDEX(Tables!$I$2:$I$61,BJ$8)*Tables!$AB$6)+(INDEX(Tables!$J$2:$J$61,$C56)*INDEX(Tables!$J$2:$J$61,BJ$8)*Tables!$AB$7))/(INDEX(Tables!$E$2:$E$61,$C56)*INDEX(Tables!$E$2:$E$61,BJ$8)))</f>
        <v>0</v>
      </c>
      <c r="BK56" s="16">
        <f>IF(BK$8=0,0,((INDEX(Tables!$F$2:$F$61,$C56)*INDEX(Tables!$F$2:$F$61,BK$8)*Tables!$AB$3)+(INDEX(Tables!$G$2:$G$61,$C56)*INDEX(Tables!$G$2:$G$61,BK$8)*Tables!$AB$4)+(INDEX(Tables!$H$2:$H$61,$C56)*INDEX(Tables!$H$2:$H$61,BK$8)*Tables!$AB$5)+(INDEX(Tables!$I$2:$I$61,$C56)*INDEX(Tables!$I$2:$I$61,BK$8)*Tables!$AB$6)+(INDEX(Tables!$J$2:$J$61,$C56)*INDEX(Tables!$J$2:$J$61,BK$8)*Tables!$AB$7))/(INDEX(Tables!$E$2:$E$61,$C56)*INDEX(Tables!$E$2:$E$61,BK$8)))</f>
        <v>0</v>
      </c>
    </row>
    <row r="57" spans="1:63">
      <c r="A57" s="10">
        <f>IF(ISBLANK(Summary!A57),"",Summary!A57)</f>
        <v>0</v>
      </c>
      <c r="B57" t="str">
        <f>IF(ISBLANK(Summary!B57),"",Summary!B57)</f>
        <v/>
      </c>
      <c r="C57" s="10">
        <f>IF(ISBLANK(Summary!$A57),0,Summary!$A57)</f>
        <v>0</v>
      </c>
      <c r="D57" s="13">
        <f>IF($C57=0,0,((INDEX(Tables!$F$2:$F$61,$C57)*INDEX(Tables!$F$2:$F$61,D$8)*Tables!$AB$3)+(INDEX(Tables!$G$2:$G$61,$C57)*INDEX(Tables!$G$2:$G$61,D$8)*Tables!$AB$4)+(INDEX(Tables!$H$2:$H$61,$C57)*INDEX(Tables!$H$2:$H$61,D$8)*Tables!$AB$5)+(INDEX(Tables!$I$2:$I$61,$C57)*INDEX(Tables!$I$2:$I$61,D$8)*Tables!$AB$6)+(INDEX(Tables!$J$2:$J$61,$C57)*INDEX(Tables!$J$2:$J$61,D$8)*Tables!$AB$7))/(INDEX(Tables!$E$2:$E$61,$C57)*INDEX(Tables!$E$2:$E$61,D$8)))</f>
        <v>0</v>
      </c>
      <c r="E57" s="14">
        <f>IF($C57=0,0,((INDEX(Tables!$F$2:$F$61,$C57)*INDEX(Tables!$F$2:$F$61,E$8)*Tables!$AB$3)+(INDEX(Tables!$G$2:$G$61,$C57)*INDEX(Tables!$G$2:$G$61,E$8)*Tables!$AB$4)+(INDEX(Tables!$H$2:$H$61,$C57)*INDEX(Tables!$H$2:$H$61,E$8)*Tables!$AB$5)+(INDEX(Tables!$I$2:$I$61,$C57)*INDEX(Tables!$I$2:$I$61,E$8)*Tables!$AB$6)+(INDEX(Tables!$J$2:$J$61,$C57)*INDEX(Tables!$J$2:$J$61,E$8)*Tables!$AB$7))/(INDEX(Tables!$E$2:$E$61,$C57)*INDEX(Tables!$E$2:$E$61,E$8)))</f>
        <v>0</v>
      </c>
      <c r="F57" s="14">
        <f>IF($C57=0,0,((INDEX(Tables!$F$2:$F$61,$C57)*INDEX(Tables!$F$2:$F$61,F$8)*Tables!$AB$3)+(INDEX(Tables!$G$2:$G$61,$C57)*INDEX(Tables!$G$2:$G$61,F$8)*Tables!$AB$4)+(INDEX(Tables!$H$2:$H$61,$C57)*INDEX(Tables!$H$2:$H$61,F$8)*Tables!$AB$5)+(INDEX(Tables!$I$2:$I$61,$C57)*INDEX(Tables!$I$2:$I$61,F$8)*Tables!$AB$6)+(INDEX(Tables!$J$2:$J$61,$C57)*INDEX(Tables!$J$2:$J$61,F$8)*Tables!$AB$7))/(INDEX(Tables!$E$2:$E$61,$C57)*INDEX(Tables!$E$2:$E$61,F$8)))</f>
        <v>0</v>
      </c>
      <c r="G57" s="14">
        <f>IF($C57=0,0,((INDEX(Tables!$F$2:$F$61,$C57)*INDEX(Tables!$F$2:$F$61,G$8)*Tables!$AB$3)+(INDEX(Tables!$G$2:$G$61,$C57)*INDEX(Tables!$G$2:$G$61,G$8)*Tables!$AB$4)+(INDEX(Tables!$H$2:$H$61,$C57)*INDEX(Tables!$H$2:$H$61,G$8)*Tables!$AB$5)+(INDEX(Tables!$I$2:$I$61,$C57)*INDEX(Tables!$I$2:$I$61,G$8)*Tables!$AB$6)+(INDEX(Tables!$J$2:$J$61,$C57)*INDEX(Tables!$J$2:$J$61,G$8)*Tables!$AB$7))/(INDEX(Tables!$E$2:$E$61,$C57)*INDEX(Tables!$E$2:$E$61,G$8)))</f>
        <v>0</v>
      </c>
      <c r="H57" s="14">
        <f>IF($C57=0,0,((INDEX(Tables!$F$2:$F$61,$C57)*INDEX(Tables!$F$2:$F$61,H$8)*Tables!$AB$3)+(INDEX(Tables!$G$2:$G$61,$C57)*INDEX(Tables!$G$2:$G$61,H$8)*Tables!$AB$4)+(INDEX(Tables!$H$2:$H$61,$C57)*INDEX(Tables!$H$2:$H$61,H$8)*Tables!$AB$5)+(INDEX(Tables!$I$2:$I$61,$C57)*INDEX(Tables!$I$2:$I$61,H$8)*Tables!$AB$6)+(INDEX(Tables!$J$2:$J$61,$C57)*INDEX(Tables!$J$2:$J$61,H$8)*Tables!$AB$7))/(INDEX(Tables!$E$2:$E$61,$C57)*INDEX(Tables!$E$2:$E$61,H$8)))</f>
        <v>0</v>
      </c>
      <c r="I57" s="14">
        <f>IF($C57=0,0,((INDEX(Tables!$F$2:$F$61,$C57)*INDEX(Tables!$F$2:$F$61,I$8)*Tables!$AB$3)+(INDEX(Tables!$G$2:$G$61,$C57)*INDEX(Tables!$G$2:$G$61,I$8)*Tables!$AB$4)+(INDEX(Tables!$H$2:$H$61,$C57)*INDEX(Tables!$H$2:$H$61,I$8)*Tables!$AB$5)+(INDEX(Tables!$I$2:$I$61,$C57)*INDEX(Tables!$I$2:$I$61,I$8)*Tables!$AB$6)+(INDEX(Tables!$J$2:$J$61,$C57)*INDEX(Tables!$J$2:$J$61,I$8)*Tables!$AB$7))/(INDEX(Tables!$E$2:$E$61,$C57)*INDEX(Tables!$E$2:$E$61,I$8)))</f>
        <v>0</v>
      </c>
      <c r="J57" s="14">
        <f>IF($C57=0,0,((INDEX(Tables!$F$2:$F$61,$C57)*INDEX(Tables!$F$2:$F$61,J$8)*Tables!$AB$3)+(INDEX(Tables!$G$2:$G$61,$C57)*INDEX(Tables!$G$2:$G$61,J$8)*Tables!$AB$4)+(INDEX(Tables!$H$2:$H$61,$C57)*INDEX(Tables!$H$2:$H$61,J$8)*Tables!$AB$5)+(INDEX(Tables!$I$2:$I$61,$C57)*INDEX(Tables!$I$2:$I$61,J$8)*Tables!$AB$6)+(INDEX(Tables!$J$2:$J$61,$C57)*INDEX(Tables!$J$2:$J$61,J$8)*Tables!$AB$7))/(INDEX(Tables!$E$2:$E$61,$C57)*INDEX(Tables!$E$2:$E$61,J$8)))</f>
        <v>0</v>
      </c>
      <c r="K57" s="14">
        <f>IF($C57=0,0,((INDEX(Tables!$F$2:$F$61,$C57)*INDEX(Tables!$F$2:$F$61,K$8)*Tables!$AB$3)+(INDEX(Tables!$G$2:$G$61,$C57)*INDEX(Tables!$G$2:$G$61,K$8)*Tables!$AB$4)+(INDEX(Tables!$H$2:$H$61,$C57)*INDEX(Tables!$H$2:$H$61,K$8)*Tables!$AB$5)+(INDEX(Tables!$I$2:$I$61,$C57)*INDEX(Tables!$I$2:$I$61,K$8)*Tables!$AB$6)+(INDEX(Tables!$J$2:$J$61,$C57)*INDEX(Tables!$J$2:$J$61,K$8)*Tables!$AB$7))/(INDEX(Tables!$E$2:$E$61,$C57)*INDEX(Tables!$E$2:$E$61,K$8)))</f>
        <v>0</v>
      </c>
      <c r="L57" s="14">
        <f>IF($C57=0,0,((INDEX(Tables!$F$2:$F$61,$C57)*INDEX(Tables!$F$2:$F$61,L$8)*Tables!$AB$3)+(INDEX(Tables!$G$2:$G$61,$C57)*INDEX(Tables!$G$2:$G$61,L$8)*Tables!$AB$4)+(INDEX(Tables!$H$2:$H$61,$C57)*INDEX(Tables!$H$2:$H$61,L$8)*Tables!$AB$5)+(INDEX(Tables!$I$2:$I$61,$C57)*INDEX(Tables!$I$2:$I$61,L$8)*Tables!$AB$6)+(INDEX(Tables!$J$2:$J$61,$C57)*INDEX(Tables!$J$2:$J$61,L$8)*Tables!$AB$7))/(INDEX(Tables!$E$2:$E$61,$C57)*INDEX(Tables!$E$2:$E$61,L$8)))</f>
        <v>0</v>
      </c>
      <c r="M57" s="14">
        <f>IF($C57=0,0,((INDEX(Tables!$F$2:$F$61,$C57)*INDEX(Tables!$F$2:$F$61,M$8)*Tables!$AB$3)+(INDEX(Tables!$G$2:$G$61,$C57)*INDEX(Tables!$G$2:$G$61,M$8)*Tables!$AB$4)+(INDEX(Tables!$H$2:$H$61,$C57)*INDEX(Tables!$H$2:$H$61,M$8)*Tables!$AB$5)+(INDEX(Tables!$I$2:$I$61,$C57)*INDEX(Tables!$I$2:$I$61,M$8)*Tables!$AB$6)+(INDEX(Tables!$J$2:$J$61,$C57)*INDEX(Tables!$J$2:$J$61,M$8)*Tables!$AB$7))/(INDEX(Tables!$E$2:$E$61,$C57)*INDEX(Tables!$E$2:$E$61,M$8)))</f>
        <v>0</v>
      </c>
      <c r="N57" s="14">
        <f>IF($C57=0,0,((INDEX(Tables!$F$2:$F$61,$C57)*INDEX(Tables!$F$2:$F$61,N$8)*Tables!$AB$3)+(INDEX(Tables!$G$2:$G$61,$C57)*INDEX(Tables!$G$2:$G$61,N$8)*Tables!$AB$4)+(INDEX(Tables!$H$2:$H$61,$C57)*INDEX(Tables!$H$2:$H$61,N$8)*Tables!$AB$5)+(INDEX(Tables!$I$2:$I$61,$C57)*INDEX(Tables!$I$2:$I$61,N$8)*Tables!$AB$6)+(INDEX(Tables!$J$2:$J$61,$C57)*INDEX(Tables!$J$2:$J$61,N$8)*Tables!$AB$7))/(INDEX(Tables!$E$2:$E$61,$C57)*INDEX(Tables!$E$2:$E$61,N$8)))</f>
        <v>0</v>
      </c>
      <c r="O57" s="14">
        <f>IF($C57=0,0,((INDEX(Tables!$F$2:$F$61,$C57)*INDEX(Tables!$F$2:$F$61,O$8)*Tables!$AB$3)+(INDEX(Tables!$G$2:$G$61,$C57)*INDEX(Tables!$G$2:$G$61,O$8)*Tables!$AB$4)+(INDEX(Tables!$H$2:$H$61,$C57)*INDEX(Tables!$H$2:$H$61,O$8)*Tables!$AB$5)+(INDEX(Tables!$I$2:$I$61,$C57)*INDEX(Tables!$I$2:$I$61,O$8)*Tables!$AB$6)+(INDEX(Tables!$J$2:$J$61,$C57)*INDEX(Tables!$J$2:$J$61,O$8)*Tables!$AB$7))/(INDEX(Tables!$E$2:$E$61,$C57)*INDEX(Tables!$E$2:$E$61,O$8)))</f>
        <v>0</v>
      </c>
      <c r="P57" s="14">
        <f>IF($C57=0,0,((INDEX(Tables!$F$2:$F$61,$C57)*INDEX(Tables!$F$2:$F$61,P$8)*Tables!$AB$3)+(INDEX(Tables!$G$2:$G$61,$C57)*INDEX(Tables!$G$2:$G$61,P$8)*Tables!$AB$4)+(INDEX(Tables!$H$2:$H$61,$C57)*INDEX(Tables!$H$2:$H$61,P$8)*Tables!$AB$5)+(INDEX(Tables!$I$2:$I$61,$C57)*INDEX(Tables!$I$2:$I$61,P$8)*Tables!$AB$6)+(INDEX(Tables!$J$2:$J$61,$C57)*INDEX(Tables!$J$2:$J$61,P$8)*Tables!$AB$7))/(INDEX(Tables!$E$2:$E$61,$C57)*INDEX(Tables!$E$2:$E$61,P$8)))</f>
        <v>0</v>
      </c>
      <c r="Q57" s="14">
        <f>IF($C57=0,0,((INDEX(Tables!$F$2:$F$61,$C57)*INDEX(Tables!$F$2:$F$61,Q$8)*Tables!$AB$3)+(INDEX(Tables!$G$2:$G$61,$C57)*INDEX(Tables!$G$2:$G$61,Q$8)*Tables!$AB$4)+(INDEX(Tables!$H$2:$H$61,$C57)*INDEX(Tables!$H$2:$H$61,Q$8)*Tables!$AB$5)+(INDEX(Tables!$I$2:$I$61,$C57)*INDEX(Tables!$I$2:$I$61,Q$8)*Tables!$AB$6)+(INDEX(Tables!$J$2:$J$61,$C57)*INDEX(Tables!$J$2:$J$61,Q$8)*Tables!$AB$7))/(INDEX(Tables!$E$2:$E$61,$C57)*INDEX(Tables!$E$2:$E$61,Q$8)))</f>
        <v>0</v>
      </c>
      <c r="R57" s="14">
        <f>IF($C57=0,0,((INDEX(Tables!$F$2:$F$61,$C57)*INDEX(Tables!$F$2:$F$61,R$8)*Tables!$AB$3)+(INDEX(Tables!$G$2:$G$61,$C57)*INDEX(Tables!$G$2:$G$61,R$8)*Tables!$AB$4)+(INDEX(Tables!$H$2:$H$61,$C57)*INDEX(Tables!$H$2:$H$61,R$8)*Tables!$AB$5)+(INDEX(Tables!$I$2:$I$61,$C57)*INDEX(Tables!$I$2:$I$61,R$8)*Tables!$AB$6)+(INDEX(Tables!$J$2:$J$61,$C57)*INDEX(Tables!$J$2:$J$61,R$8)*Tables!$AB$7))/(INDEX(Tables!$E$2:$E$61,$C57)*INDEX(Tables!$E$2:$E$61,R$8)))</f>
        <v>0</v>
      </c>
      <c r="S57" s="14">
        <f>IF($C57=0,0,((INDEX(Tables!$F$2:$F$61,$C57)*INDEX(Tables!$F$2:$F$61,S$8)*Tables!$AB$3)+(INDEX(Tables!$G$2:$G$61,$C57)*INDEX(Tables!$G$2:$G$61,S$8)*Tables!$AB$4)+(INDEX(Tables!$H$2:$H$61,$C57)*INDEX(Tables!$H$2:$H$61,S$8)*Tables!$AB$5)+(INDEX(Tables!$I$2:$I$61,$C57)*INDEX(Tables!$I$2:$I$61,S$8)*Tables!$AB$6)+(INDEX(Tables!$J$2:$J$61,$C57)*INDEX(Tables!$J$2:$J$61,S$8)*Tables!$AB$7))/(INDEX(Tables!$E$2:$E$61,$C57)*INDEX(Tables!$E$2:$E$61,S$8)))</f>
        <v>0</v>
      </c>
      <c r="T57" s="14">
        <f>IF($C57=0,0,((INDEX(Tables!$F$2:$F$61,$C57)*INDEX(Tables!$F$2:$F$61,T$8)*Tables!$AB$3)+(INDEX(Tables!$G$2:$G$61,$C57)*INDEX(Tables!$G$2:$G$61,T$8)*Tables!$AB$4)+(INDEX(Tables!$H$2:$H$61,$C57)*INDEX(Tables!$H$2:$H$61,T$8)*Tables!$AB$5)+(INDEX(Tables!$I$2:$I$61,$C57)*INDEX(Tables!$I$2:$I$61,T$8)*Tables!$AB$6)+(INDEX(Tables!$J$2:$J$61,$C57)*INDEX(Tables!$J$2:$J$61,T$8)*Tables!$AB$7))/(INDEX(Tables!$E$2:$E$61,$C57)*INDEX(Tables!$E$2:$E$61,T$8)))</f>
        <v>0</v>
      </c>
      <c r="U57" s="14">
        <f>IF($C57=0,0,((INDEX(Tables!$F$2:$F$61,$C57)*INDEX(Tables!$F$2:$F$61,U$8)*Tables!$AB$3)+(INDEX(Tables!$G$2:$G$61,$C57)*INDEX(Tables!$G$2:$G$61,U$8)*Tables!$AB$4)+(INDEX(Tables!$H$2:$H$61,$C57)*INDEX(Tables!$H$2:$H$61,U$8)*Tables!$AB$5)+(INDEX(Tables!$I$2:$I$61,$C57)*INDEX(Tables!$I$2:$I$61,U$8)*Tables!$AB$6)+(INDEX(Tables!$J$2:$J$61,$C57)*INDEX(Tables!$J$2:$J$61,U$8)*Tables!$AB$7))/(INDEX(Tables!$E$2:$E$61,$C57)*INDEX(Tables!$E$2:$E$61,U$8)))</f>
        <v>0</v>
      </c>
      <c r="V57" s="14">
        <f>IF($C57=0,0,((INDEX(Tables!$F$2:$F$61,$C57)*INDEX(Tables!$F$2:$F$61,V$8)*Tables!$AB$3)+(INDEX(Tables!$G$2:$G$61,$C57)*INDEX(Tables!$G$2:$G$61,V$8)*Tables!$AB$4)+(INDEX(Tables!$H$2:$H$61,$C57)*INDEX(Tables!$H$2:$H$61,V$8)*Tables!$AB$5)+(INDEX(Tables!$I$2:$I$61,$C57)*INDEX(Tables!$I$2:$I$61,V$8)*Tables!$AB$6)+(INDEX(Tables!$J$2:$J$61,$C57)*INDEX(Tables!$J$2:$J$61,V$8)*Tables!$AB$7))/(INDEX(Tables!$E$2:$E$61,$C57)*INDEX(Tables!$E$2:$E$61,V$8)))</f>
        <v>0</v>
      </c>
      <c r="W57" s="14">
        <f>IF($C57=0,0,((INDEX(Tables!$F$2:$F$61,$C57)*INDEX(Tables!$F$2:$F$61,W$8)*Tables!$AB$3)+(INDEX(Tables!$G$2:$G$61,$C57)*INDEX(Tables!$G$2:$G$61,W$8)*Tables!$AB$4)+(INDEX(Tables!$H$2:$H$61,$C57)*INDEX(Tables!$H$2:$H$61,W$8)*Tables!$AB$5)+(INDEX(Tables!$I$2:$I$61,$C57)*INDEX(Tables!$I$2:$I$61,W$8)*Tables!$AB$6)+(INDEX(Tables!$J$2:$J$61,$C57)*INDEX(Tables!$J$2:$J$61,W$8)*Tables!$AB$7))/(INDEX(Tables!$E$2:$E$61,$C57)*INDEX(Tables!$E$2:$E$61,W$8)))</f>
        <v>0</v>
      </c>
      <c r="X57" s="14">
        <f>IF($C57=0,0,((INDEX(Tables!$F$2:$F$61,$C57)*INDEX(Tables!$F$2:$F$61,X$8)*Tables!$AB$3)+(INDEX(Tables!$G$2:$G$61,$C57)*INDEX(Tables!$G$2:$G$61,X$8)*Tables!$AB$4)+(INDEX(Tables!$H$2:$H$61,$C57)*INDEX(Tables!$H$2:$H$61,X$8)*Tables!$AB$5)+(INDEX(Tables!$I$2:$I$61,$C57)*INDEX(Tables!$I$2:$I$61,X$8)*Tables!$AB$6)+(INDEX(Tables!$J$2:$J$61,$C57)*INDEX(Tables!$J$2:$J$61,X$8)*Tables!$AB$7))/(INDEX(Tables!$E$2:$E$61,$C57)*INDEX(Tables!$E$2:$E$61,X$8)))</f>
        <v>0</v>
      </c>
      <c r="Y57" s="14">
        <f>IF($C57=0,0,((INDEX(Tables!$F$2:$F$61,$C57)*INDEX(Tables!$F$2:$F$61,Y$8)*Tables!$AB$3)+(INDEX(Tables!$G$2:$G$61,$C57)*INDEX(Tables!$G$2:$G$61,Y$8)*Tables!$AB$4)+(INDEX(Tables!$H$2:$H$61,$C57)*INDEX(Tables!$H$2:$H$61,Y$8)*Tables!$AB$5)+(INDEX(Tables!$I$2:$I$61,$C57)*INDEX(Tables!$I$2:$I$61,Y$8)*Tables!$AB$6)+(INDEX(Tables!$J$2:$J$61,$C57)*INDEX(Tables!$J$2:$J$61,Y$8)*Tables!$AB$7))/(INDEX(Tables!$E$2:$E$61,$C57)*INDEX(Tables!$E$2:$E$61,Y$8)))</f>
        <v>0</v>
      </c>
      <c r="Z57" s="14">
        <f>IF($C57=0,0,((INDEX(Tables!$F$2:$F$61,$C57)*INDEX(Tables!$F$2:$F$61,Z$8)*Tables!$AB$3)+(INDEX(Tables!$G$2:$G$61,$C57)*INDEX(Tables!$G$2:$G$61,Z$8)*Tables!$AB$4)+(INDEX(Tables!$H$2:$H$61,$C57)*INDEX(Tables!$H$2:$H$61,Z$8)*Tables!$AB$5)+(INDEX(Tables!$I$2:$I$61,$C57)*INDEX(Tables!$I$2:$I$61,Z$8)*Tables!$AB$6)+(INDEX(Tables!$J$2:$J$61,$C57)*INDEX(Tables!$J$2:$J$61,Z$8)*Tables!$AB$7))/(INDEX(Tables!$E$2:$E$61,$C57)*INDEX(Tables!$E$2:$E$61,Z$8)))</f>
        <v>0</v>
      </c>
      <c r="AA57" s="14">
        <f>IF($C57=0,0,((INDEX(Tables!$F$2:$F$61,$C57)*INDEX(Tables!$F$2:$F$61,AA$8)*Tables!$AB$3)+(INDEX(Tables!$G$2:$G$61,$C57)*INDEX(Tables!$G$2:$G$61,AA$8)*Tables!$AB$4)+(INDEX(Tables!$H$2:$H$61,$C57)*INDEX(Tables!$H$2:$H$61,AA$8)*Tables!$AB$5)+(INDEX(Tables!$I$2:$I$61,$C57)*INDEX(Tables!$I$2:$I$61,AA$8)*Tables!$AB$6)+(INDEX(Tables!$J$2:$J$61,$C57)*INDEX(Tables!$J$2:$J$61,AA$8)*Tables!$AB$7))/(INDEX(Tables!$E$2:$E$61,$C57)*INDEX(Tables!$E$2:$E$61,AA$8)))</f>
        <v>0</v>
      </c>
      <c r="AB57" s="14">
        <f>IF($C57=0,0,((INDEX(Tables!$F$2:$F$61,$C57)*INDEX(Tables!$F$2:$F$61,AB$8)*Tables!$AB$3)+(INDEX(Tables!$G$2:$G$61,$C57)*INDEX(Tables!$G$2:$G$61,AB$8)*Tables!$AB$4)+(INDEX(Tables!$H$2:$H$61,$C57)*INDEX(Tables!$H$2:$H$61,AB$8)*Tables!$AB$5)+(INDEX(Tables!$I$2:$I$61,$C57)*INDEX(Tables!$I$2:$I$61,AB$8)*Tables!$AB$6)+(INDEX(Tables!$J$2:$J$61,$C57)*INDEX(Tables!$J$2:$J$61,AB$8)*Tables!$AB$7))/(INDEX(Tables!$E$2:$E$61,$C57)*INDEX(Tables!$E$2:$E$61,AB$8)))</f>
        <v>0</v>
      </c>
      <c r="AC57" s="14">
        <f>IF($C57=0,0,((INDEX(Tables!$F$2:$F$61,$C57)*INDEX(Tables!$F$2:$F$61,AC$8)*Tables!$AB$3)+(INDEX(Tables!$G$2:$G$61,$C57)*INDEX(Tables!$G$2:$G$61,AC$8)*Tables!$AB$4)+(INDEX(Tables!$H$2:$H$61,$C57)*INDEX(Tables!$H$2:$H$61,AC$8)*Tables!$AB$5)+(INDEX(Tables!$I$2:$I$61,$C57)*INDEX(Tables!$I$2:$I$61,AC$8)*Tables!$AB$6)+(INDEX(Tables!$J$2:$J$61,$C57)*INDEX(Tables!$J$2:$J$61,AC$8)*Tables!$AB$7))/(INDEX(Tables!$E$2:$E$61,$C57)*INDEX(Tables!$E$2:$E$61,AC$8)))</f>
        <v>0</v>
      </c>
      <c r="AD57" s="14">
        <f>IF($C57=0,0,((INDEX(Tables!$F$2:$F$61,$C57)*INDEX(Tables!$F$2:$F$61,AD$8)*Tables!$AB$3)+(INDEX(Tables!$G$2:$G$61,$C57)*INDEX(Tables!$G$2:$G$61,AD$8)*Tables!$AB$4)+(INDEX(Tables!$H$2:$H$61,$C57)*INDEX(Tables!$H$2:$H$61,AD$8)*Tables!$AB$5)+(INDEX(Tables!$I$2:$I$61,$C57)*INDEX(Tables!$I$2:$I$61,AD$8)*Tables!$AB$6)+(INDEX(Tables!$J$2:$J$61,$C57)*INDEX(Tables!$J$2:$J$61,AD$8)*Tables!$AB$7))/(INDEX(Tables!$E$2:$E$61,$C57)*INDEX(Tables!$E$2:$E$61,AD$8)))</f>
        <v>0</v>
      </c>
      <c r="AE57" s="14">
        <f>IF($C57=0,0,((INDEX(Tables!$F$2:$F$61,$C57)*INDEX(Tables!$F$2:$F$61,AE$8)*Tables!$AB$3)+(INDEX(Tables!$G$2:$G$61,$C57)*INDEX(Tables!$G$2:$G$61,AE$8)*Tables!$AB$4)+(INDEX(Tables!$H$2:$H$61,$C57)*INDEX(Tables!$H$2:$H$61,AE$8)*Tables!$AB$5)+(INDEX(Tables!$I$2:$I$61,$C57)*INDEX(Tables!$I$2:$I$61,AE$8)*Tables!$AB$6)+(INDEX(Tables!$J$2:$J$61,$C57)*INDEX(Tables!$J$2:$J$61,AE$8)*Tables!$AB$7))/(INDEX(Tables!$E$2:$E$61,$C57)*INDEX(Tables!$E$2:$E$61,AE$8)))</f>
        <v>0</v>
      </c>
      <c r="AF57" s="14">
        <f>IF($C57=0,0,((INDEX(Tables!$F$2:$F$61,$C57)*INDEX(Tables!$F$2:$F$61,AF$8)*Tables!$AB$3)+(INDEX(Tables!$G$2:$G$61,$C57)*INDEX(Tables!$G$2:$G$61,AF$8)*Tables!$AB$4)+(INDEX(Tables!$H$2:$H$61,$C57)*INDEX(Tables!$H$2:$H$61,AF$8)*Tables!$AB$5)+(INDEX(Tables!$I$2:$I$61,$C57)*INDEX(Tables!$I$2:$I$61,AF$8)*Tables!$AB$6)+(INDEX(Tables!$J$2:$J$61,$C57)*INDEX(Tables!$J$2:$J$61,AF$8)*Tables!$AB$7))/(INDEX(Tables!$E$2:$E$61,$C57)*INDEX(Tables!$E$2:$E$61,AF$8)))</f>
        <v>0</v>
      </c>
      <c r="AG57" s="14">
        <f>IF($C57=0,0,((INDEX(Tables!$F$2:$F$61,$C57)*INDEX(Tables!$F$2:$F$61,AG$8)*Tables!$AB$3)+(INDEX(Tables!$G$2:$G$61,$C57)*INDEX(Tables!$G$2:$G$61,AG$8)*Tables!$AB$4)+(INDEX(Tables!$H$2:$H$61,$C57)*INDEX(Tables!$H$2:$H$61,AG$8)*Tables!$AB$5)+(INDEX(Tables!$I$2:$I$61,$C57)*INDEX(Tables!$I$2:$I$61,AG$8)*Tables!$AB$6)+(INDEX(Tables!$J$2:$J$61,$C57)*INDEX(Tables!$J$2:$J$61,AG$8)*Tables!$AB$7))/(INDEX(Tables!$E$2:$E$61,$C57)*INDEX(Tables!$E$2:$E$61,AG$8)))</f>
        <v>0</v>
      </c>
      <c r="AH57" s="14">
        <f>IF($C57=0,0,((INDEX(Tables!$F$2:$F$61,$C57)*INDEX(Tables!$F$2:$F$61,AH$8)*Tables!$AB$3)+(INDEX(Tables!$G$2:$G$61,$C57)*INDEX(Tables!$G$2:$G$61,AH$8)*Tables!$AB$4)+(INDEX(Tables!$H$2:$H$61,$C57)*INDEX(Tables!$H$2:$H$61,AH$8)*Tables!$AB$5)+(INDEX(Tables!$I$2:$I$61,$C57)*INDEX(Tables!$I$2:$I$61,AH$8)*Tables!$AB$6)+(INDEX(Tables!$J$2:$J$61,$C57)*INDEX(Tables!$J$2:$J$61,AH$8)*Tables!$AB$7))/(INDEX(Tables!$E$2:$E$61,$C57)*INDEX(Tables!$E$2:$E$61,AH$8)))</f>
        <v>0</v>
      </c>
      <c r="AI57" s="14">
        <f>IF($C57=0,0,((INDEX(Tables!$F$2:$F$61,$C57)*INDEX(Tables!$F$2:$F$61,AI$8)*Tables!$AB$3)+(INDEX(Tables!$G$2:$G$61,$C57)*INDEX(Tables!$G$2:$G$61,AI$8)*Tables!$AB$4)+(INDEX(Tables!$H$2:$H$61,$C57)*INDEX(Tables!$H$2:$H$61,AI$8)*Tables!$AB$5)+(INDEX(Tables!$I$2:$I$61,$C57)*INDEX(Tables!$I$2:$I$61,AI$8)*Tables!$AB$6)+(INDEX(Tables!$J$2:$J$61,$C57)*INDEX(Tables!$J$2:$J$61,AI$8)*Tables!$AB$7))/(INDEX(Tables!$E$2:$E$61,$C57)*INDEX(Tables!$E$2:$E$61,AI$8)))</f>
        <v>0</v>
      </c>
      <c r="AJ57" s="14">
        <f>IF($C57=0,0,((INDEX(Tables!$F$2:$F$61,$C57)*INDEX(Tables!$F$2:$F$61,AJ$8)*Tables!$AB$3)+(INDEX(Tables!$G$2:$G$61,$C57)*INDEX(Tables!$G$2:$G$61,AJ$8)*Tables!$AB$4)+(INDEX(Tables!$H$2:$H$61,$C57)*INDEX(Tables!$H$2:$H$61,AJ$8)*Tables!$AB$5)+(INDEX(Tables!$I$2:$I$61,$C57)*INDEX(Tables!$I$2:$I$61,AJ$8)*Tables!$AB$6)+(INDEX(Tables!$J$2:$J$61,$C57)*INDEX(Tables!$J$2:$J$61,AJ$8)*Tables!$AB$7))/(INDEX(Tables!$E$2:$E$61,$C57)*INDEX(Tables!$E$2:$E$61,AJ$8)))</f>
        <v>0</v>
      </c>
      <c r="AK57" s="14">
        <f>IF($C57=0,0,((INDEX(Tables!$F$2:$F$61,$C57)*INDEX(Tables!$F$2:$F$61,AK$8)*Tables!$AB$3)+(INDEX(Tables!$G$2:$G$61,$C57)*INDEX(Tables!$G$2:$G$61,AK$8)*Tables!$AB$4)+(INDEX(Tables!$H$2:$H$61,$C57)*INDEX(Tables!$H$2:$H$61,AK$8)*Tables!$AB$5)+(INDEX(Tables!$I$2:$I$61,$C57)*INDEX(Tables!$I$2:$I$61,AK$8)*Tables!$AB$6)+(INDEX(Tables!$J$2:$J$61,$C57)*INDEX(Tables!$J$2:$J$61,AK$8)*Tables!$AB$7))/(INDEX(Tables!$E$2:$E$61,$C57)*INDEX(Tables!$E$2:$E$61,AK$8)))</f>
        <v>0</v>
      </c>
      <c r="AL57" s="14">
        <f>IF($C57=0,0,((INDEX(Tables!$F$2:$F$61,$C57)*INDEX(Tables!$F$2:$F$61,AL$8)*Tables!$AB$3)+(INDEX(Tables!$G$2:$G$61,$C57)*INDEX(Tables!$G$2:$G$61,AL$8)*Tables!$AB$4)+(INDEX(Tables!$H$2:$H$61,$C57)*INDEX(Tables!$H$2:$H$61,AL$8)*Tables!$AB$5)+(INDEX(Tables!$I$2:$I$61,$C57)*INDEX(Tables!$I$2:$I$61,AL$8)*Tables!$AB$6)+(INDEX(Tables!$J$2:$J$61,$C57)*INDEX(Tables!$J$2:$J$61,AL$8)*Tables!$AB$7))/(INDEX(Tables!$E$2:$E$61,$C57)*INDEX(Tables!$E$2:$E$61,AL$8)))</f>
        <v>0</v>
      </c>
      <c r="AM57" s="14">
        <f>IF($C57=0,0,((INDEX(Tables!$F$2:$F$61,$C57)*INDEX(Tables!$F$2:$F$61,AM$8)*Tables!$AB$3)+(INDEX(Tables!$G$2:$G$61,$C57)*INDEX(Tables!$G$2:$G$61,AM$8)*Tables!$AB$4)+(INDEX(Tables!$H$2:$H$61,$C57)*INDEX(Tables!$H$2:$H$61,AM$8)*Tables!$AB$5)+(INDEX(Tables!$I$2:$I$61,$C57)*INDEX(Tables!$I$2:$I$61,AM$8)*Tables!$AB$6)+(INDEX(Tables!$J$2:$J$61,$C57)*INDEX(Tables!$J$2:$J$61,AM$8)*Tables!$AB$7))/(INDEX(Tables!$E$2:$E$61,$C57)*INDEX(Tables!$E$2:$E$61,AM$8)))</f>
        <v>0</v>
      </c>
      <c r="AN57" s="14">
        <f>IF($C57=0,0,((INDEX(Tables!$F$2:$F$61,$C57)*INDEX(Tables!$F$2:$F$61,AN$8)*Tables!$AB$3)+(INDEX(Tables!$G$2:$G$61,$C57)*INDEX(Tables!$G$2:$G$61,AN$8)*Tables!$AB$4)+(INDEX(Tables!$H$2:$H$61,$C57)*INDEX(Tables!$H$2:$H$61,AN$8)*Tables!$AB$5)+(INDEX(Tables!$I$2:$I$61,$C57)*INDEX(Tables!$I$2:$I$61,AN$8)*Tables!$AB$6)+(INDEX(Tables!$J$2:$J$61,$C57)*INDEX(Tables!$J$2:$J$61,AN$8)*Tables!$AB$7))/(INDEX(Tables!$E$2:$E$61,$C57)*INDEX(Tables!$E$2:$E$61,AN$8)))</f>
        <v>0</v>
      </c>
      <c r="AO57" s="14">
        <f>IF($C57=0,0,((INDEX(Tables!$F$2:$F$61,$C57)*INDEX(Tables!$F$2:$F$61,AO$8)*Tables!$AB$3)+(INDEX(Tables!$G$2:$G$61,$C57)*INDEX(Tables!$G$2:$G$61,AO$8)*Tables!$AB$4)+(INDEX(Tables!$H$2:$H$61,$C57)*INDEX(Tables!$H$2:$H$61,AO$8)*Tables!$AB$5)+(INDEX(Tables!$I$2:$I$61,$C57)*INDEX(Tables!$I$2:$I$61,AO$8)*Tables!$AB$6)+(INDEX(Tables!$J$2:$J$61,$C57)*INDEX(Tables!$J$2:$J$61,AO$8)*Tables!$AB$7))/(INDEX(Tables!$E$2:$E$61,$C57)*INDEX(Tables!$E$2:$E$61,AO$8)))</f>
        <v>0</v>
      </c>
      <c r="AP57" s="14">
        <f>IF($C57=0,0,((INDEX(Tables!$F$2:$F$61,$C57)*INDEX(Tables!$F$2:$F$61,AP$8)*Tables!$AB$3)+(INDEX(Tables!$G$2:$G$61,$C57)*INDEX(Tables!$G$2:$G$61,AP$8)*Tables!$AB$4)+(INDEX(Tables!$H$2:$H$61,$C57)*INDEX(Tables!$H$2:$H$61,AP$8)*Tables!$AB$5)+(INDEX(Tables!$I$2:$I$61,$C57)*INDEX(Tables!$I$2:$I$61,AP$8)*Tables!$AB$6)+(INDEX(Tables!$J$2:$J$61,$C57)*INDEX(Tables!$J$2:$J$61,AP$8)*Tables!$AB$7))/(INDEX(Tables!$E$2:$E$61,$C57)*INDEX(Tables!$E$2:$E$61,AP$8)))</f>
        <v>0</v>
      </c>
      <c r="AQ57" s="14">
        <f>IF($C57=0,0,((INDEX(Tables!$F$2:$F$61,$C57)*INDEX(Tables!$F$2:$F$61,AQ$8)*Tables!$AB$3)+(INDEX(Tables!$G$2:$G$61,$C57)*INDEX(Tables!$G$2:$G$61,AQ$8)*Tables!$AB$4)+(INDEX(Tables!$H$2:$H$61,$C57)*INDEX(Tables!$H$2:$H$61,AQ$8)*Tables!$AB$5)+(INDEX(Tables!$I$2:$I$61,$C57)*INDEX(Tables!$I$2:$I$61,AQ$8)*Tables!$AB$6)+(INDEX(Tables!$J$2:$J$61,$C57)*INDEX(Tables!$J$2:$J$61,AQ$8)*Tables!$AB$7))/(INDEX(Tables!$E$2:$E$61,$C57)*INDEX(Tables!$E$2:$E$61,AQ$8)))</f>
        <v>0</v>
      </c>
      <c r="AR57" s="14">
        <f>IF($C57=0,0,((INDEX(Tables!$F$2:$F$61,$C57)*INDEX(Tables!$F$2:$F$61,AR$8)*Tables!$AB$3)+(INDEX(Tables!$G$2:$G$61,$C57)*INDEX(Tables!$G$2:$G$61,AR$8)*Tables!$AB$4)+(INDEX(Tables!$H$2:$H$61,$C57)*INDEX(Tables!$H$2:$H$61,AR$8)*Tables!$AB$5)+(INDEX(Tables!$I$2:$I$61,$C57)*INDEX(Tables!$I$2:$I$61,AR$8)*Tables!$AB$6)+(INDEX(Tables!$J$2:$J$61,$C57)*INDEX(Tables!$J$2:$J$61,AR$8)*Tables!$AB$7))/(INDEX(Tables!$E$2:$E$61,$C57)*INDEX(Tables!$E$2:$E$61,AR$8)))</f>
        <v>0</v>
      </c>
      <c r="AS57" s="14">
        <f>IF($C57=0,0,((INDEX(Tables!$F$2:$F$61,$C57)*INDEX(Tables!$F$2:$F$61,AS$8)*Tables!$AB$3)+(INDEX(Tables!$G$2:$G$61,$C57)*INDEX(Tables!$G$2:$G$61,AS$8)*Tables!$AB$4)+(INDEX(Tables!$H$2:$H$61,$C57)*INDEX(Tables!$H$2:$H$61,AS$8)*Tables!$AB$5)+(INDEX(Tables!$I$2:$I$61,$C57)*INDEX(Tables!$I$2:$I$61,AS$8)*Tables!$AB$6)+(INDEX(Tables!$J$2:$J$61,$C57)*INDEX(Tables!$J$2:$J$61,AS$8)*Tables!$AB$7))/(INDEX(Tables!$E$2:$E$61,$C57)*INDEX(Tables!$E$2:$E$61,AS$8)))</f>
        <v>0</v>
      </c>
      <c r="AT57" s="14">
        <f>IF($C57=0,0,((INDEX(Tables!$F$2:$F$61,$C57)*INDEX(Tables!$F$2:$F$61,AT$8)*Tables!$AB$3)+(INDEX(Tables!$G$2:$G$61,$C57)*INDEX(Tables!$G$2:$G$61,AT$8)*Tables!$AB$4)+(INDEX(Tables!$H$2:$H$61,$C57)*INDEX(Tables!$H$2:$H$61,AT$8)*Tables!$AB$5)+(INDEX(Tables!$I$2:$I$61,$C57)*INDEX(Tables!$I$2:$I$61,AT$8)*Tables!$AB$6)+(INDEX(Tables!$J$2:$J$61,$C57)*INDEX(Tables!$J$2:$J$61,AT$8)*Tables!$AB$7))/(INDEX(Tables!$E$2:$E$61,$C57)*INDEX(Tables!$E$2:$E$61,AT$8)))</f>
        <v>0</v>
      </c>
      <c r="AU57" s="14">
        <f>IF($C57=0,0,((INDEX(Tables!$F$2:$F$61,$C57)*INDEX(Tables!$F$2:$F$61,AU$8)*Tables!$AB$3)+(INDEX(Tables!$G$2:$G$61,$C57)*INDEX(Tables!$G$2:$G$61,AU$8)*Tables!$AB$4)+(INDEX(Tables!$H$2:$H$61,$C57)*INDEX(Tables!$H$2:$H$61,AU$8)*Tables!$AB$5)+(INDEX(Tables!$I$2:$I$61,$C57)*INDEX(Tables!$I$2:$I$61,AU$8)*Tables!$AB$6)+(INDEX(Tables!$J$2:$J$61,$C57)*INDEX(Tables!$J$2:$J$61,AU$8)*Tables!$AB$7))/(INDEX(Tables!$E$2:$E$61,$C57)*INDEX(Tables!$E$2:$E$61,AU$8)))</f>
        <v>0</v>
      </c>
      <c r="AV57" s="14">
        <f>IF($C57=0,0,((INDEX(Tables!$F$2:$F$61,$C57)*INDEX(Tables!$F$2:$F$61,AV$8)*Tables!$AB$3)+(INDEX(Tables!$G$2:$G$61,$C57)*INDEX(Tables!$G$2:$G$61,AV$8)*Tables!$AB$4)+(INDEX(Tables!$H$2:$H$61,$C57)*INDEX(Tables!$H$2:$H$61,AV$8)*Tables!$AB$5)+(INDEX(Tables!$I$2:$I$61,$C57)*INDEX(Tables!$I$2:$I$61,AV$8)*Tables!$AB$6)+(INDEX(Tables!$J$2:$J$61,$C57)*INDEX(Tables!$J$2:$J$61,AV$8)*Tables!$AB$7))/(INDEX(Tables!$E$2:$E$61,$C57)*INDEX(Tables!$E$2:$E$61,AV$8)))</f>
        <v>0</v>
      </c>
      <c r="AW57" s="14">
        <f>IF($C57=0,0,((INDEX(Tables!$F$2:$F$61,$C57)*INDEX(Tables!$F$2:$F$61,AW$8)*Tables!$AB$3)+(INDEX(Tables!$G$2:$G$61,$C57)*INDEX(Tables!$G$2:$G$61,AW$8)*Tables!$AB$4)+(INDEX(Tables!$H$2:$H$61,$C57)*INDEX(Tables!$H$2:$H$61,AW$8)*Tables!$AB$5)+(INDEX(Tables!$I$2:$I$61,$C57)*INDEX(Tables!$I$2:$I$61,AW$8)*Tables!$AB$6)+(INDEX(Tables!$J$2:$J$61,$C57)*INDEX(Tables!$J$2:$J$61,AW$8)*Tables!$AB$7))/(INDEX(Tables!$E$2:$E$61,$C57)*INDEX(Tables!$E$2:$E$61,AW$8)))</f>
        <v>0</v>
      </c>
      <c r="AX57" s="14">
        <f>IF($C57=0,0,((INDEX(Tables!$F$2:$F$61,$C57)*INDEX(Tables!$F$2:$F$61,AX$8)*Tables!$AB$3)+(INDEX(Tables!$G$2:$G$61,$C57)*INDEX(Tables!$G$2:$G$61,AX$8)*Tables!$AB$4)+(INDEX(Tables!$H$2:$H$61,$C57)*INDEX(Tables!$H$2:$H$61,AX$8)*Tables!$AB$5)+(INDEX(Tables!$I$2:$I$61,$C57)*INDEX(Tables!$I$2:$I$61,AX$8)*Tables!$AB$6)+(INDEX(Tables!$J$2:$J$61,$C57)*INDEX(Tables!$J$2:$J$61,AX$8)*Tables!$AB$7))/(INDEX(Tables!$E$2:$E$61,$C57)*INDEX(Tables!$E$2:$E$61,AX$8)))</f>
        <v>0</v>
      </c>
      <c r="AY57" s="14">
        <f>IF($C57=0,0,((INDEX(Tables!$F$2:$F$61,$C57)*INDEX(Tables!$F$2:$F$61,AY$8)*Tables!$AB$3)+(INDEX(Tables!$G$2:$G$61,$C57)*INDEX(Tables!$G$2:$G$61,AY$8)*Tables!$AB$4)+(INDEX(Tables!$H$2:$H$61,$C57)*INDEX(Tables!$H$2:$H$61,AY$8)*Tables!$AB$5)+(INDEX(Tables!$I$2:$I$61,$C57)*INDEX(Tables!$I$2:$I$61,AY$8)*Tables!$AB$6)+(INDEX(Tables!$J$2:$J$61,$C57)*INDEX(Tables!$J$2:$J$61,AY$8)*Tables!$AB$7))/(INDEX(Tables!$E$2:$E$61,$C57)*INDEX(Tables!$E$2:$E$61,AY$8)))</f>
        <v>0</v>
      </c>
      <c r="AZ57" s="14">
        <v>1</v>
      </c>
      <c r="BA57" s="14">
        <f>IF(BA$8=0,0,((INDEX(Tables!$F$2:$F$61,$C57)*INDEX(Tables!$F$2:$F$61,BA$8)*Tables!$AB$3)+(INDEX(Tables!$G$2:$G$61,$C57)*INDEX(Tables!$G$2:$G$61,BA$8)*Tables!$AB$4)+(INDEX(Tables!$H$2:$H$61,$C57)*INDEX(Tables!$H$2:$H$61,BA$8)*Tables!$AB$5)+(INDEX(Tables!$I$2:$I$61,$C57)*INDEX(Tables!$I$2:$I$61,BA$8)*Tables!$AB$6)+(INDEX(Tables!$J$2:$J$61,$C57)*INDEX(Tables!$J$2:$J$61,BA$8)*Tables!$AB$7))/(INDEX(Tables!$E$2:$E$61,$C57)*INDEX(Tables!$E$2:$E$61,BA$8)))</f>
        <v>0</v>
      </c>
      <c r="BB57" s="14">
        <f>IF(BB$8=0,0,((INDEX(Tables!$F$2:$F$61,$C57)*INDEX(Tables!$F$2:$F$61,BB$8)*Tables!$AB$3)+(INDEX(Tables!$G$2:$G$61,$C57)*INDEX(Tables!$G$2:$G$61,BB$8)*Tables!$AB$4)+(INDEX(Tables!$H$2:$H$61,$C57)*INDEX(Tables!$H$2:$H$61,BB$8)*Tables!$AB$5)+(INDEX(Tables!$I$2:$I$61,$C57)*INDEX(Tables!$I$2:$I$61,BB$8)*Tables!$AB$6)+(INDEX(Tables!$J$2:$J$61,$C57)*INDEX(Tables!$J$2:$J$61,BB$8)*Tables!$AB$7))/(INDEX(Tables!$E$2:$E$61,$C57)*INDEX(Tables!$E$2:$E$61,BB$8)))</f>
        <v>0</v>
      </c>
      <c r="BC57" s="14">
        <f>IF(BC$8=0,0,((INDEX(Tables!$F$2:$F$61,$C57)*INDEX(Tables!$F$2:$F$61,BC$8)*Tables!$AB$3)+(INDEX(Tables!$G$2:$G$61,$C57)*INDEX(Tables!$G$2:$G$61,BC$8)*Tables!$AB$4)+(INDEX(Tables!$H$2:$H$61,$C57)*INDEX(Tables!$H$2:$H$61,BC$8)*Tables!$AB$5)+(INDEX(Tables!$I$2:$I$61,$C57)*INDEX(Tables!$I$2:$I$61,BC$8)*Tables!$AB$6)+(INDEX(Tables!$J$2:$J$61,$C57)*INDEX(Tables!$J$2:$J$61,BC$8)*Tables!$AB$7))/(INDEX(Tables!$E$2:$E$61,$C57)*INDEX(Tables!$E$2:$E$61,BC$8)))</f>
        <v>0</v>
      </c>
      <c r="BD57" s="14">
        <f>IF(BD$8=0,0,((INDEX(Tables!$F$2:$F$61,$C57)*INDEX(Tables!$F$2:$F$61,BD$8)*Tables!$AB$3)+(INDEX(Tables!$G$2:$G$61,$C57)*INDEX(Tables!$G$2:$G$61,BD$8)*Tables!$AB$4)+(INDEX(Tables!$H$2:$H$61,$C57)*INDEX(Tables!$H$2:$H$61,BD$8)*Tables!$AB$5)+(INDEX(Tables!$I$2:$I$61,$C57)*INDEX(Tables!$I$2:$I$61,BD$8)*Tables!$AB$6)+(INDEX(Tables!$J$2:$J$61,$C57)*INDEX(Tables!$J$2:$J$61,BD$8)*Tables!$AB$7))/(INDEX(Tables!$E$2:$E$61,$C57)*INDEX(Tables!$E$2:$E$61,BD$8)))</f>
        <v>0</v>
      </c>
      <c r="BE57" s="14">
        <f>IF(BE$8=0,0,((INDEX(Tables!$F$2:$F$61,$C57)*INDEX(Tables!$F$2:$F$61,BE$8)*Tables!$AB$3)+(INDEX(Tables!$G$2:$G$61,$C57)*INDEX(Tables!$G$2:$G$61,BE$8)*Tables!$AB$4)+(INDEX(Tables!$H$2:$H$61,$C57)*INDEX(Tables!$H$2:$H$61,BE$8)*Tables!$AB$5)+(INDEX(Tables!$I$2:$I$61,$C57)*INDEX(Tables!$I$2:$I$61,BE$8)*Tables!$AB$6)+(INDEX(Tables!$J$2:$J$61,$C57)*INDEX(Tables!$J$2:$J$61,BE$8)*Tables!$AB$7))/(INDEX(Tables!$E$2:$E$61,$C57)*INDEX(Tables!$E$2:$E$61,BE$8)))</f>
        <v>0</v>
      </c>
      <c r="BF57" s="14">
        <f>IF(BF$8=0,0,((INDEX(Tables!$F$2:$F$61,$C57)*INDEX(Tables!$F$2:$F$61,BF$8)*Tables!$AB$3)+(INDEX(Tables!$G$2:$G$61,$C57)*INDEX(Tables!$G$2:$G$61,BF$8)*Tables!$AB$4)+(INDEX(Tables!$H$2:$H$61,$C57)*INDEX(Tables!$H$2:$H$61,BF$8)*Tables!$AB$5)+(INDEX(Tables!$I$2:$I$61,$C57)*INDEX(Tables!$I$2:$I$61,BF$8)*Tables!$AB$6)+(INDEX(Tables!$J$2:$J$61,$C57)*INDEX(Tables!$J$2:$J$61,BF$8)*Tables!$AB$7))/(INDEX(Tables!$E$2:$E$61,$C57)*INDEX(Tables!$E$2:$E$61,BF$8)))</f>
        <v>0</v>
      </c>
      <c r="BG57" s="14">
        <f>IF(BG$8=0,0,((INDEX(Tables!$F$2:$F$61,$C57)*INDEX(Tables!$F$2:$F$61,BG$8)*Tables!$AB$3)+(INDEX(Tables!$G$2:$G$61,$C57)*INDEX(Tables!$G$2:$G$61,BG$8)*Tables!$AB$4)+(INDEX(Tables!$H$2:$H$61,$C57)*INDEX(Tables!$H$2:$H$61,BG$8)*Tables!$AB$5)+(INDEX(Tables!$I$2:$I$61,$C57)*INDEX(Tables!$I$2:$I$61,BG$8)*Tables!$AB$6)+(INDEX(Tables!$J$2:$J$61,$C57)*INDEX(Tables!$J$2:$J$61,BG$8)*Tables!$AB$7))/(INDEX(Tables!$E$2:$E$61,$C57)*INDEX(Tables!$E$2:$E$61,BG$8)))</f>
        <v>0</v>
      </c>
      <c r="BH57" s="14">
        <f>IF(BH$8=0,0,((INDEX(Tables!$F$2:$F$61,$C57)*INDEX(Tables!$F$2:$F$61,BH$8)*Tables!$AB$3)+(INDEX(Tables!$G$2:$G$61,$C57)*INDEX(Tables!$G$2:$G$61,BH$8)*Tables!$AB$4)+(INDEX(Tables!$H$2:$H$61,$C57)*INDEX(Tables!$H$2:$H$61,BH$8)*Tables!$AB$5)+(INDEX(Tables!$I$2:$I$61,$C57)*INDEX(Tables!$I$2:$I$61,BH$8)*Tables!$AB$6)+(INDEX(Tables!$J$2:$J$61,$C57)*INDEX(Tables!$J$2:$J$61,BH$8)*Tables!$AB$7))/(INDEX(Tables!$E$2:$E$61,$C57)*INDEX(Tables!$E$2:$E$61,BH$8)))</f>
        <v>0</v>
      </c>
      <c r="BI57" s="14">
        <f>IF(BI$8=0,0,((INDEX(Tables!$F$2:$F$61,$C57)*INDEX(Tables!$F$2:$F$61,BI$8)*Tables!$AB$3)+(INDEX(Tables!$G$2:$G$61,$C57)*INDEX(Tables!$G$2:$G$61,BI$8)*Tables!$AB$4)+(INDEX(Tables!$H$2:$H$61,$C57)*INDEX(Tables!$H$2:$H$61,BI$8)*Tables!$AB$5)+(INDEX(Tables!$I$2:$I$61,$C57)*INDEX(Tables!$I$2:$I$61,BI$8)*Tables!$AB$6)+(INDEX(Tables!$J$2:$J$61,$C57)*INDEX(Tables!$J$2:$J$61,BI$8)*Tables!$AB$7))/(INDEX(Tables!$E$2:$E$61,$C57)*INDEX(Tables!$E$2:$E$61,BI$8)))</f>
        <v>0</v>
      </c>
      <c r="BJ57" s="14">
        <f>IF(BJ$8=0,0,((INDEX(Tables!$F$2:$F$61,$C57)*INDEX(Tables!$F$2:$F$61,BJ$8)*Tables!$AB$3)+(INDEX(Tables!$G$2:$G$61,$C57)*INDEX(Tables!$G$2:$G$61,BJ$8)*Tables!$AB$4)+(INDEX(Tables!$H$2:$H$61,$C57)*INDEX(Tables!$H$2:$H$61,BJ$8)*Tables!$AB$5)+(INDEX(Tables!$I$2:$I$61,$C57)*INDEX(Tables!$I$2:$I$61,BJ$8)*Tables!$AB$6)+(INDEX(Tables!$J$2:$J$61,$C57)*INDEX(Tables!$J$2:$J$61,BJ$8)*Tables!$AB$7))/(INDEX(Tables!$E$2:$E$61,$C57)*INDEX(Tables!$E$2:$E$61,BJ$8)))</f>
        <v>0</v>
      </c>
      <c r="BK57" s="16">
        <f>IF(BK$8=0,0,((INDEX(Tables!$F$2:$F$61,$C57)*INDEX(Tables!$F$2:$F$61,BK$8)*Tables!$AB$3)+(INDEX(Tables!$G$2:$G$61,$C57)*INDEX(Tables!$G$2:$G$61,BK$8)*Tables!$AB$4)+(INDEX(Tables!$H$2:$H$61,$C57)*INDEX(Tables!$H$2:$H$61,BK$8)*Tables!$AB$5)+(INDEX(Tables!$I$2:$I$61,$C57)*INDEX(Tables!$I$2:$I$61,BK$8)*Tables!$AB$6)+(INDEX(Tables!$J$2:$J$61,$C57)*INDEX(Tables!$J$2:$J$61,BK$8)*Tables!$AB$7))/(INDEX(Tables!$E$2:$E$61,$C57)*INDEX(Tables!$E$2:$E$61,BK$8)))</f>
        <v>0</v>
      </c>
    </row>
    <row r="58" spans="1:63">
      <c r="A58" s="10">
        <f>IF(ISBLANK(Summary!A58),"",Summary!A58)</f>
        <v>0</v>
      </c>
      <c r="B58" t="str">
        <f>IF(ISBLANK(Summary!B58),"",Summary!B58)</f>
        <v/>
      </c>
      <c r="C58" s="10">
        <f>IF(ISBLANK(Summary!$A58),0,Summary!$A58)</f>
        <v>0</v>
      </c>
      <c r="D58" s="13">
        <f>IF($C58=0,0,((INDEX(Tables!$F$2:$F$61,$C58)*INDEX(Tables!$F$2:$F$61,D$8)*Tables!$AB$3)+(INDEX(Tables!$G$2:$G$61,$C58)*INDEX(Tables!$G$2:$G$61,D$8)*Tables!$AB$4)+(INDEX(Tables!$H$2:$H$61,$C58)*INDEX(Tables!$H$2:$H$61,D$8)*Tables!$AB$5)+(INDEX(Tables!$I$2:$I$61,$C58)*INDEX(Tables!$I$2:$I$61,D$8)*Tables!$AB$6)+(INDEX(Tables!$J$2:$J$61,$C58)*INDEX(Tables!$J$2:$J$61,D$8)*Tables!$AB$7))/(INDEX(Tables!$E$2:$E$61,$C58)*INDEX(Tables!$E$2:$E$61,D$8)))</f>
        <v>0</v>
      </c>
      <c r="E58" s="14">
        <f>IF($C58=0,0,((INDEX(Tables!$F$2:$F$61,$C58)*INDEX(Tables!$F$2:$F$61,E$8)*Tables!$AB$3)+(INDEX(Tables!$G$2:$G$61,$C58)*INDEX(Tables!$G$2:$G$61,E$8)*Tables!$AB$4)+(INDEX(Tables!$H$2:$H$61,$C58)*INDEX(Tables!$H$2:$H$61,E$8)*Tables!$AB$5)+(INDEX(Tables!$I$2:$I$61,$C58)*INDEX(Tables!$I$2:$I$61,E$8)*Tables!$AB$6)+(INDEX(Tables!$J$2:$J$61,$C58)*INDEX(Tables!$J$2:$J$61,E$8)*Tables!$AB$7))/(INDEX(Tables!$E$2:$E$61,$C58)*INDEX(Tables!$E$2:$E$61,E$8)))</f>
        <v>0</v>
      </c>
      <c r="F58" s="14">
        <f>IF($C58=0,0,((INDEX(Tables!$F$2:$F$61,$C58)*INDEX(Tables!$F$2:$F$61,F$8)*Tables!$AB$3)+(INDEX(Tables!$G$2:$G$61,$C58)*INDEX(Tables!$G$2:$G$61,F$8)*Tables!$AB$4)+(INDEX(Tables!$H$2:$H$61,$C58)*INDEX(Tables!$H$2:$H$61,F$8)*Tables!$AB$5)+(INDEX(Tables!$I$2:$I$61,$C58)*INDEX(Tables!$I$2:$I$61,F$8)*Tables!$AB$6)+(INDEX(Tables!$J$2:$J$61,$C58)*INDEX(Tables!$J$2:$J$61,F$8)*Tables!$AB$7))/(INDEX(Tables!$E$2:$E$61,$C58)*INDEX(Tables!$E$2:$E$61,F$8)))</f>
        <v>0</v>
      </c>
      <c r="G58" s="14">
        <f>IF($C58=0,0,((INDEX(Tables!$F$2:$F$61,$C58)*INDEX(Tables!$F$2:$F$61,G$8)*Tables!$AB$3)+(INDEX(Tables!$G$2:$G$61,$C58)*INDEX(Tables!$G$2:$G$61,G$8)*Tables!$AB$4)+(INDEX(Tables!$H$2:$H$61,$C58)*INDEX(Tables!$H$2:$H$61,G$8)*Tables!$AB$5)+(INDEX(Tables!$I$2:$I$61,$C58)*INDEX(Tables!$I$2:$I$61,G$8)*Tables!$AB$6)+(INDEX(Tables!$J$2:$J$61,$C58)*INDEX(Tables!$J$2:$J$61,G$8)*Tables!$AB$7))/(INDEX(Tables!$E$2:$E$61,$C58)*INDEX(Tables!$E$2:$E$61,G$8)))</f>
        <v>0</v>
      </c>
      <c r="H58" s="14">
        <f>IF($C58=0,0,((INDEX(Tables!$F$2:$F$61,$C58)*INDEX(Tables!$F$2:$F$61,H$8)*Tables!$AB$3)+(INDEX(Tables!$G$2:$G$61,$C58)*INDEX(Tables!$G$2:$G$61,H$8)*Tables!$AB$4)+(INDEX(Tables!$H$2:$H$61,$C58)*INDEX(Tables!$H$2:$H$61,H$8)*Tables!$AB$5)+(INDEX(Tables!$I$2:$I$61,$C58)*INDEX(Tables!$I$2:$I$61,H$8)*Tables!$AB$6)+(INDEX(Tables!$J$2:$J$61,$C58)*INDEX(Tables!$J$2:$J$61,H$8)*Tables!$AB$7))/(INDEX(Tables!$E$2:$E$61,$C58)*INDEX(Tables!$E$2:$E$61,H$8)))</f>
        <v>0</v>
      </c>
      <c r="I58" s="14">
        <f>IF($C58=0,0,((INDEX(Tables!$F$2:$F$61,$C58)*INDEX(Tables!$F$2:$F$61,I$8)*Tables!$AB$3)+(INDEX(Tables!$G$2:$G$61,$C58)*INDEX(Tables!$G$2:$G$61,I$8)*Tables!$AB$4)+(INDEX(Tables!$H$2:$H$61,$C58)*INDEX(Tables!$H$2:$H$61,I$8)*Tables!$AB$5)+(INDEX(Tables!$I$2:$I$61,$C58)*INDEX(Tables!$I$2:$I$61,I$8)*Tables!$AB$6)+(INDEX(Tables!$J$2:$J$61,$C58)*INDEX(Tables!$J$2:$J$61,I$8)*Tables!$AB$7))/(INDEX(Tables!$E$2:$E$61,$C58)*INDEX(Tables!$E$2:$E$61,I$8)))</f>
        <v>0</v>
      </c>
      <c r="J58" s="14">
        <f>IF($C58=0,0,((INDEX(Tables!$F$2:$F$61,$C58)*INDEX(Tables!$F$2:$F$61,J$8)*Tables!$AB$3)+(INDEX(Tables!$G$2:$G$61,$C58)*INDEX(Tables!$G$2:$G$61,J$8)*Tables!$AB$4)+(INDEX(Tables!$H$2:$H$61,$C58)*INDEX(Tables!$H$2:$H$61,J$8)*Tables!$AB$5)+(INDEX(Tables!$I$2:$I$61,$C58)*INDEX(Tables!$I$2:$I$61,J$8)*Tables!$AB$6)+(INDEX(Tables!$J$2:$J$61,$C58)*INDEX(Tables!$J$2:$J$61,J$8)*Tables!$AB$7))/(INDEX(Tables!$E$2:$E$61,$C58)*INDEX(Tables!$E$2:$E$61,J$8)))</f>
        <v>0</v>
      </c>
      <c r="K58" s="14">
        <f>IF($C58=0,0,((INDEX(Tables!$F$2:$F$61,$C58)*INDEX(Tables!$F$2:$F$61,K$8)*Tables!$AB$3)+(INDEX(Tables!$G$2:$G$61,$C58)*INDEX(Tables!$G$2:$G$61,K$8)*Tables!$AB$4)+(INDEX(Tables!$H$2:$H$61,$C58)*INDEX(Tables!$H$2:$H$61,K$8)*Tables!$AB$5)+(INDEX(Tables!$I$2:$I$61,$C58)*INDEX(Tables!$I$2:$I$61,K$8)*Tables!$AB$6)+(INDEX(Tables!$J$2:$J$61,$C58)*INDEX(Tables!$J$2:$J$61,K$8)*Tables!$AB$7))/(INDEX(Tables!$E$2:$E$61,$C58)*INDEX(Tables!$E$2:$E$61,K$8)))</f>
        <v>0</v>
      </c>
      <c r="L58" s="14">
        <f>IF($C58=0,0,((INDEX(Tables!$F$2:$F$61,$C58)*INDEX(Tables!$F$2:$F$61,L$8)*Tables!$AB$3)+(INDEX(Tables!$G$2:$G$61,$C58)*INDEX(Tables!$G$2:$G$61,L$8)*Tables!$AB$4)+(INDEX(Tables!$H$2:$H$61,$C58)*INDEX(Tables!$H$2:$H$61,L$8)*Tables!$AB$5)+(INDEX(Tables!$I$2:$I$61,$C58)*INDEX(Tables!$I$2:$I$61,L$8)*Tables!$AB$6)+(INDEX(Tables!$J$2:$J$61,$C58)*INDEX(Tables!$J$2:$J$61,L$8)*Tables!$AB$7))/(INDEX(Tables!$E$2:$E$61,$C58)*INDEX(Tables!$E$2:$E$61,L$8)))</f>
        <v>0</v>
      </c>
      <c r="M58" s="14">
        <f>IF($C58=0,0,((INDEX(Tables!$F$2:$F$61,$C58)*INDEX(Tables!$F$2:$F$61,M$8)*Tables!$AB$3)+(INDEX(Tables!$G$2:$G$61,$C58)*INDEX(Tables!$G$2:$G$61,M$8)*Tables!$AB$4)+(INDEX(Tables!$H$2:$H$61,$C58)*INDEX(Tables!$H$2:$H$61,M$8)*Tables!$AB$5)+(INDEX(Tables!$I$2:$I$61,$C58)*INDEX(Tables!$I$2:$I$61,M$8)*Tables!$AB$6)+(INDEX(Tables!$J$2:$J$61,$C58)*INDEX(Tables!$J$2:$J$61,M$8)*Tables!$AB$7))/(INDEX(Tables!$E$2:$E$61,$C58)*INDEX(Tables!$E$2:$E$61,M$8)))</f>
        <v>0</v>
      </c>
      <c r="N58" s="14">
        <f>IF($C58=0,0,((INDEX(Tables!$F$2:$F$61,$C58)*INDEX(Tables!$F$2:$F$61,N$8)*Tables!$AB$3)+(INDEX(Tables!$G$2:$G$61,$C58)*INDEX(Tables!$G$2:$G$61,N$8)*Tables!$AB$4)+(INDEX(Tables!$H$2:$H$61,$C58)*INDEX(Tables!$H$2:$H$61,N$8)*Tables!$AB$5)+(INDEX(Tables!$I$2:$I$61,$C58)*INDEX(Tables!$I$2:$I$61,N$8)*Tables!$AB$6)+(INDEX(Tables!$J$2:$J$61,$C58)*INDEX(Tables!$J$2:$J$61,N$8)*Tables!$AB$7))/(INDEX(Tables!$E$2:$E$61,$C58)*INDEX(Tables!$E$2:$E$61,N$8)))</f>
        <v>0</v>
      </c>
      <c r="O58" s="14">
        <f>IF($C58=0,0,((INDEX(Tables!$F$2:$F$61,$C58)*INDEX(Tables!$F$2:$F$61,O$8)*Tables!$AB$3)+(INDEX(Tables!$G$2:$G$61,$C58)*INDEX(Tables!$G$2:$G$61,O$8)*Tables!$AB$4)+(INDEX(Tables!$H$2:$H$61,$C58)*INDEX(Tables!$H$2:$H$61,O$8)*Tables!$AB$5)+(INDEX(Tables!$I$2:$I$61,$C58)*INDEX(Tables!$I$2:$I$61,O$8)*Tables!$AB$6)+(INDEX(Tables!$J$2:$J$61,$C58)*INDEX(Tables!$J$2:$J$61,O$8)*Tables!$AB$7))/(INDEX(Tables!$E$2:$E$61,$C58)*INDEX(Tables!$E$2:$E$61,O$8)))</f>
        <v>0</v>
      </c>
      <c r="P58" s="14">
        <f>IF($C58=0,0,((INDEX(Tables!$F$2:$F$61,$C58)*INDEX(Tables!$F$2:$F$61,P$8)*Tables!$AB$3)+(INDEX(Tables!$G$2:$G$61,$C58)*INDEX(Tables!$G$2:$G$61,P$8)*Tables!$AB$4)+(INDEX(Tables!$H$2:$H$61,$C58)*INDEX(Tables!$H$2:$H$61,P$8)*Tables!$AB$5)+(INDEX(Tables!$I$2:$I$61,$C58)*INDEX(Tables!$I$2:$I$61,P$8)*Tables!$AB$6)+(INDEX(Tables!$J$2:$J$61,$C58)*INDEX(Tables!$J$2:$J$61,P$8)*Tables!$AB$7))/(INDEX(Tables!$E$2:$E$61,$C58)*INDEX(Tables!$E$2:$E$61,P$8)))</f>
        <v>0</v>
      </c>
      <c r="Q58" s="14">
        <f>IF($C58=0,0,((INDEX(Tables!$F$2:$F$61,$C58)*INDEX(Tables!$F$2:$F$61,Q$8)*Tables!$AB$3)+(INDEX(Tables!$G$2:$G$61,$C58)*INDEX(Tables!$G$2:$G$61,Q$8)*Tables!$AB$4)+(INDEX(Tables!$H$2:$H$61,$C58)*INDEX(Tables!$H$2:$H$61,Q$8)*Tables!$AB$5)+(INDEX(Tables!$I$2:$I$61,$C58)*INDEX(Tables!$I$2:$I$61,Q$8)*Tables!$AB$6)+(INDEX(Tables!$J$2:$J$61,$C58)*INDEX(Tables!$J$2:$J$61,Q$8)*Tables!$AB$7))/(INDEX(Tables!$E$2:$E$61,$C58)*INDEX(Tables!$E$2:$E$61,Q$8)))</f>
        <v>0</v>
      </c>
      <c r="R58" s="14">
        <f>IF($C58=0,0,((INDEX(Tables!$F$2:$F$61,$C58)*INDEX(Tables!$F$2:$F$61,R$8)*Tables!$AB$3)+(INDEX(Tables!$G$2:$G$61,$C58)*INDEX(Tables!$G$2:$G$61,R$8)*Tables!$AB$4)+(INDEX(Tables!$H$2:$H$61,$C58)*INDEX(Tables!$H$2:$H$61,R$8)*Tables!$AB$5)+(INDEX(Tables!$I$2:$I$61,$C58)*INDEX(Tables!$I$2:$I$61,R$8)*Tables!$AB$6)+(INDEX(Tables!$J$2:$J$61,$C58)*INDEX(Tables!$J$2:$J$61,R$8)*Tables!$AB$7))/(INDEX(Tables!$E$2:$E$61,$C58)*INDEX(Tables!$E$2:$E$61,R$8)))</f>
        <v>0</v>
      </c>
      <c r="S58" s="14">
        <f>IF($C58=0,0,((INDEX(Tables!$F$2:$F$61,$C58)*INDEX(Tables!$F$2:$F$61,S$8)*Tables!$AB$3)+(INDEX(Tables!$G$2:$G$61,$C58)*INDEX(Tables!$G$2:$G$61,S$8)*Tables!$AB$4)+(INDEX(Tables!$H$2:$H$61,$C58)*INDEX(Tables!$H$2:$H$61,S$8)*Tables!$AB$5)+(INDEX(Tables!$I$2:$I$61,$C58)*INDEX(Tables!$I$2:$I$61,S$8)*Tables!$AB$6)+(INDEX(Tables!$J$2:$J$61,$C58)*INDEX(Tables!$J$2:$J$61,S$8)*Tables!$AB$7))/(INDEX(Tables!$E$2:$E$61,$C58)*INDEX(Tables!$E$2:$E$61,S$8)))</f>
        <v>0</v>
      </c>
      <c r="T58" s="14">
        <f>IF($C58=0,0,((INDEX(Tables!$F$2:$F$61,$C58)*INDEX(Tables!$F$2:$F$61,T$8)*Tables!$AB$3)+(INDEX(Tables!$G$2:$G$61,$C58)*INDEX(Tables!$G$2:$G$61,T$8)*Tables!$AB$4)+(INDEX(Tables!$H$2:$H$61,$C58)*INDEX(Tables!$H$2:$H$61,T$8)*Tables!$AB$5)+(INDEX(Tables!$I$2:$I$61,$C58)*INDEX(Tables!$I$2:$I$61,T$8)*Tables!$AB$6)+(INDEX(Tables!$J$2:$J$61,$C58)*INDEX(Tables!$J$2:$J$61,T$8)*Tables!$AB$7))/(INDEX(Tables!$E$2:$E$61,$C58)*INDEX(Tables!$E$2:$E$61,T$8)))</f>
        <v>0</v>
      </c>
      <c r="U58" s="14">
        <f>IF($C58=0,0,((INDEX(Tables!$F$2:$F$61,$C58)*INDEX(Tables!$F$2:$F$61,U$8)*Tables!$AB$3)+(INDEX(Tables!$G$2:$G$61,$C58)*INDEX(Tables!$G$2:$G$61,U$8)*Tables!$AB$4)+(INDEX(Tables!$H$2:$H$61,$C58)*INDEX(Tables!$H$2:$H$61,U$8)*Tables!$AB$5)+(INDEX(Tables!$I$2:$I$61,$C58)*INDEX(Tables!$I$2:$I$61,U$8)*Tables!$AB$6)+(INDEX(Tables!$J$2:$J$61,$C58)*INDEX(Tables!$J$2:$J$61,U$8)*Tables!$AB$7))/(INDEX(Tables!$E$2:$E$61,$C58)*INDEX(Tables!$E$2:$E$61,U$8)))</f>
        <v>0</v>
      </c>
      <c r="V58" s="14">
        <f>IF($C58=0,0,((INDEX(Tables!$F$2:$F$61,$C58)*INDEX(Tables!$F$2:$F$61,V$8)*Tables!$AB$3)+(INDEX(Tables!$G$2:$G$61,$C58)*INDEX(Tables!$G$2:$G$61,V$8)*Tables!$AB$4)+(INDEX(Tables!$H$2:$H$61,$C58)*INDEX(Tables!$H$2:$H$61,V$8)*Tables!$AB$5)+(INDEX(Tables!$I$2:$I$61,$C58)*INDEX(Tables!$I$2:$I$61,V$8)*Tables!$AB$6)+(INDEX(Tables!$J$2:$J$61,$C58)*INDEX(Tables!$J$2:$J$61,V$8)*Tables!$AB$7))/(INDEX(Tables!$E$2:$E$61,$C58)*INDEX(Tables!$E$2:$E$61,V$8)))</f>
        <v>0</v>
      </c>
      <c r="W58" s="14">
        <f>IF($C58=0,0,((INDEX(Tables!$F$2:$F$61,$C58)*INDEX(Tables!$F$2:$F$61,W$8)*Tables!$AB$3)+(INDEX(Tables!$G$2:$G$61,$C58)*INDEX(Tables!$G$2:$G$61,W$8)*Tables!$AB$4)+(INDEX(Tables!$H$2:$H$61,$C58)*INDEX(Tables!$H$2:$H$61,W$8)*Tables!$AB$5)+(INDEX(Tables!$I$2:$I$61,$C58)*INDEX(Tables!$I$2:$I$61,W$8)*Tables!$AB$6)+(INDEX(Tables!$J$2:$J$61,$C58)*INDEX(Tables!$J$2:$J$61,W$8)*Tables!$AB$7))/(INDEX(Tables!$E$2:$E$61,$C58)*INDEX(Tables!$E$2:$E$61,W$8)))</f>
        <v>0</v>
      </c>
      <c r="X58" s="14">
        <f>IF($C58=0,0,((INDEX(Tables!$F$2:$F$61,$C58)*INDEX(Tables!$F$2:$F$61,X$8)*Tables!$AB$3)+(INDEX(Tables!$G$2:$G$61,$C58)*INDEX(Tables!$G$2:$G$61,X$8)*Tables!$AB$4)+(INDEX(Tables!$H$2:$H$61,$C58)*INDEX(Tables!$H$2:$H$61,X$8)*Tables!$AB$5)+(INDEX(Tables!$I$2:$I$61,$C58)*INDEX(Tables!$I$2:$I$61,X$8)*Tables!$AB$6)+(INDEX(Tables!$J$2:$J$61,$C58)*INDEX(Tables!$J$2:$J$61,X$8)*Tables!$AB$7))/(INDEX(Tables!$E$2:$E$61,$C58)*INDEX(Tables!$E$2:$E$61,X$8)))</f>
        <v>0</v>
      </c>
      <c r="Y58" s="14">
        <f>IF($C58=0,0,((INDEX(Tables!$F$2:$F$61,$C58)*INDEX(Tables!$F$2:$F$61,Y$8)*Tables!$AB$3)+(INDEX(Tables!$G$2:$G$61,$C58)*INDEX(Tables!$G$2:$G$61,Y$8)*Tables!$AB$4)+(INDEX(Tables!$H$2:$H$61,$C58)*INDEX(Tables!$H$2:$H$61,Y$8)*Tables!$AB$5)+(INDEX(Tables!$I$2:$I$61,$C58)*INDEX(Tables!$I$2:$I$61,Y$8)*Tables!$AB$6)+(INDEX(Tables!$J$2:$J$61,$C58)*INDEX(Tables!$J$2:$J$61,Y$8)*Tables!$AB$7))/(INDEX(Tables!$E$2:$E$61,$C58)*INDEX(Tables!$E$2:$E$61,Y$8)))</f>
        <v>0</v>
      </c>
      <c r="Z58" s="14">
        <f>IF($C58=0,0,((INDEX(Tables!$F$2:$F$61,$C58)*INDEX(Tables!$F$2:$F$61,Z$8)*Tables!$AB$3)+(INDEX(Tables!$G$2:$G$61,$C58)*INDEX(Tables!$G$2:$G$61,Z$8)*Tables!$AB$4)+(INDEX(Tables!$H$2:$H$61,$C58)*INDEX(Tables!$H$2:$H$61,Z$8)*Tables!$AB$5)+(INDEX(Tables!$I$2:$I$61,$C58)*INDEX(Tables!$I$2:$I$61,Z$8)*Tables!$AB$6)+(INDEX(Tables!$J$2:$J$61,$C58)*INDEX(Tables!$J$2:$J$61,Z$8)*Tables!$AB$7))/(INDEX(Tables!$E$2:$E$61,$C58)*INDEX(Tables!$E$2:$E$61,Z$8)))</f>
        <v>0</v>
      </c>
      <c r="AA58" s="14">
        <f>IF($C58=0,0,((INDEX(Tables!$F$2:$F$61,$C58)*INDEX(Tables!$F$2:$F$61,AA$8)*Tables!$AB$3)+(INDEX(Tables!$G$2:$G$61,$C58)*INDEX(Tables!$G$2:$G$61,AA$8)*Tables!$AB$4)+(INDEX(Tables!$H$2:$H$61,$C58)*INDEX(Tables!$H$2:$H$61,AA$8)*Tables!$AB$5)+(INDEX(Tables!$I$2:$I$61,$C58)*INDEX(Tables!$I$2:$I$61,AA$8)*Tables!$AB$6)+(INDEX(Tables!$J$2:$J$61,$C58)*INDEX(Tables!$J$2:$J$61,AA$8)*Tables!$AB$7))/(INDEX(Tables!$E$2:$E$61,$C58)*INDEX(Tables!$E$2:$E$61,AA$8)))</f>
        <v>0</v>
      </c>
      <c r="AB58" s="14">
        <f>IF($C58=0,0,((INDEX(Tables!$F$2:$F$61,$C58)*INDEX(Tables!$F$2:$F$61,AB$8)*Tables!$AB$3)+(INDEX(Tables!$G$2:$G$61,$C58)*INDEX(Tables!$G$2:$G$61,AB$8)*Tables!$AB$4)+(INDEX(Tables!$H$2:$H$61,$C58)*INDEX(Tables!$H$2:$H$61,AB$8)*Tables!$AB$5)+(INDEX(Tables!$I$2:$I$61,$C58)*INDEX(Tables!$I$2:$I$61,AB$8)*Tables!$AB$6)+(INDEX(Tables!$J$2:$J$61,$C58)*INDEX(Tables!$J$2:$J$61,AB$8)*Tables!$AB$7))/(INDEX(Tables!$E$2:$E$61,$C58)*INDEX(Tables!$E$2:$E$61,AB$8)))</f>
        <v>0</v>
      </c>
      <c r="AC58" s="14">
        <f>IF($C58=0,0,((INDEX(Tables!$F$2:$F$61,$C58)*INDEX(Tables!$F$2:$F$61,AC$8)*Tables!$AB$3)+(INDEX(Tables!$G$2:$G$61,$C58)*INDEX(Tables!$G$2:$G$61,AC$8)*Tables!$AB$4)+(INDEX(Tables!$H$2:$H$61,$C58)*INDEX(Tables!$H$2:$H$61,AC$8)*Tables!$AB$5)+(INDEX(Tables!$I$2:$I$61,$C58)*INDEX(Tables!$I$2:$I$61,AC$8)*Tables!$AB$6)+(INDEX(Tables!$J$2:$J$61,$C58)*INDEX(Tables!$J$2:$J$61,AC$8)*Tables!$AB$7))/(INDEX(Tables!$E$2:$E$61,$C58)*INDEX(Tables!$E$2:$E$61,AC$8)))</f>
        <v>0</v>
      </c>
      <c r="AD58" s="14">
        <f>IF($C58=0,0,((INDEX(Tables!$F$2:$F$61,$C58)*INDEX(Tables!$F$2:$F$61,AD$8)*Tables!$AB$3)+(INDEX(Tables!$G$2:$G$61,$C58)*INDEX(Tables!$G$2:$G$61,AD$8)*Tables!$AB$4)+(INDEX(Tables!$H$2:$H$61,$C58)*INDEX(Tables!$H$2:$H$61,AD$8)*Tables!$AB$5)+(INDEX(Tables!$I$2:$I$61,$C58)*INDEX(Tables!$I$2:$I$61,AD$8)*Tables!$AB$6)+(INDEX(Tables!$J$2:$J$61,$C58)*INDEX(Tables!$J$2:$J$61,AD$8)*Tables!$AB$7))/(INDEX(Tables!$E$2:$E$61,$C58)*INDEX(Tables!$E$2:$E$61,AD$8)))</f>
        <v>0</v>
      </c>
      <c r="AE58" s="14">
        <f>IF($C58=0,0,((INDEX(Tables!$F$2:$F$61,$C58)*INDEX(Tables!$F$2:$F$61,AE$8)*Tables!$AB$3)+(INDEX(Tables!$G$2:$G$61,$C58)*INDEX(Tables!$G$2:$G$61,AE$8)*Tables!$AB$4)+(INDEX(Tables!$H$2:$H$61,$C58)*INDEX(Tables!$H$2:$H$61,AE$8)*Tables!$AB$5)+(INDEX(Tables!$I$2:$I$61,$C58)*INDEX(Tables!$I$2:$I$61,AE$8)*Tables!$AB$6)+(INDEX(Tables!$J$2:$J$61,$C58)*INDEX(Tables!$J$2:$J$61,AE$8)*Tables!$AB$7))/(INDEX(Tables!$E$2:$E$61,$C58)*INDEX(Tables!$E$2:$E$61,AE$8)))</f>
        <v>0</v>
      </c>
      <c r="AF58" s="14">
        <f>IF($C58=0,0,((INDEX(Tables!$F$2:$F$61,$C58)*INDEX(Tables!$F$2:$F$61,AF$8)*Tables!$AB$3)+(INDEX(Tables!$G$2:$G$61,$C58)*INDEX(Tables!$G$2:$G$61,AF$8)*Tables!$AB$4)+(INDEX(Tables!$H$2:$H$61,$C58)*INDEX(Tables!$H$2:$H$61,AF$8)*Tables!$AB$5)+(INDEX(Tables!$I$2:$I$61,$C58)*INDEX(Tables!$I$2:$I$61,AF$8)*Tables!$AB$6)+(INDEX(Tables!$J$2:$J$61,$C58)*INDEX(Tables!$J$2:$J$61,AF$8)*Tables!$AB$7))/(INDEX(Tables!$E$2:$E$61,$C58)*INDEX(Tables!$E$2:$E$61,AF$8)))</f>
        <v>0</v>
      </c>
      <c r="AG58" s="14">
        <f>IF($C58=0,0,((INDEX(Tables!$F$2:$F$61,$C58)*INDEX(Tables!$F$2:$F$61,AG$8)*Tables!$AB$3)+(INDEX(Tables!$G$2:$G$61,$C58)*INDEX(Tables!$G$2:$G$61,AG$8)*Tables!$AB$4)+(INDEX(Tables!$H$2:$H$61,$C58)*INDEX(Tables!$H$2:$H$61,AG$8)*Tables!$AB$5)+(INDEX(Tables!$I$2:$I$61,$C58)*INDEX(Tables!$I$2:$I$61,AG$8)*Tables!$AB$6)+(INDEX(Tables!$J$2:$J$61,$C58)*INDEX(Tables!$J$2:$J$61,AG$8)*Tables!$AB$7))/(INDEX(Tables!$E$2:$E$61,$C58)*INDEX(Tables!$E$2:$E$61,AG$8)))</f>
        <v>0</v>
      </c>
      <c r="AH58" s="14">
        <f>IF($C58=0,0,((INDEX(Tables!$F$2:$F$61,$C58)*INDEX(Tables!$F$2:$F$61,AH$8)*Tables!$AB$3)+(INDEX(Tables!$G$2:$G$61,$C58)*INDEX(Tables!$G$2:$G$61,AH$8)*Tables!$AB$4)+(INDEX(Tables!$H$2:$H$61,$C58)*INDEX(Tables!$H$2:$H$61,AH$8)*Tables!$AB$5)+(INDEX(Tables!$I$2:$I$61,$C58)*INDEX(Tables!$I$2:$I$61,AH$8)*Tables!$AB$6)+(INDEX(Tables!$J$2:$J$61,$C58)*INDEX(Tables!$J$2:$J$61,AH$8)*Tables!$AB$7))/(INDEX(Tables!$E$2:$E$61,$C58)*INDEX(Tables!$E$2:$E$61,AH$8)))</f>
        <v>0</v>
      </c>
      <c r="AI58" s="14">
        <f>IF($C58=0,0,((INDEX(Tables!$F$2:$F$61,$C58)*INDEX(Tables!$F$2:$F$61,AI$8)*Tables!$AB$3)+(INDEX(Tables!$G$2:$G$61,$C58)*INDEX(Tables!$G$2:$G$61,AI$8)*Tables!$AB$4)+(INDEX(Tables!$H$2:$H$61,$C58)*INDEX(Tables!$H$2:$H$61,AI$8)*Tables!$AB$5)+(INDEX(Tables!$I$2:$I$61,$C58)*INDEX(Tables!$I$2:$I$61,AI$8)*Tables!$AB$6)+(INDEX(Tables!$J$2:$J$61,$C58)*INDEX(Tables!$J$2:$J$61,AI$8)*Tables!$AB$7))/(INDEX(Tables!$E$2:$E$61,$C58)*INDEX(Tables!$E$2:$E$61,AI$8)))</f>
        <v>0</v>
      </c>
      <c r="AJ58" s="14">
        <f>IF($C58=0,0,((INDEX(Tables!$F$2:$F$61,$C58)*INDEX(Tables!$F$2:$F$61,AJ$8)*Tables!$AB$3)+(INDEX(Tables!$G$2:$G$61,$C58)*INDEX(Tables!$G$2:$G$61,AJ$8)*Tables!$AB$4)+(INDEX(Tables!$H$2:$H$61,$C58)*INDEX(Tables!$H$2:$H$61,AJ$8)*Tables!$AB$5)+(INDEX(Tables!$I$2:$I$61,$C58)*INDEX(Tables!$I$2:$I$61,AJ$8)*Tables!$AB$6)+(INDEX(Tables!$J$2:$J$61,$C58)*INDEX(Tables!$J$2:$J$61,AJ$8)*Tables!$AB$7))/(INDEX(Tables!$E$2:$E$61,$C58)*INDEX(Tables!$E$2:$E$61,AJ$8)))</f>
        <v>0</v>
      </c>
      <c r="AK58" s="14">
        <f>IF($C58=0,0,((INDEX(Tables!$F$2:$F$61,$C58)*INDEX(Tables!$F$2:$F$61,AK$8)*Tables!$AB$3)+(INDEX(Tables!$G$2:$G$61,$C58)*INDEX(Tables!$G$2:$G$61,AK$8)*Tables!$AB$4)+(INDEX(Tables!$H$2:$H$61,$C58)*INDEX(Tables!$H$2:$H$61,AK$8)*Tables!$AB$5)+(INDEX(Tables!$I$2:$I$61,$C58)*INDEX(Tables!$I$2:$I$61,AK$8)*Tables!$AB$6)+(INDEX(Tables!$J$2:$J$61,$C58)*INDEX(Tables!$J$2:$J$61,AK$8)*Tables!$AB$7))/(INDEX(Tables!$E$2:$E$61,$C58)*INDEX(Tables!$E$2:$E$61,AK$8)))</f>
        <v>0</v>
      </c>
      <c r="AL58" s="14">
        <f>IF($C58=0,0,((INDEX(Tables!$F$2:$F$61,$C58)*INDEX(Tables!$F$2:$F$61,AL$8)*Tables!$AB$3)+(INDEX(Tables!$G$2:$G$61,$C58)*INDEX(Tables!$G$2:$G$61,AL$8)*Tables!$AB$4)+(INDEX(Tables!$H$2:$H$61,$C58)*INDEX(Tables!$H$2:$H$61,AL$8)*Tables!$AB$5)+(INDEX(Tables!$I$2:$I$61,$C58)*INDEX(Tables!$I$2:$I$61,AL$8)*Tables!$AB$6)+(INDEX(Tables!$J$2:$J$61,$C58)*INDEX(Tables!$J$2:$J$61,AL$8)*Tables!$AB$7))/(INDEX(Tables!$E$2:$E$61,$C58)*INDEX(Tables!$E$2:$E$61,AL$8)))</f>
        <v>0</v>
      </c>
      <c r="AM58" s="14">
        <f>IF($C58=0,0,((INDEX(Tables!$F$2:$F$61,$C58)*INDEX(Tables!$F$2:$F$61,AM$8)*Tables!$AB$3)+(INDEX(Tables!$G$2:$G$61,$C58)*INDEX(Tables!$G$2:$G$61,AM$8)*Tables!$AB$4)+(INDEX(Tables!$H$2:$H$61,$C58)*INDEX(Tables!$H$2:$H$61,AM$8)*Tables!$AB$5)+(INDEX(Tables!$I$2:$I$61,$C58)*INDEX(Tables!$I$2:$I$61,AM$8)*Tables!$AB$6)+(INDEX(Tables!$J$2:$J$61,$C58)*INDEX(Tables!$J$2:$J$61,AM$8)*Tables!$AB$7))/(INDEX(Tables!$E$2:$E$61,$C58)*INDEX(Tables!$E$2:$E$61,AM$8)))</f>
        <v>0</v>
      </c>
      <c r="AN58" s="14">
        <f>IF($C58=0,0,((INDEX(Tables!$F$2:$F$61,$C58)*INDEX(Tables!$F$2:$F$61,AN$8)*Tables!$AB$3)+(INDEX(Tables!$G$2:$G$61,$C58)*INDEX(Tables!$G$2:$G$61,AN$8)*Tables!$AB$4)+(INDEX(Tables!$H$2:$H$61,$C58)*INDEX(Tables!$H$2:$H$61,AN$8)*Tables!$AB$5)+(INDEX(Tables!$I$2:$I$61,$C58)*INDEX(Tables!$I$2:$I$61,AN$8)*Tables!$AB$6)+(INDEX(Tables!$J$2:$J$61,$C58)*INDEX(Tables!$J$2:$J$61,AN$8)*Tables!$AB$7))/(INDEX(Tables!$E$2:$E$61,$C58)*INDEX(Tables!$E$2:$E$61,AN$8)))</f>
        <v>0</v>
      </c>
      <c r="AO58" s="14">
        <f>IF($C58=0,0,((INDEX(Tables!$F$2:$F$61,$C58)*INDEX(Tables!$F$2:$F$61,AO$8)*Tables!$AB$3)+(INDEX(Tables!$G$2:$G$61,$C58)*INDEX(Tables!$G$2:$G$61,AO$8)*Tables!$AB$4)+(INDEX(Tables!$H$2:$H$61,$C58)*INDEX(Tables!$H$2:$H$61,AO$8)*Tables!$AB$5)+(INDEX(Tables!$I$2:$I$61,$C58)*INDEX(Tables!$I$2:$I$61,AO$8)*Tables!$AB$6)+(INDEX(Tables!$J$2:$J$61,$C58)*INDEX(Tables!$J$2:$J$61,AO$8)*Tables!$AB$7))/(INDEX(Tables!$E$2:$E$61,$C58)*INDEX(Tables!$E$2:$E$61,AO$8)))</f>
        <v>0</v>
      </c>
      <c r="AP58" s="14">
        <f>IF($C58=0,0,((INDEX(Tables!$F$2:$F$61,$C58)*INDEX(Tables!$F$2:$F$61,AP$8)*Tables!$AB$3)+(INDEX(Tables!$G$2:$G$61,$C58)*INDEX(Tables!$G$2:$G$61,AP$8)*Tables!$AB$4)+(INDEX(Tables!$H$2:$H$61,$C58)*INDEX(Tables!$H$2:$H$61,AP$8)*Tables!$AB$5)+(INDEX(Tables!$I$2:$I$61,$C58)*INDEX(Tables!$I$2:$I$61,AP$8)*Tables!$AB$6)+(INDEX(Tables!$J$2:$J$61,$C58)*INDEX(Tables!$J$2:$J$61,AP$8)*Tables!$AB$7))/(INDEX(Tables!$E$2:$E$61,$C58)*INDEX(Tables!$E$2:$E$61,AP$8)))</f>
        <v>0</v>
      </c>
      <c r="AQ58" s="14">
        <f>IF($C58=0,0,((INDEX(Tables!$F$2:$F$61,$C58)*INDEX(Tables!$F$2:$F$61,AQ$8)*Tables!$AB$3)+(INDEX(Tables!$G$2:$G$61,$C58)*INDEX(Tables!$G$2:$G$61,AQ$8)*Tables!$AB$4)+(INDEX(Tables!$H$2:$H$61,$C58)*INDEX(Tables!$H$2:$H$61,AQ$8)*Tables!$AB$5)+(INDEX(Tables!$I$2:$I$61,$C58)*INDEX(Tables!$I$2:$I$61,AQ$8)*Tables!$AB$6)+(INDEX(Tables!$J$2:$J$61,$C58)*INDEX(Tables!$J$2:$J$61,AQ$8)*Tables!$AB$7))/(INDEX(Tables!$E$2:$E$61,$C58)*INDEX(Tables!$E$2:$E$61,AQ$8)))</f>
        <v>0</v>
      </c>
      <c r="AR58" s="14">
        <f>IF($C58=0,0,((INDEX(Tables!$F$2:$F$61,$C58)*INDEX(Tables!$F$2:$F$61,AR$8)*Tables!$AB$3)+(INDEX(Tables!$G$2:$G$61,$C58)*INDEX(Tables!$G$2:$G$61,AR$8)*Tables!$AB$4)+(INDEX(Tables!$H$2:$H$61,$C58)*INDEX(Tables!$H$2:$H$61,AR$8)*Tables!$AB$5)+(INDEX(Tables!$I$2:$I$61,$C58)*INDEX(Tables!$I$2:$I$61,AR$8)*Tables!$AB$6)+(INDEX(Tables!$J$2:$J$61,$C58)*INDEX(Tables!$J$2:$J$61,AR$8)*Tables!$AB$7))/(INDEX(Tables!$E$2:$E$61,$C58)*INDEX(Tables!$E$2:$E$61,AR$8)))</f>
        <v>0</v>
      </c>
      <c r="AS58" s="14">
        <f>IF($C58=0,0,((INDEX(Tables!$F$2:$F$61,$C58)*INDEX(Tables!$F$2:$F$61,AS$8)*Tables!$AB$3)+(INDEX(Tables!$G$2:$G$61,$C58)*INDEX(Tables!$G$2:$G$61,AS$8)*Tables!$AB$4)+(INDEX(Tables!$H$2:$H$61,$C58)*INDEX(Tables!$H$2:$H$61,AS$8)*Tables!$AB$5)+(INDEX(Tables!$I$2:$I$61,$C58)*INDEX(Tables!$I$2:$I$61,AS$8)*Tables!$AB$6)+(INDEX(Tables!$J$2:$J$61,$C58)*INDEX(Tables!$J$2:$J$61,AS$8)*Tables!$AB$7))/(INDEX(Tables!$E$2:$E$61,$C58)*INDEX(Tables!$E$2:$E$61,AS$8)))</f>
        <v>0</v>
      </c>
      <c r="AT58" s="14">
        <f>IF($C58=0,0,((INDEX(Tables!$F$2:$F$61,$C58)*INDEX(Tables!$F$2:$F$61,AT$8)*Tables!$AB$3)+(INDEX(Tables!$G$2:$G$61,$C58)*INDEX(Tables!$G$2:$G$61,AT$8)*Tables!$AB$4)+(INDEX(Tables!$H$2:$H$61,$C58)*INDEX(Tables!$H$2:$H$61,AT$8)*Tables!$AB$5)+(INDEX(Tables!$I$2:$I$61,$C58)*INDEX(Tables!$I$2:$I$61,AT$8)*Tables!$AB$6)+(INDEX(Tables!$J$2:$J$61,$C58)*INDEX(Tables!$J$2:$J$61,AT$8)*Tables!$AB$7))/(INDEX(Tables!$E$2:$E$61,$C58)*INDEX(Tables!$E$2:$E$61,AT$8)))</f>
        <v>0</v>
      </c>
      <c r="AU58" s="14">
        <f>IF($C58=0,0,((INDEX(Tables!$F$2:$F$61,$C58)*INDEX(Tables!$F$2:$F$61,AU$8)*Tables!$AB$3)+(INDEX(Tables!$G$2:$G$61,$C58)*INDEX(Tables!$G$2:$G$61,AU$8)*Tables!$AB$4)+(INDEX(Tables!$H$2:$H$61,$C58)*INDEX(Tables!$H$2:$H$61,AU$8)*Tables!$AB$5)+(INDEX(Tables!$I$2:$I$61,$C58)*INDEX(Tables!$I$2:$I$61,AU$8)*Tables!$AB$6)+(INDEX(Tables!$J$2:$J$61,$C58)*INDEX(Tables!$J$2:$J$61,AU$8)*Tables!$AB$7))/(INDEX(Tables!$E$2:$E$61,$C58)*INDEX(Tables!$E$2:$E$61,AU$8)))</f>
        <v>0</v>
      </c>
      <c r="AV58" s="14">
        <f>IF($C58=0,0,((INDEX(Tables!$F$2:$F$61,$C58)*INDEX(Tables!$F$2:$F$61,AV$8)*Tables!$AB$3)+(INDEX(Tables!$G$2:$G$61,$C58)*INDEX(Tables!$G$2:$G$61,AV$8)*Tables!$AB$4)+(INDEX(Tables!$H$2:$H$61,$C58)*INDEX(Tables!$H$2:$H$61,AV$8)*Tables!$AB$5)+(INDEX(Tables!$I$2:$I$61,$C58)*INDEX(Tables!$I$2:$I$61,AV$8)*Tables!$AB$6)+(INDEX(Tables!$J$2:$J$61,$C58)*INDEX(Tables!$J$2:$J$61,AV$8)*Tables!$AB$7))/(INDEX(Tables!$E$2:$E$61,$C58)*INDEX(Tables!$E$2:$E$61,AV$8)))</f>
        <v>0</v>
      </c>
      <c r="AW58" s="14">
        <f>IF($C58=0,0,((INDEX(Tables!$F$2:$F$61,$C58)*INDEX(Tables!$F$2:$F$61,AW$8)*Tables!$AB$3)+(INDEX(Tables!$G$2:$G$61,$C58)*INDEX(Tables!$G$2:$G$61,AW$8)*Tables!$AB$4)+(INDEX(Tables!$H$2:$H$61,$C58)*INDEX(Tables!$H$2:$H$61,AW$8)*Tables!$AB$5)+(INDEX(Tables!$I$2:$I$61,$C58)*INDEX(Tables!$I$2:$I$61,AW$8)*Tables!$AB$6)+(INDEX(Tables!$J$2:$J$61,$C58)*INDEX(Tables!$J$2:$J$61,AW$8)*Tables!$AB$7))/(INDEX(Tables!$E$2:$E$61,$C58)*INDEX(Tables!$E$2:$E$61,AW$8)))</f>
        <v>0</v>
      </c>
      <c r="AX58" s="14">
        <f>IF($C58=0,0,((INDEX(Tables!$F$2:$F$61,$C58)*INDEX(Tables!$F$2:$F$61,AX$8)*Tables!$AB$3)+(INDEX(Tables!$G$2:$G$61,$C58)*INDEX(Tables!$G$2:$G$61,AX$8)*Tables!$AB$4)+(INDEX(Tables!$H$2:$H$61,$C58)*INDEX(Tables!$H$2:$H$61,AX$8)*Tables!$AB$5)+(INDEX(Tables!$I$2:$I$61,$C58)*INDEX(Tables!$I$2:$I$61,AX$8)*Tables!$AB$6)+(INDEX(Tables!$J$2:$J$61,$C58)*INDEX(Tables!$J$2:$J$61,AX$8)*Tables!$AB$7))/(INDEX(Tables!$E$2:$E$61,$C58)*INDEX(Tables!$E$2:$E$61,AX$8)))</f>
        <v>0</v>
      </c>
      <c r="AY58" s="14">
        <f>IF($C58=0,0,((INDEX(Tables!$F$2:$F$61,$C58)*INDEX(Tables!$F$2:$F$61,AY$8)*Tables!$AB$3)+(INDEX(Tables!$G$2:$G$61,$C58)*INDEX(Tables!$G$2:$G$61,AY$8)*Tables!$AB$4)+(INDEX(Tables!$H$2:$H$61,$C58)*INDEX(Tables!$H$2:$H$61,AY$8)*Tables!$AB$5)+(INDEX(Tables!$I$2:$I$61,$C58)*INDEX(Tables!$I$2:$I$61,AY$8)*Tables!$AB$6)+(INDEX(Tables!$J$2:$J$61,$C58)*INDEX(Tables!$J$2:$J$61,AY$8)*Tables!$AB$7))/(INDEX(Tables!$E$2:$E$61,$C58)*INDEX(Tables!$E$2:$E$61,AY$8)))</f>
        <v>0</v>
      </c>
      <c r="AZ58" s="14">
        <f>IF($C58=0,0,((INDEX(Tables!$F$2:$F$61,$C58)*INDEX(Tables!$F$2:$F$61,AZ$8)*Tables!$AB$3)+(INDEX(Tables!$G$2:$G$61,$C58)*INDEX(Tables!$G$2:$G$61,AZ$8)*Tables!$AB$4)+(INDEX(Tables!$H$2:$H$61,$C58)*INDEX(Tables!$H$2:$H$61,AZ$8)*Tables!$AB$5)+(INDEX(Tables!$I$2:$I$61,$C58)*INDEX(Tables!$I$2:$I$61,AZ$8)*Tables!$AB$6)+(INDEX(Tables!$J$2:$J$61,$C58)*INDEX(Tables!$J$2:$J$61,AZ$8)*Tables!$AB$7))/(INDEX(Tables!$E$2:$E$61,$C58)*INDEX(Tables!$E$2:$E$61,AZ$8)))</f>
        <v>0</v>
      </c>
      <c r="BA58" s="14">
        <v>1</v>
      </c>
      <c r="BB58" s="14">
        <f>IF(BB$8=0,0,((INDEX(Tables!$F$2:$F$61,$C58)*INDEX(Tables!$F$2:$F$61,BB$8)*Tables!$AB$3)+(INDEX(Tables!$G$2:$G$61,$C58)*INDEX(Tables!$G$2:$G$61,BB$8)*Tables!$AB$4)+(INDEX(Tables!$H$2:$H$61,$C58)*INDEX(Tables!$H$2:$H$61,BB$8)*Tables!$AB$5)+(INDEX(Tables!$I$2:$I$61,$C58)*INDEX(Tables!$I$2:$I$61,BB$8)*Tables!$AB$6)+(INDEX(Tables!$J$2:$J$61,$C58)*INDEX(Tables!$J$2:$J$61,BB$8)*Tables!$AB$7))/(INDEX(Tables!$E$2:$E$61,$C58)*INDEX(Tables!$E$2:$E$61,BB$8)))</f>
        <v>0</v>
      </c>
      <c r="BC58" s="14">
        <f>IF(BC$8=0,0,((INDEX(Tables!$F$2:$F$61,$C58)*INDEX(Tables!$F$2:$F$61,BC$8)*Tables!$AB$3)+(INDEX(Tables!$G$2:$G$61,$C58)*INDEX(Tables!$G$2:$G$61,BC$8)*Tables!$AB$4)+(INDEX(Tables!$H$2:$H$61,$C58)*INDEX(Tables!$H$2:$H$61,BC$8)*Tables!$AB$5)+(INDEX(Tables!$I$2:$I$61,$C58)*INDEX(Tables!$I$2:$I$61,BC$8)*Tables!$AB$6)+(INDEX(Tables!$J$2:$J$61,$C58)*INDEX(Tables!$J$2:$J$61,BC$8)*Tables!$AB$7))/(INDEX(Tables!$E$2:$E$61,$C58)*INDEX(Tables!$E$2:$E$61,BC$8)))</f>
        <v>0</v>
      </c>
      <c r="BD58" s="14">
        <f>IF(BD$8=0,0,((INDEX(Tables!$F$2:$F$61,$C58)*INDEX(Tables!$F$2:$F$61,BD$8)*Tables!$AB$3)+(INDEX(Tables!$G$2:$G$61,$C58)*INDEX(Tables!$G$2:$G$61,BD$8)*Tables!$AB$4)+(INDEX(Tables!$H$2:$H$61,$C58)*INDEX(Tables!$H$2:$H$61,BD$8)*Tables!$AB$5)+(INDEX(Tables!$I$2:$I$61,$C58)*INDEX(Tables!$I$2:$I$61,BD$8)*Tables!$AB$6)+(INDEX(Tables!$J$2:$J$61,$C58)*INDEX(Tables!$J$2:$J$61,BD$8)*Tables!$AB$7))/(INDEX(Tables!$E$2:$E$61,$C58)*INDEX(Tables!$E$2:$E$61,BD$8)))</f>
        <v>0</v>
      </c>
      <c r="BE58" s="14">
        <f>IF(BE$8=0,0,((INDEX(Tables!$F$2:$F$61,$C58)*INDEX(Tables!$F$2:$F$61,BE$8)*Tables!$AB$3)+(INDEX(Tables!$G$2:$G$61,$C58)*INDEX(Tables!$G$2:$G$61,BE$8)*Tables!$AB$4)+(INDEX(Tables!$H$2:$H$61,$C58)*INDEX(Tables!$H$2:$H$61,BE$8)*Tables!$AB$5)+(INDEX(Tables!$I$2:$I$61,$C58)*INDEX(Tables!$I$2:$I$61,BE$8)*Tables!$AB$6)+(INDEX(Tables!$J$2:$J$61,$C58)*INDEX(Tables!$J$2:$J$61,BE$8)*Tables!$AB$7))/(INDEX(Tables!$E$2:$E$61,$C58)*INDEX(Tables!$E$2:$E$61,BE$8)))</f>
        <v>0</v>
      </c>
      <c r="BF58" s="14">
        <f>IF(BF$8=0,0,((INDEX(Tables!$F$2:$F$61,$C58)*INDEX(Tables!$F$2:$F$61,BF$8)*Tables!$AB$3)+(INDEX(Tables!$G$2:$G$61,$C58)*INDEX(Tables!$G$2:$G$61,BF$8)*Tables!$AB$4)+(INDEX(Tables!$H$2:$H$61,$C58)*INDEX(Tables!$H$2:$H$61,BF$8)*Tables!$AB$5)+(INDEX(Tables!$I$2:$I$61,$C58)*INDEX(Tables!$I$2:$I$61,BF$8)*Tables!$AB$6)+(INDEX(Tables!$J$2:$J$61,$C58)*INDEX(Tables!$J$2:$J$61,BF$8)*Tables!$AB$7))/(INDEX(Tables!$E$2:$E$61,$C58)*INDEX(Tables!$E$2:$E$61,BF$8)))</f>
        <v>0</v>
      </c>
      <c r="BG58" s="14">
        <f>IF(BG$8=0,0,((INDEX(Tables!$F$2:$F$61,$C58)*INDEX(Tables!$F$2:$F$61,BG$8)*Tables!$AB$3)+(INDEX(Tables!$G$2:$G$61,$C58)*INDEX(Tables!$G$2:$G$61,BG$8)*Tables!$AB$4)+(INDEX(Tables!$H$2:$H$61,$C58)*INDEX(Tables!$H$2:$H$61,BG$8)*Tables!$AB$5)+(INDEX(Tables!$I$2:$I$61,$C58)*INDEX(Tables!$I$2:$I$61,BG$8)*Tables!$AB$6)+(INDEX(Tables!$J$2:$J$61,$C58)*INDEX(Tables!$J$2:$J$61,BG$8)*Tables!$AB$7))/(INDEX(Tables!$E$2:$E$61,$C58)*INDEX(Tables!$E$2:$E$61,BG$8)))</f>
        <v>0</v>
      </c>
      <c r="BH58" s="14">
        <f>IF(BH$8=0,0,((INDEX(Tables!$F$2:$F$61,$C58)*INDEX(Tables!$F$2:$F$61,BH$8)*Tables!$AB$3)+(INDEX(Tables!$G$2:$G$61,$C58)*INDEX(Tables!$G$2:$G$61,BH$8)*Tables!$AB$4)+(INDEX(Tables!$H$2:$H$61,$C58)*INDEX(Tables!$H$2:$H$61,BH$8)*Tables!$AB$5)+(INDEX(Tables!$I$2:$I$61,$C58)*INDEX(Tables!$I$2:$I$61,BH$8)*Tables!$AB$6)+(INDEX(Tables!$J$2:$J$61,$C58)*INDEX(Tables!$J$2:$J$61,BH$8)*Tables!$AB$7))/(INDEX(Tables!$E$2:$E$61,$C58)*INDEX(Tables!$E$2:$E$61,BH$8)))</f>
        <v>0</v>
      </c>
      <c r="BI58" s="14">
        <f>IF(BI$8=0,0,((INDEX(Tables!$F$2:$F$61,$C58)*INDEX(Tables!$F$2:$F$61,BI$8)*Tables!$AB$3)+(INDEX(Tables!$G$2:$G$61,$C58)*INDEX(Tables!$G$2:$G$61,BI$8)*Tables!$AB$4)+(INDEX(Tables!$H$2:$H$61,$C58)*INDEX(Tables!$H$2:$H$61,BI$8)*Tables!$AB$5)+(INDEX(Tables!$I$2:$I$61,$C58)*INDEX(Tables!$I$2:$I$61,BI$8)*Tables!$AB$6)+(INDEX(Tables!$J$2:$J$61,$C58)*INDEX(Tables!$J$2:$J$61,BI$8)*Tables!$AB$7))/(INDEX(Tables!$E$2:$E$61,$C58)*INDEX(Tables!$E$2:$E$61,BI$8)))</f>
        <v>0</v>
      </c>
      <c r="BJ58" s="14">
        <f>IF(BJ$8=0,0,((INDEX(Tables!$F$2:$F$61,$C58)*INDEX(Tables!$F$2:$F$61,BJ$8)*Tables!$AB$3)+(INDEX(Tables!$G$2:$G$61,$C58)*INDEX(Tables!$G$2:$G$61,BJ$8)*Tables!$AB$4)+(INDEX(Tables!$H$2:$H$61,$C58)*INDEX(Tables!$H$2:$H$61,BJ$8)*Tables!$AB$5)+(INDEX(Tables!$I$2:$I$61,$C58)*INDEX(Tables!$I$2:$I$61,BJ$8)*Tables!$AB$6)+(INDEX(Tables!$J$2:$J$61,$C58)*INDEX(Tables!$J$2:$J$61,BJ$8)*Tables!$AB$7))/(INDEX(Tables!$E$2:$E$61,$C58)*INDEX(Tables!$E$2:$E$61,BJ$8)))</f>
        <v>0</v>
      </c>
      <c r="BK58" s="16">
        <f>IF(BK$8=0,0,((INDEX(Tables!$F$2:$F$61,$C58)*INDEX(Tables!$F$2:$F$61,BK$8)*Tables!$AB$3)+(INDEX(Tables!$G$2:$G$61,$C58)*INDEX(Tables!$G$2:$G$61,BK$8)*Tables!$AB$4)+(INDEX(Tables!$H$2:$H$61,$C58)*INDEX(Tables!$H$2:$H$61,BK$8)*Tables!$AB$5)+(INDEX(Tables!$I$2:$I$61,$C58)*INDEX(Tables!$I$2:$I$61,BK$8)*Tables!$AB$6)+(INDEX(Tables!$J$2:$J$61,$C58)*INDEX(Tables!$J$2:$J$61,BK$8)*Tables!$AB$7))/(INDEX(Tables!$E$2:$E$61,$C58)*INDEX(Tables!$E$2:$E$61,BK$8)))</f>
        <v>0</v>
      </c>
    </row>
    <row r="59" spans="1:63">
      <c r="A59" s="10">
        <f>IF(ISBLANK(Summary!A59),"",Summary!A59)</f>
        <v>0</v>
      </c>
      <c r="B59" t="str">
        <f>IF(ISBLANK(Summary!B59),"",Summary!B59)</f>
        <v/>
      </c>
      <c r="C59" s="10">
        <f>IF(ISBLANK(Summary!$A59),0,Summary!$A59)</f>
        <v>0</v>
      </c>
      <c r="D59" s="13">
        <f>IF($C59=0,0,((INDEX(Tables!$F$2:$F$61,$C59)*INDEX(Tables!$F$2:$F$61,D$8)*Tables!$AB$3)+(INDEX(Tables!$G$2:$G$61,$C59)*INDEX(Tables!$G$2:$G$61,D$8)*Tables!$AB$4)+(INDEX(Tables!$H$2:$H$61,$C59)*INDEX(Tables!$H$2:$H$61,D$8)*Tables!$AB$5)+(INDEX(Tables!$I$2:$I$61,$C59)*INDEX(Tables!$I$2:$I$61,D$8)*Tables!$AB$6)+(INDEX(Tables!$J$2:$J$61,$C59)*INDEX(Tables!$J$2:$J$61,D$8)*Tables!$AB$7))/(INDEX(Tables!$E$2:$E$61,$C59)*INDEX(Tables!$E$2:$E$61,D$8)))</f>
        <v>0</v>
      </c>
      <c r="E59" s="14">
        <f>IF($C59=0,0,((INDEX(Tables!$F$2:$F$61,$C59)*INDEX(Tables!$F$2:$F$61,E$8)*Tables!$AB$3)+(INDEX(Tables!$G$2:$G$61,$C59)*INDEX(Tables!$G$2:$G$61,E$8)*Tables!$AB$4)+(INDEX(Tables!$H$2:$H$61,$C59)*INDEX(Tables!$H$2:$H$61,E$8)*Tables!$AB$5)+(INDEX(Tables!$I$2:$I$61,$C59)*INDEX(Tables!$I$2:$I$61,E$8)*Tables!$AB$6)+(INDEX(Tables!$J$2:$J$61,$C59)*INDEX(Tables!$J$2:$J$61,E$8)*Tables!$AB$7))/(INDEX(Tables!$E$2:$E$61,$C59)*INDEX(Tables!$E$2:$E$61,E$8)))</f>
        <v>0</v>
      </c>
      <c r="F59" s="14">
        <f>IF($C59=0,0,((INDEX(Tables!$F$2:$F$61,$C59)*INDEX(Tables!$F$2:$F$61,F$8)*Tables!$AB$3)+(INDEX(Tables!$G$2:$G$61,$C59)*INDEX(Tables!$G$2:$G$61,F$8)*Tables!$AB$4)+(INDEX(Tables!$H$2:$H$61,$C59)*INDEX(Tables!$H$2:$H$61,F$8)*Tables!$AB$5)+(INDEX(Tables!$I$2:$I$61,$C59)*INDEX(Tables!$I$2:$I$61,F$8)*Tables!$AB$6)+(INDEX(Tables!$J$2:$J$61,$C59)*INDEX(Tables!$J$2:$J$61,F$8)*Tables!$AB$7))/(INDEX(Tables!$E$2:$E$61,$C59)*INDEX(Tables!$E$2:$E$61,F$8)))</f>
        <v>0</v>
      </c>
      <c r="G59" s="14">
        <f>IF($C59=0,0,((INDEX(Tables!$F$2:$F$61,$C59)*INDEX(Tables!$F$2:$F$61,G$8)*Tables!$AB$3)+(INDEX(Tables!$G$2:$G$61,$C59)*INDEX(Tables!$G$2:$G$61,G$8)*Tables!$AB$4)+(INDEX(Tables!$H$2:$H$61,$C59)*INDEX(Tables!$H$2:$H$61,G$8)*Tables!$AB$5)+(INDEX(Tables!$I$2:$I$61,$C59)*INDEX(Tables!$I$2:$I$61,G$8)*Tables!$AB$6)+(INDEX(Tables!$J$2:$J$61,$C59)*INDEX(Tables!$J$2:$J$61,G$8)*Tables!$AB$7))/(INDEX(Tables!$E$2:$E$61,$C59)*INDEX(Tables!$E$2:$E$61,G$8)))</f>
        <v>0</v>
      </c>
      <c r="H59" s="14">
        <f>IF($C59=0,0,((INDEX(Tables!$F$2:$F$61,$C59)*INDEX(Tables!$F$2:$F$61,H$8)*Tables!$AB$3)+(INDEX(Tables!$G$2:$G$61,$C59)*INDEX(Tables!$G$2:$G$61,H$8)*Tables!$AB$4)+(INDEX(Tables!$H$2:$H$61,$C59)*INDEX(Tables!$H$2:$H$61,H$8)*Tables!$AB$5)+(INDEX(Tables!$I$2:$I$61,$C59)*INDEX(Tables!$I$2:$I$61,H$8)*Tables!$AB$6)+(INDEX(Tables!$J$2:$J$61,$C59)*INDEX(Tables!$J$2:$J$61,H$8)*Tables!$AB$7))/(INDEX(Tables!$E$2:$E$61,$C59)*INDEX(Tables!$E$2:$E$61,H$8)))</f>
        <v>0</v>
      </c>
      <c r="I59" s="14">
        <f>IF($C59=0,0,((INDEX(Tables!$F$2:$F$61,$C59)*INDEX(Tables!$F$2:$F$61,I$8)*Tables!$AB$3)+(INDEX(Tables!$G$2:$G$61,$C59)*INDEX(Tables!$G$2:$G$61,I$8)*Tables!$AB$4)+(INDEX(Tables!$H$2:$H$61,$C59)*INDEX(Tables!$H$2:$H$61,I$8)*Tables!$AB$5)+(INDEX(Tables!$I$2:$I$61,$C59)*INDEX(Tables!$I$2:$I$61,I$8)*Tables!$AB$6)+(INDEX(Tables!$J$2:$J$61,$C59)*INDEX(Tables!$J$2:$J$61,I$8)*Tables!$AB$7))/(INDEX(Tables!$E$2:$E$61,$C59)*INDEX(Tables!$E$2:$E$61,I$8)))</f>
        <v>0</v>
      </c>
      <c r="J59" s="14">
        <f>IF($C59=0,0,((INDEX(Tables!$F$2:$F$61,$C59)*INDEX(Tables!$F$2:$F$61,J$8)*Tables!$AB$3)+(INDEX(Tables!$G$2:$G$61,$C59)*INDEX(Tables!$G$2:$G$61,J$8)*Tables!$AB$4)+(INDEX(Tables!$H$2:$H$61,$C59)*INDEX(Tables!$H$2:$H$61,J$8)*Tables!$AB$5)+(INDEX(Tables!$I$2:$I$61,$C59)*INDEX(Tables!$I$2:$I$61,J$8)*Tables!$AB$6)+(INDEX(Tables!$J$2:$J$61,$C59)*INDEX(Tables!$J$2:$J$61,J$8)*Tables!$AB$7))/(INDEX(Tables!$E$2:$E$61,$C59)*INDEX(Tables!$E$2:$E$61,J$8)))</f>
        <v>0</v>
      </c>
      <c r="K59" s="14">
        <f>IF($C59=0,0,((INDEX(Tables!$F$2:$F$61,$C59)*INDEX(Tables!$F$2:$F$61,K$8)*Tables!$AB$3)+(INDEX(Tables!$G$2:$G$61,$C59)*INDEX(Tables!$G$2:$G$61,K$8)*Tables!$AB$4)+(INDEX(Tables!$H$2:$H$61,$C59)*INDEX(Tables!$H$2:$H$61,K$8)*Tables!$AB$5)+(INDEX(Tables!$I$2:$I$61,$C59)*INDEX(Tables!$I$2:$I$61,K$8)*Tables!$AB$6)+(INDEX(Tables!$J$2:$J$61,$C59)*INDEX(Tables!$J$2:$J$61,K$8)*Tables!$AB$7))/(INDEX(Tables!$E$2:$E$61,$C59)*INDEX(Tables!$E$2:$E$61,K$8)))</f>
        <v>0</v>
      </c>
      <c r="L59" s="14">
        <f>IF($C59=0,0,((INDEX(Tables!$F$2:$F$61,$C59)*INDEX(Tables!$F$2:$F$61,L$8)*Tables!$AB$3)+(INDEX(Tables!$G$2:$G$61,$C59)*INDEX(Tables!$G$2:$G$61,L$8)*Tables!$AB$4)+(INDEX(Tables!$H$2:$H$61,$C59)*INDEX(Tables!$H$2:$H$61,L$8)*Tables!$AB$5)+(INDEX(Tables!$I$2:$I$61,$C59)*INDEX(Tables!$I$2:$I$61,L$8)*Tables!$AB$6)+(INDEX(Tables!$J$2:$J$61,$C59)*INDEX(Tables!$J$2:$J$61,L$8)*Tables!$AB$7))/(INDEX(Tables!$E$2:$E$61,$C59)*INDEX(Tables!$E$2:$E$61,L$8)))</f>
        <v>0</v>
      </c>
      <c r="M59" s="14">
        <f>IF($C59=0,0,((INDEX(Tables!$F$2:$F$61,$C59)*INDEX(Tables!$F$2:$F$61,M$8)*Tables!$AB$3)+(INDEX(Tables!$G$2:$G$61,$C59)*INDEX(Tables!$G$2:$G$61,M$8)*Tables!$AB$4)+(INDEX(Tables!$H$2:$H$61,$C59)*INDEX(Tables!$H$2:$H$61,M$8)*Tables!$AB$5)+(INDEX(Tables!$I$2:$I$61,$C59)*INDEX(Tables!$I$2:$I$61,M$8)*Tables!$AB$6)+(INDEX(Tables!$J$2:$J$61,$C59)*INDEX(Tables!$J$2:$J$61,M$8)*Tables!$AB$7))/(INDEX(Tables!$E$2:$E$61,$C59)*INDEX(Tables!$E$2:$E$61,M$8)))</f>
        <v>0</v>
      </c>
      <c r="N59" s="14">
        <f>IF($C59=0,0,((INDEX(Tables!$F$2:$F$61,$C59)*INDEX(Tables!$F$2:$F$61,N$8)*Tables!$AB$3)+(INDEX(Tables!$G$2:$G$61,$C59)*INDEX(Tables!$G$2:$G$61,N$8)*Tables!$AB$4)+(INDEX(Tables!$H$2:$H$61,$C59)*INDEX(Tables!$H$2:$H$61,N$8)*Tables!$AB$5)+(INDEX(Tables!$I$2:$I$61,$C59)*INDEX(Tables!$I$2:$I$61,N$8)*Tables!$AB$6)+(INDEX(Tables!$J$2:$J$61,$C59)*INDEX(Tables!$J$2:$J$61,N$8)*Tables!$AB$7))/(INDEX(Tables!$E$2:$E$61,$C59)*INDEX(Tables!$E$2:$E$61,N$8)))</f>
        <v>0</v>
      </c>
      <c r="O59" s="14">
        <f>IF($C59=0,0,((INDEX(Tables!$F$2:$F$61,$C59)*INDEX(Tables!$F$2:$F$61,O$8)*Tables!$AB$3)+(INDEX(Tables!$G$2:$G$61,$C59)*INDEX(Tables!$G$2:$G$61,O$8)*Tables!$AB$4)+(INDEX(Tables!$H$2:$H$61,$C59)*INDEX(Tables!$H$2:$H$61,O$8)*Tables!$AB$5)+(INDEX(Tables!$I$2:$I$61,$C59)*INDEX(Tables!$I$2:$I$61,O$8)*Tables!$AB$6)+(INDEX(Tables!$J$2:$J$61,$C59)*INDEX(Tables!$J$2:$J$61,O$8)*Tables!$AB$7))/(INDEX(Tables!$E$2:$E$61,$C59)*INDEX(Tables!$E$2:$E$61,O$8)))</f>
        <v>0</v>
      </c>
      <c r="P59" s="14">
        <f>IF($C59=0,0,((INDEX(Tables!$F$2:$F$61,$C59)*INDEX(Tables!$F$2:$F$61,P$8)*Tables!$AB$3)+(INDEX(Tables!$G$2:$G$61,$C59)*INDEX(Tables!$G$2:$G$61,P$8)*Tables!$AB$4)+(INDEX(Tables!$H$2:$H$61,$C59)*INDEX(Tables!$H$2:$H$61,P$8)*Tables!$AB$5)+(INDEX(Tables!$I$2:$I$61,$C59)*INDEX(Tables!$I$2:$I$61,P$8)*Tables!$AB$6)+(INDEX(Tables!$J$2:$J$61,$C59)*INDEX(Tables!$J$2:$J$61,P$8)*Tables!$AB$7))/(INDEX(Tables!$E$2:$E$61,$C59)*INDEX(Tables!$E$2:$E$61,P$8)))</f>
        <v>0</v>
      </c>
      <c r="Q59" s="14">
        <f>IF($C59=0,0,((INDEX(Tables!$F$2:$F$61,$C59)*INDEX(Tables!$F$2:$F$61,Q$8)*Tables!$AB$3)+(INDEX(Tables!$G$2:$G$61,$C59)*INDEX(Tables!$G$2:$G$61,Q$8)*Tables!$AB$4)+(INDEX(Tables!$H$2:$H$61,$C59)*INDEX(Tables!$H$2:$H$61,Q$8)*Tables!$AB$5)+(INDEX(Tables!$I$2:$I$61,$C59)*INDEX(Tables!$I$2:$I$61,Q$8)*Tables!$AB$6)+(INDEX(Tables!$J$2:$J$61,$C59)*INDEX(Tables!$J$2:$J$61,Q$8)*Tables!$AB$7))/(INDEX(Tables!$E$2:$E$61,$C59)*INDEX(Tables!$E$2:$E$61,Q$8)))</f>
        <v>0</v>
      </c>
      <c r="R59" s="14">
        <f>IF($C59=0,0,((INDEX(Tables!$F$2:$F$61,$C59)*INDEX(Tables!$F$2:$F$61,R$8)*Tables!$AB$3)+(INDEX(Tables!$G$2:$G$61,$C59)*INDEX(Tables!$G$2:$G$61,R$8)*Tables!$AB$4)+(INDEX(Tables!$H$2:$H$61,$C59)*INDEX(Tables!$H$2:$H$61,R$8)*Tables!$AB$5)+(INDEX(Tables!$I$2:$I$61,$C59)*INDEX(Tables!$I$2:$I$61,R$8)*Tables!$AB$6)+(INDEX(Tables!$J$2:$J$61,$C59)*INDEX(Tables!$J$2:$J$61,R$8)*Tables!$AB$7))/(INDEX(Tables!$E$2:$E$61,$C59)*INDEX(Tables!$E$2:$E$61,R$8)))</f>
        <v>0</v>
      </c>
      <c r="S59" s="14">
        <f>IF($C59=0,0,((INDEX(Tables!$F$2:$F$61,$C59)*INDEX(Tables!$F$2:$F$61,S$8)*Tables!$AB$3)+(INDEX(Tables!$G$2:$G$61,$C59)*INDEX(Tables!$G$2:$G$61,S$8)*Tables!$AB$4)+(INDEX(Tables!$H$2:$H$61,$C59)*INDEX(Tables!$H$2:$H$61,S$8)*Tables!$AB$5)+(INDEX(Tables!$I$2:$I$61,$C59)*INDEX(Tables!$I$2:$I$61,S$8)*Tables!$AB$6)+(INDEX(Tables!$J$2:$J$61,$C59)*INDEX(Tables!$J$2:$J$61,S$8)*Tables!$AB$7))/(INDEX(Tables!$E$2:$E$61,$C59)*INDEX(Tables!$E$2:$E$61,S$8)))</f>
        <v>0</v>
      </c>
      <c r="T59" s="14">
        <f>IF($C59=0,0,((INDEX(Tables!$F$2:$F$61,$C59)*INDEX(Tables!$F$2:$F$61,T$8)*Tables!$AB$3)+(INDEX(Tables!$G$2:$G$61,$C59)*INDEX(Tables!$G$2:$G$61,T$8)*Tables!$AB$4)+(INDEX(Tables!$H$2:$H$61,$C59)*INDEX(Tables!$H$2:$H$61,T$8)*Tables!$AB$5)+(INDEX(Tables!$I$2:$I$61,$C59)*INDEX(Tables!$I$2:$I$61,T$8)*Tables!$AB$6)+(INDEX(Tables!$J$2:$J$61,$C59)*INDEX(Tables!$J$2:$J$61,T$8)*Tables!$AB$7))/(INDEX(Tables!$E$2:$E$61,$C59)*INDEX(Tables!$E$2:$E$61,T$8)))</f>
        <v>0</v>
      </c>
      <c r="U59" s="14">
        <f>IF($C59=0,0,((INDEX(Tables!$F$2:$F$61,$C59)*INDEX(Tables!$F$2:$F$61,U$8)*Tables!$AB$3)+(INDEX(Tables!$G$2:$G$61,$C59)*INDEX(Tables!$G$2:$G$61,U$8)*Tables!$AB$4)+(INDEX(Tables!$H$2:$H$61,$C59)*INDEX(Tables!$H$2:$H$61,U$8)*Tables!$AB$5)+(INDEX(Tables!$I$2:$I$61,$C59)*INDEX(Tables!$I$2:$I$61,U$8)*Tables!$AB$6)+(INDEX(Tables!$J$2:$J$61,$C59)*INDEX(Tables!$J$2:$J$61,U$8)*Tables!$AB$7))/(INDEX(Tables!$E$2:$E$61,$C59)*INDEX(Tables!$E$2:$E$61,U$8)))</f>
        <v>0</v>
      </c>
      <c r="V59" s="14">
        <f>IF($C59=0,0,((INDEX(Tables!$F$2:$F$61,$C59)*INDEX(Tables!$F$2:$F$61,V$8)*Tables!$AB$3)+(INDEX(Tables!$G$2:$G$61,$C59)*INDEX(Tables!$G$2:$G$61,V$8)*Tables!$AB$4)+(INDEX(Tables!$H$2:$H$61,$C59)*INDEX(Tables!$H$2:$H$61,V$8)*Tables!$AB$5)+(INDEX(Tables!$I$2:$I$61,$C59)*INDEX(Tables!$I$2:$I$61,V$8)*Tables!$AB$6)+(INDEX(Tables!$J$2:$J$61,$C59)*INDEX(Tables!$J$2:$J$61,V$8)*Tables!$AB$7))/(INDEX(Tables!$E$2:$E$61,$C59)*INDEX(Tables!$E$2:$E$61,V$8)))</f>
        <v>0</v>
      </c>
      <c r="W59" s="14">
        <f>IF($C59=0,0,((INDEX(Tables!$F$2:$F$61,$C59)*INDEX(Tables!$F$2:$F$61,W$8)*Tables!$AB$3)+(INDEX(Tables!$G$2:$G$61,$C59)*INDEX(Tables!$G$2:$G$61,W$8)*Tables!$AB$4)+(INDEX(Tables!$H$2:$H$61,$C59)*INDEX(Tables!$H$2:$H$61,W$8)*Tables!$AB$5)+(INDEX(Tables!$I$2:$I$61,$C59)*INDEX(Tables!$I$2:$I$61,W$8)*Tables!$AB$6)+(INDEX(Tables!$J$2:$J$61,$C59)*INDEX(Tables!$J$2:$J$61,W$8)*Tables!$AB$7))/(INDEX(Tables!$E$2:$E$61,$C59)*INDEX(Tables!$E$2:$E$61,W$8)))</f>
        <v>0</v>
      </c>
      <c r="X59" s="14">
        <f>IF($C59=0,0,((INDEX(Tables!$F$2:$F$61,$C59)*INDEX(Tables!$F$2:$F$61,X$8)*Tables!$AB$3)+(INDEX(Tables!$G$2:$G$61,$C59)*INDEX(Tables!$G$2:$G$61,X$8)*Tables!$AB$4)+(INDEX(Tables!$H$2:$H$61,$C59)*INDEX(Tables!$H$2:$H$61,X$8)*Tables!$AB$5)+(INDEX(Tables!$I$2:$I$61,$C59)*INDEX(Tables!$I$2:$I$61,X$8)*Tables!$AB$6)+(INDEX(Tables!$J$2:$J$61,$C59)*INDEX(Tables!$J$2:$J$61,X$8)*Tables!$AB$7))/(INDEX(Tables!$E$2:$E$61,$C59)*INDEX(Tables!$E$2:$E$61,X$8)))</f>
        <v>0</v>
      </c>
      <c r="Y59" s="14">
        <f>IF($C59=0,0,((INDEX(Tables!$F$2:$F$61,$C59)*INDEX(Tables!$F$2:$F$61,Y$8)*Tables!$AB$3)+(INDEX(Tables!$G$2:$G$61,$C59)*INDEX(Tables!$G$2:$G$61,Y$8)*Tables!$AB$4)+(INDEX(Tables!$H$2:$H$61,$C59)*INDEX(Tables!$H$2:$H$61,Y$8)*Tables!$AB$5)+(INDEX(Tables!$I$2:$I$61,$C59)*INDEX(Tables!$I$2:$I$61,Y$8)*Tables!$AB$6)+(INDEX(Tables!$J$2:$J$61,$C59)*INDEX(Tables!$J$2:$J$61,Y$8)*Tables!$AB$7))/(INDEX(Tables!$E$2:$E$61,$C59)*INDEX(Tables!$E$2:$E$61,Y$8)))</f>
        <v>0</v>
      </c>
      <c r="Z59" s="14">
        <f>IF($C59=0,0,((INDEX(Tables!$F$2:$F$61,$C59)*INDEX(Tables!$F$2:$F$61,Z$8)*Tables!$AB$3)+(INDEX(Tables!$G$2:$G$61,$C59)*INDEX(Tables!$G$2:$G$61,Z$8)*Tables!$AB$4)+(INDEX(Tables!$H$2:$H$61,$C59)*INDEX(Tables!$H$2:$H$61,Z$8)*Tables!$AB$5)+(INDEX(Tables!$I$2:$I$61,$C59)*INDEX(Tables!$I$2:$I$61,Z$8)*Tables!$AB$6)+(INDEX(Tables!$J$2:$J$61,$C59)*INDEX(Tables!$J$2:$J$61,Z$8)*Tables!$AB$7))/(INDEX(Tables!$E$2:$E$61,$C59)*INDEX(Tables!$E$2:$E$61,Z$8)))</f>
        <v>0</v>
      </c>
      <c r="AA59" s="14">
        <f>IF($C59=0,0,((INDEX(Tables!$F$2:$F$61,$C59)*INDEX(Tables!$F$2:$F$61,AA$8)*Tables!$AB$3)+(INDEX(Tables!$G$2:$G$61,$C59)*INDEX(Tables!$G$2:$G$61,AA$8)*Tables!$AB$4)+(INDEX(Tables!$H$2:$H$61,$C59)*INDEX(Tables!$H$2:$H$61,AA$8)*Tables!$AB$5)+(INDEX(Tables!$I$2:$I$61,$C59)*INDEX(Tables!$I$2:$I$61,AA$8)*Tables!$AB$6)+(INDEX(Tables!$J$2:$J$61,$C59)*INDEX(Tables!$J$2:$J$61,AA$8)*Tables!$AB$7))/(INDEX(Tables!$E$2:$E$61,$C59)*INDEX(Tables!$E$2:$E$61,AA$8)))</f>
        <v>0</v>
      </c>
      <c r="AB59" s="14">
        <f>IF($C59=0,0,((INDEX(Tables!$F$2:$F$61,$C59)*INDEX(Tables!$F$2:$F$61,AB$8)*Tables!$AB$3)+(INDEX(Tables!$G$2:$G$61,$C59)*INDEX(Tables!$G$2:$G$61,AB$8)*Tables!$AB$4)+(INDEX(Tables!$H$2:$H$61,$C59)*INDEX(Tables!$H$2:$H$61,AB$8)*Tables!$AB$5)+(INDEX(Tables!$I$2:$I$61,$C59)*INDEX(Tables!$I$2:$I$61,AB$8)*Tables!$AB$6)+(INDEX(Tables!$J$2:$J$61,$C59)*INDEX(Tables!$J$2:$J$61,AB$8)*Tables!$AB$7))/(INDEX(Tables!$E$2:$E$61,$C59)*INDEX(Tables!$E$2:$E$61,AB$8)))</f>
        <v>0</v>
      </c>
      <c r="AC59" s="14">
        <f>IF($C59=0,0,((INDEX(Tables!$F$2:$F$61,$C59)*INDEX(Tables!$F$2:$F$61,AC$8)*Tables!$AB$3)+(INDEX(Tables!$G$2:$G$61,$C59)*INDEX(Tables!$G$2:$G$61,AC$8)*Tables!$AB$4)+(INDEX(Tables!$H$2:$H$61,$C59)*INDEX(Tables!$H$2:$H$61,AC$8)*Tables!$AB$5)+(INDEX(Tables!$I$2:$I$61,$C59)*INDEX(Tables!$I$2:$I$61,AC$8)*Tables!$AB$6)+(INDEX(Tables!$J$2:$J$61,$C59)*INDEX(Tables!$J$2:$J$61,AC$8)*Tables!$AB$7))/(INDEX(Tables!$E$2:$E$61,$C59)*INDEX(Tables!$E$2:$E$61,AC$8)))</f>
        <v>0</v>
      </c>
      <c r="AD59" s="14">
        <f>IF($C59=0,0,((INDEX(Tables!$F$2:$F$61,$C59)*INDEX(Tables!$F$2:$F$61,AD$8)*Tables!$AB$3)+(INDEX(Tables!$G$2:$G$61,$C59)*INDEX(Tables!$G$2:$G$61,AD$8)*Tables!$AB$4)+(INDEX(Tables!$H$2:$H$61,$C59)*INDEX(Tables!$H$2:$H$61,AD$8)*Tables!$AB$5)+(INDEX(Tables!$I$2:$I$61,$C59)*INDEX(Tables!$I$2:$I$61,AD$8)*Tables!$AB$6)+(INDEX(Tables!$J$2:$J$61,$C59)*INDEX(Tables!$J$2:$J$61,AD$8)*Tables!$AB$7))/(INDEX(Tables!$E$2:$E$61,$C59)*INDEX(Tables!$E$2:$E$61,AD$8)))</f>
        <v>0</v>
      </c>
      <c r="AE59" s="14">
        <f>IF($C59=0,0,((INDEX(Tables!$F$2:$F$61,$C59)*INDEX(Tables!$F$2:$F$61,AE$8)*Tables!$AB$3)+(INDEX(Tables!$G$2:$G$61,$C59)*INDEX(Tables!$G$2:$G$61,AE$8)*Tables!$AB$4)+(INDEX(Tables!$H$2:$H$61,$C59)*INDEX(Tables!$H$2:$H$61,AE$8)*Tables!$AB$5)+(INDEX(Tables!$I$2:$I$61,$C59)*INDEX(Tables!$I$2:$I$61,AE$8)*Tables!$AB$6)+(INDEX(Tables!$J$2:$J$61,$C59)*INDEX(Tables!$J$2:$J$61,AE$8)*Tables!$AB$7))/(INDEX(Tables!$E$2:$E$61,$C59)*INDEX(Tables!$E$2:$E$61,AE$8)))</f>
        <v>0</v>
      </c>
      <c r="AF59" s="14">
        <f>IF($C59=0,0,((INDEX(Tables!$F$2:$F$61,$C59)*INDEX(Tables!$F$2:$F$61,AF$8)*Tables!$AB$3)+(INDEX(Tables!$G$2:$G$61,$C59)*INDEX(Tables!$G$2:$G$61,AF$8)*Tables!$AB$4)+(INDEX(Tables!$H$2:$H$61,$C59)*INDEX(Tables!$H$2:$H$61,AF$8)*Tables!$AB$5)+(INDEX(Tables!$I$2:$I$61,$C59)*INDEX(Tables!$I$2:$I$61,AF$8)*Tables!$AB$6)+(INDEX(Tables!$J$2:$J$61,$C59)*INDEX(Tables!$J$2:$J$61,AF$8)*Tables!$AB$7))/(INDEX(Tables!$E$2:$E$61,$C59)*INDEX(Tables!$E$2:$E$61,AF$8)))</f>
        <v>0</v>
      </c>
      <c r="AG59" s="14">
        <f>IF($C59=0,0,((INDEX(Tables!$F$2:$F$61,$C59)*INDEX(Tables!$F$2:$F$61,AG$8)*Tables!$AB$3)+(INDEX(Tables!$G$2:$G$61,$C59)*INDEX(Tables!$G$2:$G$61,AG$8)*Tables!$AB$4)+(INDEX(Tables!$H$2:$H$61,$C59)*INDEX(Tables!$H$2:$H$61,AG$8)*Tables!$AB$5)+(INDEX(Tables!$I$2:$I$61,$C59)*INDEX(Tables!$I$2:$I$61,AG$8)*Tables!$AB$6)+(INDEX(Tables!$J$2:$J$61,$C59)*INDEX(Tables!$J$2:$J$61,AG$8)*Tables!$AB$7))/(INDEX(Tables!$E$2:$E$61,$C59)*INDEX(Tables!$E$2:$E$61,AG$8)))</f>
        <v>0</v>
      </c>
      <c r="AH59" s="14">
        <f>IF($C59=0,0,((INDEX(Tables!$F$2:$F$61,$C59)*INDEX(Tables!$F$2:$F$61,AH$8)*Tables!$AB$3)+(INDEX(Tables!$G$2:$G$61,$C59)*INDEX(Tables!$G$2:$G$61,AH$8)*Tables!$AB$4)+(INDEX(Tables!$H$2:$H$61,$C59)*INDEX(Tables!$H$2:$H$61,AH$8)*Tables!$AB$5)+(INDEX(Tables!$I$2:$I$61,$C59)*INDEX(Tables!$I$2:$I$61,AH$8)*Tables!$AB$6)+(INDEX(Tables!$J$2:$J$61,$C59)*INDEX(Tables!$J$2:$J$61,AH$8)*Tables!$AB$7))/(INDEX(Tables!$E$2:$E$61,$C59)*INDEX(Tables!$E$2:$E$61,AH$8)))</f>
        <v>0</v>
      </c>
      <c r="AI59" s="14">
        <f>IF($C59=0,0,((INDEX(Tables!$F$2:$F$61,$C59)*INDEX(Tables!$F$2:$F$61,AI$8)*Tables!$AB$3)+(INDEX(Tables!$G$2:$G$61,$C59)*INDEX(Tables!$G$2:$G$61,AI$8)*Tables!$AB$4)+(INDEX(Tables!$H$2:$H$61,$C59)*INDEX(Tables!$H$2:$H$61,AI$8)*Tables!$AB$5)+(INDEX(Tables!$I$2:$I$61,$C59)*INDEX(Tables!$I$2:$I$61,AI$8)*Tables!$AB$6)+(INDEX(Tables!$J$2:$J$61,$C59)*INDEX(Tables!$J$2:$J$61,AI$8)*Tables!$AB$7))/(INDEX(Tables!$E$2:$E$61,$C59)*INDEX(Tables!$E$2:$E$61,AI$8)))</f>
        <v>0</v>
      </c>
      <c r="AJ59" s="14">
        <f>IF($C59=0,0,((INDEX(Tables!$F$2:$F$61,$C59)*INDEX(Tables!$F$2:$F$61,AJ$8)*Tables!$AB$3)+(INDEX(Tables!$G$2:$G$61,$C59)*INDEX(Tables!$G$2:$G$61,AJ$8)*Tables!$AB$4)+(INDEX(Tables!$H$2:$H$61,$C59)*INDEX(Tables!$H$2:$H$61,AJ$8)*Tables!$AB$5)+(INDEX(Tables!$I$2:$I$61,$C59)*INDEX(Tables!$I$2:$I$61,AJ$8)*Tables!$AB$6)+(INDEX(Tables!$J$2:$J$61,$C59)*INDEX(Tables!$J$2:$J$61,AJ$8)*Tables!$AB$7))/(INDEX(Tables!$E$2:$E$61,$C59)*INDEX(Tables!$E$2:$E$61,AJ$8)))</f>
        <v>0</v>
      </c>
      <c r="AK59" s="14">
        <f>IF($C59=0,0,((INDEX(Tables!$F$2:$F$61,$C59)*INDEX(Tables!$F$2:$F$61,AK$8)*Tables!$AB$3)+(INDEX(Tables!$G$2:$G$61,$C59)*INDEX(Tables!$G$2:$G$61,AK$8)*Tables!$AB$4)+(INDEX(Tables!$H$2:$H$61,$C59)*INDEX(Tables!$H$2:$H$61,AK$8)*Tables!$AB$5)+(INDEX(Tables!$I$2:$I$61,$C59)*INDEX(Tables!$I$2:$I$61,AK$8)*Tables!$AB$6)+(INDEX(Tables!$J$2:$J$61,$C59)*INDEX(Tables!$J$2:$J$61,AK$8)*Tables!$AB$7))/(INDEX(Tables!$E$2:$E$61,$C59)*INDEX(Tables!$E$2:$E$61,AK$8)))</f>
        <v>0</v>
      </c>
      <c r="AL59" s="14">
        <f>IF($C59=0,0,((INDEX(Tables!$F$2:$F$61,$C59)*INDEX(Tables!$F$2:$F$61,AL$8)*Tables!$AB$3)+(INDEX(Tables!$G$2:$G$61,$C59)*INDEX(Tables!$G$2:$G$61,AL$8)*Tables!$AB$4)+(INDEX(Tables!$H$2:$H$61,$C59)*INDEX(Tables!$H$2:$H$61,AL$8)*Tables!$AB$5)+(INDEX(Tables!$I$2:$I$61,$C59)*INDEX(Tables!$I$2:$I$61,AL$8)*Tables!$AB$6)+(INDEX(Tables!$J$2:$J$61,$C59)*INDEX(Tables!$J$2:$J$61,AL$8)*Tables!$AB$7))/(INDEX(Tables!$E$2:$E$61,$C59)*INDEX(Tables!$E$2:$E$61,AL$8)))</f>
        <v>0</v>
      </c>
      <c r="AM59" s="14">
        <f>IF($C59=0,0,((INDEX(Tables!$F$2:$F$61,$C59)*INDEX(Tables!$F$2:$F$61,AM$8)*Tables!$AB$3)+(INDEX(Tables!$G$2:$G$61,$C59)*INDEX(Tables!$G$2:$G$61,AM$8)*Tables!$AB$4)+(INDEX(Tables!$H$2:$H$61,$C59)*INDEX(Tables!$H$2:$H$61,AM$8)*Tables!$AB$5)+(INDEX(Tables!$I$2:$I$61,$C59)*INDEX(Tables!$I$2:$I$61,AM$8)*Tables!$AB$6)+(INDEX(Tables!$J$2:$J$61,$C59)*INDEX(Tables!$J$2:$J$61,AM$8)*Tables!$AB$7))/(INDEX(Tables!$E$2:$E$61,$C59)*INDEX(Tables!$E$2:$E$61,AM$8)))</f>
        <v>0</v>
      </c>
      <c r="AN59" s="14">
        <f>IF($C59=0,0,((INDEX(Tables!$F$2:$F$61,$C59)*INDEX(Tables!$F$2:$F$61,AN$8)*Tables!$AB$3)+(INDEX(Tables!$G$2:$G$61,$C59)*INDEX(Tables!$G$2:$G$61,AN$8)*Tables!$AB$4)+(INDEX(Tables!$H$2:$H$61,$C59)*INDEX(Tables!$H$2:$H$61,AN$8)*Tables!$AB$5)+(INDEX(Tables!$I$2:$I$61,$C59)*INDEX(Tables!$I$2:$I$61,AN$8)*Tables!$AB$6)+(INDEX(Tables!$J$2:$J$61,$C59)*INDEX(Tables!$J$2:$J$61,AN$8)*Tables!$AB$7))/(INDEX(Tables!$E$2:$E$61,$C59)*INDEX(Tables!$E$2:$E$61,AN$8)))</f>
        <v>0</v>
      </c>
      <c r="AO59" s="14">
        <f>IF($C59=0,0,((INDEX(Tables!$F$2:$F$61,$C59)*INDEX(Tables!$F$2:$F$61,AO$8)*Tables!$AB$3)+(INDEX(Tables!$G$2:$G$61,$C59)*INDEX(Tables!$G$2:$G$61,AO$8)*Tables!$AB$4)+(INDEX(Tables!$H$2:$H$61,$C59)*INDEX(Tables!$H$2:$H$61,AO$8)*Tables!$AB$5)+(INDEX(Tables!$I$2:$I$61,$C59)*INDEX(Tables!$I$2:$I$61,AO$8)*Tables!$AB$6)+(INDEX(Tables!$J$2:$J$61,$C59)*INDEX(Tables!$J$2:$J$61,AO$8)*Tables!$AB$7))/(INDEX(Tables!$E$2:$E$61,$C59)*INDEX(Tables!$E$2:$E$61,AO$8)))</f>
        <v>0</v>
      </c>
      <c r="AP59" s="14">
        <f>IF($C59=0,0,((INDEX(Tables!$F$2:$F$61,$C59)*INDEX(Tables!$F$2:$F$61,AP$8)*Tables!$AB$3)+(INDEX(Tables!$G$2:$G$61,$C59)*INDEX(Tables!$G$2:$G$61,AP$8)*Tables!$AB$4)+(INDEX(Tables!$H$2:$H$61,$C59)*INDEX(Tables!$H$2:$H$61,AP$8)*Tables!$AB$5)+(INDEX(Tables!$I$2:$I$61,$C59)*INDEX(Tables!$I$2:$I$61,AP$8)*Tables!$AB$6)+(INDEX(Tables!$J$2:$J$61,$C59)*INDEX(Tables!$J$2:$J$61,AP$8)*Tables!$AB$7))/(INDEX(Tables!$E$2:$E$61,$C59)*INDEX(Tables!$E$2:$E$61,AP$8)))</f>
        <v>0</v>
      </c>
      <c r="AQ59" s="14">
        <f>IF($C59=0,0,((INDEX(Tables!$F$2:$F$61,$C59)*INDEX(Tables!$F$2:$F$61,AQ$8)*Tables!$AB$3)+(INDEX(Tables!$G$2:$G$61,$C59)*INDEX(Tables!$G$2:$G$61,AQ$8)*Tables!$AB$4)+(INDEX(Tables!$H$2:$H$61,$C59)*INDEX(Tables!$H$2:$H$61,AQ$8)*Tables!$AB$5)+(INDEX(Tables!$I$2:$I$61,$C59)*INDEX(Tables!$I$2:$I$61,AQ$8)*Tables!$AB$6)+(INDEX(Tables!$J$2:$J$61,$C59)*INDEX(Tables!$J$2:$J$61,AQ$8)*Tables!$AB$7))/(INDEX(Tables!$E$2:$E$61,$C59)*INDEX(Tables!$E$2:$E$61,AQ$8)))</f>
        <v>0</v>
      </c>
      <c r="AR59" s="14">
        <f>IF($C59=0,0,((INDEX(Tables!$F$2:$F$61,$C59)*INDEX(Tables!$F$2:$F$61,AR$8)*Tables!$AB$3)+(INDEX(Tables!$G$2:$G$61,$C59)*INDEX(Tables!$G$2:$G$61,AR$8)*Tables!$AB$4)+(INDEX(Tables!$H$2:$H$61,$C59)*INDEX(Tables!$H$2:$H$61,AR$8)*Tables!$AB$5)+(INDEX(Tables!$I$2:$I$61,$C59)*INDEX(Tables!$I$2:$I$61,AR$8)*Tables!$AB$6)+(INDEX(Tables!$J$2:$J$61,$C59)*INDEX(Tables!$J$2:$J$61,AR$8)*Tables!$AB$7))/(INDEX(Tables!$E$2:$E$61,$C59)*INDEX(Tables!$E$2:$E$61,AR$8)))</f>
        <v>0</v>
      </c>
      <c r="AS59" s="14">
        <f>IF($C59=0,0,((INDEX(Tables!$F$2:$F$61,$C59)*INDEX(Tables!$F$2:$F$61,AS$8)*Tables!$AB$3)+(INDEX(Tables!$G$2:$G$61,$C59)*INDEX(Tables!$G$2:$G$61,AS$8)*Tables!$AB$4)+(INDEX(Tables!$H$2:$H$61,$C59)*INDEX(Tables!$H$2:$H$61,AS$8)*Tables!$AB$5)+(INDEX(Tables!$I$2:$I$61,$C59)*INDEX(Tables!$I$2:$I$61,AS$8)*Tables!$AB$6)+(INDEX(Tables!$J$2:$J$61,$C59)*INDEX(Tables!$J$2:$J$61,AS$8)*Tables!$AB$7))/(INDEX(Tables!$E$2:$E$61,$C59)*INDEX(Tables!$E$2:$E$61,AS$8)))</f>
        <v>0</v>
      </c>
      <c r="AT59" s="14">
        <f>IF($C59=0,0,((INDEX(Tables!$F$2:$F$61,$C59)*INDEX(Tables!$F$2:$F$61,AT$8)*Tables!$AB$3)+(INDEX(Tables!$G$2:$G$61,$C59)*INDEX(Tables!$G$2:$G$61,AT$8)*Tables!$AB$4)+(INDEX(Tables!$H$2:$H$61,$C59)*INDEX(Tables!$H$2:$H$61,AT$8)*Tables!$AB$5)+(INDEX(Tables!$I$2:$I$61,$C59)*INDEX(Tables!$I$2:$I$61,AT$8)*Tables!$AB$6)+(INDEX(Tables!$J$2:$J$61,$C59)*INDEX(Tables!$J$2:$J$61,AT$8)*Tables!$AB$7))/(INDEX(Tables!$E$2:$E$61,$C59)*INDEX(Tables!$E$2:$E$61,AT$8)))</f>
        <v>0</v>
      </c>
      <c r="AU59" s="14">
        <f>IF($C59=0,0,((INDEX(Tables!$F$2:$F$61,$C59)*INDEX(Tables!$F$2:$F$61,AU$8)*Tables!$AB$3)+(INDEX(Tables!$G$2:$G$61,$C59)*INDEX(Tables!$G$2:$G$61,AU$8)*Tables!$AB$4)+(INDEX(Tables!$H$2:$H$61,$C59)*INDEX(Tables!$H$2:$H$61,AU$8)*Tables!$AB$5)+(INDEX(Tables!$I$2:$I$61,$C59)*INDEX(Tables!$I$2:$I$61,AU$8)*Tables!$AB$6)+(INDEX(Tables!$J$2:$J$61,$C59)*INDEX(Tables!$J$2:$J$61,AU$8)*Tables!$AB$7))/(INDEX(Tables!$E$2:$E$61,$C59)*INDEX(Tables!$E$2:$E$61,AU$8)))</f>
        <v>0</v>
      </c>
      <c r="AV59" s="14">
        <f>IF($C59=0,0,((INDEX(Tables!$F$2:$F$61,$C59)*INDEX(Tables!$F$2:$F$61,AV$8)*Tables!$AB$3)+(INDEX(Tables!$G$2:$G$61,$C59)*INDEX(Tables!$G$2:$G$61,AV$8)*Tables!$AB$4)+(INDEX(Tables!$H$2:$H$61,$C59)*INDEX(Tables!$H$2:$H$61,AV$8)*Tables!$AB$5)+(INDEX(Tables!$I$2:$I$61,$C59)*INDEX(Tables!$I$2:$I$61,AV$8)*Tables!$AB$6)+(INDEX(Tables!$J$2:$J$61,$C59)*INDEX(Tables!$J$2:$J$61,AV$8)*Tables!$AB$7))/(INDEX(Tables!$E$2:$E$61,$C59)*INDEX(Tables!$E$2:$E$61,AV$8)))</f>
        <v>0</v>
      </c>
      <c r="AW59" s="14">
        <f>IF($C59=0,0,((INDEX(Tables!$F$2:$F$61,$C59)*INDEX(Tables!$F$2:$F$61,AW$8)*Tables!$AB$3)+(INDEX(Tables!$G$2:$G$61,$C59)*INDEX(Tables!$G$2:$G$61,AW$8)*Tables!$AB$4)+(INDEX(Tables!$H$2:$H$61,$C59)*INDEX(Tables!$H$2:$H$61,AW$8)*Tables!$AB$5)+(INDEX(Tables!$I$2:$I$61,$C59)*INDEX(Tables!$I$2:$I$61,AW$8)*Tables!$AB$6)+(INDEX(Tables!$J$2:$J$61,$C59)*INDEX(Tables!$J$2:$J$61,AW$8)*Tables!$AB$7))/(INDEX(Tables!$E$2:$E$61,$C59)*INDEX(Tables!$E$2:$E$61,AW$8)))</f>
        <v>0</v>
      </c>
      <c r="AX59" s="14">
        <f>IF($C59=0,0,((INDEX(Tables!$F$2:$F$61,$C59)*INDEX(Tables!$F$2:$F$61,AX$8)*Tables!$AB$3)+(INDEX(Tables!$G$2:$G$61,$C59)*INDEX(Tables!$G$2:$G$61,AX$8)*Tables!$AB$4)+(INDEX(Tables!$H$2:$H$61,$C59)*INDEX(Tables!$H$2:$H$61,AX$8)*Tables!$AB$5)+(INDEX(Tables!$I$2:$I$61,$C59)*INDEX(Tables!$I$2:$I$61,AX$8)*Tables!$AB$6)+(INDEX(Tables!$J$2:$J$61,$C59)*INDEX(Tables!$J$2:$J$61,AX$8)*Tables!$AB$7))/(INDEX(Tables!$E$2:$E$61,$C59)*INDEX(Tables!$E$2:$E$61,AX$8)))</f>
        <v>0</v>
      </c>
      <c r="AY59" s="14">
        <f>IF($C59=0,0,((INDEX(Tables!$F$2:$F$61,$C59)*INDEX(Tables!$F$2:$F$61,AY$8)*Tables!$AB$3)+(INDEX(Tables!$G$2:$G$61,$C59)*INDEX(Tables!$G$2:$G$61,AY$8)*Tables!$AB$4)+(INDEX(Tables!$H$2:$H$61,$C59)*INDEX(Tables!$H$2:$H$61,AY$8)*Tables!$AB$5)+(INDEX(Tables!$I$2:$I$61,$C59)*INDEX(Tables!$I$2:$I$61,AY$8)*Tables!$AB$6)+(INDEX(Tables!$J$2:$J$61,$C59)*INDEX(Tables!$J$2:$J$61,AY$8)*Tables!$AB$7))/(INDEX(Tables!$E$2:$E$61,$C59)*INDEX(Tables!$E$2:$E$61,AY$8)))</f>
        <v>0</v>
      </c>
      <c r="AZ59" s="14">
        <f>IF($C59=0,0,((INDEX(Tables!$F$2:$F$61,$C59)*INDEX(Tables!$F$2:$F$61,AZ$8)*Tables!$AB$3)+(INDEX(Tables!$G$2:$G$61,$C59)*INDEX(Tables!$G$2:$G$61,AZ$8)*Tables!$AB$4)+(INDEX(Tables!$H$2:$H$61,$C59)*INDEX(Tables!$H$2:$H$61,AZ$8)*Tables!$AB$5)+(INDEX(Tables!$I$2:$I$61,$C59)*INDEX(Tables!$I$2:$I$61,AZ$8)*Tables!$AB$6)+(INDEX(Tables!$J$2:$J$61,$C59)*INDEX(Tables!$J$2:$J$61,AZ$8)*Tables!$AB$7))/(INDEX(Tables!$E$2:$E$61,$C59)*INDEX(Tables!$E$2:$E$61,AZ$8)))</f>
        <v>0</v>
      </c>
      <c r="BA59" s="14">
        <f>IF($C59=0,0,((INDEX(Tables!$F$2:$F$61,$C59)*INDEX(Tables!$F$2:$F$61,BA$8)*Tables!$AB$3)+(INDEX(Tables!$G$2:$G$61,$C59)*INDEX(Tables!$G$2:$G$61,BA$8)*Tables!$AB$4)+(INDEX(Tables!$H$2:$H$61,$C59)*INDEX(Tables!$H$2:$H$61,BA$8)*Tables!$AB$5)+(INDEX(Tables!$I$2:$I$61,$C59)*INDEX(Tables!$I$2:$I$61,BA$8)*Tables!$AB$6)+(INDEX(Tables!$J$2:$J$61,$C59)*INDEX(Tables!$J$2:$J$61,BA$8)*Tables!$AB$7))/(INDEX(Tables!$E$2:$E$61,$C59)*INDEX(Tables!$E$2:$E$61,BA$8)))</f>
        <v>0</v>
      </c>
      <c r="BB59" s="14">
        <v>1</v>
      </c>
      <c r="BC59" s="14">
        <f>IF(BC$8=0,0,((INDEX(Tables!$F$2:$F$61,$C59)*INDEX(Tables!$F$2:$F$61,BC$8)*Tables!$AB$3)+(INDEX(Tables!$G$2:$G$61,$C59)*INDEX(Tables!$G$2:$G$61,BC$8)*Tables!$AB$4)+(INDEX(Tables!$H$2:$H$61,$C59)*INDEX(Tables!$H$2:$H$61,BC$8)*Tables!$AB$5)+(INDEX(Tables!$I$2:$I$61,$C59)*INDEX(Tables!$I$2:$I$61,BC$8)*Tables!$AB$6)+(INDEX(Tables!$J$2:$J$61,$C59)*INDEX(Tables!$J$2:$J$61,BC$8)*Tables!$AB$7))/(INDEX(Tables!$E$2:$E$61,$C59)*INDEX(Tables!$E$2:$E$61,BC$8)))</f>
        <v>0</v>
      </c>
      <c r="BD59" s="14">
        <f>IF(BD$8=0,0,((INDEX(Tables!$F$2:$F$61,$C59)*INDEX(Tables!$F$2:$F$61,BD$8)*Tables!$AB$3)+(INDEX(Tables!$G$2:$G$61,$C59)*INDEX(Tables!$G$2:$G$61,BD$8)*Tables!$AB$4)+(INDEX(Tables!$H$2:$H$61,$C59)*INDEX(Tables!$H$2:$H$61,BD$8)*Tables!$AB$5)+(INDEX(Tables!$I$2:$I$61,$C59)*INDEX(Tables!$I$2:$I$61,BD$8)*Tables!$AB$6)+(INDEX(Tables!$J$2:$J$61,$C59)*INDEX(Tables!$J$2:$J$61,BD$8)*Tables!$AB$7))/(INDEX(Tables!$E$2:$E$61,$C59)*INDEX(Tables!$E$2:$E$61,BD$8)))</f>
        <v>0</v>
      </c>
      <c r="BE59" s="14">
        <f>IF(BE$8=0,0,((INDEX(Tables!$F$2:$F$61,$C59)*INDEX(Tables!$F$2:$F$61,BE$8)*Tables!$AB$3)+(INDEX(Tables!$G$2:$G$61,$C59)*INDEX(Tables!$G$2:$G$61,BE$8)*Tables!$AB$4)+(INDEX(Tables!$H$2:$H$61,$C59)*INDEX(Tables!$H$2:$H$61,BE$8)*Tables!$AB$5)+(INDEX(Tables!$I$2:$I$61,$C59)*INDEX(Tables!$I$2:$I$61,BE$8)*Tables!$AB$6)+(INDEX(Tables!$J$2:$J$61,$C59)*INDEX(Tables!$J$2:$J$61,BE$8)*Tables!$AB$7))/(INDEX(Tables!$E$2:$E$61,$C59)*INDEX(Tables!$E$2:$E$61,BE$8)))</f>
        <v>0</v>
      </c>
      <c r="BF59" s="14">
        <f>IF(BF$8=0,0,((INDEX(Tables!$F$2:$F$61,$C59)*INDEX(Tables!$F$2:$F$61,BF$8)*Tables!$AB$3)+(INDEX(Tables!$G$2:$G$61,$C59)*INDEX(Tables!$G$2:$G$61,BF$8)*Tables!$AB$4)+(INDEX(Tables!$H$2:$H$61,$C59)*INDEX(Tables!$H$2:$H$61,BF$8)*Tables!$AB$5)+(INDEX(Tables!$I$2:$I$61,$C59)*INDEX(Tables!$I$2:$I$61,BF$8)*Tables!$AB$6)+(INDEX(Tables!$J$2:$J$61,$C59)*INDEX(Tables!$J$2:$J$61,BF$8)*Tables!$AB$7))/(INDEX(Tables!$E$2:$E$61,$C59)*INDEX(Tables!$E$2:$E$61,BF$8)))</f>
        <v>0</v>
      </c>
      <c r="BG59" s="14">
        <f>IF(BG$8=0,0,((INDEX(Tables!$F$2:$F$61,$C59)*INDEX(Tables!$F$2:$F$61,BG$8)*Tables!$AB$3)+(INDEX(Tables!$G$2:$G$61,$C59)*INDEX(Tables!$G$2:$G$61,BG$8)*Tables!$AB$4)+(INDEX(Tables!$H$2:$H$61,$C59)*INDEX(Tables!$H$2:$H$61,BG$8)*Tables!$AB$5)+(INDEX(Tables!$I$2:$I$61,$C59)*INDEX(Tables!$I$2:$I$61,BG$8)*Tables!$AB$6)+(INDEX(Tables!$J$2:$J$61,$C59)*INDEX(Tables!$J$2:$J$61,BG$8)*Tables!$AB$7))/(INDEX(Tables!$E$2:$E$61,$C59)*INDEX(Tables!$E$2:$E$61,BG$8)))</f>
        <v>0</v>
      </c>
      <c r="BH59" s="14">
        <f>IF(BH$8=0,0,((INDEX(Tables!$F$2:$F$61,$C59)*INDEX(Tables!$F$2:$F$61,BH$8)*Tables!$AB$3)+(INDEX(Tables!$G$2:$G$61,$C59)*INDEX(Tables!$G$2:$G$61,BH$8)*Tables!$AB$4)+(INDEX(Tables!$H$2:$H$61,$C59)*INDEX(Tables!$H$2:$H$61,BH$8)*Tables!$AB$5)+(INDEX(Tables!$I$2:$I$61,$C59)*INDEX(Tables!$I$2:$I$61,BH$8)*Tables!$AB$6)+(INDEX(Tables!$J$2:$J$61,$C59)*INDEX(Tables!$J$2:$J$61,BH$8)*Tables!$AB$7))/(INDEX(Tables!$E$2:$E$61,$C59)*INDEX(Tables!$E$2:$E$61,BH$8)))</f>
        <v>0</v>
      </c>
      <c r="BI59" s="14">
        <f>IF(BI$8=0,0,((INDEX(Tables!$F$2:$F$61,$C59)*INDEX(Tables!$F$2:$F$61,BI$8)*Tables!$AB$3)+(INDEX(Tables!$G$2:$G$61,$C59)*INDEX(Tables!$G$2:$G$61,BI$8)*Tables!$AB$4)+(INDEX(Tables!$H$2:$H$61,$C59)*INDEX(Tables!$H$2:$H$61,BI$8)*Tables!$AB$5)+(INDEX(Tables!$I$2:$I$61,$C59)*INDEX(Tables!$I$2:$I$61,BI$8)*Tables!$AB$6)+(INDEX(Tables!$J$2:$J$61,$C59)*INDEX(Tables!$J$2:$J$61,BI$8)*Tables!$AB$7))/(INDEX(Tables!$E$2:$E$61,$C59)*INDEX(Tables!$E$2:$E$61,BI$8)))</f>
        <v>0</v>
      </c>
      <c r="BJ59" s="14">
        <f>IF(BJ$8=0,0,((INDEX(Tables!$F$2:$F$61,$C59)*INDEX(Tables!$F$2:$F$61,BJ$8)*Tables!$AB$3)+(INDEX(Tables!$G$2:$G$61,$C59)*INDEX(Tables!$G$2:$G$61,BJ$8)*Tables!$AB$4)+(INDEX(Tables!$H$2:$H$61,$C59)*INDEX(Tables!$H$2:$H$61,BJ$8)*Tables!$AB$5)+(INDEX(Tables!$I$2:$I$61,$C59)*INDEX(Tables!$I$2:$I$61,BJ$8)*Tables!$AB$6)+(INDEX(Tables!$J$2:$J$61,$C59)*INDEX(Tables!$J$2:$J$61,BJ$8)*Tables!$AB$7))/(INDEX(Tables!$E$2:$E$61,$C59)*INDEX(Tables!$E$2:$E$61,BJ$8)))</f>
        <v>0</v>
      </c>
      <c r="BK59" s="16">
        <f>IF(BK$8=0,0,((INDEX(Tables!$F$2:$F$61,$C59)*INDEX(Tables!$F$2:$F$61,BK$8)*Tables!$AB$3)+(INDEX(Tables!$G$2:$G$61,$C59)*INDEX(Tables!$G$2:$G$61,BK$8)*Tables!$AB$4)+(INDEX(Tables!$H$2:$H$61,$C59)*INDEX(Tables!$H$2:$H$61,BK$8)*Tables!$AB$5)+(INDEX(Tables!$I$2:$I$61,$C59)*INDEX(Tables!$I$2:$I$61,BK$8)*Tables!$AB$6)+(INDEX(Tables!$J$2:$J$61,$C59)*INDEX(Tables!$J$2:$J$61,BK$8)*Tables!$AB$7))/(INDEX(Tables!$E$2:$E$61,$C59)*INDEX(Tables!$E$2:$E$61,BK$8)))</f>
        <v>0</v>
      </c>
    </row>
    <row r="60" spans="1:63">
      <c r="A60" s="10">
        <f>IF(ISBLANK(Summary!A60),"",Summary!A60)</f>
        <v>0</v>
      </c>
      <c r="B60" t="str">
        <f>IF(ISBLANK(Summary!B60),"",Summary!B60)</f>
        <v/>
      </c>
      <c r="C60" s="10">
        <f>IF(ISBLANK(Summary!$A60),0,Summary!$A60)</f>
        <v>0</v>
      </c>
      <c r="D60" s="13">
        <f>IF($C60=0,0,((INDEX(Tables!$F$2:$F$61,$C60)*INDEX(Tables!$F$2:$F$61,D$8)*Tables!$AB$3)+(INDEX(Tables!$G$2:$G$61,$C60)*INDEX(Tables!$G$2:$G$61,D$8)*Tables!$AB$4)+(INDEX(Tables!$H$2:$H$61,$C60)*INDEX(Tables!$H$2:$H$61,D$8)*Tables!$AB$5)+(INDEX(Tables!$I$2:$I$61,$C60)*INDEX(Tables!$I$2:$I$61,D$8)*Tables!$AB$6)+(INDEX(Tables!$J$2:$J$61,$C60)*INDEX(Tables!$J$2:$J$61,D$8)*Tables!$AB$7))/(INDEX(Tables!$E$2:$E$61,$C60)*INDEX(Tables!$E$2:$E$61,D$8)))</f>
        <v>0</v>
      </c>
      <c r="E60" s="14">
        <f>IF($C60=0,0,((INDEX(Tables!$F$2:$F$61,$C60)*INDEX(Tables!$F$2:$F$61,E$8)*Tables!$AB$3)+(INDEX(Tables!$G$2:$G$61,$C60)*INDEX(Tables!$G$2:$G$61,E$8)*Tables!$AB$4)+(INDEX(Tables!$H$2:$H$61,$C60)*INDEX(Tables!$H$2:$H$61,E$8)*Tables!$AB$5)+(INDEX(Tables!$I$2:$I$61,$C60)*INDEX(Tables!$I$2:$I$61,E$8)*Tables!$AB$6)+(INDEX(Tables!$J$2:$J$61,$C60)*INDEX(Tables!$J$2:$J$61,E$8)*Tables!$AB$7))/(INDEX(Tables!$E$2:$E$61,$C60)*INDEX(Tables!$E$2:$E$61,E$8)))</f>
        <v>0</v>
      </c>
      <c r="F60" s="14">
        <f>IF($C60=0,0,((INDEX(Tables!$F$2:$F$61,$C60)*INDEX(Tables!$F$2:$F$61,F$8)*Tables!$AB$3)+(INDEX(Tables!$G$2:$G$61,$C60)*INDEX(Tables!$G$2:$G$61,F$8)*Tables!$AB$4)+(INDEX(Tables!$H$2:$H$61,$C60)*INDEX(Tables!$H$2:$H$61,F$8)*Tables!$AB$5)+(INDEX(Tables!$I$2:$I$61,$C60)*INDEX(Tables!$I$2:$I$61,F$8)*Tables!$AB$6)+(INDEX(Tables!$J$2:$J$61,$C60)*INDEX(Tables!$J$2:$J$61,F$8)*Tables!$AB$7))/(INDEX(Tables!$E$2:$E$61,$C60)*INDEX(Tables!$E$2:$E$61,F$8)))</f>
        <v>0</v>
      </c>
      <c r="G60" s="14">
        <f>IF($C60=0,0,((INDEX(Tables!$F$2:$F$61,$C60)*INDEX(Tables!$F$2:$F$61,G$8)*Tables!$AB$3)+(INDEX(Tables!$G$2:$G$61,$C60)*INDEX(Tables!$G$2:$G$61,G$8)*Tables!$AB$4)+(INDEX(Tables!$H$2:$H$61,$C60)*INDEX(Tables!$H$2:$H$61,G$8)*Tables!$AB$5)+(INDEX(Tables!$I$2:$I$61,$C60)*INDEX(Tables!$I$2:$I$61,G$8)*Tables!$AB$6)+(INDEX(Tables!$J$2:$J$61,$C60)*INDEX(Tables!$J$2:$J$61,G$8)*Tables!$AB$7))/(INDEX(Tables!$E$2:$E$61,$C60)*INDEX(Tables!$E$2:$E$61,G$8)))</f>
        <v>0</v>
      </c>
      <c r="H60" s="14">
        <f>IF($C60=0,0,((INDEX(Tables!$F$2:$F$61,$C60)*INDEX(Tables!$F$2:$F$61,H$8)*Tables!$AB$3)+(INDEX(Tables!$G$2:$G$61,$C60)*INDEX(Tables!$G$2:$G$61,H$8)*Tables!$AB$4)+(INDEX(Tables!$H$2:$H$61,$C60)*INDEX(Tables!$H$2:$H$61,H$8)*Tables!$AB$5)+(INDEX(Tables!$I$2:$I$61,$C60)*INDEX(Tables!$I$2:$I$61,H$8)*Tables!$AB$6)+(INDEX(Tables!$J$2:$J$61,$C60)*INDEX(Tables!$J$2:$J$61,H$8)*Tables!$AB$7))/(INDEX(Tables!$E$2:$E$61,$C60)*INDEX(Tables!$E$2:$E$61,H$8)))</f>
        <v>0</v>
      </c>
      <c r="I60" s="14">
        <f>IF($C60=0,0,((INDEX(Tables!$F$2:$F$61,$C60)*INDEX(Tables!$F$2:$F$61,I$8)*Tables!$AB$3)+(INDEX(Tables!$G$2:$G$61,$C60)*INDEX(Tables!$G$2:$G$61,I$8)*Tables!$AB$4)+(INDEX(Tables!$H$2:$H$61,$C60)*INDEX(Tables!$H$2:$H$61,I$8)*Tables!$AB$5)+(INDEX(Tables!$I$2:$I$61,$C60)*INDEX(Tables!$I$2:$I$61,I$8)*Tables!$AB$6)+(INDEX(Tables!$J$2:$J$61,$C60)*INDEX(Tables!$J$2:$J$61,I$8)*Tables!$AB$7))/(INDEX(Tables!$E$2:$E$61,$C60)*INDEX(Tables!$E$2:$E$61,I$8)))</f>
        <v>0</v>
      </c>
      <c r="J60" s="14">
        <f>IF($C60=0,0,((INDEX(Tables!$F$2:$F$61,$C60)*INDEX(Tables!$F$2:$F$61,J$8)*Tables!$AB$3)+(INDEX(Tables!$G$2:$G$61,$C60)*INDEX(Tables!$G$2:$G$61,J$8)*Tables!$AB$4)+(INDEX(Tables!$H$2:$H$61,$C60)*INDEX(Tables!$H$2:$H$61,J$8)*Tables!$AB$5)+(INDEX(Tables!$I$2:$I$61,$C60)*INDEX(Tables!$I$2:$I$61,J$8)*Tables!$AB$6)+(INDEX(Tables!$J$2:$J$61,$C60)*INDEX(Tables!$J$2:$J$61,J$8)*Tables!$AB$7))/(INDEX(Tables!$E$2:$E$61,$C60)*INDEX(Tables!$E$2:$E$61,J$8)))</f>
        <v>0</v>
      </c>
      <c r="K60" s="14">
        <f>IF($C60=0,0,((INDEX(Tables!$F$2:$F$61,$C60)*INDEX(Tables!$F$2:$F$61,K$8)*Tables!$AB$3)+(INDEX(Tables!$G$2:$G$61,$C60)*INDEX(Tables!$G$2:$G$61,K$8)*Tables!$AB$4)+(INDEX(Tables!$H$2:$H$61,$C60)*INDEX(Tables!$H$2:$H$61,K$8)*Tables!$AB$5)+(INDEX(Tables!$I$2:$I$61,$C60)*INDEX(Tables!$I$2:$I$61,K$8)*Tables!$AB$6)+(INDEX(Tables!$J$2:$J$61,$C60)*INDEX(Tables!$J$2:$J$61,K$8)*Tables!$AB$7))/(INDEX(Tables!$E$2:$E$61,$C60)*INDEX(Tables!$E$2:$E$61,K$8)))</f>
        <v>0</v>
      </c>
      <c r="L60" s="14">
        <f>IF($C60=0,0,((INDEX(Tables!$F$2:$F$61,$C60)*INDEX(Tables!$F$2:$F$61,L$8)*Tables!$AB$3)+(INDEX(Tables!$G$2:$G$61,$C60)*INDEX(Tables!$G$2:$G$61,L$8)*Tables!$AB$4)+(INDEX(Tables!$H$2:$H$61,$C60)*INDEX(Tables!$H$2:$H$61,L$8)*Tables!$AB$5)+(INDEX(Tables!$I$2:$I$61,$C60)*INDEX(Tables!$I$2:$I$61,L$8)*Tables!$AB$6)+(INDEX(Tables!$J$2:$J$61,$C60)*INDEX(Tables!$J$2:$J$61,L$8)*Tables!$AB$7))/(INDEX(Tables!$E$2:$E$61,$C60)*INDEX(Tables!$E$2:$E$61,L$8)))</f>
        <v>0</v>
      </c>
      <c r="M60" s="14">
        <f>IF($C60=0,0,((INDEX(Tables!$F$2:$F$61,$C60)*INDEX(Tables!$F$2:$F$61,M$8)*Tables!$AB$3)+(INDEX(Tables!$G$2:$G$61,$C60)*INDEX(Tables!$G$2:$G$61,M$8)*Tables!$AB$4)+(INDEX(Tables!$H$2:$H$61,$C60)*INDEX(Tables!$H$2:$H$61,M$8)*Tables!$AB$5)+(INDEX(Tables!$I$2:$I$61,$C60)*INDEX(Tables!$I$2:$I$61,M$8)*Tables!$AB$6)+(INDEX(Tables!$J$2:$J$61,$C60)*INDEX(Tables!$J$2:$J$61,M$8)*Tables!$AB$7))/(INDEX(Tables!$E$2:$E$61,$C60)*INDEX(Tables!$E$2:$E$61,M$8)))</f>
        <v>0</v>
      </c>
      <c r="N60" s="14">
        <f>IF($C60=0,0,((INDEX(Tables!$F$2:$F$61,$C60)*INDEX(Tables!$F$2:$F$61,N$8)*Tables!$AB$3)+(INDEX(Tables!$G$2:$G$61,$C60)*INDEX(Tables!$G$2:$G$61,N$8)*Tables!$AB$4)+(INDEX(Tables!$H$2:$H$61,$C60)*INDEX(Tables!$H$2:$H$61,N$8)*Tables!$AB$5)+(INDEX(Tables!$I$2:$I$61,$C60)*INDEX(Tables!$I$2:$I$61,N$8)*Tables!$AB$6)+(INDEX(Tables!$J$2:$J$61,$C60)*INDEX(Tables!$J$2:$J$61,N$8)*Tables!$AB$7))/(INDEX(Tables!$E$2:$E$61,$C60)*INDEX(Tables!$E$2:$E$61,N$8)))</f>
        <v>0</v>
      </c>
      <c r="O60" s="14">
        <f>IF($C60=0,0,((INDEX(Tables!$F$2:$F$61,$C60)*INDEX(Tables!$F$2:$F$61,O$8)*Tables!$AB$3)+(INDEX(Tables!$G$2:$G$61,$C60)*INDEX(Tables!$G$2:$G$61,O$8)*Tables!$AB$4)+(INDEX(Tables!$H$2:$H$61,$C60)*INDEX(Tables!$H$2:$H$61,O$8)*Tables!$AB$5)+(INDEX(Tables!$I$2:$I$61,$C60)*INDEX(Tables!$I$2:$I$61,O$8)*Tables!$AB$6)+(INDEX(Tables!$J$2:$J$61,$C60)*INDEX(Tables!$J$2:$J$61,O$8)*Tables!$AB$7))/(INDEX(Tables!$E$2:$E$61,$C60)*INDEX(Tables!$E$2:$E$61,O$8)))</f>
        <v>0</v>
      </c>
      <c r="P60" s="14">
        <f>IF($C60=0,0,((INDEX(Tables!$F$2:$F$61,$C60)*INDEX(Tables!$F$2:$F$61,P$8)*Tables!$AB$3)+(INDEX(Tables!$G$2:$G$61,$C60)*INDEX(Tables!$G$2:$G$61,P$8)*Tables!$AB$4)+(INDEX(Tables!$H$2:$H$61,$C60)*INDEX(Tables!$H$2:$H$61,P$8)*Tables!$AB$5)+(INDEX(Tables!$I$2:$I$61,$C60)*INDEX(Tables!$I$2:$I$61,P$8)*Tables!$AB$6)+(INDEX(Tables!$J$2:$J$61,$C60)*INDEX(Tables!$J$2:$J$61,P$8)*Tables!$AB$7))/(INDEX(Tables!$E$2:$E$61,$C60)*INDEX(Tables!$E$2:$E$61,P$8)))</f>
        <v>0</v>
      </c>
      <c r="Q60" s="14">
        <f>IF($C60=0,0,((INDEX(Tables!$F$2:$F$61,$C60)*INDEX(Tables!$F$2:$F$61,Q$8)*Tables!$AB$3)+(INDEX(Tables!$G$2:$G$61,$C60)*INDEX(Tables!$G$2:$G$61,Q$8)*Tables!$AB$4)+(INDEX(Tables!$H$2:$H$61,$C60)*INDEX(Tables!$H$2:$H$61,Q$8)*Tables!$AB$5)+(INDEX(Tables!$I$2:$I$61,$C60)*INDEX(Tables!$I$2:$I$61,Q$8)*Tables!$AB$6)+(INDEX(Tables!$J$2:$J$61,$C60)*INDEX(Tables!$J$2:$J$61,Q$8)*Tables!$AB$7))/(INDEX(Tables!$E$2:$E$61,$C60)*INDEX(Tables!$E$2:$E$61,Q$8)))</f>
        <v>0</v>
      </c>
      <c r="R60" s="14">
        <f>IF($C60=0,0,((INDEX(Tables!$F$2:$F$61,$C60)*INDEX(Tables!$F$2:$F$61,R$8)*Tables!$AB$3)+(INDEX(Tables!$G$2:$G$61,$C60)*INDEX(Tables!$G$2:$G$61,R$8)*Tables!$AB$4)+(INDEX(Tables!$H$2:$H$61,$C60)*INDEX(Tables!$H$2:$H$61,R$8)*Tables!$AB$5)+(INDEX(Tables!$I$2:$I$61,$C60)*INDEX(Tables!$I$2:$I$61,R$8)*Tables!$AB$6)+(INDEX(Tables!$J$2:$J$61,$C60)*INDEX(Tables!$J$2:$J$61,R$8)*Tables!$AB$7))/(INDEX(Tables!$E$2:$E$61,$C60)*INDEX(Tables!$E$2:$E$61,R$8)))</f>
        <v>0</v>
      </c>
      <c r="S60" s="14">
        <f>IF($C60=0,0,((INDEX(Tables!$F$2:$F$61,$C60)*INDEX(Tables!$F$2:$F$61,S$8)*Tables!$AB$3)+(INDEX(Tables!$G$2:$G$61,$C60)*INDEX(Tables!$G$2:$G$61,S$8)*Tables!$AB$4)+(INDEX(Tables!$H$2:$H$61,$C60)*INDEX(Tables!$H$2:$H$61,S$8)*Tables!$AB$5)+(INDEX(Tables!$I$2:$I$61,$C60)*INDEX(Tables!$I$2:$I$61,S$8)*Tables!$AB$6)+(INDEX(Tables!$J$2:$J$61,$C60)*INDEX(Tables!$J$2:$J$61,S$8)*Tables!$AB$7))/(INDEX(Tables!$E$2:$E$61,$C60)*INDEX(Tables!$E$2:$E$61,S$8)))</f>
        <v>0</v>
      </c>
      <c r="T60" s="14">
        <f>IF($C60=0,0,((INDEX(Tables!$F$2:$F$61,$C60)*INDEX(Tables!$F$2:$F$61,T$8)*Tables!$AB$3)+(INDEX(Tables!$G$2:$G$61,$C60)*INDEX(Tables!$G$2:$G$61,T$8)*Tables!$AB$4)+(INDEX(Tables!$H$2:$H$61,$C60)*INDEX(Tables!$H$2:$H$61,T$8)*Tables!$AB$5)+(INDEX(Tables!$I$2:$I$61,$C60)*INDEX(Tables!$I$2:$I$61,T$8)*Tables!$AB$6)+(INDEX(Tables!$J$2:$J$61,$C60)*INDEX(Tables!$J$2:$J$61,T$8)*Tables!$AB$7))/(INDEX(Tables!$E$2:$E$61,$C60)*INDEX(Tables!$E$2:$E$61,T$8)))</f>
        <v>0</v>
      </c>
      <c r="U60" s="14">
        <f>IF($C60=0,0,((INDEX(Tables!$F$2:$F$61,$C60)*INDEX(Tables!$F$2:$F$61,U$8)*Tables!$AB$3)+(INDEX(Tables!$G$2:$G$61,$C60)*INDEX(Tables!$G$2:$G$61,U$8)*Tables!$AB$4)+(INDEX(Tables!$H$2:$H$61,$C60)*INDEX(Tables!$H$2:$H$61,U$8)*Tables!$AB$5)+(INDEX(Tables!$I$2:$I$61,$C60)*INDEX(Tables!$I$2:$I$61,U$8)*Tables!$AB$6)+(INDEX(Tables!$J$2:$J$61,$C60)*INDEX(Tables!$J$2:$J$61,U$8)*Tables!$AB$7))/(INDEX(Tables!$E$2:$E$61,$C60)*INDEX(Tables!$E$2:$E$61,U$8)))</f>
        <v>0</v>
      </c>
      <c r="V60" s="14">
        <f>IF($C60=0,0,((INDEX(Tables!$F$2:$F$61,$C60)*INDEX(Tables!$F$2:$F$61,V$8)*Tables!$AB$3)+(INDEX(Tables!$G$2:$G$61,$C60)*INDEX(Tables!$G$2:$G$61,V$8)*Tables!$AB$4)+(INDEX(Tables!$H$2:$H$61,$C60)*INDEX(Tables!$H$2:$H$61,V$8)*Tables!$AB$5)+(INDEX(Tables!$I$2:$I$61,$C60)*INDEX(Tables!$I$2:$I$61,V$8)*Tables!$AB$6)+(INDEX(Tables!$J$2:$J$61,$C60)*INDEX(Tables!$J$2:$J$61,V$8)*Tables!$AB$7))/(INDEX(Tables!$E$2:$E$61,$C60)*INDEX(Tables!$E$2:$E$61,V$8)))</f>
        <v>0</v>
      </c>
      <c r="W60" s="14">
        <f>IF($C60=0,0,((INDEX(Tables!$F$2:$F$61,$C60)*INDEX(Tables!$F$2:$F$61,W$8)*Tables!$AB$3)+(INDEX(Tables!$G$2:$G$61,$C60)*INDEX(Tables!$G$2:$G$61,W$8)*Tables!$AB$4)+(INDEX(Tables!$H$2:$H$61,$C60)*INDEX(Tables!$H$2:$H$61,W$8)*Tables!$AB$5)+(INDEX(Tables!$I$2:$I$61,$C60)*INDEX(Tables!$I$2:$I$61,W$8)*Tables!$AB$6)+(INDEX(Tables!$J$2:$J$61,$C60)*INDEX(Tables!$J$2:$J$61,W$8)*Tables!$AB$7))/(INDEX(Tables!$E$2:$E$61,$C60)*INDEX(Tables!$E$2:$E$61,W$8)))</f>
        <v>0</v>
      </c>
      <c r="X60" s="14">
        <f>IF($C60=0,0,((INDEX(Tables!$F$2:$F$61,$C60)*INDEX(Tables!$F$2:$F$61,X$8)*Tables!$AB$3)+(INDEX(Tables!$G$2:$G$61,$C60)*INDEX(Tables!$G$2:$G$61,X$8)*Tables!$AB$4)+(INDEX(Tables!$H$2:$H$61,$C60)*INDEX(Tables!$H$2:$H$61,X$8)*Tables!$AB$5)+(INDEX(Tables!$I$2:$I$61,$C60)*INDEX(Tables!$I$2:$I$61,X$8)*Tables!$AB$6)+(INDEX(Tables!$J$2:$J$61,$C60)*INDEX(Tables!$J$2:$J$61,X$8)*Tables!$AB$7))/(INDEX(Tables!$E$2:$E$61,$C60)*INDEX(Tables!$E$2:$E$61,X$8)))</f>
        <v>0</v>
      </c>
      <c r="Y60" s="14">
        <f>IF($C60=0,0,((INDEX(Tables!$F$2:$F$61,$C60)*INDEX(Tables!$F$2:$F$61,Y$8)*Tables!$AB$3)+(INDEX(Tables!$G$2:$G$61,$C60)*INDEX(Tables!$G$2:$G$61,Y$8)*Tables!$AB$4)+(INDEX(Tables!$H$2:$H$61,$C60)*INDEX(Tables!$H$2:$H$61,Y$8)*Tables!$AB$5)+(INDEX(Tables!$I$2:$I$61,$C60)*INDEX(Tables!$I$2:$I$61,Y$8)*Tables!$AB$6)+(INDEX(Tables!$J$2:$J$61,$C60)*INDEX(Tables!$J$2:$J$61,Y$8)*Tables!$AB$7))/(INDEX(Tables!$E$2:$E$61,$C60)*INDEX(Tables!$E$2:$E$61,Y$8)))</f>
        <v>0</v>
      </c>
      <c r="Z60" s="14">
        <f>IF($C60=0,0,((INDEX(Tables!$F$2:$F$61,$C60)*INDEX(Tables!$F$2:$F$61,Z$8)*Tables!$AB$3)+(INDEX(Tables!$G$2:$G$61,$C60)*INDEX(Tables!$G$2:$G$61,Z$8)*Tables!$AB$4)+(INDEX(Tables!$H$2:$H$61,$C60)*INDEX(Tables!$H$2:$H$61,Z$8)*Tables!$AB$5)+(INDEX(Tables!$I$2:$I$61,$C60)*INDEX(Tables!$I$2:$I$61,Z$8)*Tables!$AB$6)+(INDEX(Tables!$J$2:$J$61,$C60)*INDEX(Tables!$J$2:$J$61,Z$8)*Tables!$AB$7))/(INDEX(Tables!$E$2:$E$61,$C60)*INDEX(Tables!$E$2:$E$61,Z$8)))</f>
        <v>0</v>
      </c>
      <c r="AA60" s="14">
        <f>IF($C60=0,0,((INDEX(Tables!$F$2:$F$61,$C60)*INDEX(Tables!$F$2:$F$61,AA$8)*Tables!$AB$3)+(INDEX(Tables!$G$2:$G$61,$C60)*INDEX(Tables!$G$2:$G$61,AA$8)*Tables!$AB$4)+(INDEX(Tables!$H$2:$H$61,$C60)*INDEX(Tables!$H$2:$H$61,AA$8)*Tables!$AB$5)+(INDEX(Tables!$I$2:$I$61,$C60)*INDEX(Tables!$I$2:$I$61,AA$8)*Tables!$AB$6)+(INDEX(Tables!$J$2:$J$61,$C60)*INDEX(Tables!$J$2:$J$61,AA$8)*Tables!$AB$7))/(INDEX(Tables!$E$2:$E$61,$C60)*INDEX(Tables!$E$2:$E$61,AA$8)))</f>
        <v>0</v>
      </c>
      <c r="AB60" s="14">
        <f>IF($C60=0,0,((INDEX(Tables!$F$2:$F$61,$C60)*INDEX(Tables!$F$2:$F$61,AB$8)*Tables!$AB$3)+(INDEX(Tables!$G$2:$G$61,$C60)*INDEX(Tables!$G$2:$G$61,AB$8)*Tables!$AB$4)+(INDEX(Tables!$H$2:$H$61,$C60)*INDEX(Tables!$H$2:$H$61,AB$8)*Tables!$AB$5)+(INDEX(Tables!$I$2:$I$61,$C60)*INDEX(Tables!$I$2:$I$61,AB$8)*Tables!$AB$6)+(INDEX(Tables!$J$2:$J$61,$C60)*INDEX(Tables!$J$2:$J$61,AB$8)*Tables!$AB$7))/(INDEX(Tables!$E$2:$E$61,$C60)*INDEX(Tables!$E$2:$E$61,AB$8)))</f>
        <v>0</v>
      </c>
      <c r="AC60" s="14">
        <f>IF($C60=0,0,((INDEX(Tables!$F$2:$F$61,$C60)*INDEX(Tables!$F$2:$F$61,AC$8)*Tables!$AB$3)+(INDEX(Tables!$G$2:$G$61,$C60)*INDEX(Tables!$G$2:$G$61,AC$8)*Tables!$AB$4)+(INDEX(Tables!$H$2:$H$61,$C60)*INDEX(Tables!$H$2:$H$61,AC$8)*Tables!$AB$5)+(INDEX(Tables!$I$2:$I$61,$C60)*INDEX(Tables!$I$2:$I$61,AC$8)*Tables!$AB$6)+(INDEX(Tables!$J$2:$J$61,$C60)*INDEX(Tables!$J$2:$J$61,AC$8)*Tables!$AB$7))/(INDEX(Tables!$E$2:$E$61,$C60)*INDEX(Tables!$E$2:$E$61,AC$8)))</f>
        <v>0</v>
      </c>
      <c r="AD60" s="14">
        <f>IF($C60=0,0,((INDEX(Tables!$F$2:$F$61,$C60)*INDEX(Tables!$F$2:$F$61,AD$8)*Tables!$AB$3)+(INDEX(Tables!$G$2:$G$61,$C60)*INDEX(Tables!$G$2:$G$61,AD$8)*Tables!$AB$4)+(INDEX(Tables!$H$2:$H$61,$C60)*INDEX(Tables!$H$2:$H$61,AD$8)*Tables!$AB$5)+(INDEX(Tables!$I$2:$I$61,$C60)*INDEX(Tables!$I$2:$I$61,AD$8)*Tables!$AB$6)+(INDEX(Tables!$J$2:$J$61,$C60)*INDEX(Tables!$J$2:$J$61,AD$8)*Tables!$AB$7))/(INDEX(Tables!$E$2:$E$61,$C60)*INDEX(Tables!$E$2:$E$61,AD$8)))</f>
        <v>0</v>
      </c>
      <c r="AE60" s="14">
        <f>IF($C60=0,0,((INDEX(Tables!$F$2:$F$61,$C60)*INDEX(Tables!$F$2:$F$61,AE$8)*Tables!$AB$3)+(INDEX(Tables!$G$2:$G$61,$C60)*INDEX(Tables!$G$2:$G$61,AE$8)*Tables!$AB$4)+(INDEX(Tables!$H$2:$H$61,$C60)*INDEX(Tables!$H$2:$H$61,AE$8)*Tables!$AB$5)+(INDEX(Tables!$I$2:$I$61,$C60)*INDEX(Tables!$I$2:$I$61,AE$8)*Tables!$AB$6)+(INDEX(Tables!$J$2:$J$61,$C60)*INDEX(Tables!$J$2:$J$61,AE$8)*Tables!$AB$7))/(INDEX(Tables!$E$2:$E$61,$C60)*INDEX(Tables!$E$2:$E$61,AE$8)))</f>
        <v>0</v>
      </c>
      <c r="AF60" s="14">
        <f>IF($C60=0,0,((INDEX(Tables!$F$2:$F$61,$C60)*INDEX(Tables!$F$2:$F$61,AF$8)*Tables!$AB$3)+(INDEX(Tables!$G$2:$G$61,$C60)*INDEX(Tables!$G$2:$G$61,AF$8)*Tables!$AB$4)+(INDEX(Tables!$H$2:$H$61,$C60)*INDEX(Tables!$H$2:$H$61,AF$8)*Tables!$AB$5)+(INDEX(Tables!$I$2:$I$61,$C60)*INDEX(Tables!$I$2:$I$61,AF$8)*Tables!$AB$6)+(INDEX(Tables!$J$2:$J$61,$C60)*INDEX(Tables!$J$2:$J$61,AF$8)*Tables!$AB$7))/(INDEX(Tables!$E$2:$E$61,$C60)*INDEX(Tables!$E$2:$E$61,AF$8)))</f>
        <v>0</v>
      </c>
      <c r="AG60" s="14">
        <f>IF($C60=0,0,((INDEX(Tables!$F$2:$F$61,$C60)*INDEX(Tables!$F$2:$F$61,AG$8)*Tables!$AB$3)+(INDEX(Tables!$G$2:$G$61,$C60)*INDEX(Tables!$G$2:$G$61,AG$8)*Tables!$AB$4)+(INDEX(Tables!$H$2:$H$61,$C60)*INDEX(Tables!$H$2:$H$61,AG$8)*Tables!$AB$5)+(INDEX(Tables!$I$2:$I$61,$C60)*INDEX(Tables!$I$2:$I$61,AG$8)*Tables!$AB$6)+(INDEX(Tables!$J$2:$J$61,$C60)*INDEX(Tables!$J$2:$J$61,AG$8)*Tables!$AB$7))/(INDEX(Tables!$E$2:$E$61,$C60)*INDEX(Tables!$E$2:$E$61,AG$8)))</f>
        <v>0</v>
      </c>
      <c r="AH60" s="14">
        <f>IF($C60=0,0,((INDEX(Tables!$F$2:$F$61,$C60)*INDEX(Tables!$F$2:$F$61,AH$8)*Tables!$AB$3)+(INDEX(Tables!$G$2:$G$61,$C60)*INDEX(Tables!$G$2:$G$61,AH$8)*Tables!$AB$4)+(INDEX(Tables!$H$2:$H$61,$C60)*INDEX(Tables!$H$2:$H$61,AH$8)*Tables!$AB$5)+(INDEX(Tables!$I$2:$I$61,$C60)*INDEX(Tables!$I$2:$I$61,AH$8)*Tables!$AB$6)+(INDEX(Tables!$J$2:$J$61,$C60)*INDEX(Tables!$J$2:$J$61,AH$8)*Tables!$AB$7))/(INDEX(Tables!$E$2:$E$61,$C60)*INDEX(Tables!$E$2:$E$61,AH$8)))</f>
        <v>0</v>
      </c>
      <c r="AI60" s="14">
        <f>IF($C60=0,0,((INDEX(Tables!$F$2:$F$61,$C60)*INDEX(Tables!$F$2:$F$61,AI$8)*Tables!$AB$3)+(INDEX(Tables!$G$2:$G$61,$C60)*INDEX(Tables!$G$2:$G$61,AI$8)*Tables!$AB$4)+(INDEX(Tables!$H$2:$H$61,$C60)*INDEX(Tables!$H$2:$H$61,AI$8)*Tables!$AB$5)+(INDEX(Tables!$I$2:$I$61,$C60)*INDEX(Tables!$I$2:$I$61,AI$8)*Tables!$AB$6)+(INDEX(Tables!$J$2:$J$61,$C60)*INDEX(Tables!$J$2:$J$61,AI$8)*Tables!$AB$7))/(INDEX(Tables!$E$2:$E$61,$C60)*INDEX(Tables!$E$2:$E$61,AI$8)))</f>
        <v>0</v>
      </c>
      <c r="AJ60" s="14">
        <f>IF($C60=0,0,((INDEX(Tables!$F$2:$F$61,$C60)*INDEX(Tables!$F$2:$F$61,AJ$8)*Tables!$AB$3)+(INDEX(Tables!$G$2:$G$61,$C60)*INDEX(Tables!$G$2:$G$61,AJ$8)*Tables!$AB$4)+(INDEX(Tables!$H$2:$H$61,$C60)*INDEX(Tables!$H$2:$H$61,AJ$8)*Tables!$AB$5)+(INDEX(Tables!$I$2:$I$61,$C60)*INDEX(Tables!$I$2:$I$61,AJ$8)*Tables!$AB$6)+(INDEX(Tables!$J$2:$J$61,$C60)*INDEX(Tables!$J$2:$J$61,AJ$8)*Tables!$AB$7))/(INDEX(Tables!$E$2:$E$61,$C60)*INDEX(Tables!$E$2:$E$61,AJ$8)))</f>
        <v>0</v>
      </c>
      <c r="AK60" s="14">
        <f>IF($C60=0,0,((INDEX(Tables!$F$2:$F$61,$C60)*INDEX(Tables!$F$2:$F$61,AK$8)*Tables!$AB$3)+(INDEX(Tables!$G$2:$G$61,$C60)*INDEX(Tables!$G$2:$G$61,AK$8)*Tables!$AB$4)+(INDEX(Tables!$H$2:$H$61,$C60)*INDEX(Tables!$H$2:$H$61,AK$8)*Tables!$AB$5)+(INDEX(Tables!$I$2:$I$61,$C60)*INDEX(Tables!$I$2:$I$61,AK$8)*Tables!$AB$6)+(INDEX(Tables!$J$2:$J$61,$C60)*INDEX(Tables!$J$2:$J$61,AK$8)*Tables!$AB$7))/(INDEX(Tables!$E$2:$E$61,$C60)*INDEX(Tables!$E$2:$E$61,AK$8)))</f>
        <v>0</v>
      </c>
      <c r="AL60" s="14">
        <f>IF($C60=0,0,((INDEX(Tables!$F$2:$F$61,$C60)*INDEX(Tables!$F$2:$F$61,AL$8)*Tables!$AB$3)+(INDEX(Tables!$G$2:$G$61,$C60)*INDEX(Tables!$G$2:$G$61,AL$8)*Tables!$AB$4)+(INDEX(Tables!$H$2:$H$61,$C60)*INDEX(Tables!$H$2:$H$61,AL$8)*Tables!$AB$5)+(INDEX(Tables!$I$2:$I$61,$C60)*INDEX(Tables!$I$2:$I$61,AL$8)*Tables!$AB$6)+(INDEX(Tables!$J$2:$J$61,$C60)*INDEX(Tables!$J$2:$J$61,AL$8)*Tables!$AB$7))/(INDEX(Tables!$E$2:$E$61,$C60)*INDEX(Tables!$E$2:$E$61,AL$8)))</f>
        <v>0</v>
      </c>
      <c r="AM60" s="14">
        <f>IF($C60=0,0,((INDEX(Tables!$F$2:$F$61,$C60)*INDEX(Tables!$F$2:$F$61,AM$8)*Tables!$AB$3)+(INDEX(Tables!$G$2:$G$61,$C60)*INDEX(Tables!$G$2:$G$61,AM$8)*Tables!$AB$4)+(INDEX(Tables!$H$2:$H$61,$C60)*INDEX(Tables!$H$2:$H$61,AM$8)*Tables!$AB$5)+(INDEX(Tables!$I$2:$I$61,$C60)*INDEX(Tables!$I$2:$I$61,AM$8)*Tables!$AB$6)+(INDEX(Tables!$J$2:$J$61,$C60)*INDEX(Tables!$J$2:$J$61,AM$8)*Tables!$AB$7))/(INDEX(Tables!$E$2:$E$61,$C60)*INDEX(Tables!$E$2:$E$61,AM$8)))</f>
        <v>0</v>
      </c>
      <c r="AN60" s="14">
        <f>IF($C60=0,0,((INDEX(Tables!$F$2:$F$61,$C60)*INDEX(Tables!$F$2:$F$61,AN$8)*Tables!$AB$3)+(INDEX(Tables!$G$2:$G$61,$C60)*INDEX(Tables!$G$2:$G$61,AN$8)*Tables!$AB$4)+(INDEX(Tables!$H$2:$H$61,$C60)*INDEX(Tables!$H$2:$H$61,AN$8)*Tables!$AB$5)+(INDEX(Tables!$I$2:$I$61,$C60)*INDEX(Tables!$I$2:$I$61,AN$8)*Tables!$AB$6)+(INDEX(Tables!$J$2:$J$61,$C60)*INDEX(Tables!$J$2:$J$61,AN$8)*Tables!$AB$7))/(INDEX(Tables!$E$2:$E$61,$C60)*INDEX(Tables!$E$2:$E$61,AN$8)))</f>
        <v>0</v>
      </c>
      <c r="AO60" s="14">
        <f>IF($C60=0,0,((INDEX(Tables!$F$2:$F$61,$C60)*INDEX(Tables!$F$2:$F$61,AO$8)*Tables!$AB$3)+(INDEX(Tables!$G$2:$G$61,$C60)*INDEX(Tables!$G$2:$G$61,AO$8)*Tables!$AB$4)+(INDEX(Tables!$H$2:$H$61,$C60)*INDEX(Tables!$H$2:$H$61,AO$8)*Tables!$AB$5)+(INDEX(Tables!$I$2:$I$61,$C60)*INDEX(Tables!$I$2:$I$61,AO$8)*Tables!$AB$6)+(INDEX(Tables!$J$2:$J$61,$C60)*INDEX(Tables!$J$2:$J$61,AO$8)*Tables!$AB$7))/(INDEX(Tables!$E$2:$E$61,$C60)*INDEX(Tables!$E$2:$E$61,AO$8)))</f>
        <v>0</v>
      </c>
      <c r="AP60" s="14">
        <f>IF($C60=0,0,((INDEX(Tables!$F$2:$F$61,$C60)*INDEX(Tables!$F$2:$F$61,AP$8)*Tables!$AB$3)+(INDEX(Tables!$G$2:$G$61,$C60)*INDEX(Tables!$G$2:$G$61,AP$8)*Tables!$AB$4)+(INDEX(Tables!$H$2:$H$61,$C60)*INDEX(Tables!$H$2:$H$61,AP$8)*Tables!$AB$5)+(INDEX(Tables!$I$2:$I$61,$C60)*INDEX(Tables!$I$2:$I$61,AP$8)*Tables!$AB$6)+(INDEX(Tables!$J$2:$J$61,$C60)*INDEX(Tables!$J$2:$J$61,AP$8)*Tables!$AB$7))/(INDEX(Tables!$E$2:$E$61,$C60)*INDEX(Tables!$E$2:$E$61,AP$8)))</f>
        <v>0</v>
      </c>
      <c r="AQ60" s="14">
        <f>IF($C60=0,0,((INDEX(Tables!$F$2:$F$61,$C60)*INDEX(Tables!$F$2:$F$61,AQ$8)*Tables!$AB$3)+(INDEX(Tables!$G$2:$G$61,$C60)*INDEX(Tables!$G$2:$G$61,AQ$8)*Tables!$AB$4)+(INDEX(Tables!$H$2:$H$61,$C60)*INDEX(Tables!$H$2:$H$61,AQ$8)*Tables!$AB$5)+(INDEX(Tables!$I$2:$I$61,$C60)*INDEX(Tables!$I$2:$I$61,AQ$8)*Tables!$AB$6)+(INDEX(Tables!$J$2:$J$61,$C60)*INDEX(Tables!$J$2:$J$61,AQ$8)*Tables!$AB$7))/(INDEX(Tables!$E$2:$E$61,$C60)*INDEX(Tables!$E$2:$E$61,AQ$8)))</f>
        <v>0</v>
      </c>
      <c r="AR60" s="14">
        <f>IF($C60=0,0,((INDEX(Tables!$F$2:$F$61,$C60)*INDEX(Tables!$F$2:$F$61,AR$8)*Tables!$AB$3)+(INDEX(Tables!$G$2:$G$61,$C60)*INDEX(Tables!$G$2:$G$61,AR$8)*Tables!$AB$4)+(INDEX(Tables!$H$2:$H$61,$C60)*INDEX(Tables!$H$2:$H$61,AR$8)*Tables!$AB$5)+(INDEX(Tables!$I$2:$I$61,$C60)*INDEX(Tables!$I$2:$I$61,AR$8)*Tables!$AB$6)+(INDEX(Tables!$J$2:$J$61,$C60)*INDEX(Tables!$J$2:$J$61,AR$8)*Tables!$AB$7))/(INDEX(Tables!$E$2:$E$61,$C60)*INDEX(Tables!$E$2:$E$61,AR$8)))</f>
        <v>0</v>
      </c>
      <c r="AS60" s="14">
        <f>IF($C60=0,0,((INDEX(Tables!$F$2:$F$61,$C60)*INDEX(Tables!$F$2:$F$61,AS$8)*Tables!$AB$3)+(INDEX(Tables!$G$2:$G$61,$C60)*INDEX(Tables!$G$2:$G$61,AS$8)*Tables!$AB$4)+(INDEX(Tables!$H$2:$H$61,$C60)*INDEX(Tables!$H$2:$H$61,AS$8)*Tables!$AB$5)+(INDEX(Tables!$I$2:$I$61,$C60)*INDEX(Tables!$I$2:$I$61,AS$8)*Tables!$AB$6)+(INDEX(Tables!$J$2:$J$61,$C60)*INDEX(Tables!$J$2:$J$61,AS$8)*Tables!$AB$7))/(INDEX(Tables!$E$2:$E$61,$C60)*INDEX(Tables!$E$2:$E$61,AS$8)))</f>
        <v>0</v>
      </c>
      <c r="AT60" s="14">
        <f>IF($C60=0,0,((INDEX(Tables!$F$2:$F$61,$C60)*INDEX(Tables!$F$2:$F$61,AT$8)*Tables!$AB$3)+(INDEX(Tables!$G$2:$G$61,$C60)*INDEX(Tables!$G$2:$G$61,AT$8)*Tables!$AB$4)+(INDEX(Tables!$H$2:$H$61,$C60)*INDEX(Tables!$H$2:$H$61,AT$8)*Tables!$AB$5)+(INDEX(Tables!$I$2:$I$61,$C60)*INDEX(Tables!$I$2:$I$61,AT$8)*Tables!$AB$6)+(INDEX(Tables!$J$2:$J$61,$C60)*INDEX(Tables!$J$2:$J$61,AT$8)*Tables!$AB$7))/(INDEX(Tables!$E$2:$E$61,$C60)*INDEX(Tables!$E$2:$E$61,AT$8)))</f>
        <v>0</v>
      </c>
      <c r="AU60" s="14">
        <f>IF($C60=0,0,((INDEX(Tables!$F$2:$F$61,$C60)*INDEX(Tables!$F$2:$F$61,AU$8)*Tables!$AB$3)+(INDEX(Tables!$G$2:$G$61,$C60)*INDEX(Tables!$G$2:$G$61,AU$8)*Tables!$AB$4)+(INDEX(Tables!$H$2:$H$61,$C60)*INDEX(Tables!$H$2:$H$61,AU$8)*Tables!$AB$5)+(INDEX(Tables!$I$2:$I$61,$C60)*INDEX(Tables!$I$2:$I$61,AU$8)*Tables!$AB$6)+(INDEX(Tables!$J$2:$J$61,$C60)*INDEX(Tables!$J$2:$J$61,AU$8)*Tables!$AB$7))/(INDEX(Tables!$E$2:$E$61,$C60)*INDEX(Tables!$E$2:$E$61,AU$8)))</f>
        <v>0</v>
      </c>
      <c r="AV60" s="14">
        <f>IF($C60=0,0,((INDEX(Tables!$F$2:$F$61,$C60)*INDEX(Tables!$F$2:$F$61,AV$8)*Tables!$AB$3)+(INDEX(Tables!$G$2:$G$61,$C60)*INDEX(Tables!$G$2:$G$61,AV$8)*Tables!$AB$4)+(INDEX(Tables!$H$2:$H$61,$C60)*INDEX(Tables!$H$2:$H$61,AV$8)*Tables!$AB$5)+(INDEX(Tables!$I$2:$I$61,$C60)*INDEX(Tables!$I$2:$I$61,AV$8)*Tables!$AB$6)+(INDEX(Tables!$J$2:$J$61,$C60)*INDEX(Tables!$J$2:$J$61,AV$8)*Tables!$AB$7))/(INDEX(Tables!$E$2:$E$61,$C60)*INDEX(Tables!$E$2:$E$61,AV$8)))</f>
        <v>0</v>
      </c>
      <c r="AW60" s="14">
        <f>IF($C60=0,0,((INDEX(Tables!$F$2:$F$61,$C60)*INDEX(Tables!$F$2:$F$61,AW$8)*Tables!$AB$3)+(INDEX(Tables!$G$2:$G$61,$C60)*INDEX(Tables!$G$2:$G$61,AW$8)*Tables!$AB$4)+(INDEX(Tables!$H$2:$H$61,$C60)*INDEX(Tables!$H$2:$H$61,AW$8)*Tables!$AB$5)+(INDEX(Tables!$I$2:$I$61,$C60)*INDEX(Tables!$I$2:$I$61,AW$8)*Tables!$AB$6)+(INDEX(Tables!$J$2:$J$61,$C60)*INDEX(Tables!$J$2:$J$61,AW$8)*Tables!$AB$7))/(INDEX(Tables!$E$2:$E$61,$C60)*INDEX(Tables!$E$2:$E$61,AW$8)))</f>
        <v>0</v>
      </c>
      <c r="AX60" s="14">
        <f>IF($C60=0,0,((INDEX(Tables!$F$2:$F$61,$C60)*INDEX(Tables!$F$2:$F$61,AX$8)*Tables!$AB$3)+(INDEX(Tables!$G$2:$G$61,$C60)*INDEX(Tables!$G$2:$G$61,AX$8)*Tables!$AB$4)+(INDEX(Tables!$H$2:$H$61,$C60)*INDEX(Tables!$H$2:$H$61,AX$8)*Tables!$AB$5)+(INDEX(Tables!$I$2:$I$61,$C60)*INDEX(Tables!$I$2:$I$61,AX$8)*Tables!$AB$6)+(INDEX(Tables!$J$2:$J$61,$C60)*INDEX(Tables!$J$2:$J$61,AX$8)*Tables!$AB$7))/(INDEX(Tables!$E$2:$E$61,$C60)*INDEX(Tables!$E$2:$E$61,AX$8)))</f>
        <v>0</v>
      </c>
      <c r="AY60" s="14">
        <f>IF($C60=0,0,((INDEX(Tables!$F$2:$F$61,$C60)*INDEX(Tables!$F$2:$F$61,AY$8)*Tables!$AB$3)+(INDEX(Tables!$G$2:$G$61,$C60)*INDEX(Tables!$G$2:$G$61,AY$8)*Tables!$AB$4)+(INDEX(Tables!$H$2:$H$61,$C60)*INDEX(Tables!$H$2:$H$61,AY$8)*Tables!$AB$5)+(INDEX(Tables!$I$2:$I$61,$C60)*INDEX(Tables!$I$2:$I$61,AY$8)*Tables!$AB$6)+(INDEX(Tables!$J$2:$J$61,$C60)*INDEX(Tables!$J$2:$J$61,AY$8)*Tables!$AB$7))/(INDEX(Tables!$E$2:$E$61,$C60)*INDEX(Tables!$E$2:$E$61,AY$8)))</f>
        <v>0</v>
      </c>
      <c r="AZ60" s="14">
        <f>IF($C60=0,0,((INDEX(Tables!$F$2:$F$61,$C60)*INDEX(Tables!$F$2:$F$61,AZ$8)*Tables!$AB$3)+(INDEX(Tables!$G$2:$G$61,$C60)*INDEX(Tables!$G$2:$G$61,AZ$8)*Tables!$AB$4)+(INDEX(Tables!$H$2:$H$61,$C60)*INDEX(Tables!$H$2:$H$61,AZ$8)*Tables!$AB$5)+(INDEX(Tables!$I$2:$I$61,$C60)*INDEX(Tables!$I$2:$I$61,AZ$8)*Tables!$AB$6)+(INDEX(Tables!$J$2:$J$61,$C60)*INDEX(Tables!$J$2:$J$61,AZ$8)*Tables!$AB$7))/(INDEX(Tables!$E$2:$E$61,$C60)*INDEX(Tables!$E$2:$E$61,AZ$8)))</f>
        <v>0</v>
      </c>
      <c r="BA60" s="14">
        <f>IF($C60=0,0,((INDEX(Tables!$F$2:$F$61,$C60)*INDEX(Tables!$F$2:$F$61,BA$8)*Tables!$AB$3)+(INDEX(Tables!$G$2:$G$61,$C60)*INDEX(Tables!$G$2:$G$61,BA$8)*Tables!$AB$4)+(INDEX(Tables!$H$2:$H$61,$C60)*INDEX(Tables!$H$2:$H$61,BA$8)*Tables!$AB$5)+(INDEX(Tables!$I$2:$I$61,$C60)*INDEX(Tables!$I$2:$I$61,BA$8)*Tables!$AB$6)+(INDEX(Tables!$J$2:$J$61,$C60)*INDEX(Tables!$J$2:$J$61,BA$8)*Tables!$AB$7))/(INDEX(Tables!$E$2:$E$61,$C60)*INDEX(Tables!$E$2:$E$61,BA$8)))</f>
        <v>0</v>
      </c>
      <c r="BB60" s="14">
        <f>IF($C60=0,0,((INDEX(Tables!$F$2:$F$61,$C60)*INDEX(Tables!$F$2:$F$61,BB$8)*Tables!$AB$3)+(INDEX(Tables!$G$2:$G$61,$C60)*INDEX(Tables!$G$2:$G$61,BB$8)*Tables!$AB$4)+(INDEX(Tables!$H$2:$H$61,$C60)*INDEX(Tables!$H$2:$H$61,BB$8)*Tables!$AB$5)+(INDEX(Tables!$I$2:$I$61,$C60)*INDEX(Tables!$I$2:$I$61,BB$8)*Tables!$AB$6)+(INDEX(Tables!$J$2:$J$61,$C60)*INDEX(Tables!$J$2:$J$61,BB$8)*Tables!$AB$7))/(INDEX(Tables!$E$2:$E$61,$C60)*INDEX(Tables!$E$2:$E$61,BB$8)))</f>
        <v>0</v>
      </c>
      <c r="BC60" s="14">
        <v>1</v>
      </c>
      <c r="BD60" s="14">
        <f>IF(BD$8=0,0,((INDEX(Tables!$F$2:$F$61,$C60)*INDEX(Tables!$F$2:$F$61,BD$8)*Tables!$AB$3)+(INDEX(Tables!$G$2:$G$61,$C60)*INDEX(Tables!$G$2:$G$61,BD$8)*Tables!$AB$4)+(INDEX(Tables!$H$2:$H$61,$C60)*INDEX(Tables!$H$2:$H$61,BD$8)*Tables!$AB$5)+(INDEX(Tables!$I$2:$I$61,$C60)*INDEX(Tables!$I$2:$I$61,BD$8)*Tables!$AB$6)+(INDEX(Tables!$J$2:$J$61,$C60)*INDEX(Tables!$J$2:$J$61,BD$8)*Tables!$AB$7))/(INDEX(Tables!$E$2:$E$61,$C60)*INDEX(Tables!$E$2:$E$61,BD$8)))</f>
        <v>0</v>
      </c>
      <c r="BE60" s="14">
        <f>IF(BE$8=0,0,((INDEX(Tables!$F$2:$F$61,$C60)*INDEX(Tables!$F$2:$F$61,BE$8)*Tables!$AB$3)+(INDEX(Tables!$G$2:$G$61,$C60)*INDEX(Tables!$G$2:$G$61,BE$8)*Tables!$AB$4)+(INDEX(Tables!$H$2:$H$61,$C60)*INDEX(Tables!$H$2:$H$61,BE$8)*Tables!$AB$5)+(INDEX(Tables!$I$2:$I$61,$C60)*INDEX(Tables!$I$2:$I$61,BE$8)*Tables!$AB$6)+(INDEX(Tables!$J$2:$J$61,$C60)*INDEX(Tables!$J$2:$J$61,BE$8)*Tables!$AB$7))/(INDEX(Tables!$E$2:$E$61,$C60)*INDEX(Tables!$E$2:$E$61,BE$8)))</f>
        <v>0</v>
      </c>
      <c r="BF60" s="14">
        <f>IF(BF$8=0,0,((INDEX(Tables!$F$2:$F$61,$C60)*INDEX(Tables!$F$2:$F$61,BF$8)*Tables!$AB$3)+(INDEX(Tables!$G$2:$G$61,$C60)*INDEX(Tables!$G$2:$G$61,BF$8)*Tables!$AB$4)+(INDEX(Tables!$H$2:$H$61,$C60)*INDEX(Tables!$H$2:$H$61,BF$8)*Tables!$AB$5)+(INDEX(Tables!$I$2:$I$61,$C60)*INDEX(Tables!$I$2:$I$61,BF$8)*Tables!$AB$6)+(INDEX(Tables!$J$2:$J$61,$C60)*INDEX(Tables!$J$2:$J$61,BF$8)*Tables!$AB$7))/(INDEX(Tables!$E$2:$E$61,$C60)*INDEX(Tables!$E$2:$E$61,BF$8)))</f>
        <v>0</v>
      </c>
      <c r="BG60" s="14">
        <f>IF(BG$8=0,0,((INDEX(Tables!$F$2:$F$61,$C60)*INDEX(Tables!$F$2:$F$61,BG$8)*Tables!$AB$3)+(INDEX(Tables!$G$2:$G$61,$C60)*INDEX(Tables!$G$2:$G$61,BG$8)*Tables!$AB$4)+(INDEX(Tables!$H$2:$H$61,$C60)*INDEX(Tables!$H$2:$H$61,BG$8)*Tables!$AB$5)+(INDEX(Tables!$I$2:$I$61,$C60)*INDEX(Tables!$I$2:$I$61,BG$8)*Tables!$AB$6)+(INDEX(Tables!$J$2:$J$61,$C60)*INDEX(Tables!$J$2:$J$61,BG$8)*Tables!$AB$7))/(INDEX(Tables!$E$2:$E$61,$C60)*INDEX(Tables!$E$2:$E$61,BG$8)))</f>
        <v>0</v>
      </c>
      <c r="BH60" s="14">
        <f>IF(BH$8=0,0,((INDEX(Tables!$F$2:$F$61,$C60)*INDEX(Tables!$F$2:$F$61,BH$8)*Tables!$AB$3)+(INDEX(Tables!$G$2:$G$61,$C60)*INDEX(Tables!$G$2:$G$61,BH$8)*Tables!$AB$4)+(INDEX(Tables!$H$2:$H$61,$C60)*INDEX(Tables!$H$2:$H$61,BH$8)*Tables!$AB$5)+(INDEX(Tables!$I$2:$I$61,$C60)*INDEX(Tables!$I$2:$I$61,BH$8)*Tables!$AB$6)+(INDEX(Tables!$J$2:$J$61,$C60)*INDEX(Tables!$J$2:$J$61,BH$8)*Tables!$AB$7))/(INDEX(Tables!$E$2:$E$61,$C60)*INDEX(Tables!$E$2:$E$61,BH$8)))</f>
        <v>0</v>
      </c>
      <c r="BI60" s="14">
        <f>IF(BI$8=0,0,((INDEX(Tables!$F$2:$F$61,$C60)*INDEX(Tables!$F$2:$F$61,BI$8)*Tables!$AB$3)+(INDEX(Tables!$G$2:$G$61,$C60)*INDEX(Tables!$G$2:$G$61,BI$8)*Tables!$AB$4)+(INDEX(Tables!$H$2:$H$61,$C60)*INDEX(Tables!$H$2:$H$61,BI$8)*Tables!$AB$5)+(INDEX(Tables!$I$2:$I$61,$C60)*INDEX(Tables!$I$2:$I$61,BI$8)*Tables!$AB$6)+(INDEX(Tables!$J$2:$J$61,$C60)*INDEX(Tables!$J$2:$J$61,BI$8)*Tables!$AB$7))/(INDEX(Tables!$E$2:$E$61,$C60)*INDEX(Tables!$E$2:$E$61,BI$8)))</f>
        <v>0</v>
      </c>
      <c r="BJ60" s="14">
        <f>IF(BJ$8=0,0,((INDEX(Tables!$F$2:$F$61,$C60)*INDEX(Tables!$F$2:$F$61,BJ$8)*Tables!$AB$3)+(INDEX(Tables!$G$2:$G$61,$C60)*INDEX(Tables!$G$2:$G$61,BJ$8)*Tables!$AB$4)+(INDEX(Tables!$H$2:$H$61,$C60)*INDEX(Tables!$H$2:$H$61,BJ$8)*Tables!$AB$5)+(INDEX(Tables!$I$2:$I$61,$C60)*INDEX(Tables!$I$2:$I$61,BJ$8)*Tables!$AB$6)+(INDEX(Tables!$J$2:$J$61,$C60)*INDEX(Tables!$J$2:$J$61,BJ$8)*Tables!$AB$7))/(INDEX(Tables!$E$2:$E$61,$C60)*INDEX(Tables!$E$2:$E$61,BJ$8)))</f>
        <v>0</v>
      </c>
      <c r="BK60" s="16">
        <f>IF(BK$8=0,0,((INDEX(Tables!$F$2:$F$61,$C60)*INDEX(Tables!$F$2:$F$61,BK$8)*Tables!$AB$3)+(INDEX(Tables!$G$2:$G$61,$C60)*INDEX(Tables!$G$2:$G$61,BK$8)*Tables!$AB$4)+(INDEX(Tables!$H$2:$H$61,$C60)*INDEX(Tables!$H$2:$H$61,BK$8)*Tables!$AB$5)+(INDEX(Tables!$I$2:$I$61,$C60)*INDEX(Tables!$I$2:$I$61,BK$8)*Tables!$AB$6)+(INDEX(Tables!$J$2:$J$61,$C60)*INDEX(Tables!$J$2:$J$61,BK$8)*Tables!$AB$7))/(INDEX(Tables!$E$2:$E$61,$C60)*INDEX(Tables!$E$2:$E$61,BK$8)))</f>
        <v>0</v>
      </c>
    </row>
    <row r="61" spans="1:63">
      <c r="A61" s="10">
        <f>IF(ISBLANK(Summary!A61),"",Summary!A61)</f>
        <v>0</v>
      </c>
      <c r="B61" t="str">
        <f>IF(ISBLANK(Summary!B61),"",Summary!B61)</f>
        <v/>
      </c>
      <c r="C61" s="10">
        <f>IF(ISBLANK(Summary!$A61),0,Summary!$A61)</f>
        <v>0</v>
      </c>
      <c r="D61" s="13">
        <f>IF($C61=0,0,((INDEX(Tables!$F$2:$F$61,$C61)*INDEX(Tables!$F$2:$F$61,D$8)*Tables!$AB$3)+(INDEX(Tables!$G$2:$G$61,$C61)*INDEX(Tables!$G$2:$G$61,D$8)*Tables!$AB$4)+(INDEX(Tables!$H$2:$H$61,$C61)*INDEX(Tables!$H$2:$H$61,D$8)*Tables!$AB$5)+(INDEX(Tables!$I$2:$I$61,$C61)*INDEX(Tables!$I$2:$I$61,D$8)*Tables!$AB$6)+(INDEX(Tables!$J$2:$J$61,$C61)*INDEX(Tables!$J$2:$J$61,D$8)*Tables!$AB$7))/(INDEX(Tables!$E$2:$E$61,$C61)*INDEX(Tables!$E$2:$E$61,D$8)))</f>
        <v>0</v>
      </c>
      <c r="E61" s="14">
        <f>IF($C61=0,0,((INDEX(Tables!$F$2:$F$61,$C61)*INDEX(Tables!$F$2:$F$61,E$8)*Tables!$AB$3)+(INDEX(Tables!$G$2:$G$61,$C61)*INDEX(Tables!$G$2:$G$61,E$8)*Tables!$AB$4)+(INDEX(Tables!$H$2:$H$61,$C61)*INDEX(Tables!$H$2:$H$61,E$8)*Tables!$AB$5)+(INDEX(Tables!$I$2:$I$61,$C61)*INDEX(Tables!$I$2:$I$61,E$8)*Tables!$AB$6)+(INDEX(Tables!$J$2:$J$61,$C61)*INDEX(Tables!$J$2:$J$61,E$8)*Tables!$AB$7))/(INDEX(Tables!$E$2:$E$61,$C61)*INDEX(Tables!$E$2:$E$61,E$8)))</f>
        <v>0</v>
      </c>
      <c r="F61" s="14">
        <f>IF($C61=0,0,((INDEX(Tables!$F$2:$F$61,$C61)*INDEX(Tables!$F$2:$F$61,F$8)*Tables!$AB$3)+(INDEX(Tables!$G$2:$G$61,$C61)*INDEX(Tables!$G$2:$G$61,F$8)*Tables!$AB$4)+(INDEX(Tables!$H$2:$H$61,$C61)*INDEX(Tables!$H$2:$H$61,F$8)*Tables!$AB$5)+(INDEX(Tables!$I$2:$I$61,$C61)*INDEX(Tables!$I$2:$I$61,F$8)*Tables!$AB$6)+(INDEX(Tables!$J$2:$J$61,$C61)*INDEX(Tables!$J$2:$J$61,F$8)*Tables!$AB$7))/(INDEX(Tables!$E$2:$E$61,$C61)*INDEX(Tables!$E$2:$E$61,F$8)))</f>
        <v>0</v>
      </c>
      <c r="G61" s="14">
        <f>IF($C61=0,0,((INDEX(Tables!$F$2:$F$61,$C61)*INDEX(Tables!$F$2:$F$61,G$8)*Tables!$AB$3)+(INDEX(Tables!$G$2:$G$61,$C61)*INDEX(Tables!$G$2:$G$61,G$8)*Tables!$AB$4)+(INDEX(Tables!$H$2:$H$61,$C61)*INDEX(Tables!$H$2:$H$61,G$8)*Tables!$AB$5)+(INDEX(Tables!$I$2:$I$61,$C61)*INDEX(Tables!$I$2:$I$61,G$8)*Tables!$AB$6)+(INDEX(Tables!$J$2:$J$61,$C61)*INDEX(Tables!$J$2:$J$61,G$8)*Tables!$AB$7))/(INDEX(Tables!$E$2:$E$61,$C61)*INDEX(Tables!$E$2:$E$61,G$8)))</f>
        <v>0</v>
      </c>
      <c r="H61" s="14">
        <f>IF($C61=0,0,((INDEX(Tables!$F$2:$F$61,$C61)*INDEX(Tables!$F$2:$F$61,H$8)*Tables!$AB$3)+(INDEX(Tables!$G$2:$G$61,$C61)*INDEX(Tables!$G$2:$G$61,H$8)*Tables!$AB$4)+(INDEX(Tables!$H$2:$H$61,$C61)*INDEX(Tables!$H$2:$H$61,H$8)*Tables!$AB$5)+(INDEX(Tables!$I$2:$I$61,$C61)*INDEX(Tables!$I$2:$I$61,H$8)*Tables!$AB$6)+(INDEX(Tables!$J$2:$J$61,$C61)*INDEX(Tables!$J$2:$J$61,H$8)*Tables!$AB$7))/(INDEX(Tables!$E$2:$E$61,$C61)*INDEX(Tables!$E$2:$E$61,H$8)))</f>
        <v>0</v>
      </c>
      <c r="I61" s="14">
        <f>IF($C61=0,0,((INDEX(Tables!$F$2:$F$61,$C61)*INDEX(Tables!$F$2:$F$61,I$8)*Tables!$AB$3)+(INDEX(Tables!$G$2:$G$61,$C61)*INDEX(Tables!$G$2:$G$61,I$8)*Tables!$AB$4)+(INDEX(Tables!$H$2:$H$61,$C61)*INDEX(Tables!$H$2:$H$61,I$8)*Tables!$AB$5)+(INDEX(Tables!$I$2:$I$61,$C61)*INDEX(Tables!$I$2:$I$61,I$8)*Tables!$AB$6)+(INDEX(Tables!$J$2:$J$61,$C61)*INDEX(Tables!$J$2:$J$61,I$8)*Tables!$AB$7))/(INDEX(Tables!$E$2:$E$61,$C61)*INDEX(Tables!$E$2:$E$61,I$8)))</f>
        <v>0</v>
      </c>
      <c r="J61" s="14">
        <f>IF($C61=0,0,((INDEX(Tables!$F$2:$F$61,$C61)*INDEX(Tables!$F$2:$F$61,J$8)*Tables!$AB$3)+(INDEX(Tables!$G$2:$G$61,$C61)*INDEX(Tables!$G$2:$G$61,J$8)*Tables!$AB$4)+(INDEX(Tables!$H$2:$H$61,$C61)*INDEX(Tables!$H$2:$H$61,J$8)*Tables!$AB$5)+(INDEX(Tables!$I$2:$I$61,$C61)*INDEX(Tables!$I$2:$I$61,J$8)*Tables!$AB$6)+(INDEX(Tables!$J$2:$J$61,$C61)*INDEX(Tables!$J$2:$J$61,J$8)*Tables!$AB$7))/(INDEX(Tables!$E$2:$E$61,$C61)*INDEX(Tables!$E$2:$E$61,J$8)))</f>
        <v>0</v>
      </c>
      <c r="K61" s="14">
        <f>IF($C61=0,0,((INDEX(Tables!$F$2:$F$61,$C61)*INDEX(Tables!$F$2:$F$61,K$8)*Tables!$AB$3)+(INDEX(Tables!$G$2:$G$61,$C61)*INDEX(Tables!$G$2:$G$61,K$8)*Tables!$AB$4)+(INDEX(Tables!$H$2:$H$61,$C61)*INDEX(Tables!$H$2:$H$61,K$8)*Tables!$AB$5)+(INDEX(Tables!$I$2:$I$61,$C61)*INDEX(Tables!$I$2:$I$61,K$8)*Tables!$AB$6)+(INDEX(Tables!$J$2:$J$61,$C61)*INDEX(Tables!$J$2:$J$61,K$8)*Tables!$AB$7))/(INDEX(Tables!$E$2:$E$61,$C61)*INDEX(Tables!$E$2:$E$61,K$8)))</f>
        <v>0</v>
      </c>
      <c r="L61" s="14">
        <f>IF($C61=0,0,((INDEX(Tables!$F$2:$F$61,$C61)*INDEX(Tables!$F$2:$F$61,L$8)*Tables!$AB$3)+(INDEX(Tables!$G$2:$G$61,$C61)*INDEX(Tables!$G$2:$G$61,L$8)*Tables!$AB$4)+(INDEX(Tables!$H$2:$H$61,$C61)*INDEX(Tables!$H$2:$H$61,L$8)*Tables!$AB$5)+(INDEX(Tables!$I$2:$I$61,$C61)*INDEX(Tables!$I$2:$I$61,L$8)*Tables!$AB$6)+(INDEX(Tables!$J$2:$J$61,$C61)*INDEX(Tables!$J$2:$J$61,L$8)*Tables!$AB$7))/(INDEX(Tables!$E$2:$E$61,$C61)*INDEX(Tables!$E$2:$E$61,L$8)))</f>
        <v>0</v>
      </c>
      <c r="M61" s="14">
        <f>IF($C61=0,0,((INDEX(Tables!$F$2:$F$61,$C61)*INDEX(Tables!$F$2:$F$61,M$8)*Tables!$AB$3)+(INDEX(Tables!$G$2:$G$61,$C61)*INDEX(Tables!$G$2:$G$61,M$8)*Tables!$AB$4)+(INDEX(Tables!$H$2:$H$61,$C61)*INDEX(Tables!$H$2:$H$61,M$8)*Tables!$AB$5)+(INDEX(Tables!$I$2:$I$61,$C61)*INDEX(Tables!$I$2:$I$61,M$8)*Tables!$AB$6)+(INDEX(Tables!$J$2:$J$61,$C61)*INDEX(Tables!$J$2:$J$61,M$8)*Tables!$AB$7))/(INDEX(Tables!$E$2:$E$61,$C61)*INDEX(Tables!$E$2:$E$61,M$8)))</f>
        <v>0</v>
      </c>
      <c r="N61" s="14">
        <f>IF($C61=0,0,((INDEX(Tables!$F$2:$F$61,$C61)*INDEX(Tables!$F$2:$F$61,N$8)*Tables!$AB$3)+(INDEX(Tables!$G$2:$G$61,$C61)*INDEX(Tables!$G$2:$G$61,N$8)*Tables!$AB$4)+(INDEX(Tables!$H$2:$H$61,$C61)*INDEX(Tables!$H$2:$H$61,N$8)*Tables!$AB$5)+(INDEX(Tables!$I$2:$I$61,$C61)*INDEX(Tables!$I$2:$I$61,N$8)*Tables!$AB$6)+(INDEX(Tables!$J$2:$J$61,$C61)*INDEX(Tables!$J$2:$J$61,N$8)*Tables!$AB$7))/(INDEX(Tables!$E$2:$E$61,$C61)*INDEX(Tables!$E$2:$E$61,N$8)))</f>
        <v>0</v>
      </c>
      <c r="O61" s="14">
        <f>IF($C61=0,0,((INDEX(Tables!$F$2:$F$61,$C61)*INDEX(Tables!$F$2:$F$61,O$8)*Tables!$AB$3)+(INDEX(Tables!$G$2:$G$61,$C61)*INDEX(Tables!$G$2:$G$61,O$8)*Tables!$AB$4)+(INDEX(Tables!$H$2:$H$61,$C61)*INDEX(Tables!$H$2:$H$61,O$8)*Tables!$AB$5)+(INDEX(Tables!$I$2:$I$61,$C61)*INDEX(Tables!$I$2:$I$61,O$8)*Tables!$AB$6)+(INDEX(Tables!$J$2:$J$61,$C61)*INDEX(Tables!$J$2:$J$61,O$8)*Tables!$AB$7))/(INDEX(Tables!$E$2:$E$61,$C61)*INDEX(Tables!$E$2:$E$61,O$8)))</f>
        <v>0</v>
      </c>
      <c r="P61" s="14">
        <f>IF($C61=0,0,((INDEX(Tables!$F$2:$F$61,$C61)*INDEX(Tables!$F$2:$F$61,P$8)*Tables!$AB$3)+(INDEX(Tables!$G$2:$G$61,$C61)*INDEX(Tables!$G$2:$G$61,P$8)*Tables!$AB$4)+(INDEX(Tables!$H$2:$H$61,$C61)*INDEX(Tables!$H$2:$H$61,P$8)*Tables!$AB$5)+(INDEX(Tables!$I$2:$I$61,$C61)*INDEX(Tables!$I$2:$I$61,P$8)*Tables!$AB$6)+(INDEX(Tables!$J$2:$J$61,$C61)*INDEX(Tables!$J$2:$J$61,P$8)*Tables!$AB$7))/(INDEX(Tables!$E$2:$E$61,$C61)*INDEX(Tables!$E$2:$E$61,P$8)))</f>
        <v>0</v>
      </c>
      <c r="Q61" s="14">
        <f>IF($C61=0,0,((INDEX(Tables!$F$2:$F$61,$C61)*INDEX(Tables!$F$2:$F$61,Q$8)*Tables!$AB$3)+(INDEX(Tables!$G$2:$G$61,$C61)*INDEX(Tables!$G$2:$G$61,Q$8)*Tables!$AB$4)+(INDEX(Tables!$H$2:$H$61,$C61)*INDEX(Tables!$H$2:$H$61,Q$8)*Tables!$AB$5)+(INDEX(Tables!$I$2:$I$61,$C61)*INDEX(Tables!$I$2:$I$61,Q$8)*Tables!$AB$6)+(INDEX(Tables!$J$2:$J$61,$C61)*INDEX(Tables!$J$2:$J$61,Q$8)*Tables!$AB$7))/(INDEX(Tables!$E$2:$E$61,$C61)*INDEX(Tables!$E$2:$E$61,Q$8)))</f>
        <v>0</v>
      </c>
      <c r="R61" s="14">
        <f>IF($C61=0,0,((INDEX(Tables!$F$2:$F$61,$C61)*INDEX(Tables!$F$2:$F$61,R$8)*Tables!$AB$3)+(INDEX(Tables!$G$2:$G$61,$C61)*INDEX(Tables!$G$2:$G$61,R$8)*Tables!$AB$4)+(INDEX(Tables!$H$2:$H$61,$C61)*INDEX(Tables!$H$2:$H$61,R$8)*Tables!$AB$5)+(INDEX(Tables!$I$2:$I$61,$C61)*INDEX(Tables!$I$2:$I$61,R$8)*Tables!$AB$6)+(INDEX(Tables!$J$2:$J$61,$C61)*INDEX(Tables!$J$2:$J$61,R$8)*Tables!$AB$7))/(INDEX(Tables!$E$2:$E$61,$C61)*INDEX(Tables!$E$2:$E$61,R$8)))</f>
        <v>0</v>
      </c>
      <c r="S61" s="14">
        <f>IF($C61=0,0,((INDEX(Tables!$F$2:$F$61,$C61)*INDEX(Tables!$F$2:$F$61,S$8)*Tables!$AB$3)+(INDEX(Tables!$G$2:$G$61,$C61)*INDEX(Tables!$G$2:$G$61,S$8)*Tables!$AB$4)+(INDEX(Tables!$H$2:$H$61,$C61)*INDEX(Tables!$H$2:$H$61,S$8)*Tables!$AB$5)+(INDEX(Tables!$I$2:$I$61,$C61)*INDEX(Tables!$I$2:$I$61,S$8)*Tables!$AB$6)+(INDEX(Tables!$J$2:$J$61,$C61)*INDEX(Tables!$J$2:$J$61,S$8)*Tables!$AB$7))/(INDEX(Tables!$E$2:$E$61,$C61)*INDEX(Tables!$E$2:$E$61,S$8)))</f>
        <v>0</v>
      </c>
      <c r="T61" s="14">
        <f>IF($C61=0,0,((INDEX(Tables!$F$2:$F$61,$C61)*INDEX(Tables!$F$2:$F$61,T$8)*Tables!$AB$3)+(INDEX(Tables!$G$2:$G$61,$C61)*INDEX(Tables!$G$2:$G$61,T$8)*Tables!$AB$4)+(INDEX(Tables!$H$2:$H$61,$C61)*INDEX(Tables!$H$2:$H$61,T$8)*Tables!$AB$5)+(INDEX(Tables!$I$2:$I$61,$C61)*INDEX(Tables!$I$2:$I$61,T$8)*Tables!$AB$6)+(INDEX(Tables!$J$2:$J$61,$C61)*INDEX(Tables!$J$2:$J$61,T$8)*Tables!$AB$7))/(INDEX(Tables!$E$2:$E$61,$C61)*INDEX(Tables!$E$2:$E$61,T$8)))</f>
        <v>0</v>
      </c>
      <c r="U61" s="14">
        <f>IF($C61=0,0,((INDEX(Tables!$F$2:$F$61,$C61)*INDEX(Tables!$F$2:$F$61,U$8)*Tables!$AB$3)+(INDEX(Tables!$G$2:$G$61,$C61)*INDEX(Tables!$G$2:$G$61,U$8)*Tables!$AB$4)+(INDEX(Tables!$H$2:$H$61,$C61)*INDEX(Tables!$H$2:$H$61,U$8)*Tables!$AB$5)+(INDEX(Tables!$I$2:$I$61,$C61)*INDEX(Tables!$I$2:$I$61,U$8)*Tables!$AB$6)+(INDEX(Tables!$J$2:$J$61,$C61)*INDEX(Tables!$J$2:$J$61,U$8)*Tables!$AB$7))/(INDEX(Tables!$E$2:$E$61,$C61)*INDEX(Tables!$E$2:$E$61,U$8)))</f>
        <v>0</v>
      </c>
      <c r="V61" s="14">
        <f>IF($C61=0,0,((INDEX(Tables!$F$2:$F$61,$C61)*INDEX(Tables!$F$2:$F$61,V$8)*Tables!$AB$3)+(INDEX(Tables!$G$2:$G$61,$C61)*INDEX(Tables!$G$2:$G$61,V$8)*Tables!$AB$4)+(INDEX(Tables!$H$2:$H$61,$C61)*INDEX(Tables!$H$2:$H$61,V$8)*Tables!$AB$5)+(INDEX(Tables!$I$2:$I$61,$C61)*INDEX(Tables!$I$2:$I$61,V$8)*Tables!$AB$6)+(INDEX(Tables!$J$2:$J$61,$C61)*INDEX(Tables!$J$2:$J$61,V$8)*Tables!$AB$7))/(INDEX(Tables!$E$2:$E$61,$C61)*INDEX(Tables!$E$2:$E$61,V$8)))</f>
        <v>0</v>
      </c>
      <c r="W61" s="14">
        <f>IF($C61=0,0,((INDEX(Tables!$F$2:$F$61,$C61)*INDEX(Tables!$F$2:$F$61,W$8)*Tables!$AB$3)+(INDEX(Tables!$G$2:$G$61,$C61)*INDEX(Tables!$G$2:$G$61,W$8)*Tables!$AB$4)+(INDEX(Tables!$H$2:$H$61,$C61)*INDEX(Tables!$H$2:$H$61,W$8)*Tables!$AB$5)+(INDEX(Tables!$I$2:$I$61,$C61)*INDEX(Tables!$I$2:$I$61,W$8)*Tables!$AB$6)+(INDEX(Tables!$J$2:$J$61,$C61)*INDEX(Tables!$J$2:$J$61,W$8)*Tables!$AB$7))/(INDEX(Tables!$E$2:$E$61,$C61)*INDEX(Tables!$E$2:$E$61,W$8)))</f>
        <v>0</v>
      </c>
      <c r="X61" s="14">
        <f>IF($C61=0,0,((INDEX(Tables!$F$2:$F$61,$C61)*INDEX(Tables!$F$2:$F$61,X$8)*Tables!$AB$3)+(INDEX(Tables!$G$2:$G$61,$C61)*INDEX(Tables!$G$2:$G$61,X$8)*Tables!$AB$4)+(INDEX(Tables!$H$2:$H$61,$C61)*INDEX(Tables!$H$2:$H$61,X$8)*Tables!$AB$5)+(INDEX(Tables!$I$2:$I$61,$C61)*INDEX(Tables!$I$2:$I$61,X$8)*Tables!$AB$6)+(INDEX(Tables!$J$2:$J$61,$C61)*INDEX(Tables!$J$2:$J$61,X$8)*Tables!$AB$7))/(INDEX(Tables!$E$2:$E$61,$C61)*INDEX(Tables!$E$2:$E$61,X$8)))</f>
        <v>0</v>
      </c>
      <c r="Y61" s="14">
        <f>IF($C61=0,0,((INDEX(Tables!$F$2:$F$61,$C61)*INDEX(Tables!$F$2:$F$61,Y$8)*Tables!$AB$3)+(INDEX(Tables!$G$2:$G$61,$C61)*INDEX(Tables!$G$2:$G$61,Y$8)*Tables!$AB$4)+(INDEX(Tables!$H$2:$H$61,$C61)*INDEX(Tables!$H$2:$H$61,Y$8)*Tables!$AB$5)+(INDEX(Tables!$I$2:$I$61,$C61)*INDEX(Tables!$I$2:$I$61,Y$8)*Tables!$AB$6)+(INDEX(Tables!$J$2:$J$61,$C61)*INDEX(Tables!$J$2:$J$61,Y$8)*Tables!$AB$7))/(INDEX(Tables!$E$2:$E$61,$C61)*INDEX(Tables!$E$2:$E$61,Y$8)))</f>
        <v>0</v>
      </c>
      <c r="Z61" s="14">
        <f>IF($C61=0,0,((INDEX(Tables!$F$2:$F$61,$C61)*INDEX(Tables!$F$2:$F$61,Z$8)*Tables!$AB$3)+(INDEX(Tables!$G$2:$G$61,$C61)*INDEX(Tables!$G$2:$G$61,Z$8)*Tables!$AB$4)+(INDEX(Tables!$H$2:$H$61,$C61)*INDEX(Tables!$H$2:$H$61,Z$8)*Tables!$AB$5)+(INDEX(Tables!$I$2:$I$61,$C61)*INDEX(Tables!$I$2:$I$61,Z$8)*Tables!$AB$6)+(INDEX(Tables!$J$2:$J$61,$C61)*INDEX(Tables!$J$2:$J$61,Z$8)*Tables!$AB$7))/(INDEX(Tables!$E$2:$E$61,$C61)*INDEX(Tables!$E$2:$E$61,Z$8)))</f>
        <v>0</v>
      </c>
      <c r="AA61" s="14">
        <f>IF($C61=0,0,((INDEX(Tables!$F$2:$F$61,$C61)*INDEX(Tables!$F$2:$F$61,AA$8)*Tables!$AB$3)+(INDEX(Tables!$G$2:$G$61,$C61)*INDEX(Tables!$G$2:$G$61,AA$8)*Tables!$AB$4)+(INDEX(Tables!$H$2:$H$61,$C61)*INDEX(Tables!$H$2:$H$61,AA$8)*Tables!$AB$5)+(INDEX(Tables!$I$2:$I$61,$C61)*INDEX(Tables!$I$2:$I$61,AA$8)*Tables!$AB$6)+(INDEX(Tables!$J$2:$J$61,$C61)*INDEX(Tables!$J$2:$J$61,AA$8)*Tables!$AB$7))/(INDEX(Tables!$E$2:$E$61,$C61)*INDEX(Tables!$E$2:$E$61,AA$8)))</f>
        <v>0</v>
      </c>
      <c r="AB61" s="14">
        <f>IF($C61=0,0,((INDEX(Tables!$F$2:$F$61,$C61)*INDEX(Tables!$F$2:$F$61,AB$8)*Tables!$AB$3)+(INDEX(Tables!$G$2:$G$61,$C61)*INDEX(Tables!$G$2:$G$61,AB$8)*Tables!$AB$4)+(INDEX(Tables!$H$2:$H$61,$C61)*INDEX(Tables!$H$2:$H$61,AB$8)*Tables!$AB$5)+(INDEX(Tables!$I$2:$I$61,$C61)*INDEX(Tables!$I$2:$I$61,AB$8)*Tables!$AB$6)+(INDEX(Tables!$J$2:$J$61,$C61)*INDEX(Tables!$J$2:$J$61,AB$8)*Tables!$AB$7))/(INDEX(Tables!$E$2:$E$61,$C61)*INDEX(Tables!$E$2:$E$61,AB$8)))</f>
        <v>0</v>
      </c>
      <c r="AC61" s="14">
        <f>IF($C61=0,0,((INDEX(Tables!$F$2:$F$61,$C61)*INDEX(Tables!$F$2:$F$61,AC$8)*Tables!$AB$3)+(INDEX(Tables!$G$2:$G$61,$C61)*INDEX(Tables!$G$2:$G$61,AC$8)*Tables!$AB$4)+(INDEX(Tables!$H$2:$H$61,$C61)*INDEX(Tables!$H$2:$H$61,AC$8)*Tables!$AB$5)+(INDEX(Tables!$I$2:$I$61,$C61)*INDEX(Tables!$I$2:$I$61,AC$8)*Tables!$AB$6)+(INDEX(Tables!$J$2:$J$61,$C61)*INDEX(Tables!$J$2:$J$61,AC$8)*Tables!$AB$7))/(INDEX(Tables!$E$2:$E$61,$C61)*INDEX(Tables!$E$2:$E$61,AC$8)))</f>
        <v>0</v>
      </c>
      <c r="AD61" s="14">
        <f>IF($C61=0,0,((INDEX(Tables!$F$2:$F$61,$C61)*INDEX(Tables!$F$2:$F$61,AD$8)*Tables!$AB$3)+(INDEX(Tables!$G$2:$G$61,$C61)*INDEX(Tables!$G$2:$G$61,AD$8)*Tables!$AB$4)+(INDEX(Tables!$H$2:$H$61,$C61)*INDEX(Tables!$H$2:$H$61,AD$8)*Tables!$AB$5)+(INDEX(Tables!$I$2:$I$61,$C61)*INDEX(Tables!$I$2:$I$61,AD$8)*Tables!$AB$6)+(INDEX(Tables!$J$2:$J$61,$C61)*INDEX(Tables!$J$2:$J$61,AD$8)*Tables!$AB$7))/(INDEX(Tables!$E$2:$E$61,$C61)*INDEX(Tables!$E$2:$E$61,AD$8)))</f>
        <v>0</v>
      </c>
      <c r="AE61" s="14">
        <f>IF($C61=0,0,((INDEX(Tables!$F$2:$F$61,$C61)*INDEX(Tables!$F$2:$F$61,AE$8)*Tables!$AB$3)+(INDEX(Tables!$G$2:$G$61,$C61)*INDEX(Tables!$G$2:$G$61,AE$8)*Tables!$AB$4)+(INDEX(Tables!$H$2:$H$61,$C61)*INDEX(Tables!$H$2:$H$61,AE$8)*Tables!$AB$5)+(INDEX(Tables!$I$2:$I$61,$C61)*INDEX(Tables!$I$2:$I$61,AE$8)*Tables!$AB$6)+(INDEX(Tables!$J$2:$J$61,$C61)*INDEX(Tables!$J$2:$J$61,AE$8)*Tables!$AB$7))/(INDEX(Tables!$E$2:$E$61,$C61)*INDEX(Tables!$E$2:$E$61,AE$8)))</f>
        <v>0</v>
      </c>
      <c r="AF61" s="14">
        <f>IF($C61=0,0,((INDEX(Tables!$F$2:$F$61,$C61)*INDEX(Tables!$F$2:$F$61,AF$8)*Tables!$AB$3)+(INDEX(Tables!$G$2:$G$61,$C61)*INDEX(Tables!$G$2:$G$61,AF$8)*Tables!$AB$4)+(INDEX(Tables!$H$2:$H$61,$C61)*INDEX(Tables!$H$2:$H$61,AF$8)*Tables!$AB$5)+(INDEX(Tables!$I$2:$I$61,$C61)*INDEX(Tables!$I$2:$I$61,AF$8)*Tables!$AB$6)+(INDEX(Tables!$J$2:$J$61,$C61)*INDEX(Tables!$J$2:$J$61,AF$8)*Tables!$AB$7))/(INDEX(Tables!$E$2:$E$61,$C61)*INDEX(Tables!$E$2:$E$61,AF$8)))</f>
        <v>0</v>
      </c>
      <c r="AG61" s="14">
        <f>IF($C61=0,0,((INDEX(Tables!$F$2:$F$61,$C61)*INDEX(Tables!$F$2:$F$61,AG$8)*Tables!$AB$3)+(INDEX(Tables!$G$2:$G$61,$C61)*INDEX(Tables!$G$2:$G$61,AG$8)*Tables!$AB$4)+(INDEX(Tables!$H$2:$H$61,$C61)*INDEX(Tables!$H$2:$H$61,AG$8)*Tables!$AB$5)+(INDEX(Tables!$I$2:$I$61,$C61)*INDEX(Tables!$I$2:$I$61,AG$8)*Tables!$AB$6)+(INDEX(Tables!$J$2:$J$61,$C61)*INDEX(Tables!$J$2:$J$61,AG$8)*Tables!$AB$7))/(INDEX(Tables!$E$2:$E$61,$C61)*INDEX(Tables!$E$2:$E$61,AG$8)))</f>
        <v>0</v>
      </c>
      <c r="AH61" s="14">
        <f>IF($C61=0,0,((INDEX(Tables!$F$2:$F$61,$C61)*INDEX(Tables!$F$2:$F$61,AH$8)*Tables!$AB$3)+(INDEX(Tables!$G$2:$G$61,$C61)*INDEX(Tables!$G$2:$G$61,AH$8)*Tables!$AB$4)+(INDEX(Tables!$H$2:$H$61,$C61)*INDEX(Tables!$H$2:$H$61,AH$8)*Tables!$AB$5)+(INDEX(Tables!$I$2:$I$61,$C61)*INDEX(Tables!$I$2:$I$61,AH$8)*Tables!$AB$6)+(INDEX(Tables!$J$2:$J$61,$C61)*INDEX(Tables!$J$2:$J$61,AH$8)*Tables!$AB$7))/(INDEX(Tables!$E$2:$E$61,$C61)*INDEX(Tables!$E$2:$E$61,AH$8)))</f>
        <v>0</v>
      </c>
      <c r="AI61" s="14">
        <f>IF($C61=0,0,((INDEX(Tables!$F$2:$F$61,$C61)*INDEX(Tables!$F$2:$F$61,AI$8)*Tables!$AB$3)+(INDEX(Tables!$G$2:$G$61,$C61)*INDEX(Tables!$G$2:$G$61,AI$8)*Tables!$AB$4)+(INDEX(Tables!$H$2:$H$61,$C61)*INDEX(Tables!$H$2:$H$61,AI$8)*Tables!$AB$5)+(INDEX(Tables!$I$2:$I$61,$C61)*INDEX(Tables!$I$2:$I$61,AI$8)*Tables!$AB$6)+(INDEX(Tables!$J$2:$J$61,$C61)*INDEX(Tables!$J$2:$J$61,AI$8)*Tables!$AB$7))/(INDEX(Tables!$E$2:$E$61,$C61)*INDEX(Tables!$E$2:$E$61,AI$8)))</f>
        <v>0</v>
      </c>
      <c r="AJ61" s="14">
        <f>IF($C61=0,0,((INDEX(Tables!$F$2:$F$61,$C61)*INDEX(Tables!$F$2:$F$61,AJ$8)*Tables!$AB$3)+(INDEX(Tables!$G$2:$G$61,$C61)*INDEX(Tables!$G$2:$G$61,AJ$8)*Tables!$AB$4)+(INDEX(Tables!$H$2:$H$61,$C61)*INDEX(Tables!$H$2:$H$61,AJ$8)*Tables!$AB$5)+(INDEX(Tables!$I$2:$I$61,$C61)*INDEX(Tables!$I$2:$I$61,AJ$8)*Tables!$AB$6)+(INDEX(Tables!$J$2:$J$61,$C61)*INDEX(Tables!$J$2:$J$61,AJ$8)*Tables!$AB$7))/(INDEX(Tables!$E$2:$E$61,$C61)*INDEX(Tables!$E$2:$E$61,AJ$8)))</f>
        <v>0</v>
      </c>
      <c r="AK61" s="14">
        <f>IF($C61=0,0,((INDEX(Tables!$F$2:$F$61,$C61)*INDEX(Tables!$F$2:$F$61,AK$8)*Tables!$AB$3)+(INDEX(Tables!$G$2:$G$61,$C61)*INDEX(Tables!$G$2:$G$61,AK$8)*Tables!$AB$4)+(INDEX(Tables!$H$2:$H$61,$C61)*INDEX(Tables!$H$2:$H$61,AK$8)*Tables!$AB$5)+(INDEX(Tables!$I$2:$I$61,$C61)*INDEX(Tables!$I$2:$I$61,AK$8)*Tables!$AB$6)+(INDEX(Tables!$J$2:$J$61,$C61)*INDEX(Tables!$J$2:$J$61,AK$8)*Tables!$AB$7))/(INDEX(Tables!$E$2:$E$61,$C61)*INDEX(Tables!$E$2:$E$61,AK$8)))</f>
        <v>0</v>
      </c>
      <c r="AL61" s="14">
        <f>IF($C61=0,0,((INDEX(Tables!$F$2:$F$61,$C61)*INDEX(Tables!$F$2:$F$61,AL$8)*Tables!$AB$3)+(INDEX(Tables!$G$2:$G$61,$C61)*INDEX(Tables!$G$2:$G$61,AL$8)*Tables!$AB$4)+(INDEX(Tables!$H$2:$H$61,$C61)*INDEX(Tables!$H$2:$H$61,AL$8)*Tables!$AB$5)+(INDEX(Tables!$I$2:$I$61,$C61)*INDEX(Tables!$I$2:$I$61,AL$8)*Tables!$AB$6)+(INDEX(Tables!$J$2:$J$61,$C61)*INDEX(Tables!$J$2:$J$61,AL$8)*Tables!$AB$7))/(INDEX(Tables!$E$2:$E$61,$C61)*INDEX(Tables!$E$2:$E$61,AL$8)))</f>
        <v>0</v>
      </c>
      <c r="AM61" s="14">
        <f>IF($C61=0,0,((INDEX(Tables!$F$2:$F$61,$C61)*INDEX(Tables!$F$2:$F$61,AM$8)*Tables!$AB$3)+(INDEX(Tables!$G$2:$G$61,$C61)*INDEX(Tables!$G$2:$G$61,AM$8)*Tables!$AB$4)+(INDEX(Tables!$H$2:$H$61,$C61)*INDEX(Tables!$H$2:$H$61,AM$8)*Tables!$AB$5)+(INDEX(Tables!$I$2:$I$61,$C61)*INDEX(Tables!$I$2:$I$61,AM$8)*Tables!$AB$6)+(INDEX(Tables!$J$2:$J$61,$C61)*INDEX(Tables!$J$2:$J$61,AM$8)*Tables!$AB$7))/(INDEX(Tables!$E$2:$E$61,$C61)*INDEX(Tables!$E$2:$E$61,AM$8)))</f>
        <v>0</v>
      </c>
      <c r="AN61" s="14">
        <f>IF($C61=0,0,((INDEX(Tables!$F$2:$F$61,$C61)*INDEX(Tables!$F$2:$F$61,AN$8)*Tables!$AB$3)+(INDEX(Tables!$G$2:$G$61,$C61)*INDEX(Tables!$G$2:$G$61,AN$8)*Tables!$AB$4)+(INDEX(Tables!$H$2:$H$61,$C61)*INDEX(Tables!$H$2:$H$61,AN$8)*Tables!$AB$5)+(INDEX(Tables!$I$2:$I$61,$C61)*INDEX(Tables!$I$2:$I$61,AN$8)*Tables!$AB$6)+(INDEX(Tables!$J$2:$J$61,$C61)*INDEX(Tables!$J$2:$J$61,AN$8)*Tables!$AB$7))/(INDEX(Tables!$E$2:$E$61,$C61)*INDEX(Tables!$E$2:$E$61,AN$8)))</f>
        <v>0</v>
      </c>
      <c r="AO61" s="14">
        <f>IF($C61=0,0,((INDEX(Tables!$F$2:$F$61,$C61)*INDEX(Tables!$F$2:$F$61,AO$8)*Tables!$AB$3)+(INDEX(Tables!$G$2:$G$61,$C61)*INDEX(Tables!$G$2:$G$61,AO$8)*Tables!$AB$4)+(INDEX(Tables!$H$2:$H$61,$C61)*INDEX(Tables!$H$2:$H$61,AO$8)*Tables!$AB$5)+(INDEX(Tables!$I$2:$I$61,$C61)*INDEX(Tables!$I$2:$I$61,AO$8)*Tables!$AB$6)+(INDEX(Tables!$J$2:$J$61,$C61)*INDEX(Tables!$J$2:$J$61,AO$8)*Tables!$AB$7))/(INDEX(Tables!$E$2:$E$61,$C61)*INDEX(Tables!$E$2:$E$61,AO$8)))</f>
        <v>0</v>
      </c>
      <c r="AP61" s="14">
        <f>IF($C61=0,0,((INDEX(Tables!$F$2:$F$61,$C61)*INDEX(Tables!$F$2:$F$61,AP$8)*Tables!$AB$3)+(INDEX(Tables!$G$2:$G$61,$C61)*INDEX(Tables!$G$2:$G$61,AP$8)*Tables!$AB$4)+(INDEX(Tables!$H$2:$H$61,$C61)*INDEX(Tables!$H$2:$H$61,AP$8)*Tables!$AB$5)+(INDEX(Tables!$I$2:$I$61,$C61)*INDEX(Tables!$I$2:$I$61,AP$8)*Tables!$AB$6)+(INDEX(Tables!$J$2:$J$61,$C61)*INDEX(Tables!$J$2:$J$61,AP$8)*Tables!$AB$7))/(INDEX(Tables!$E$2:$E$61,$C61)*INDEX(Tables!$E$2:$E$61,AP$8)))</f>
        <v>0</v>
      </c>
      <c r="AQ61" s="14">
        <f>IF($C61=0,0,((INDEX(Tables!$F$2:$F$61,$C61)*INDEX(Tables!$F$2:$F$61,AQ$8)*Tables!$AB$3)+(INDEX(Tables!$G$2:$G$61,$C61)*INDEX(Tables!$G$2:$G$61,AQ$8)*Tables!$AB$4)+(INDEX(Tables!$H$2:$H$61,$C61)*INDEX(Tables!$H$2:$H$61,AQ$8)*Tables!$AB$5)+(INDEX(Tables!$I$2:$I$61,$C61)*INDEX(Tables!$I$2:$I$61,AQ$8)*Tables!$AB$6)+(INDEX(Tables!$J$2:$J$61,$C61)*INDEX(Tables!$J$2:$J$61,AQ$8)*Tables!$AB$7))/(INDEX(Tables!$E$2:$E$61,$C61)*INDEX(Tables!$E$2:$E$61,AQ$8)))</f>
        <v>0</v>
      </c>
      <c r="AR61" s="14">
        <f>IF($C61=0,0,((INDEX(Tables!$F$2:$F$61,$C61)*INDEX(Tables!$F$2:$F$61,AR$8)*Tables!$AB$3)+(INDEX(Tables!$G$2:$G$61,$C61)*INDEX(Tables!$G$2:$G$61,AR$8)*Tables!$AB$4)+(INDEX(Tables!$H$2:$H$61,$C61)*INDEX(Tables!$H$2:$H$61,AR$8)*Tables!$AB$5)+(INDEX(Tables!$I$2:$I$61,$C61)*INDEX(Tables!$I$2:$I$61,AR$8)*Tables!$AB$6)+(INDEX(Tables!$J$2:$J$61,$C61)*INDEX(Tables!$J$2:$J$61,AR$8)*Tables!$AB$7))/(INDEX(Tables!$E$2:$E$61,$C61)*INDEX(Tables!$E$2:$E$61,AR$8)))</f>
        <v>0</v>
      </c>
      <c r="AS61" s="14">
        <f>IF($C61=0,0,((INDEX(Tables!$F$2:$F$61,$C61)*INDEX(Tables!$F$2:$F$61,AS$8)*Tables!$AB$3)+(INDEX(Tables!$G$2:$G$61,$C61)*INDEX(Tables!$G$2:$G$61,AS$8)*Tables!$AB$4)+(INDEX(Tables!$H$2:$H$61,$C61)*INDEX(Tables!$H$2:$H$61,AS$8)*Tables!$AB$5)+(INDEX(Tables!$I$2:$I$61,$C61)*INDEX(Tables!$I$2:$I$61,AS$8)*Tables!$AB$6)+(INDEX(Tables!$J$2:$J$61,$C61)*INDEX(Tables!$J$2:$J$61,AS$8)*Tables!$AB$7))/(INDEX(Tables!$E$2:$E$61,$C61)*INDEX(Tables!$E$2:$E$61,AS$8)))</f>
        <v>0</v>
      </c>
      <c r="AT61" s="14">
        <f>IF($C61=0,0,((INDEX(Tables!$F$2:$F$61,$C61)*INDEX(Tables!$F$2:$F$61,AT$8)*Tables!$AB$3)+(INDEX(Tables!$G$2:$G$61,$C61)*INDEX(Tables!$G$2:$G$61,AT$8)*Tables!$AB$4)+(INDEX(Tables!$H$2:$H$61,$C61)*INDEX(Tables!$H$2:$H$61,AT$8)*Tables!$AB$5)+(INDEX(Tables!$I$2:$I$61,$C61)*INDEX(Tables!$I$2:$I$61,AT$8)*Tables!$AB$6)+(INDEX(Tables!$J$2:$J$61,$C61)*INDEX(Tables!$J$2:$J$61,AT$8)*Tables!$AB$7))/(INDEX(Tables!$E$2:$E$61,$C61)*INDEX(Tables!$E$2:$E$61,AT$8)))</f>
        <v>0</v>
      </c>
      <c r="AU61" s="14">
        <f>IF($C61=0,0,((INDEX(Tables!$F$2:$F$61,$C61)*INDEX(Tables!$F$2:$F$61,AU$8)*Tables!$AB$3)+(INDEX(Tables!$G$2:$G$61,$C61)*INDEX(Tables!$G$2:$G$61,AU$8)*Tables!$AB$4)+(INDEX(Tables!$H$2:$H$61,$C61)*INDEX(Tables!$H$2:$H$61,AU$8)*Tables!$AB$5)+(INDEX(Tables!$I$2:$I$61,$C61)*INDEX(Tables!$I$2:$I$61,AU$8)*Tables!$AB$6)+(INDEX(Tables!$J$2:$J$61,$C61)*INDEX(Tables!$J$2:$J$61,AU$8)*Tables!$AB$7))/(INDEX(Tables!$E$2:$E$61,$C61)*INDEX(Tables!$E$2:$E$61,AU$8)))</f>
        <v>0</v>
      </c>
      <c r="AV61" s="14">
        <f>IF($C61=0,0,((INDEX(Tables!$F$2:$F$61,$C61)*INDEX(Tables!$F$2:$F$61,AV$8)*Tables!$AB$3)+(INDEX(Tables!$G$2:$G$61,$C61)*INDEX(Tables!$G$2:$G$61,AV$8)*Tables!$AB$4)+(INDEX(Tables!$H$2:$H$61,$C61)*INDEX(Tables!$H$2:$H$61,AV$8)*Tables!$AB$5)+(INDEX(Tables!$I$2:$I$61,$C61)*INDEX(Tables!$I$2:$I$61,AV$8)*Tables!$AB$6)+(INDEX(Tables!$J$2:$J$61,$C61)*INDEX(Tables!$J$2:$J$61,AV$8)*Tables!$AB$7))/(INDEX(Tables!$E$2:$E$61,$C61)*INDEX(Tables!$E$2:$E$61,AV$8)))</f>
        <v>0</v>
      </c>
      <c r="AW61" s="14">
        <f>IF($C61=0,0,((INDEX(Tables!$F$2:$F$61,$C61)*INDEX(Tables!$F$2:$F$61,AW$8)*Tables!$AB$3)+(INDEX(Tables!$G$2:$G$61,$C61)*INDEX(Tables!$G$2:$G$61,AW$8)*Tables!$AB$4)+(INDEX(Tables!$H$2:$H$61,$C61)*INDEX(Tables!$H$2:$H$61,AW$8)*Tables!$AB$5)+(INDEX(Tables!$I$2:$I$61,$C61)*INDEX(Tables!$I$2:$I$61,AW$8)*Tables!$AB$6)+(INDEX(Tables!$J$2:$J$61,$C61)*INDEX(Tables!$J$2:$J$61,AW$8)*Tables!$AB$7))/(INDEX(Tables!$E$2:$E$61,$C61)*INDEX(Tables!$E$2:$E$61,AW$8)))</f>
        <v>0</v>
      </c>
      <c r="AX61" s="14">
        <f>IF($C61=0,0,((INDEX(Tables!$F$2:$F$61,$C61)*INDEX(Tables!$F$2:$F$61,AX$8)*Tables!$AB$3)+(INDEX(Tables!$G$2:$G$61,$C61)*INDEX(Tables!$G$2:$G$61,AX$8)*Tables!$AB$4)+(INDEX(Tables!$H$2:$H$61,$C61)*INDEX(Tables!$H$2:$H$61,AX$8)*Tables!$AB$5)+(INDEX(Tables!$I$2:$I$61,$C61)*INDEX(Tables!$I$2:$I$61,AX$8)*Tables!$AB$6)+(INDEX(Tables!$J$2:$J$61,$C61)*INDEX(Tables!$J$2:$J$61,AX$8)*Tables!$AB$7))/(INDEX(Tables!$E$2:$E$61,$C61)*INDEX(Tables!$E$2:$E$61,AX$8)))</f>
        <v>0</v>
      </c>
      <c r="AY61" s="14">
        <f>IF($C61=0,0,((INDEX(Tables!$F$2:$F$61,$C61)*INDEX(Tables!$F$2:$F$61,AY$8)*Tables!$AB$3)+(INDEX(Tables!$G$2:$G$61,$C61)*INDEX(Tables!$G$2:$G$61,AY$8)*Tables!$AB$4)+(INDEX(Tables!$H$2:$H$61,$C61)*INDEX(Tables!$H$2:$H$61,AY$8)*Tables!$AB$5)+(INDEX(Tables!$I$2:$I$61,$C61)*INDEX(Tables!$I$2:$I$61,AY$8)*Tables!$AB$6)+(INDEX(Tables!$J$2:$J$61,$C61)*INDEX(Tables!$J$2:$J$61,AY$8)*Tables!$AB$7))/(INDEX(Tables!$E$2:$E$61,$C61)*INDEX(Tables!$E$2:$E$61,AY$8)))</f>
        <v>0</v>
      </c>
      <c r="AZ61" s="14">
        <f>IF($C61=0,0,((INDEX(Tables!$F$2:$F$61,$C61)*INDEX(Tables!$F$2:$F$61,AZ$8)*Tables!$AB$3)+(INDEX(Tables!$G$2:$G$61,$C61)*INDEX(Tables!$G$2:$G$61,AZ$8)*Tables!$AB$4)+(INDEX(Tables!$H$2:$H$61,$C61)*INDEX(Tables!$H$2:$H$61,AZ$8)*Tables!$AB$5)+(INDEX(Tables!$I$2:$I$61,$C61)*INDEX(Tables!$I$2:$I$61,AZ$8)*Tables!$AB$6)+(INDEX(Tables!$J$2:$J$61,$C61)*INDEX(Tables!$J$2:$J$61,AZ$8)*Tables!$AB$7))/(INDEX(Tables!$E$2:$E$61,$C61)*INDEX(Tables!$E$2:$E$61,AZ$8)))</f>
        <v>0</v>
      </c>
      <c r="BA61" s="14">
        <f>IF($C61=0,0,((INDEX(Tables!$F$2:$F$61,$C61)*INDEX(Tables!$F$2:$F$61,BA$8)*Tables!$AB$3)+(INDEX(Tables!$G$2:$G$61,$C61)*INDEX(Tables!$G$2:$G$61,BA$8)*Tables!$AB$4)+(INDEX(Tables!$H$2:$H$61,$C61)*INDEX(Tables!$H$2:$H$61,BA$8)*Tables!$AB$5)+(INDEX(Tables!$I$2:$I$61,$C61)*INDEX(Tables!$I$2:$I$61,BA$8)*Tables!$AB$6)+(INDEX(Tables!$J$2:$J$61,$C61)*INDEX(Tables!$J$2:$J$61,BA$8)*Tables!$AB$7))/(INDEX(Tables!$E$2:$E$61,$C61)*INDEX(Tables!$E$2:$E$61,BA$8)))</f>
        <v>0</v>
      </c>
      <c r="BB61" s="14">
        <f>IF($C61=0,0,((INDEX(Tables!$F$2:$F$61,$C61)*INDEX(Tables!$F$2:$F$61,BB$8)*Tables!$AB$3)+(INDEX(Tables!$G$2:$G$61,$C61)*INDEX(Tables!$G$2:$G$61,BB$8)*Tables!$AB$4)+(INDEX(Tables!$H$2:$H$61,$C61)*INDEX(Tables!$H$2:$H$61,BB$8)*Tables!$AB$5)+(INDEX(Tables!$I$2:$I$61,$C61)*INDEX(Tables!$I$2:$I$61,BB$8)*Tables!$AB$6)+(INDEX(Tables!$J$2:$J$61,$C61)*INDEX(Tables!$J$2:$J$61,BB$8)*Tables!$AB$7))/(INDEX(Tables!$E$2:$E$61,$C61)*INDEX(Tables!$E$2:$E$61,BB$8)))</f>
        <v>0</v>
      </c>
      <c r="BC61" s="14">
        <f>IF($C61=0,0,((INDEX(Tables!$F$2:$F$61,$C61)*INDEX(Tables!$F$2:$F$61,BC$8)*Tables!$AB$3)+(INDEX(Tables!$G$2:$G$61,$C61)*INDEX(Tables!$G$2:$G$61,BC$8)*Tables!$AB$4)+(INDEX(Tables!$H$2:$H$61,$C61)*INDEX(Tables!$H$2:$H$61,BC$8)*Tables!$AB$5)+(INDEX(Tables!$I$2:$I$61,$C61)*INDEX(Tables!$I$2:$I$61,BC$8)*Tables!$AB$6)+(INDEX(Tables!$J$2:$J$61,$C61)*INDEX(Tables!$J$2:$J$61,BC$8)*Tables!$AB$7))/(INDEX(Tables!$E$2:$E$61,$C61)*INDEX(Tables!$E$2:$E$61,BC$8)))</f>
        <v>0</v>
      </c>
      <c r="BD61" s="14">
        <v>1</v>
      </c>
      <c r="BE61" s="14">
        <f>IF(BE$8=0,0,((INDEX(Tables!$F$2:$F$61,$C61)*INDEX(Tables!$F$2:$F$61,BE$8)*Tables!$AB$3)+(INDEX(Tables!$G$2:$G$61,$C61)*INDEX(Tables!$G$2:$G$61,BE$8)*Tables!$AB$4)+(INDEX(Tables!$H$2:$H$61,$C61)*INDEX(Tables!$H$2:$H$61,BE$8)*Tables!$AB$5)+(INDEX(Tables!$I$2:$I$61,$C61)*INDEX(Tables!$I$2:$I$61,BE$8)*Tables!$AB$6)+(INDEX(Tables!$J$2:$J$61,$C61)*INDEX(Tables!$J$2:$J$61,BE$8)*Tables!$AB$7))/(INDEX(Tables!$E$2:$E$61,$C61)*INDEX(Tables!$E$2:$E$61,BE$8)))</f>
        <v>0</v>
      </c>
      <c r="BF61" s="14">
        <f>IF(BF$8=0,0,((INDEX(Tables!$F$2:$F$61,$C61)*INDEX(Tables!$F$2:$F$61,BF$8)*Tables!$AB$3)+(INDEX(Tables!$G$2:$G$61,$C61)*INDEX(Tables!$G$2:$G$61,BF$8)*Tables!$AB$4)+(INDEX(Tables!$H$2:$H$61,$C61)*INDEX(Tables!$H$2:$H$61,BF$8)*Tables!$AB$5)+(INDEX(Tables!$I$2:$I$61,$C61)*INDEX(Tables!$I$2:$I$61,BF$8)*Tables!$AB$6)+(INDEX(Tables!$J$2:$J$61,$C61)*INDEX(Tables!$J$2:$J$61,BF$8)*Tables!$AB$7))/(INDEX(Tables!$E$2:$E$61,$C61)*INDEX(Tables!$E$2:$E$61,BF$8)))</f>
        <v>0</v>
      </c>
      <c r="BG61" s="14">
        <f>IF(BG$8=0,0,((INDEX(Tables!$F$2:$F$61,$C61)*INDEX(Tables!$F$2:$F$61,BG$8)*Tables!$AB$3)+(INDEX(Tables!$G$2:$G$61,$C61)*INDEX(Tables!$G$2:$G$61,BG$8)*Tables!$AB$4)+(INDEX(Tables!$H$2:$H$61,$C61)*INDEX(Tables!$H$2:$H$61,BG$8)*Tables!$AB$5)+(INDEX(Tables!$I$2:$I$61,$C61)*INDEX(Tables!$I$2:$I$61,BG$8)*Tables!$AB$6)+(INDEX(Tables!$J$2:$J$61,$C61)*INDEX(Tables!$J$2:$J$61,BG$8)*Tables!$AB$7))/(INDEX(Tables!$E$2:$E$61,$C61)*INDEX(Tables!$E$2:$E$61,BG$8)))</f>
        <v>0</v>
      </c>
      <c r="BH61" s="14">
        <f>IF(BH$8=0,0,((INDEX(Tables!$F$2:$F$61,$C61)*INDEX(Tables!$F$2:$F$61,BH$8)*Tables!$AB$3)+(INDEX(Tables!$G$2:$G$61,$C61)*INDEX(Tables!$G$2:$G$61,BH$8)*Tables!$AB$4)+(INDEX(Tables!$H$2:$H$61,$C61)*INDEX(Tables!$H$2:$H$61,BH$8)*Tables!$AB$5)+(INDEX(Tables!$I$2:$I$61,$C61)*INDEX(Tables!$I$2:$I$61,BH$8)*Tables!$AB$6)+(INDEX(Tables!$J$2:$J$61,$C61)*INDEX(Tables!$J$2:$J$61,BH$8)*Tables!$AB$7))/(INDEX(Tables!$E$2:$E$61,$C61)*INDEX(Tables!$E$2:$E$61,BH$8)))</f>
        <v>0</v>
      </c>
      <c r="BI61" s="14">
        <f>IF(BI$8=0,0,((INDEX(Tables!$F$2:$F$61,$C61)*INDEX(Tables!$F$2:$F$61,BI$8)*Tables!$AB$3)+(INDEX(Tables!$G$2:$G$61,$C61)*INDEX(Tables!$G$2:$G$61,BI$8)*Tables!$AB$4)+(INDEX(Tables!$H$2:$H$61,$C61)*INDEX(Tables!$H$2:$H$61,BI$8)*Tables!$AB$5)+(INDEX(Tables!$I$2:$I$61,$C61)*INDEX(Tables!$I$2:$I$61,BI$8)*Tables!$AB$6)+(INDEX(Tables!$J$2:$J$61,$C61)*INDEX(Tables!$J$2:$J$61,BI$8)*Tables!$AB$7))/(INDEX(Tables!$E$2:$E$61,$C61)*INDEX(Tables!$E$2:$E$61,BI$8)))</f>
        <v>0</v>
      </c>
      <c r="BJ61" s="14">
        <f>IF(BJ$8=0,0,((INDEX(Tables!$F$2:$F$61,$C61)*INDEX(Tables!$F$2:$F$61,BJ$8)*Tables!$AB$3)+(INDEX(Tables!$G$2:$G$61,$C61)*INDEX(Tables!$G$2:$G$61,BJ$8)*Tables!$AB$4)+(INDEX(Tables!$H$2:$H$61,$C61)*INDEX(Tables!$H$2:$H$61,BJ$8)*Tables!$AB$5)+(INDEX(Tables!$I$2:$I$61,$C61)*INDEX(Tables!$I$2:$I$61,BJ$8)*Tables!$AB$6)+(INDEX(Tables!$J$2:$J$61,$C61)*INDEX(Tables!$J$2:$J$61,BJ$8)*Tables!$AB$7))/(INDEX(Tables!$E$2:$E$61,$C61)*INDEX(Tables!$E$2:$E$61,BJ$8)))</f>
        <v>0</v>
      </c>
      <c r="BK61" s="16">
        <f>IF(BK$8=0,0,((INDEX(Tables!$F$2:$F$61,$C61)*INDEX(Tables!$F$2:$F$61,BK$8)*Tables!$AB$3)+(INDEX(Tables!$G$2:$G$61,$C61)*INDEX(Tables!$G$2:$G$61,BK$8)*Tables!$AB$4)+(INDEX(Tables!$H$2:$H$61,$C61)*INDEX(Tables!$H$2:$H$61,BK$8)*Tables!$AB$5)+(INDEX(Tables!$I$2:$I$61,$C61)*INDEX(Tables!$I$2:$I$61,BK$8)*Tables!$AB$6)+(INDEX(Tables!$J$2:$J$61,$C61)*INDEX(Tables!$J$2:$J$61,BK$8)*Tables!$AB$7))/(INDEX(Tables!$E$2:$E$61,$C61)*INDEX(Tables!$E$2:$E$61,BK$8)))</f>
        <v>0</v>
      </c>
    </row>
    <row r="62" spans="1:63">
      <c r="A62" s="10">
        <f>IF(ISBLANK(Summary!A62),"",Summary!A62)</f>
        <v>0</v>
      </c>
      <c r="B62" t="str">
        <f>IF(ISBLANK(Summary!B62),"",Summary!B62)</f>
        <v/>
      </c>
      <c r="C62" s="10">
        <f>IF(ISBLANK(Summary!$A62),0,Summary!$A62)</f>
        <v>0</v>
      </c>
      <c r="D62" s="13">
        <f>IF($C62=0,0,((INDEX(Tables!$F$2:$F$61,$C62)*INDEX(Tables!$F$2:$F$61,D$8)*Tables!$AB$3)+(INDEX(Tables!$G$2:$G$61,$C62)*INDEX(Tables!$G$2:$G$61,D$8)*Tables!$AB$4)+(INDEX(Tables!$H$2:$H$61,$C62)*INDEX(Tables!$H$2:$H$61,D$8)*Tables!$AB$5)+(INDEX(Tables!$I$2:$I$61,$C62)*INDEX(Tables!$I$2:$I$61,D$8)*Tables!$AB$6)+(INDEX(Tables!$J$2:$J$61,$C62)*INDEX(Tables!$J$2:$J$61,D$8)*Tables!$AB$7))/(INDEX(Tables!$E$2:$E$61,$C62)*INDEX(Tables!$E$2:$E$61,D$8)))</f>
        <v>0</v>
      </c>
      <c r="E62" s="14">
        <f>IF($C62=0,0,((INDEX(Tables!$F$2:$F$61,$C62)*INDEX(Tables!$F$2:$F$61,E$8)*Tables!$AB$3)+(INDEX(Tables!$G$2:$G$61,$C62)*INDEX(Tables!$G$2:$G$61,E$8)*Tables!$AB$4)+(INDEX(Tables!$H$2:$H$61,$C62)*INDEX(Tables!$H$2:$H$61,E$8)*Tables!$AB$5)+(INDEX(Tables!$I$2:$I$61,$C62)*INDEX(Tables!$I$2:$I$61,E$8)*Tables!$AB$6)+(INDEX(Tables!$J$2:$J$61,$C62)*INDEX(Tables!$J$2:$J$61,E$8)*Tables!$AB$7))/(INDEX(Tables!$E$2:$E$61,$C62)*INDEX(Tables!$E$2:$E$61,E$8)))</f>
        <v>0</v>
      </c>
      <c r="F62" s="14">
        <f>IF($C62=0,0,((INDEX(Tables!$F$2:$F$61,$C62)*INDEX(Tables!$F$2:$F$61,F$8)*Tables!$AB$3)+(INDEX(Tables!$G$2:$G$61,$C62)*INDEX(Tables!$G$2:$G$61,F$8)*Tables!$AB$4)+(INDEX(Tables!$H$2:$H$61,$C62)*INDEX(Tables!$H$2:$H$61,F$8)*Tables!$AB$5)+(INDEX(Tables!$I$2:$I$61,$C62)*INDEX(Tables!$I$2:$I$61,F$8)*Tables!$AB$6)+(INDEX(Tables!$J$2:$J$61,$C62)*INDEX(Tables!$J$2:$J$61,F$8)*Tables!$AB$7))/(INDEX(Tables!$E$2:$E$61,$C62)*INDEX(Tables!$E$2:$E$61,F$8)))</f>
        <v>0</v>
      </c>
      <c r="G62" s="14">
        <f>IF($C62=0,0,((INDEX(Tables!$F$2:$F$61,$C62)*INDEX(Tables!$F$2:$F$61,G$8)*Tables!$AB$3)+(INDEX(Tables!$G$2:$G$61,$C62)*INDEX(Tables!$G$2:$G$61,G$8)*Tables!$AB$4)+(INDEX(Tables!$H$2:$H$61,$C62)*INDEX(Tables!$H$2:$H$61,G$8)*Tables!$AB$5)+(INDEX(Tables!$I$2:$I$61,$C62)*INDEX(Tables!$I$2:$I$61,G$8)*Tables!$AB$6)+(INDEX(Tables!$J$2:$J$61,$C62)*INDEX(Tables!$J$2:$J$61,G$8)*Tables!$AB$7))/(INDEX(Tables!$E$2:$E$61,$C62)*INDEX(Tables!$E$2:$E$61,G$8)))</f>
        <v>0</v>
      </c>
      <c r="H62" s="14">
        <f>IF($C62=0,0,((INDEX(Tables!$F$2:$F$61,$C62)*INDEX(Tables!$F$2:$F$61,H$8)*Tables!$AB$3)+(INDEX(Tables!$G$2:$G$61,$C62)*INDEX(Tables!$G$2:$G$61,H$8)*Tables!$AB$4)+(INDEX(Tables!$H$2:$H$61,$C62)*INDEX(Tables!$H$2:$H$61,H$8)*Tables!$AB$5)+(INDEX(Tables!$I$2:$I$61,$C62)*INDEX(Tables!$I$2:$I$61,H$8)*Tables!$AB$6)+(INDEX(Tables!$J$2:$J$61,$C62)*INDEX(Tables!$J$2:$J$61,H$8)*Tables!$AB$7))/(INDEX(Tables!$E$2:$E$61,$C62)*INDEX(Tables!$E$2:$E$61,H$8)))</f>
        <v>0</v>
      </c>
      <c r="I62" s="14">
        <f>IF($C62=0,0,((INDEX(Tables!$F$2:$F$61,$C62)*INDEX(Tables!$F$2:$F$61,I$8)*Tables!$AB$3)+(INDEX(Tables!$G$2:$G$61,$C62)*INDEX(Tables!$G$2:$G$61,I$8)*Tables!$AB$4)+(INDEX(Tables!$H$2:$H$61,$C62)*INDEX(Tables!$H$2:$H$61,I$8)*Tables!$AB$5)+(INDEX(Tables!$I$2:$I$61,$C62)*INDEX(Tables!$I$2:$I$61,I$8)*Tables!$AB$6)+(INDEX(Tables!$J$2:$J$61,$C62)*INDEX(Tables!$J$2:$J$61,I$8)*Tables!$AB$7))/(INDEX(Tables!$E$2:$E$61,$C62)*INDEX(Tables!$E$2:$E$61,I$8)))</f>
        <v>0</v>
      </c>
      <c r="J62" s="14">
        <f>IF($C62=0,0,((INDEX(Tables!$F$2:$F$61,$C62)*INDEX(Tables!$F$2:$F$61,J$8)*Tables!$AB$3)+(INDEX(Tables!$G$2:$G$61,$C62)*INDEX(Tables!$G$2:$G$61,J$8)*Tables!$AB$4)+(INDEX(Tables!$H$2:$H$61,$C62)*INDEX(Tables!$H$2:$H$61,J$8)*Tables!$AB$5)+(INDEX(Tables!$I$2:$I$61,$C62)*INDEX(Tables!$I$2:$I$61,J$8)*Tables!$AB$6)+(INDEX(Tables!$J$2:$J$61,$C62)*INDEX(Tables!$J$2:$J$61,J$8)*Tables!$AB$7))/(INDEX(Tables!$E$2:$E$61,$C62)*INDEX(Tables!$E$2:$E$61,J$8)))</f>
        <v>0</v>
      </c>
      <c r="K62" s="14">
        <f>IF($C62=0,0,((INDEX(Tables!$F$2:$F$61,$C62)*INDEX(Tables!$F$2:$F$61,K$8)*Tables!$AB$3)+(INDEX(Tables!$G$2:$G$61,$C62)*INDEX(Tables!$G$2:$G$61,K$8)*Tables!$AB$4)+(INDEX(Tables!$H$2:$H$61,$C62)*INDEX(Tables!$H$2:$H$61,K$8)*Tables!$AB$5)+(INDEX(Tables!$I$2:$I$61,$C62)*INDEX(Tables!$I$2:$I$61,K$8)*Tables!$AB$6)+(INDEX(Tables!$J$2:$J$61,$C62)*INDEX(Tables!$J$2:$J$61,K$8)*Tables!$AB$7))/(INDEX(Tables!$E$2:$E$61,$C62)*INDEX(Tables!$E$2:$E$61,K$8)))</f>
        <v>0</v>
      </c>
      <c r="L62" s="14">
        <f>IF($C62=0,0,((INDEX(Tables!$F$2:$F$61,$C62)*INDEX(Tables!$F$2:$F$61,L$8)*Tables!$AB$3)+(INDEX(Tables!$G$2:$G$61,$C62)*INDEX(Tables!$G$2:$G$61,L$8)*Tables!$AB$4)+(INDEX(Tables!$H$2:$H$61,$C62)*INDEX(Tables!$H$2:$H$61,L$8)*Tables!$AB$5)+(INDEX(Tables!$I$2:$I$61,$C62)*INDEX(Tables!$I$2:$I$61,L$8)*Tables!$AB$6)+(INDEX(Tables!$J$2:$J$61,$C62)*INDEX(Tables!$J$2:$J$61,L$8)*Tables!$AB$7))/(INDEX(Tables!$E$2:$E$61,$C62)*INDEX(Tables!$E$2:$E$61,L$8)))</f>
        <v>0</v>
      </c>
      <c r="M62" s="14">
        <f>IF($C62=0,0,((INDEX(Tables!$F$2:$F$61,$C62)*INDEX(Tables!$F$2:$F$61,M$8)*Tables!$AB$3)+(INDEX(Tables!$G$2:$G$61,$C62)*INDEX(Tables!$G$2:$G$61,M$8)*Tables!$AB$4)+(INDEX(Tables!$H$2:$H$61,$C62)*INDEX(Tables!$H$2:$H$61,M$8)*Tables!$AB$5)+(INDEX(Tables!$I$2:$I$61,$C62)*INDEX(Tables!$I$2:$I$61,M$8)*Tables!$AB$6)+(INDEX(Tables!$J$2:$J$61,$C62)*INDEX(Tables!$J$2:$J$61,M$8)*Tables!$AB$7))/(INDEX(Tables!$E$2:$E$61,$C62)*INDEX(Tables!$E$2:$E$61,M$8)))</f>
        <v>0</v>
      </c>
      <c r="N62" s="14">
        <f>IF($C62=0,0,((INDEX(Tables!$F$2:$F$61,$C62)*INDEX(Tables!$F$2:$F$61,N$8)*Tables!$AB$3)+(INDEX(Tables!$G$2:$G$61,$C62)*INDEX(Tables!$G$2:$G$61,N$8)*Tables!$AB$4)+(INDEX(Tables!$H$2:$H$61,$C62)*INDEX(Tables!$H$2:$H$61,N$8)*Tables!$AB$5)+(INDEX(Tables!$I$2:$I$61,$C62)*INDEX(Tables!$I$2:$I$61,N$8)*Tables!$AB$6)+(INDEX(Tables!$J$2:$J$61,$C62)*INDEX(Tables!$J$2:$J$61,N$8)*Tables!$AB$7))/(INDEX(Tables!$E$2:$E$61,$C62)*INDEX(Tables!$E$2:$E$61,N$8)))</f>
        <v>0</v>
      </c>
      <c r="O62" s="14">
        <f>IF($C62=0,0,((INDEX(Tables!$F$2:$F$61,$C62)*INDEX(Tables!$F$2:$F$61,O$8)*Tables!$AB$3)+(INDEX(Tables!$G$2:$G$61,$C62)*INDEX(Tables!$G$2:$G$61,O$8)*Tables!$AB$4)+(INDEX(Tables!$H$2:$H$61,$C62)*INDEX(Tables!$H$2:$H$61,O$8)*Tables!$AB$5)+(INDEX(Tables!$I$2:$I$61,$C62)*INDEX(Tables!$I$2:$I$61,O$8)*Tables!$AB$6)+(INDEX(Tables!$J$2:$J$61,$C62)*INDEX(Tables!$J$2:$J$61,O$8)*Tables!$AB$7))/(INDEX(Tables!$E$2:$E$61,$C62)*INDEX(Tables!$E$2:$E$61,O$8)))</f>
        <v>0</v>
      </c>
      <c r="P62" s="14">
        <f>IF($C62=0,0,((INDEX(Tables!$F$2:$F$61,$C62)*INDEX(Tables!$F$2:$F$61,P$8)*Tables!$AB$3)+(INDEX(Tables!$G$2:$G$61,$C62)*INDEX(Tables!$G$2:$G$61,P$8)*Tables!$AB$4)+(INDEX(Tables!$H$2:$H$61,$C62)*INDEX(Tables!$H$2:$H$61,P$8)*Tables!$AB$5)+(INDEX(Tables!$I$2:$I$61,$C62)*INDEX(Tables!$I$2:$I$61,P$8)*Tables!$AB$6)+(INDEX(Tables!$J$2:$J$61,$C62)*INDEX(Tables!$J$2:$J$61,P$8)*Tables!$AB$7))/(INDEX(Tables!$E$2:$E$61,$C62)*INDEX(Tables!$E$2:$E$61,P$8)))</f>
        <v>0</v>
      </c>
      <c r="Q62" s="14">
        <f>IF($C62=0,0,((INDEX(Tables!$F$2:$F$61,$C62)*INDEX(Tables!$F$2:$F$61,Q$8)*Tables!$AB$3)+(INDEX(Tables!$G$2:$G$61,$C62)*INDEX(Tables!$G$2:$G$61,Q$8)*Tables!$AB$4)+(INDEX(Tables!$H$2:$H$61,$C62)*INDEX(Tables!$H$2:$H$61,Q$8)*Tables!$AB$5)+(INDEX(Tables!$I$2:$I$61,$C62)*INDEX(Tables!$I$2:$I$61,Q$8)*Tables!$AB$6)+(INDEX(Tables!$J$2:$J$61,$C62)*INDEX(Tables!$J$2:$J$61,Q$8)*Tables!$AB$7))/(INDEX(Tables!$E$2:$E$61,$C62)*INDEX(Tables!$E$2:$E$61,Q$8)))</f>
        <v>0</v>
      </c>
      <c r="R62" s="14">
        <f>IF($C62=0,0,((INDEX(Tables!$F$2:$F$61,$C62)*INDEX(Tables!$F$2:$F$61,R$8)*Tables!$AB$3)+(INDEX(Tables!$G$2:$G$61,$C62)*INDEX(Tables!$G$2:$G$61,R$8)*Tables!$AB$4)+(INDEX(Tables!$H$2:$H$61,$C62)*INDEX(Tables!$H$2:$H$61,R$8)*Tables!$AB$5)+(INDEX(Tables!$I$2:$I$61,$C62)*INDEX(Tables!$I$2:$I$61,R$8)*Tables!$AB$6)+(INDEX(Tables!$J$2:$J$61,$C62)*INDEX(Tables!$J$2:$J$61,R$8)*Tables!$AB$7))/(INDEX(Tables!$E$2:$E$61,$C62)*INDEX(Tables!$E$2:$E$61,R$8)))</f>
        <v>0</v>
      </c>
      <c r="S62" s="14">
        <f>IF($C62=0,0,((INDEX(Tables!$F$2:$F$61,$C62)*INDEX(Tables!$F$2:$F$61,S$8)*Tables!$AB$3)+(INDEX(Tables!$G$2:$G$61,$C62)*INDEX(Tables!$G$2:$G$61,S$8)*Tables!$AB$4)+(INDEX(Tables!$H$2:$H$61,$C62)*INDEX(Tables!$H$2:$H$61,S$8)*Tables!$AB$5)+(INDEX(Tables!$I$2:$I$61,$C62)*INDEX(Tables!$I$2:$I$61,S$8)*Tables!$AB$6)+(INDEX(Tables!$J$2:$J$61,$C62)*INDEX(Tables!$J$2:$J$61,S$8)*Tables!$AB$7))/(INDEX(Tables!$E$2:$E$61,$C62)*INDEX(Tables!$E$2:$E$61,S$8)))</f>
        <v>0</v>
      </c>
      <c r="T62" s="14">
        <f>IF($C62=0,0,((INDEX(Tables!$F$2:$F$61,$C62)*INDEX(Tables!$F$2:$F$61,T$8)*Tables!$AB$3)+(INDEX(Tables!$G$2:$G$61,$C62)*INDEX(Tables!$G$2:$G$61,T$8)*Tables!$AB$4)+(INDEX(Tables!$H$2:$H$61,$C62)*INDEX(Tables!$H$2:$H$61,T$8)*Tables!$AB$5)+(INDEX(Tables!$I$2:$I$61,$C62)*INDEX(Tables!$I$2:$I$61,T$8)*Tables!$AB$6)+(INDEX(Tables!$J$2:$J$61,$C62)*INDEX(Tables!$J$2:$J$61,T$8)*Tables!$AB$7))/(INDEX(Tables!$E$2:$E$61,$C62)*INDEX(Tables!$E$2:$E$61,T$8)))</f>
        <v>0</v>
      </c>
      <c r="U62" s="14">
        <f>IF($C62=0,0,((INDEX(Tables!$F$2:$F$61,$C62)*INDEX(Tables!$F$2:$F$61,U$8)*Tables!$AB$3)+(INDEX(Tables!$G$2:$G$61,$C62)*INDEX(Tables!$G$2:$G$61,U$8)*Tables!$AB$4)+(INDEX(Tables!$H$2:$H$61,$C62)*INDEX(Tables!$H$2:$H$61,U$8)*Tables!$AB$5)+(INDEX(Tables!$I$2:$I$61,$C62)*INDEX(Tables!$I$2:$I$61,U$8)*Tables!$AB$6)+(INDEX(Tables!$J$2:$J$61,$C62)*INDEX(Tables!$J$2:$J$61,U$8)*Tables!$AB$7))/(INDEX(Tables!$E$2:$E$61,$C62)*INDEX(Tables!$E$2:$E$61,U$8)))</f>
        <v>0</v>
      </c>
      <c r="V62" s="14">
        <f>IF($C62=0,0,((INDEX(Tables!$F$2:$F$61,$C62)*INDEX(Tables!$F$2:$F$61,V$8)*Tables!$AB$3)+(INDEX(Tables!$G$2:$G$61,$C62)*INDEX(Tables!$G$2:$G$61,V$8)*Tables!$AB$4)+(INDEX(Tables!$H$2:$H$61,$C62)*INDEX(Tables!$H$2:$H$61,V$8)*Tables!$AB$5)+(INDEX(Tables!$I$2:$I$61,$C62)*INDEX(Tables!$I$2:$I$61,V$8)*Tables!$AB$6)+(INDEX(Tables!$J$2:$J$61,$C62)*INDEX(Tables!$J$2:$J$61,V$8)*Tables!$AB$7))/(INDEX(Tables!$E$2:$E$61,$C62)*INDEX(Tables!$E$2:$E$61,V$8)))</f>
        <v>0</v>
      </c>
      <c r="W62" s="14">
        <f>IF($C62=0,0,((INDEX(Tables!$F$2:$F$61,$C62)*INDEX(Tables!$F$2:$F$61,W$8)*Tables!$AB$3)+(INDEX(Tables!$G$2:$G$61,$C62)*INDEX(Tables!$G$2:$G$61,W$8)*Tables!$AB$4)+(INDEX(Tables!$H$2:$H$61,$C62)*INDEX(Tables!$H$2:$H$61,W$8)*Tables!$AB$5)+(INDEX(Tables!$I$2:$I$61,$C62)*INDEX(Tables!$I$2:$I$61,W$8)*Tables!$AB$6)+(INDEX(Tables!$J$2:$J$61,$C62)*INDEX(Tables!$J$2:$J$61,W$8)*Tables!$AB$7))/(INDEX(Tables!$E$2:$E$61,$C62)*INDEX(Tables!$E$2:$E$61,W$8)))</f>
        <v>0</v>
      </c>
      <c r="X62" s="14">
        <f>IF($C62=0,0,((INDEX(Tables!$F$2:$F$61,$C62)*INDEX(Tables!$F$2:$F$61,X$8)*Tables!$AB$3)+(INDEX(Tables!$G$2:$G$61,$C62)*INDEX(Tables!$G$2:$G$61,X$8)*Tables!$AB$4)+(INDEX(Tables!$H$2:$H$61,$C62)*INDEX(Tables!$H$2:$H$61,X$8)*Tables!$AB$5)+(INDEX(Tables!$I$2:$I$61,$C62)*INDEX(Tables!$I$2:$I$61,X$8)*Tables!$AB$6)+(INDEX(Tables!$J$2:$J$61,$C62)*INDEX(Tables!$J$2:$J$61,X$8)*Tables!$AB$7))/(INDEX(Tables!$E$2:$E$61,$C62)*INDEX(Tables!$E$2:$E$61,X$8)))</f>
        <v>0</v>
      </c>
      <c r="Y62" s="14">
        <f>IF($C62=0,0,((INDEX(Tables!$F$2:$F$61,$C62)*INDEX(Tables!$F$2:$F$61,Y$8)*Tables!$AB$3)+(INDEX(Tables!$G$2:$G$61,$C62)*INDEX(Tables!$G$2:$G$61,Y$8)*Tables!$AB$4)+(INDEX(Tables!$H$2:$H$61,$C62)*INDEX(Tables!$H$2:$H$61,Y$8)*Tables!$AB$5)+(INDEX(Tables!$I$2:$I$61,$C62)*INDEX(Tables!$I$2:$I$61,Y$8)*Tables!$AB$6)+(INDEX(Tables!$J$2:$J$61,$C62)*INDEX(Tables!$J$2:$J$61,Y$8)*Tables!$AB$7))/(INDEX(Tables!$E$2:$E$61,$C62)*INDEX(Tables!$E$2:$E$61,Y$8)))</f>
        <v>0</v>
      </c>
      <c r="Z62" s="14">
        <f>IF($C62=0,0,((INDEX(Tables!$F$2:$F$61,$C62)*INDEX(Tables!$F$2:$F$61,Z$8)*Tables!$AB$3)+(INDEX(Tables!$G$2:$G$61,$C62)*INDEX(Tables!$G$2:$G$61,Z$8)*Tables!$AB$4)+(INDEX(Tables!$H$2:$H$61,$C62)*INDEX(Tables!$H$2:$H$61,Z$8)*Tables!$AB$5)+(INDEX(Tables!$I$2:$I$61,$C62)*INDEX(Tables!$I$2:$I$61,Z$8)*Tables!$AB$6)+(INDEX(Tables!$J$2:$J$61,$C62)*INDEX(Tables!$J$2:$J$61,Z$8)*Tables!$AB$7))/(INDEX(Tables!$E$2:$E$61,$C62)*INDEX(Tables!$E$2:$E$61,Z$8)))</f>
        <v>0</v>
      </c>
      <c r="AA62" s="14">
        <f>IF($C62=0,0,((INDEX(Tables!$F$2:$F$61,$C62)*INDEX(Tables!$F$2:$F$61,AA$8)*Tables!$AB$3)+(INDEX(Tables!$G$2:$G$61,$C62)*INDEX(Tables!$G$2:$G$61,AA$8)*Tables!$AB$4)+(INDEX(Tables!$H$2:$H$61,$C62)*INDEX(Tables!$H$2:$H$61,AA$8)*Tables!$AB$5)+(INDEX(Tables!$I$2:$I$61,$C62)*INDEX(Tables!$I$2:$I$61,AA$8)*Tables!$AB$6)+(INDEX(Tables!$J$2:$J$61,$C62)*INDEX(Tables!$J$2:$J$61,AA$8)*Tables!$AB$7))/(INDEX(Tables!$E$2:$E$61,$C62)*INDEX(Tables!$E$2:$E$61,AA$8)))</f>
        <v>0</v>
      </c>
      <c r="AB62" s="14">
        <f>IF($C62=0,0,((INDEX(Tables!$F$2:$F$61,$C62)*INDEX(Tables!$F$2:$F$61,AB$8)*Tables!$AB$3)+(INDEX(Tables!$G$2:$G$61,$C62)*INDEX(Tables!$G$2:$G$61,AB$8)*Tables!$AB$4)+(INDEX(Tables!$H$2:$H$61,$C62)*INDEX(Tables!$H$2:$H$61,AB$8)*Tables!$AB$5)+(INDEX(Tables!$I$2:$I$61,$C62)*INDEX(Tables!$I$2:$I$61,AB$8)*Tables!$AB$6)+(INDEX(Tables!$J$2:$J$61,$C62)*INDEX(Tables!$J$2:$J$61,AB$8)*Tables!$AB$7))/(INDEX(Tables!$E$2:$E$61,$C62)*INDEX(Tables!$E$2:$E$61,AB$8)))</f>
        <v>0</v>
      </c>
      <c r="AC62" s="14">
        <f>IF($C62=0,0,((INDEX(Tables!$F$2:$F$61,$C62)*INDEX(Tables!$F$2:$F$61,AC$8)*Tables!$AB$3)+(INDEX(Tables!$G$2:$G$61,$C62)*INDEX(Tables!$G$2:$G$61,AC$8)*Tables!$AB$4)+(INDEX(Tables!$H$2:$H$61,$C62)*INDEX(Tables!$H$2:$H$61,AC$8)*Tables!$AB$5)+(INDEX(Tables!$I$2:$I$61,$C62)*INDEX(Tables!$I$2:$I$61,AC$8)*Tables!$AB$6)+(INDEX(Tables!$J$2:$J$61,$C62)*INDEX(Tables!$J$2:$J$61,AC$8)*Tables!$AB$7))/(INDEX(Tables!$E$2:$E$61,$C62)*INDEX(Tables!$E$2:$E$61,AC$8)))</f>
        <v>0</v>
      </c>
      <c r="AD62" s="14">
        <f>IF($C62=0,0,((INDEX(Tables!$F$2:$F$61,$C62)*INDEX(Tables!$F$2:$F$61,AD$8)*Tables!$AB$3)+(INDEX(Tables!$G$2:$G$61,$C62)*INDEX(Tables!$G$2:$G$61,AD$8)*Tables!$AB$4)+(INDEX(Tables!$H$2:$H$61,$C62)*INDEX(Tables!$H$2:$H$61,AD$8)*Tables!$AB$5)+(INDEX(Tables!$I$2:$I$61,$C62)*INDEX(Tables!$I$2:$I$61,AD$8)*Tables!$AB$6)+(INDEX(Tables!$J$2:$J$61,$C62)*INDEX(Tables!$J$2:$J$61,AD$8)*Tables!$AB$7))/(INDEX(Tables!$E$2:$E$61,$C62)*INDEX(Tables!$E$2:$E$61,AD$8)))</f>
        <v>0</v>
      </c>
      <c r="AE62" s="14">
        <f>IF($C62=0,0,((INDEX(Tables!$F$2:$F$61,$C62)*INDEX(Tables!$F$2:$F$61,AE$8)*Tables!$AB$3)+(INDEX(Tables!$G$2:$G$61,$C62)*INDEX(Tables!$G$2:$G$61,AE$8)*Tables!$AB$4)+(INDEX(Tables!$H$2:$H$61,$C62)*INDEX(Tables!$H$2:$H$61,AE$8)*Tables!$AB$5)+(INDEX(Tables!$I$2:$I$61,$C62)*INDEX(Tables!$I$2:$I$61,AE$8)*Tables!$AB$6)+(INDEX(Tables!$J$2:$J$61,$C62)*INDEX(Tables!$J$2:$J$61,AE$8)*Tables!$AB$7))/(INDEX(Tables!$E$2:$E$61,$C62)*INDEX(Tables!$E$2:$E$61,AE$8)))</f>
        <v>0</v>
      </c>
      <c r="AF62" s="14">
        <f>IF($C62=0,0,((INDEX(Tables!$F$2:$F$61,$C62)*INDEX(Tables!$F$2:$F$61,AF$8)*Tables!$AB$3)+(INDEX(Tables!$G$2:$G$61,$C62)*INDEX(Tables!$G$2:$G$61,AF$8)*Tables!$AB$4)+(INDEX(Tables!$H$2:$H$61,$C62)*INDEX(Tables!$H$2:$H$61,AF$8)*Tables!$AB$5)+(INDEX(Tables!$I$2:$I$61,$C62)*INDEX(Tables!$I$2:$I$61,AF$8)*Tables!$AB$6)+(INDEX(Tables!$J$2:$J$61,$C62)*INDEX(Tables!$J$2:$J$61,AF$8)*Tables!$AB$7))/(INDEX(Tables!$E$2:$E$61,$C62)*INDEX(Tables!$E$2:$E$61,AF$8)))</f>
        <v>0</v>
      </c>
      <c r="AG62" s="14">
        <f>IF($C62=0,0,((INDEX(Tables!$F$2:$F$61,$C62)*INDEX(Tables!$F$2:$F$61,AG$8)*Tables!$AB$3)+(INDEX(Tables!$G$2:$G$61,$C62)*INDEX(Tables!$G$2:$G$61,AG$8)*Tables!$AB$4)+(INDEX(Tables!$H$2:$H$61,$C62)*INDEX(Tables!$H$2:$H$61,AG$8)*Tables!$AB$5)+(INDEX(Tables!$I$2:$I$61,$C62)*INDEX(Tables!$I$2:$I$61,AG$8)*Tables!$AB$6)+(INDEX(Tables!$J$2:$J$61,$C62)*INDEX(Tables!$J$2:$J$61,AG$8)*Tables!$AB$7))/(INDEX(Tables!$E$2:$E$61,$C62)*INDEX(Tables!$E$2:$E$61,AG$8)))</f>
        <v>0</v>
      </c>
      <c r="AH62" s="14">
        <f>IF($C62=0,0,((INDEX(Tables!$F$2:$F$61,$C62)*INDEX(Tables!$F$2:$F$61,AH$8)*Tables!$AB$3)+(INDEX(Tables!$G$2:$G$61,$C62)*INDEX(Tables!$G$2:$G$61,AH$8)*Tables!$AB$4)+(INDEX(Tables!$H$2:$H$61,$C62)*INDEX(Tables!$H$2:$H$61,AH$8)*Tables!$AB$5)+(INDEX(Tables!$I$2:$I$61,$C62)*INDEX(Tables!$I$2:$I$61,AH$8)*Tables!$AB$6)+(INDEX(Tables!$J$2:$J$61,$C62)*INDEX(Tables!$J$2:$J$61,AH$8)*Tables!$AB$7))/(INDEX(Tables!$E$2:$E$61,$C62)*INDEX(Tables!$E$2:$E$61,AH$8)))</f>
        <v>0</v>
      </c>
      <c r="AI62" s="14">
        <f>IF($C62=0,0,((INDEX(Tables!$F$2:$F$61,$C62)*INDEX(Tables!$F$2:$F$61,AI$8)*Tables!$AB$3)+(INDEX(Tables!$G$2:$G$61,$C62)*INDEX(Tables!$G$2:$G$61,AI$8)*Tables!$AB$4)+(INDEX(Tables!$H$2:$H$61,$C62)*INDEX(Tables!$H$2:$H$61,AI$8)*Tables!$AB$5)+(INDEX(Tables!$I$2:$I$61,$C62)*INDEX(Tables!$I$2:$I$61,AI$8)*Tables!$AB$6)+(INDEX(Tables!$J$2:$J$61,$C62)*INDEX(Tables!$J$2:$J$61,AI$8)*Tables!$AB$7))/(INDEX(Tables!$E$2:$E$61,$C62)*INDEX(Tables!$E$2:$E$61,AI$8)))</f>
        <v>0</v>
      </c>
      <c r="AJ62" s="14">
        <f>IF($C62=0,0,((INDEX(Tables!$F$2:$F$61,$C62)*INDEX(Tables!$F$2:$F$61,AJ$8)*Tables!$AB$3)+(INDEX(Tables!$G$2:$G$61,$C62)*INDEX(Tables!$G$2:$G$61,AJ$8)*Tables!$AB$4)+(INDEX(Tables!$H$2:$H$61,$C62)*INDEX(Tables!$H$2:$H$61,AJ$8)*Tables!$AB$5)+(INDEX(Tables!$I$2:$I$61,$C62)*INDEX(Tables!$I$2:$I$61,AJ$8)*Tables!$AB$6)+(INDEX(Tables!$J$2:$J$61,$C62)*INDEX(Tables!$J$2:$J$61,AJ$8)*Tables!$AB$7))/(INDEX(Tables!$E$2:$E$61,$C62)*INDEX(Tables!$E$2:$E$61,AJ$8)))</f>
        <v>0</v>
      </c>
      <c r="AK62" s="14">
        <f>IF($C62=0,0,((INDEX(Tables!$F$2:$F$61,$C62)*INDEX(Tables!$F$2:$F$61,AK$8)*Tables!$AB$3)+(INDEX(Tables!$G$2:$G$61,$C62)*INDEX(Tables!$G$2:$G$61,AK$8)*Tables!$AB$4)+(INDEX(Tables!$H$2:$H$61,$C62)*INDEX(Tables!$H$2:$H$61,AK$8)*Tables!$AB$5)+(INDEX(Tables!$I$2:$I$61,$C62)*INDEX(Tables!$I$2:$I$61,AK$8)*Tables!$AB$6)+(INDEX(Tables!$J$2:$J$61,$C62)*INDEX(Tables!$J$2:$J$61,AK$8)*Tables!$AB$7))/(INDEX(Tables!$E$2:$E$61,$C62)*INDEX(Tables!$E$2:$E$61,AK$8)))</f>
        <v>0</v>
      </c>
      <c r="AL62" s="14">
        <f>IF($C62=0,0,((INDEX(Tables!$F$2:$F$61,$C62)*INDEX(Tables!$F$2:$F$61,AL$8)*Tables!$AB$3)+(INDEX(Tables!$G$2:$G$61,$C62)*INDEX(Tables!$G$2:$G$61,AL$8)*Tables!$AB$4)+(INDEX(Tables!$H$2:$H$61,$C62)*INDEX(Tables!$H$2:$H$61,AL$8)*Tables!$AB$5)+(INDEX(Tables!$I$2:$I$61,$C62)*INDEX(Tables!$I$2:$I$61,AL$8)*Tables!$AB$6)+(INDEX(Tables!$J$2:$J$61,$C62)*INDEX(Tables!$J$2:$J$61,AL$8)*Tables!$AB$7))/(INDEX(Tables!$E$2:$E$61,$C62)*INDEX(Tables!$E$2:$E$61,AL$8)))</f>
        <v>0</v>
      </c>
      <c r="AM62" s="14">
        <f>IF($C62=0,0,((INDEX(Tables!$F$2:$F$61,$C62)*INDEX(Tables!$F$2:$F$61,AM$8)*Tables!$AB$3)+(INDEX(Tables!$G$2:$G$61,$C62)*INDEX(Tables!$G$2:$G$61,AM$8)*Tables!$AB$4)+(INDEX(Tables!$H$2:$H$61,$C62)*INDEX(Tables!$H$2:$H$61,AM$8)*Tables!$AB$5)+(INDEX(Tables!$I$2:$I$61,$C62)*INDEX(Tables!$I$2:$I$61,AM$8)*Tables!$AB$6)+(INDEX(Tables!$J$2:$J$61,$C62)*INDEX(Tables!$J$2:$J$61,AM$8)*Tables!$AB$7))/(INDEX(Tables!$E$2:$E$61,$C62)*INDEX(Tables!$E$2:$E$61,AM$8)))</f>
        <v>0</v>
      </c>
      <c r="AN62" s="14">
        <f>IF($C62=0,0,((INDEX(Tables!$F$2:$F$61,$C62)*INDEX(Tables!$F$2:$F$61,AN$8)*Tables!$AB$3)+(INDEX(Tables!$G$2:$G$61,$C62)*INDEX(Tables!$G$2:$G$61,AN$8)*Tables!$AB$4)+(INDEX(Tables!$H$2:$H$61,$C62)*INDEX(Tables!$H$2:$H$61,AN$8)*Tables!$AB$5)+(INDEX(Tables!$I$2:$I$61,$C62)*INDEX(Tables!$I$2:$I$61,AN$8)*Tables!$AB$6)+(INDEX(Tables!$J$2:$J$61,$C62)*INDEX(Tables!$J$2:$J$61,AN$8)*Tables!$AB$7))/(INDEX(Tables!$E$2:$E$61,$C62)*INDEX(Tables!$E$2:$E$61,AN$8)))</f>
        <v>0</v>
      </c>
      <c r="AO62" s="14">
        <f>IF($C62=0,0,((INDEX(Tables!$F$2:$F$61,$C62)*INDEX(Tables!$F$2:$F$61,AO$8)*Tables!$AB$3)+(INDEX(Tables!$G$2:$G$61,$C62)*INDEX(Tables!$G$2:$G$61,AO$8)*Tables!$AB$4)+(INDEX(Tables!$H$2:$H$61,$C62)*INDEX(Tables!$H$2:$H$61,AO$8)*Tables!$AB$5)+(INDEX(Tables!$I$2:$I$61,$C62)*INDEX(Tables!$I$2:$I$61,AO$8)*Tables!$AB$6)+(INDEX(Tables!$J$2:$J$61,$C62)*INDEX(Tables!$J$2:$J$61,AO$8)*Tables!$AB$7))/(INDEX(Tables!$E$2:$E$61,$C62)*INDEX(Tables!$E$2:$E$61,AO$8)))</f>
        <v>0</v>
      </c>
      <c r="AP62" s="14">
        <f>IF($C62=0,0,((INDEX(Tables!$F$2:$F$61,$C62)*INDEX(Tables!$F$2:$F$61,AP$8)*Tables!$AB$3)+(INDEX(Tables!$G$2:$G$61,$C62)*INDEX(Tables!$G$2:$G$61,AP$8)*Tables!$AB$4)+(INDEX(Tables!$H$2:$H$61,$C62)*INDEX(Tables!$H$2:$H$61,AP$8)*Tables!$AB$5)+(INDEX(Tables!$I$2:$I$61,$C62)*INDEX(Tables!$I$2:$I$61,AP$8)*Tables!$AB$6)+(INDEX(Tables!$J$2:$J$61,$C62)*INDEX(Tables!$J$2:$J$61,AP$8)*Tables!$AB$7))/(INDEX(Tables!$E$2:$E$61,$C62)*INDEX(Tables!$E$2:$E$61,AP$8)))</f>
        <v>0</v>
      </c>
      <c r="AQ62" s="14">
        <f>IF($C62=0,0,((INDEX(Tables!$F$2:$F$61,$C62)*INDEX(Tables!$F$2:$F$61,AQ$8)*Tables!$AB$3)+(INDEX(Tables!$G$2:$G$61,$C62)*INDEX(Tables!$G$2:$G$61,AQ$8)*Tables!$AB$4)+(INDEX(Tables!$H$2:$H$61,$C62)*INDEX(Tables!$H$2:$H$61,AQ$8)*Tables!$AB$5)+(INDEX(Tables!$I$2:$I$61,$C62)*INDEX(Tables!$I$2:$I$61,AQ$8)*Tables!$AB$6)+(INDEX(Tables!$J$2:$J$61,$C62)*INDEX(Tables!$J$2:$J$61,AQ$8)*Tables!$AB$7))/(INDEX(Tables!$E$2:$E$61,$C62)*INDEX(Tables!$E$2:$E$61,AQ$8)))</f>
        <v>0</v>
      </c>
      <c r="AR62" s="14">
        <f>IF($C62=0,0,((INDEX(Tables!$F$2:$F$61,$C62)*INDEX(Tables!$F$2:$F$61,AR$8)*Tables!$AB$3)+(INDEX(Tables!$G$2:$G$61,$C62)*INDEX(Tables!$G$2:$G$61,AR$8)*Tables!$AB$4)+(INDEX(Tables!$H$2:$H$61,$C62)*INDEX(Tables!$H$2:$H$61,AR$8)*Tables!$AB$5)+(INDEX(Tables!$I$2:$I$61,$C62)*INDEX(Tables!$I$2:$I$61,AR$8)*Tables!$AB$6)+(INDEX(Tables!$J$2:$J$61,$C62)*INDEX(Tables!$J$2:$J$61,AR$8)*Tables!$AB$7))/(INDEX(Tables!$E$2:$E$61,$C62)*INDEX(Tables!$E$2:$E$61,AR$8)))</f>
        <v>0</v>
      </c>
      <c r="AS62" s="14">
        <f>IF($C62=0,0,((INDEX(Tables!$F$2:$F$61,$C62)*INDEX(Tables!$F$2:$F$61,AS$8)*Tables!$AB$3)+(INDEX(Tables!$G$2:$G$61,$C62)*INDEX(Tables!$G$2:$G$61,AS$8)*Tables!$AB$4)+(INDEX(Tables!$H$2:$H$61,$C62)*INDEX(Tables!$H$2:$H$61,AS$8)*Tables!$AB$5)+(INDEX(Tables!$I$2:$I$61,$C62)*INDEX(Tables!$I$2:$I$61,AS$8)*Tables!$AB$6)+(INDEX(Tables!$J$2:$J$61,$C62)*INDEX(Tables!$J$2:$J$61,AS$8)*Tables!$AB$7))/(INDEX(Tables!$E$2:$E$61,$C62)*INDEX(Tables!$E$2:$E$61,AS$8)))</f>
        <v>0</v>
      </c>
      <c r="AT62" s="14">
        <f>IF($C62=0,0,((INDEX(Tables!$F$2:$F$61,$C62)*INDEX(Tables!$F$2:$F$61,AT$8)*Tables!$AB$3)+(INDEX(Tables!$G$2:$G$61,$C62)*INDEX(Tables!$G$2:$G$61,AT$8)*Tables!$AB$4)+(INDEX(Tables!$H$2:$H$61,$C62)*INDEX(Tables!$H$2:$H$61,AT$8)*Tables!$AB$5)+(INDEX(Tables!$I$2:$I$61,$C62)*INDEX(Tables!$I$2:$I$61,AT$8)*Tables!$AB$6)+(INDEX(Tables!$J$2:$J$61,$C62)*INDEX(Tables!$J$2:$J$61,AT$8)*Tables!$AB$7))/(INDEX(Tables!$E$2:$E$61,$C62)*INDEX(Tables!$E$2:$E$61,AT$8)))</f>
        <v>0</v>
      </c>
      <c r="AU62" s="14">
        <f>IF($C62=0,0,((INDEX(Tables!$F$2:$F$61,$C62)*INDEX(Tables!$F$2:$F$61,AU$8)*Tables!$AB$3)+(INDEX(Tables!$G$2:$G$61,$C62)*INDEX(Tables!$G$2:$G$61,AU$8)*Tables!$AB$4)+(INDEX(Tables!$H$2:$H$61,$C62)*INDEX(Tables!$H$2:$H$61,AU$8)*Tables!$AB$5)+(INDEX(Tables!$I$2:$I$61,$C62)*INDEX(Tables!$I$2:$I$61,AU$8)*Tables!$AB$6)+(INDEX(Tables!$J$2:$J$61,$C62)*INDEX(Tables!$J$2:$J$61,AU$8)*Tables!$AB$7))/(INDEX(Tables!$E$2:$E$61,$C62)*INDEX(Tables!$E$2:$E$61,AU$8)))</f>
        <v>0</v>
      </c>
      <c r="AV62" s="14">
        <f>IF($C62=0,0,((INDEX(Tables!$F$2:$F$61,$C62)*INDEX(Tables!$F$2:$F$61,AV$8)*Tables!$AB$3)+(INDEX(Tables!$G$2:$G$61,$C62)*INDEX(Tables!$G$2:$G$61,AV$8)*Tables!$AB$4)+(INDEX(Tables!$H$2:$H$61,$C62)*INDEX(Tables!$H$2:$H$61,AV$8)*Tables!$AB$5)+(INDEX(Tables!$I$2:$I$61,$C62)*INDEX(Tables!$I$2:$I$61,AV$8)*Tables!$AB$6)+(INDEX(Tables!$J$2:$J$61,$C62)*INDEX(Tables!$J$2:$J$61,AV$8)*Tables!$AB$7))/(INDEX(Tables!$E$2:$E$61,$C62)*INDEX(Tables!$E$2:$E$61,AV$8)))</f>
        <v>0</v>
      </c>
      <c r="AW62" s="14">
        <f>IF($C62=0,0,((INDEX(Tables!$F$2:$F$61,$C62)*INDEX(Tables!$F$2:$F$61,AW$8)*Tables!$AB$3)+(INDEX(Tables!$G$2:$G$61,$C62)*INDEX(Tables!$G$2:$G$61,AW$8)*Tables!$AB$4)+(INDEX(Tables!$H$2:$H$61,$C62)*INDEX(Tables!$H$2:$H$61,AW$8)*Tables!$AB$5)+(INDEX(Tables!$I$2:$I$61,$C62)*INDEX(Tables!$I$2:$I$61,AW$8)*Tables!$AB$6)+(INDEX(Tables!$J$2:$J$61,$C62)*INDEX(Tables!$J$2:$J$61,AW$8)*Tables!$AB$7))/(INDEX(Tables!$E$2:$E$61,$C62)*INDEX(Tables!$E$2:$E$61,AW$8)))</f>
        <v>0</v>
      </c>
      <c r="AX62" s="14">
        <f>IF($C62=0,0,((INDEX(Tables!$F$2:$F$61,$C62)*INDEX(Tables!$F$2:$F$61,AX$8)*Tables!$AB$3)+(INDEX(Tables!$G$2:$G$61,$C62)*INDEX(Tables!$G$2:$G$61,AX$8)*Tables!$AB$4)+(INDEX(Tables!$H$2:$H$61,$C62)*INDEX(Tables!$H$2:$H$61,AX$8)*Tables!$AB$5)+(INDEX(Tables!$I$2:$I$61,$C62)*INDEX(Tables!$I$2:$I$61,AX$8)*Tables!$AB$6)+(INDEX(Tables!$J$2:$J$61,$C62)*INDEX(Tables!$J$2:$J$61,AX$8)*Tables!$AB$7))/(INDEX(Tables!$E$2:$E$61,$C62)*INDEX(Tables!$E$2:$E$61,AX$8)))</f>
        <v>0</v>
      </c>
      <c r="AY62" s="14">
        <f>IF($C62=0,0,((INDEX(Tables!$F$2:$F$61,$C62)*INDEX(Tables!$F$2:$F$61,AY$8)*Tables!$AB$3)+(INDEX(Tables!$G$2:$G$61,$C62)*INDEX(Tables!$G$2:$G$61,AY$8)*Tables!$AB$4)+(INDEX(Tables!$H$2:$H$61,$C62)*INDEX(Tables!$H$2:$H$61,AY$8)*Tables!$AB$5)+(INDEX(Tables!$I$2:$I$61,$C62)*INDEX(Tables!$I$2:$I$61,AY$8)*Tables!$AB$6)+(INDEX(Tables!$J$2:$J$61,$C62)*INDEX(Tables!$J$2:$J$61,AY$8)*Tables!$AB$7))/(INDEX(Tables!$E$2:$E$61,$C62)*INDEX(Tables!$E$2:$E$61,AY$8)))</f>
        <v>0</v>
      </c>
      <c r="AZ62" s="14">
        <f>IF($C62=0,0,((INDEX(Tables!$F$2:$F$61,$C62)*INDEX(Tables!$F$2:$F$61,AZ$8)*Tables!$AB$3)+(INDEX(Tables!$G$2:$G$61,$C62)*INDEX(Tables!$G$2:$G$61,AZ$8)*Tables!$AB$4)+(INDEX(Tables!$H$2:$H$61,$C62)*INDEX(Tables!$H$2:$H$61,AZ$8)*Tables!$AB$5)+(INDEX(Tables!$I$2:$I$61,$C62)*INDEX(Tables!$I$2:$I$61,AZ$8)*Tables!$AB$6)+(INDEX(Tables!$J$2:$J$61,$C62)*INDEX(Tables!$J$2:$J$61,AZ$8)*Tables!$AB$7))/(INDEX(Tables!$E$2:$E$61,$C62)*INDEX(Tables!$E$2:$E$61,AZ$8)))</f>
        <v>0</v>
      </c>
      <c r="BA62" s="14">
        <f>IF($C62=0,0,((INDEX(Tables!$F$2:$F$61,$C62)*INDEX(Tables!$F$2:$F$61,BA$8)*Tables!$AB$3)+(INDEX(Tables!$G$2:$G$61,$C62)*INDEX(Tables!$G$2:$G$61,BA$8)*Tables!$AB$4)+(INDEX(Tables!$H$2:$H$61,$C62)*INDEX(Tables!$H$2:$H$61,BA$8)*Tables!$AB$5)+(INDEX(Tables!$I$2:$I$61,$C62)*INDEX(Tables!$I$2:$I$61,BA$8)*Tables!$AB$6)+(INDEX(Tables!$J$2:$J$61,$C62)*INDEX(Tables!$J$2:$J$61,BA$8)*Tables!$AB$7))/(INDEX(Tables!$E$2:$E$61,$C62)*INDEX(Tables!$E$2:$E$61,BA$8)))</f>
        <v>0</v>
      </c>
      <c r="BB62" s="14">
        <f>IF($C62=0,0,((INDEX(Tables!$F$2:$F$61,$C62)*INDEX(Tables!$F$2:$F$61,BB$8)*Tables!$AB$3)+(INDEX(Tables!$G$2:$G$61,$C62)*INDEX(Tables!$G$2:$G$61,BB$8)*Tables!$AB$4)+(INDEX(Tables!$H$2:$H$61,$C62)*INDEX(Tables!$H$2:$H$61,BB$8)*Tables!$AB$5)+(INDEX(Tables!$I$2:$I$61,$C62)*INDEX(Tables!$I$2:$I$61,BB$8)*Tables!$AB$6)+(INDEX(Tables!$J$2:$J$61,$C62)*INDEX(Tables!$J$2:$J$61,BB$8)*Tables!$AB$7))/(INDEX(Tables!$E$2:$E$61,$C62)*INDEX(Tables!$E$2:$E$61,BB$8)))</f>
        <v>0</v>
      </c>
      <c r="BC62" s="14">
        <f>IF($C62=0,0,((INDEX(Tables!$F$2:$F$61,$C62)*INDEX(Tables!$F$2:$F$61,BC$8)*Tables!$AB$3)+(INDEX(Tables!$G$2:$G$61,$C62)*INDEX(Tables!$G$2:$G$61,BC$8)*Tables!$AB$4)+(INDEX(Tables!$H$2:$H$61,$C62)*INDEX(Tables!$H$2:$H$61,BC$8)*Tables!$AB$5)+(INDEX(Tables!$I$2:$I$61,$C62)*INDEX(Tables!$I$2:$I$61,BC$8)*Tables!$AB$6)+(INDEX(Tables!$J$2:$J$61,$C62)*INDEX(Tables!$J$2:$J$61,BC$8)*Tables!$AB$7))/(INDEX(Tables!$E$2:$E$61,$C62)*INDEX(Tables!$E$2:$E$61,BC$8)))</f>
        <v>0</v>
      </c>
      <c r="BD62" s="14">
        <f>IF($C62=0,0,((INDEX(Tables!$F$2:$F$61,$C62)*INDEX(Tables!$F$2:$F$61,BD$8)*Tables!$AB$3)+(INDEX(Tables!$G$2:$G$61,$C62)*INDEX(Tables!$G$2:$G$61,BD$8)*Tables!$AB$4)+(INDEX(Tables!$H$2:$H$61,$C62)*INDEX(Tables!$H$2:$H$61,BD$8)*Tables!$AB$5)+(INDEX(Tables!$I$2:$I$61,$C62)*INDEX(Tables!$I$2:$I$61,BD$8)*Tables!$AB$6)+(INDEX(Tables!$J$2:$J$61,$C62)*INDEX(Tables!$J$2:$J$61,BD$8)*Tables!$AB$7))/(INDEX(Tables!$E$2:$E$61,$C62)*INDEX(Tables!$E$2:$E$61,BD$8)))</f>
        <v>0</v>
      </c>
      <c r="BE62" s="14">
        <v>1</v>
      </c>
      <c r="BF62" s="14">
        <f>IF(BF$8=0,0,((INDEX(Tables!$F$2:$F$61,$C62)*INDEX(Tables!$F$2:$F$61,BF$8)*Tables!$AB$3)+(INDEX(Tables!$G$2:$G$61,$C62)*INDEX(Tables!$G$2:$G$61,BF$8)*Tables!$AB$4)+(INDEX(Tables!$H$2:$H$61,$C62)*INDEX(Tables!$H$2:$H$61,BF$8)*Tables!$AB$5)+(INDEX(Tables!$I$2:$I$61,$C62)*INDEX(Tables!$I$2:$I$61,BF$8)*Tables!$AB$6)+(INDEX(Tables!$J$2:$J$61,$C62)*INDEX(Tables!$J$2:$J$61,BF$8)*Tables!$AB$7))/(INDEX(Tables!$E$2:$E$61,$C62)*INDEX(Tables!$E$2:$E$61,BF$8)))</f>
        <v>0</v>
      </c>
      <c r="BG62" s="14">
        <f>IF(BG$8=0,0,((INDEX(Tables!$F$2:$F$61,$C62)*INDEX(Tables!$F$2:$F$61,BG$8)*Tables!$AB$3)+(INDEX(Tables!$G$2:$G$61,$C62)*INDEX(Tables!$G$2:$G$61,BG$8)*Tables!$AB$4)+(INDEX(Tables!$H$2:$H$61,$C62)*INDEX(Tables!$H$2:$H$61,BG$8)*Tables!$AB$5)+(INDEX(Tables!$I$2:$I$61,$C62)*INDEX(Tables!$I$2:$I$61,BG$8)*Tables!$AB$6)+(INDEX(Tables!$J$2:$J$61,$C62)*INDEX(Tables!$J$2:$J$61,BG$8)*Tables!$AB$7))/(INDEX(Tables!$E$2:$E$61,$C62)*INDEX(Tables!$E$2:$E$61,BG$8)))</f>
        <v>0</v>
      </c>
      <c r="BH62" s="14">
        <f>IF(BH$8=0,0,((INDEX(Tables!$F$2:$F$61,$C62)*INDEX(Tables!$F$2:$F$61,BH$8)*Tables!$AB$3)+(INDEX(Tables!$G$2:$G$61,$C62)*INDEX(Tables!$G$2:$G$61,BH$8)*Tables!$AB$4)+(INDEX(Tables!$H$2:$H$61,$C62)*INDEX(Tables!$H$2:$H$61,BH$8)*Tables!$AB$5)+(INDEX(Tables!$I$2:$I$61,$C62)*INDEX(Tables!$I$2:$I$61,BH$8)*Tables!$AB$6)+(INDEX(Tables!$J$2:$J$61,$C62)*INDEX(Tables!$J$2:$J$61,BH$8)*Tables!$AB$7))/(INDEX(Tables!$E$2:$E$61,$C62)*INDEX(Tables!$E$2:$E$61,BH$8)))</f>
        <v>0</v>
      </c>
      <c r="BI62" s="14">
        <f>IF(BI$8=0,0,((INDEX(Tables!$F$2:$F$61,$C62)*INDEX(Tables!$F$2:$F$61,BI$8)*Tables!$AB$3)+(INDEX(Tables!$G$2:$G$61,$C62)*INDEX(Tables!$G$2:$G$61,BI$8)*Tables!$AB$4)+(INDEX(Tables!$H$2:$H$61,$C62)*INDEX(Tables!$H$2:$H$61,BI$8)*Tables!$AB$5)+(INDEX(Tables!$I$2:$I$61,$C62)*INDEX(Tables!$I$2:$I$61,BI$8)*Tables!$AB$6)+(INDEX(Tables!$J$2:$J$61,$C62)*INDEX(Tables!$J$2:$J$61,BI$8)*Tables!$AB$7))/(INDEX(Tables!$E$2:$E$61,$C62)*INDEX(Tables!$E$2:$E$61,BI$8)))</f>
        <v>0</v>
      </c>
      <c r="BJ62" s="14">
        <f>IF(BJ$8=0,0,((INDEX(Tables!$F$2:$F$61,$C62)*INDEX(Tables!$F$2:$F$61,BJ$8)*Tables!$AB$3)+(INDEX(Tables!$G$2:$G$61,$C62)*INDEX(Tables!$G$2:$G$61,BJ$8)*Tables!$AB$4)+(INDEX(Tables!$H$2:$H$61,$C62)*INDEX(Tables!$H$2:$H$61,BJ$8)*Tables!$AB$5)+(INDEX(Tables!$I$2:$I$61,$C62)*INDEX(Tables!$I$2:$I$61,BJ$8)*Tables!$AB$6)+(INDEX(Tables!$J$2:$J$61,$C62)*INDEX(Tables!$J$2:$J$61,BJ$8)*Tables!$AB$7))/(INDEX(Tables!$E$2:$E$61,$C62)*INDEX(Tables!$E$2:$E$61,BJ$8)))</f>
        <v>0</v>
      </c>
      <c r="BK62" s="16">
        <f>IF(BK$8=0,0,((INDEX(Tables!$F$2:$F$61,$C62)*INDEX(Tables!$F$2:$F$61,BK$8)*Tables!$AB$3)+(INDEX(Tables!$G$2:$G$61,$C62)*INDEX(Tables!$G$2:$G$61,BK$8)*Tables!$AB$4)+(INDEX(Tables!$H$2:$H$61,$C62)*INDEX(Tables!$H$2:$H$61,BK$8)*Tables!$AB$5)+(INDEX(Tables!$I$2:$I$61,$C62)*INDEX(Tables!$I$2:$I$61,BK$8)*Tables!$AB$6)+(INDEX(Tables!$J$2:$J$61,$C62)*INDEX(Tables!$J$2:$J$61,BK$8)*Tables!$AB$7))/(INDEX(Tables!$E$2:$E$61,$C62)*INDEX(Tables!$E$2:$E$61,BK$8)))</f>
        <v>0</v>
      </c>
    </row>
    <row r="63" spans="1:63">
      <c r="A63" s="10">
        <f>IF(ISBLANK(Summary!A63),"",Summary!A63)</f>
        <v>0</v>
      </c>
      <c r="B63" t="str">
        <f>IF(ISBLANK(Summary!B63),"",Summary!B63)</f>
        <v/>
      </c>
      <c r="C63" s="10">
        <f>IF(ISBLANK(Summary!$A63),0,Summary!$A63)</f>
        <v>0</v>
      </c>
      <c r="D63" s="13">
        <f>IF($C63=0,0,((INDEX(Tables!$F$2:$F$61,$C63)*INDEX(Tables!$F$2:$F$61,D$8)*Tables!$AB$3)+(INDEX(Tables!$G$2:$G$61,$C63)*INDEX(Tables!$G$2:$G$61,D$8)*Tables!$AB$4)+(INDEX(Tables!$H$2:$H$61,$C63)*INDEX(Tables!$H$2:$H$61,D$8)*Tables!$AB$5)+(INDEX(Tables!$I$2:$I$61,$C63)*INDEX(Tables!$I$2:$I$61,D$8)*Tables!$AB$6)+(INDEX(Tables!$J$2:$J$61,$C63)*INDEX(Tables!$J$2:$J$61,D$8)*Tables!$AB$7))/(INDEX(Tables!$E$2:$E$61,$C63)*INDEX(Tables!$E$2:$E$61,D$8)))</f>
        <v>0</v>
      </c>
      <c r="E63" s="14">
        <f>IF($C63=0,0,((INDEX(Tables!$F$2:$F$61,$C63)*INDEX(Tables!$F$2:$F$61,E$8)*Tables!$AB$3)+(INDEX(Tables!$G$2:$G$61,$C63)*INDEX(Tables!$G$2:$G$61,E$8)*Tables!$AB$4)+(INDEX(Tables!$H$2:$H$61,$C63)*INDEX(Tables!$H$2:$H$61,E$8)*Tables!$AB$5)+(INDEX(Tables!$I$2:$I$61,$C63)*INDEX(Tables!$I$2:$I$61,E$8)*Tables!$AB$6)+(INDEX(Tables!$J$2:$J$61,$C63)*INDEX(Tables!$J$2:$J$61,E$8)*Tables!$AB$7))/(INDEX(Tables!$E$2:$E$61,$C63)*INDEX(Tables!$E$2:$E$61,E$8)))</f>
        <v>0</v>
      </c>
      <c r="F63" s="14">
        <f>IF($C63=0,0,((INDEX(Tables!$F$2:$F$61,$C63)*INDEX(Tables!$F$2:$F$61,F$8)*Tables!$AB$3)+(INDEX(Tables!$G$2:$G$61,$C63)*INDEX(Tables!$G$2:$G$61,F$8)*Tables!$AB$4)+(INDEX(Tables!$H$2:$H$61,$C63)*INDEX(Tables!$H$2:$H$61,F$8)*Tables!$AB$5)+(INDEX(Tables!$I$2:$I$61,$C63)*INDEX(Tables!$I$2:$I$61,F$8)*Tables!$AB$6)+(INDEX(Tables!$J$2:$J$61,$C63)*INDEX(Tables!$J$2:$J$61,F$8)*Tables!$AB$7))/(INDEX(Tables!$E$2:$E$61,$C63)*INDEX(Tables!$E$2:$E$61,F$8)))</f>
        <v>0</v>
      </c>
      <c r="G63" s="14">
        <f>IF($C63=0,0,((INDEX(Tables!$F$2:$F$61,$C63)*INDEX(Tables!$F$2:$F$61,G$8)*Tables!$AB$3)+(INDEX(Tables!$G$2:$G$61,$C63)*INDEX(Tables!$G$2:$G$61,G$8)*Tables!$AB$4)+(INDEX(Tables!$H$2:$H$61,$C63)*INDEX(Tables!$H$2:$H$61,G$8)*Tables!$AB$5)+(INDEX(Tables!$I$2:$I$61,$C63)*INDEX(Tables!$I$2:$I$61,G$8)*Tables!$AB$6)+(INDEX(Tables!$J$2:$J$61,$C63)*INDEX(Tables!$J$2:$J$61,G$8)*Tables!$AB$7))/(INDEX(Tables!$E$2:$E$61,$C63)*INDEX(Tables!$E$2:$E$61,G$8)))</f>
        <v>0</v>
      </c>
      <c r="H63" s="14">
        <f>IF($C63=0,0,((INDEX(Tables!$F$2:$F$61,$C63)*INDEX(Tables!$F$2:$F$61,H$8)*Tables!$AB$3)+(INDEX(Tables!$G$2:$G$61,$C63)*INDEX(Tables!$G$2:$G$61,H$8)*Tables!$AB$4)+(INDEX(Tables!$H$2:$H$61,$C63)*INDEX(Tables!$H$2:$H$61,H$8)*Tables!$AB$5)+(INDEX(Tables!$I$2:$I$61,$C63)*INDEX(Tables!$I$2:$I$61,H$8)*Tables!$AB$6)+(INDEX(Tables!$J$2:$J$61,$C63)*INDEX(Tables!$J$2:$J$61,H$8)*Tables!$AB$7))/(INDEX(Tables!$E$2:$E$61,$C63)*INDEX(Tables!$E$2:$E$61,H$8)))</f>
        <v>0</v>
      </c>
      <c r="I63" s="14">
        <f>IF($C63=0,0,((INDEX(Tables!$F$2:$F$61,$C63)*INDEX(Tables!$F$2:$F$61,I$8)*Tables!$AB$3)+(INDEX(Tables!$G$2:$G$61,$C63)*INDEX(Tables!$G$2:$G$61,I$8)*Tables!$AB$4)+(INDEX(Tables!$H$2:$H$61,$C63)*INDEX(Tables!$H$2:$H$61,I$8)*Tables!$AB$5)+(INDEX(Tables!$I$2:$I$61,$C63)*INDEX(Tables!$I$2:$I$61,I$8)*Tables!$AB$6)+(INDEX(Tables!$J$2:$J$61,$C63)*INDEX(Tables!$J$2:$J$61,I$8)*Tables!$AB$7))/(INDEX(Tables!$E$2:$E$61,$C63)*INDEX(Tables!$E$2:$E$61,I$8)))</f>
        <v>0</v>
      </c>
      <c r="J63" s="14">
        <f>IF($C63=0,0,((INDEX(Tables!$F$2:$F$61,$C63)*INDEX(Tables!$F$2:$F$61,J$8)*Tables!$AB$3)+(INDEX(Tables!$G$2:$G$61,$C63)*INDEX(Tables!$G$2:$G$61,J$8)*Tables!$AB$4)+(INDEX(Tables!$H$2:$H$61,$C63)*INDEX(Tables!$H$2:$H$61,J$8)*Tables!$AB$5)+(INDEX(Tables!$I$2:$I$61,$C63)*INDEX(Tables!$I$2:$I$61,J$8)*Tables!$AB$6)+(INDEX(Tables!$J$2:$J$61,$C63)*INDEX(Tables!$J$2:$J$61,J$8)*Tables!$AB$7))/(INDEX(Tables!$E$2:$E$61,$C63)*INDEX(Tables!$E$2:$E$61,J$8)))</f>
        <v>0</v>
      </c>
      <c r="K63" s="14">
        <f>IF($C63=0,0,((INDEX(Tables!$F$2:$F$61,$C63)*INDEX(Tables!$F$2:$F$61,K$8)*Tables!$AB$3)+(INDEX(Tables!$G$2:$G$61,$C63)*INDEX(Tables!$G$2:$G$61,K$8)*Tables!$AB$4)+(INDEX(Tables!$H$2:$H$61,$C63)*INDEX(Tables!$H$2:$H$61,K$8)*Tables!$AB$5)+(INDEX(Tables!$I$2:$I$61,$C63)*INDEX(Tables!$I$2:$I$61,K$8)*Tables!$AB$6)+(INDEX(Tables!$J$2:$J$61,$C63)*INDEX(Tables!$J$2:$J$61,K$8)*Tables!$AB$7))/(INDEX(Tables!$E$2:$E$61,$C63)*INDEX(Tables!$E$2:$E$61,K$8)))</f>
        <v>0</v>
      </c>
      <c r="L63" s="14">
        <f>IF($C63=0,0,((INDEX(Tables!$F$2:$F$61,$C63)*INDEX(Tables!$F$2:$F$61,L$8)*Tables!$AB$3)+(INDEX(Tables!$G$2:$G$61,$C63)*INDEX(Tables!$G$2:$G$61,L$8)*Tables!$AB$4)+(INDEX(Tables!$H$2:$H$61,$C63)*INDEX(Tables!$H$2:$H$61,L$8)*Tables!$AB$5)+(INDEX(Tables!$I$2:$I$61,$C63)*INDEX(Tables!$I$2:$I$61,L$8)*Tables!$AB$6)+(INDEX(Tables!$J$2:$J$61,$C63)*INDEX(Tables!$J$2:$J$61,L$8)*Tables!$AB$7))/(INDEX(Tables!$E$2:$E$61,$C63)*INDEX(Tables!$E$2:$E$61,L$8)))</f>
        <v>0</v>
      </c>
      <c r="M63" s="14">
        <f>IF($C63=0,0,((INDEX(Tables!$F$2:$F$61,$C63)*INDEX(Tables!$F$2:$F$61,M$8)*Tables!$AB$3)+(INDEX(Tables!$G$2:$G$61,$C63)*INDEX(Tables!$G$2:$G$61,M$8)*Tables!$AB$4)+(INDEX(Tables!$H$2:$H$61,$C63)*INDEX(Tables!$H$2:$H$61,M$8)*Tables!$AB$5)+(INDEX(Tables!$I$2:$I$61,$C63)*INDEX(Tables!$I$2:$I$61,M$8)*Tables!$AB$6)+(INDEX(Tables!$J$2:$J$61,$C63)*INDEX(Tables!$J$2:$J$61,M$8)*Tables!$AB$7))/(INDEX(Tables!$E$2:$E$61,$C63)*INDEX(Tables!$E$2:$E$61,M$8)))</f>
        <v>0</v>
      </c>
      <c r="N63" s="14">
        <f>IF($C63=0,0,((INDEX(Tables!$F$2:$F$61,$C63)*INDEX(Tables!$F$2:$F$61,N$8)*Tables!$AB$3)+(INDEX(Tables!$G$2:$G$61,$C63)*INDEX(Tables!$G$2:$G$61,N$8)*Tables!$AB$4)+(INDEX(Tables!$H$2:$H$61,$C63)*INDEX(Tables!$H$2:$H$61,N$8)*Tables!$AB$5)+(INDEX(Tables!$I$2:$I$61,$C63)*INDEX(Tables!$I$2:$I$61,N$8)*Tables!$AB$6)+(INDEX(Tables!$J$2:$J$61,$C63)*INDEX(Tables!$J$2:$J$61,N$8)*Tables!$AB$7))/(INDEX(Tables!$E$2:$E$61,$C63)*INDEX(Tables!$E$2:$E$61,N$8)))</f>
        <v>0</v>
      </c>
      <c r="O63" s="14">
        <f>IF($C63=0,0,((INDEX(Tables!$F$2:$F$61,$C63)*INDEX(Tables!$F$2:$F$61,O$8)*Tables!$AB$3)+(INDEX(Tables!$G$2:$G$61,$C63)*INDEX(Tables!$G$2:$G$61,O$8)*Tables!$AB$4)+(INDEX(Tables!$H$2:$H$61,$C63)*INDEX(Tables!$H$2:$H$61,O$8)*Tables!$AB$5)+(INDEX(Tables!$I$2:$I$61,$C63)*INDEX(Tables!$I$2:$I$61,O$8)*Tables!$AB$6)+(INDEX(Tables!$J$2:$J$61,$C63)*INDEX(Tables!$J$2:$J$61,O$8)*Tables!$AB$7))/(INDEX(Tables!$E$2:$E$61,$C63)*INDEX(Tables!$E$2:$E$61,O$8)))</f>
        <v>0</v>
      </c>
      <c r="P63" s="14">
        <f>IF($C63=0,0,((INDEX(Tables!$F$2:$F$61,$C63)*INDEX(Tables!$F$2:$F$61,P$8)*Tables!$AB$3)+(INDEX(Tables!$G$2:$G$61,$C63)*INDEX(Tables!$G$2:$G$61,P$8)*Tables!$AB$4)+(INDEX(Tables!$H$2:$H$61,$C63)*INDEX(Tables!$H$2:$H$61,P$8)*Tables!$AB$5)+(INDEX(Tables!$I$2:$I$61,$C63)*INDEX(Tables!$I$2:$I$61,P$8)*Tables!$AB$6)+(INDEX(Tables!$J$2:$J$61,$C63)*INDEX(Tables!$J$2:$J$61,P$8)*Tables!$AB$7))/(INDEX(Tables!$E$2:$E$61,$C63)*INDEX(Tables!$E$2:$E$61,P$8)))</f>
        <v>0</v>
      </c>
      <c r="Q63" s="14">
        <f>IF($C63=0,0,((INDEX(Tables!$F$2:$F$61,$C63)*INDEX(Tables!$F$2:$F$61,Q$8)*Tables!$AB$3)+(INDEX(Tables!$G$2:$G$61,$C63)*INDEX(Tables!$G$2:$G$61,Q$8)*Tables!$AB$4)+(INDEX(Tables!$H$2:$H$61,$C63)*INDEX(Tables!$H$2:$H$61,Q$8)*Tables!$AB$5)+(INDEX(Tables!$I$2:$I$61,$C63)*INDEX(Tables!$I$2:$I$61,Q$8)*Tables!$AB$6)+(INDEX(Tables!$J$2:$J$61,$C63)*INDEX(Tables!$J$2:$J$61,Q$8)*Tables!$AB$7))/(INDEX(Tables!$E$2:$E$61,$C63)*INDEX(Tables!$E$2:$E$61,Q$8)))</f>
        <v>0</v>
      </c>
      <c r="R63" s="14">
        <f>IF($C63=0,0,((INDEX(Tables!$F$2:$F$61,$C63)*INDEX(Tables!$F$2:$F$61,R$8)*Tables!$AB$3)+(INDEX(Tables!$G$2:$G$61,$C63)*INDEX(Tables!$G$2:$G$61,R$8)*Tables!$AB$4)+(INDEX(Tables!$H$2:$H$61,$C63)*INDEX(Tables!$H$2:$H$61,R$8)*Tables!$AB$5)+(INDEX(Tables!$I$2:$I$61,$C63)*INDEX(Tables!$I$2:$I$61,R$8)*Tables!$AB$6)+(INDEX(Tables!$J$2:$J$61,$C63)*INDEX(Tables!$J$2:$J$61,R$8)*Tables!$AB$7))/(INDEX(Tables!$E$2:$E$61,$C63)*INDEX(Tables!$E$2:$E$61,R$8)))</f>
        <v>0</v>
      </c>
      <c r="S63" s="14">
        <f>IF($C63=0,0,((INDEX(Tables!$F$2:$F$61,$C63)*INDEX(Tables!$F$2:$F$61,S$8)*Tables!$AB$3)+(INDEX(Tables!$G$2:$G$61,$C63)*INDEX(Tables!$G$2:$G$61,S$8)*Tables!$AB$4)+(INDEX(Tables!$H$2:$H$61,$C63)*INDEX(Tables!$H$2:$H$61,S$8)*Tables!$AB$5)+(INDEX(Tables!$I$2:$I$61,$C63)*INDEX(Tables!$I$2:$I$61,S$8)*Tables!$AB$6)+(INDEX(Tables!$J$2:$J$61,$C63)*INDEX(Tables!$J$2:$J$61,S$8)*Tables!$AB$7))/(INDEX(Tables!$E$2:$E$61,$C63)*INDEX(Tables!$E$2:$E$61,S$8)))</f>
        <v>0</v>
      </c>
      <c r="T63" s="14">
        <f>IF($C63=0,0,((INDEX(Tables!$F$2:$F$61,$C63)*INDEX(Tables!$F$2:$F$61,T$8)*Tables!$AB$3)+(INDEX(Tables!$G$2:$G$61,$C63)*INDEX(Tables!$G$2:$G$61,T$8)*Tables!$AB$4)+(INDEX(Tables!$H$2:$H$61,$C63)*INDEX(Tables!$H$2:$H$61,T$8)*Tables!$AB$5)+(INDEX(Tables!$I$2:$I$61,$C63)*INDEX(Tables!$I$2:$I$61,T$8)*Tables!$AB$6)+(INDEX(Tables!$J$2:$J$61,$C63)*INDEX(Tables!$J$2:$J$61,T$8)*Tables!$AB$7))/(INDEX(Tables!$E$2:$E$61,$C63)*INDEX(Tables!$E$2:$E$61,T$8)))</f>
        <v>0</v>
      </c>
      <c r="U63" s="14">
        <f>IF($C63=0,0,((INDEX(Tables!$F$2:$F$61,$C63)*INDEX(Tables!$F$2:$F$61,U$8)*Tables!$AB$3)+(INDEX(Tables!$G$2:$G$61,$C63)*INDEX(Tables!$G$2:$G$61,U$8)*Tables!$AB$4)+(INDEX(Tables!$H$2:$H$61,$C63)*INDEX(Tables!$H$2:$H$61,U$8)*Tables!$AB$5)+(INDEX(Tables!$I$2:$I$61,$C63)*INDEX(Tables!$I$2:$I$61,U$8)*Tables!$AB$6)+(INDEX(Tables!$J$2:$J$61,$C63)*INDEX(Tables!$J$2:$J$61,U$8)*Tables!$AB$7))/(INDEX(Tables!$E$2:$E$61,$C63)*INDEX(Tables!$E$2:$E$61,U$8)))</f>
        <v>0</v>
      </c>
      <c r="V63" s="14">
        <f>IF($C63=0,0,((INDEX(Tables!$F$2:$F$61,$C63)*INDEX(Tables!$F$2:$F$61,V$8)*Tables!$AB$3)+(INDEX(Tables!$G$2:$G$61,$C63)*INDEX(Tables!$G$2:$G$61,V$8)*Tables!$AB$4)+(INDEX(Tables!$H$2:$H$61,$C63)*INDEX(Tables!$H$2:$H$61,V$8)*Tables!$AB$5)+(INDEX(Tables!$I$2:$I$61,$C63)*INDEX(Tables!$I$2:$I$61,V$8)*Tables!$AB$6)+(INDEX(Tables!$J$2:$J$61,$C63)*INDEX(Tables!$J$2:$J$61,V$8)*Tables!$AB$7))/(INDEX(Tables!$E$2:$E$61,$C63)*INDEX(Tables!$E$2:$E$61,V$8)))</f>
        <v>0</v>
      </c>
      <c r="W63" s="14">
        <f>IF($C63=0,0,((INDEX(Tables!$F$2:$F$61,$C63)*INDEX(Tables!$F$2:$F$61,W$8)*Tables!$AB$3)+(INDEX(Tables!$G$2:$G$61,$C63)*INDEX(Tables!$G$2:$G$61,W$8)*Tables!$AB$4)+(INDEX(Tables!$H$2:$H$61,$C63)*INDEX(Tables!$H$2:$H$61,W$8)*Tables!$AB$5)+(INDEX(Tables!$I$2:$I$61,$C63)*INDEX(Tables!$I$2:$I$61,W$8)*Tables!$AB$6)+(INDEX(Tables!$J$2:$J$61,$C63)*INDEX(Tables!$J$2:$J$61,W$8)*Tables!$AB$7))/(INDEX(Tables!$E$2:$E$61,$C63)*INDEX(Tables!$E$2:$E$61,W$8)))</f>
        <v>0</v>
      </c>
      <c r="X63" s="14">
        <f>IF($C63=0,0,((INDEX(Tables!$F$2:$F$61,$C63)*INDEX(Tables!$F$2:$F$61,X$8)*Tables!$AB$3)+(INDEX(Tables!$G$2:$G$61,$C63)*INDEX(Tables!$G$2:$G$61,X$8)*Tables!$AB$4)+(INDEX(Tables!$H$2:$H$61,$C63)*INDEX(Tables!$H$2:$H$61,X$8)*Tables!$AB$5)+(INDEX(Tables!$I$2:$I$61,$C63)*INDEX(Tables!$I$2:$I$61,X$8)*Tables!$AB$6)+(INDEX(Tables!$J$2:$J$61,$C63)*INDEX(Tables!$J$2:$J$61,X$8)*Tables!$AB$7))/(INDEX(Tables!$E$2:$E$61,$C63)*INDEX(Tables!$E$2:$E$61,X$8)))</f>
        <v>0</v>
      </c>
      <c r="Y63" s="14">
        <f>IF($C63=0,0,((INDEX(Tables!$F$2:$F$61,$C63)*INDEX(Tables!$F$2:$F$61,Y$8)*Tables!$AB$3)+(INDEX(Tables!$G$2:$G$61,$C63)*INDEX(Tables!$G$2:$G$61,Y$8)*Tables!$AB$4)+(INDEX(Tables!$H$2:$H$61,$C63)*INDEX(Tables!$H$2:$H$61,Y$8)*Tables!$AB$5)+(INDEX(Tables!$I$2:$I$61,$C63)*INDEX(Tables!$I$2:$I$61,Y$8)*Tables!$AB$6)+(INDEX(Tables!$J$2:$J$61,$C63)*INDEX(Tables!$J$2:$J$61,Y$8)*Tables!$AB$7))/(INDEX(Tables!$E$2:$E$61,$C63)*INDEX(Tables!$E$2:$E$61,Y$8)))</f>
        <v>0</v>
      </c>
      <c r="Z63" s="14">
        <f>IF($C63=0,0,((INDEX(Tables!$F$2:$F$61,$C63)*INDEX(Tables!$F$2:$F$61,Z$8)*Tables!$AB$3)+(INDEX(Tables!$G$2:$G$61,$C63)*INDEX(Tables!$G$2:$G$61,Z$8)*Tables!$AB$4)+(INDEX(Tables!$H$2:$H$61,$C63)*INDEX(Tables!$H$2:$H$61,Z$8)*Tables!$AB$5)+(INDEX(Tables!$I$2:$I$61,$C63)*INDEX(Tables!$I$2:$I$61,Z$8)*Tables!$AB$6)+(INDEX(Tables!$J$2:$J$61,$C63)*INDEX(Tables!$J$2:$J$61,Z$8)*Tables!$AB$7))/(INDEX(Tables!$E$2:$E$61,$C63)*INDEX(Tables!$E$2:$E$61,Z$8)))</f>
        <v>0</v>
      </c>
      <c r="AA63" s="14">
        <f>IF($C63=0,0,((INDEX(Tables!$F$2:$F$61,$C63)*INDEX(Tables!$F$2:$F$61,AA$8)*Tables!$AB$3)+(INDEX(Tables!$G$2:$G$61,$C63)*INDEX(Tables!$G$2:$G$61,AA$8)*Tables!$AB$4)+(INDEX(Tables!$H$2:$H$61,$C63)*INDEX(Tables!$H$2:$H$61,AA$8)*Tables!$AB$5)+(INDEX(Tables!$I$2:$I$61,$C63)*INDEX(Tables!$I$2:$I$61,AA$8)*Tables!$AB$6)+(INDEX(Tables!$J$2:$J$61,$C63)*INDEX(Tables!$J$2:$J$61,AA$8)*Tables!$AB$7))/(INDEX(Tables!$E$2:$E$61,$C63)*INDEX(Tables!$E$2:$E$61,AA$8)))</f>
        <v>0</v>
      </c>
      <c r="AB63" s="14">
        <f>IF($C63=0,0,((INDEX(Tables!$F$2:$F$61,$C63)*INDEX(Tables!$F$2:$F$61,AB$8)*Tables!$AB$3)+(INDEX(Tables!$G$2:$G$61,$C63)*INDEX(Tables!$G$2:$G$61,AB$8)*Tables!$AB$4)+(INDEX(Tables!$H$2:$H$61,$C63)*INDEX(Tables!$H$2:$H$61,AB$8)*Tables!$AB$5)+(INDEX(Tables!$I$2:$I$61,$C63)*INDEX(Tables!$I$2:$I$61,AB$8)*Tables!$AB$6)+(INDEX(Tables!$J$2:$J$61,$C63)*INDEX(Tables!$J$2:$J$61,AB$8)*Tables!$AB$7))/(INDEX(Tables!$E$2:$E$61,$C63)*INDEX(Tables!$E$2:$E$61,AB$8)))</f>
        <v>0</v>
      </c>
      <c r="AC63" s="14">
        <f>IF($C63=0,0,((INDEX(Tables!$F$2:$F$61,$C63)*INDEX(Tables!$F$2:$F$61,AC$8)*Tables!$AB$3)+(INDEX(Tables!$G$2:$G$61,$C63)*INDEX(Tables!$G$2:$G$61,AC$8)*Tables!$AB$4)+(INDEX(Tables!$H$2:$H$61,$C63)*INDEX(Tables!$H$2:$H$61,AC$8)*Tables!$AB$5)+(INDEX(Tables!$I$2:$I$61,$C63)*INDEX(Tables!$I$2:$I$61,AC$8)*Tables!$AB$6)+(INDEX(Tables!$J$2:$J$61,$C63)*INDEX(Tables!$J$2:$J$61,AC$8)*Tables!$AB$7))/(INDEX(Tables!$E$2:$E$61,$C63)*INDEX(Tables!$E$2:$E$61,AC$8)))</f>
        <v>0</v>
      </c>
      <c r="AD63" s="14">
        <f>IF($C63=0,0,((INDEX(Tables!$F$2:$F$61,$C63)*INDEX(Tables!$F$2:$F$61,AD$8)*Tables!$AB$3)+(INDEX(Tables!$G$2:$G$61,$C63)*INDEX(Tables!$G$2:$G$61,AD$8)*Tables!$AB$4)+(INDEX(Tables!$H$2:$H$61,$C63)*INDEX(Tables!$H$2:$H$61,AD$8)*Tables!$AB$5)+(INDEX(Tables!$I$2:$I$61,$C63)*INDEX(Tables!$I$2:$I$61,AD$8)*Tables!$AB$6)+(INDEX(Tables!$J$2:$J$61,$C63)*INDEX(Tables!$J$2:$J$61,AD$8)*Tables!$AB$7))/(INDEX(Tables!$E$2:$E$61,$C63)*INDEX(Tables!$E$2:$E$61,AD$8)))</f>
        <v>0</v>
      </c>
      <c r="AE63" s="14">
        <f>IF($C63=0,0,((INDEX(Tables!$F$2:$F$61,$C63)*INDEX(Tables!$F$2:$F$61,AE$8)*Tables!$AB$3)+(INDEX(Tables!$G$2:$G$61,$C63)*INDEX(Tables!$G$2:$G$61,AE$8)*Tables!$AB$4)+(INDEX(Tables!$H$2:$H$61,$C63)*INDEX(Tables!$H$2:$H$61,AE$8)*Tables!$AB$5)+(INDEX(Tables!$I$2:$I$61,$C63)*INDEX(Tables!$I$2:$I$61,AE$8)*Tables!$AB$6)+(INDEX(Tables!$J$2:$J$61,$C63)*INDEX(Tables!$J$2:$J$61,AE$8)*Tables!$AB$7))/(INDEX(Tables!$E$2:$E$61,$C63)*INDEX(Tables!$E$2:$E$61,AE$8)))</f>
        <v>0</v>
      </c>
      <c r="AF63" s="14">
        <f>IF($C63=0,0,((INDEX(Tables!$F$2:$F$61,$C63)*INDEX(Tables!$F$2:$F$61,AF$8)*Tables!$AB$3)+(INDEX(Tables!$G$2:$G$61,$C63)*INDEX(Tables!$G$2:$G$61,AF$8)*Tables!$AB$4)+(INDEX(Tables!$H$2:$H$61,$C63)*INDEX(Tables!$H$2:$H$61,AF$8)*Tables!$AB$5)+(INDEX(Tables!$I$2:$I$61,$C63)*INDEX(Tables!$I$2:$I$61,AF$8)*Tables!$AB$6)+(INDEX(Tables!$J$2:$J$61,$C63)*INDEX(Tables!$J$2:$J$61,AF$8)*Tables!$AB$7))/(INDEX(Tables!$E$2:$E$61,$C63)*INDEX(Tables!$E$2:$E$61,AF$8)))</f>
        <v>0</v>
      </c>
      <c r="AG63" s="14">
        <f>IF($C63=0,0,((INDEX(Tables!$F$2:$F$61,$C63)*INDEX(Tables!$F$2:$F$61,AG$8)*Tables!$AB$3)+(INDEX(Tables!$G$2:$G$61,$C63)*INDEX(Tables!$G$2:$G$61,AG$8)*Tables!$AB$4)+(INDEX(Tables!$H$2:$H$61,$C63)*INDEX(Tables!$H$2:$H$61,AG$8)*Tables!$AB$5)+(INDEX(Tables!$I$2:$I$61,$C63)*INDEX(Tables!$I$2:$I$61,AG$8)*Tables!$AB$6)+(INDEX(Tables!$J$2:$J$61,$C63)*INDEX(Tables!$J$2:$J$61,AG$8)*Tables!$AB$7))/(INDEX(Tables!$E$2:$E$61,$C63)*INDEX(Tables!$E$2:$E$61,AG$8)))</f>
        <v>0</v>
      </c>
      <c r="AH63" s="14">
        <f>IF($C63=0,0,((INDEX(Tables!$F$2:$F$61,$C63)*INDEX(Tables!$F$2:$F$61,AH$8)*Tables!$AB$3)+(INDEX(Tables!$G$2:$G$61,$C63)*INDEX(Tables!$G$2:$G$61,AH$8)*Tables!$AB$4)+(INDEX(Tables!$H$2:$H$61,$C63)*INDEX(Tables!$H$2:$H$61,AH$8)*Tables!$AB$5)+(INDEX(Tables!$I$2:$I$61,$C63)*INDEX(Tables!$I$2:$I$61,AH$8)*Tables!$AB$6)+(INDEX(Tables!$J$2:$J$61,$C63)*INDEX(Tables!$J$2:$J$61,AH$8)*Tables!$AB$7))/(INDEX(Tables!$E$2:$E$61,$C63)*INDEX(Tables!$E$2:$E$61,AH$8)))</f>
        <v>0</v>
      </c>
      <c r="AI63" s="14">
        <f>IF($C63=0,0,((INDEX(Tables!$F$2:$F$61,$C63)*INDEX(Tables!$F$2:$F$61,AI$8)*Tables!$AB$3)+(INDEX(Tables!$G$2:$G$61,$C63)*INDEX(Tables!$G$2:$G$61,AI$8)*Tables!$AB$4)+(INDEX(Tables!$H$2:$H$61,$C63)*INDEX(Tables!$H$2:$H$61,AI$8)*Tables!$AB$5)+(INDEX(Tables!$I$2:$I$61,$C63)*INDEX(Tables!$I$2:$I$61,AI$8)*Tables!$AB$6)+(INDEX(Tables!$J$2:$J$61,$C63)*INDEX(Tables!$J$2:$J$61,AI$8)*Tables!$AB$7))/(INDEX(Tables!$E$2:$E$61,$C63)*INDEX(Tables!$E$2:$E$61,AI$8)))</f>
        <v>0</v>
      </c>
      <c r="AJ63" s="14">
        <f>IF($C63=0,0,((INDEX(Tables!$F$2:$F$61,$C63)*INDEX(Tables!$F$2:$F$61,AJ$8)*Tables!$AB$3)+(INDEX(Tables!$G$2:$G$61,$C63)*INDEX(Tables!$G$2:$G$61,AJ$8)*Tables!$AB$4)+(INDEX(Tables!$H$2:$H$61,$C63)*INDEX(Tables!$H$2:$H$61,AJ$8)*Tables!$AB$5)+(INDEX(Tables!$I$2:$I$61,$C63)*INDEX(Tables!$I$2:$I$61,AJ$8)*Tables!$AB$6)+(INDEX(Tables!$J$2:$J$61,$C63)*INDEX(Tables!$J$2:$J$61,AJ$8)*Tables!$AB$7))/(INDEX(Tables!$E$2:$E$61,$C63)*INDEX(Tables!$E$2:$E$61,AJ$8)))</f>
        <v>0</v>
      </c>
      <c r="AK63" s="14">
        <f>IF($C63=0,0,((INDEX(Tables!$F$2:$F$61,$C63)*INDEX(Tables!$F$2:$F$61,AK$8)*Tables!$AB$3)+(INDEX(Tables!$G$2:$G$61,$C63)*INDEX(Tables!$G$2:$G$61,AK$8)*Tables!$AB$4)+(INDEX(Tables!$H$2:$H$61,$C63)*INDEX(Tables!$H$2:$H$61,AK$8)*Tables!$AB$5)+(INDEX(Tables!$I$2:$I$61,$C63)*INDEX(Tables!$I$2:$I$61,AK$8)*Tables!$AB$6)+(INDEX(Tables!$J$2:$J$61,$C63)*INDEX(Tables!$J$2:$J$61,AK$8)*Tables!$AB$7))/(INDEX(Tables!$E$2:$E$61,$C63)*INDEX(Tables!$E$2:$E$61,AK$8)))</f>
        <v>0</v>
      </c>
      <c r="AL63" s="14">
        <f>IF($C63=0,0,((INDEX(Tables!$F$2:$F$61,$C63)*INDEX(Tables!$F$2:$F$61,AL$8)*Tables!$AB$3)+(INDEX(Tables!$G$2:$G$61,$C63)*INDEX(Tables!$G$2:$G$61,AL$8)*Tables!$AB$4)+(INDEX(Tables!$H$2:$H$61,$C63)*INDEX(Tables!$H$2:$H$61,AL$8)*Tables!$AB$5)+(INDEX(Tables!$I$2:$I$61,$C63)*INDEX(Tables!$I$2:$I$61,AL$8)*Tables!$AB$6)+(INDEX(Tables!$J$2:$J$61,$C63)*INDEX(Tables!$J$2:$J$61,AL$8)*Tables!$AB$7))/(INDEX(Tables!$E$2:$E$61,$C63)*INDEX(Tables!$E$2:$E$61,AL$8)))</f>
        <v>0</v>
      </c>
      <c r="AM63" s="14">
        <f>IF($C63=0,0,((INDEX(Tables!$F$2:$F$61,$C63)*INDEX(Tables!$F$2:$F$61,AM$8)*Tables!$AB$3)+(INDEX(Tables!$G$2:$G$61,$C63)*INDEX(Tables!$G$2:$G$61,AM$8)*Tables!$AB$4)+(INDEX(Tables!$H$2:$H$61,$C63)*INDEX(Tables!$H$2:$H$61,AM$8)*Tables!$AB$5)+(INDEX(Tables!$I$2:$I$61,$C63)*INDEX(Tables!$I$2:$I$61,AM$8)*Tables!$AB$6)+(INDEX(Tables!$J$2:$J$61,$C63)*INDEX(Tables!$J$2:$J$61,AM$8)*Tables!$AB$7))/(INDEX(Tables!$E$2:$E$61,$C63)*INDEX(Tables!$E$2:$E$61,AM$8)))</f>
        <v>0</v>
      </c>
      <c r="AN63" s="14">
        <f>IF($C63=0,0,((INDEX(Tables!$F$2:$F$61,$C63)*INDEX(Tables!$F$2:$F$61,AN$8)*Tables!$AB$3)+(INDEX(Tables!$G$2:$G$61,$C63)*INDEX(Tables!$G$2:$G$61,AN$8)*Tables!$AB$4)+(INDEX(Tables!$H$2:$H$61,$C63)*INDEX(Tables!$H$2:$H$61,AN$8)*Tables!$AB$5)+(INDEX(Tables!$I$2:$I$61,$C63)*INDEX(Tables!$I$2:$I$61,AN$8)*Tables!$AB$6)+(INDEX(Tables!$J$2:$J$61,$C63)*INDEX(Tables!$J$2:$J$61,AN$8)*Tables!$AB$7))/(INDEX(Tables!$E$2:$E$61,$C63)*INDEX(Tables!$E$2:$E$61,AN$8)))</f>
        <v>0</v>
      </c>
      <c r="AO63" s="14">
        <f>IF($C63=0,0,((INDEX(Tables!$F$2:$F$61,$C63)*INDEX(Tables!$F$2:$F$61,AO$8)*Tables!$AB$3)+(INDEX(Tables!$G$2:$G$61,$C63)*INDEX(Tables!$G$2:$G$61,AO$8)*Tables!$AB$4)+(INDEX(Tables!$H$2:$H$61,$C63)*INDEX(Tables!$H$2:$H$61,AO$8)*Tables!$AB$5)+(INDEX(Tables!$I$2:$I$61,$C63)*INDEX(Tables!$I$2:$I$61,AO$8)*Tables!$AB$6)+(INDEX(Tables!$J$2:$J$61,$C63)*INDEX(Tables!$J$2:$J$61,AO$8)*Tables!$AB$7))/(INDEX(Tables!$E$2:$E$61,$C63)*INDEX(Tables!$E$2:$E$61,AO$8)))</f>
        <v>0</v>
      </c>
      <c r="AP63" s="14">
        <f>IF($C63=0,0,((INDEX(Tables!$F$2:$F$61,$C63)*INDEX(Tables!$F$2:$F$61,AP$8)*Tables!$AB$3)+(INDEX(Tables!$G$2:$G$61,$C63)*INDEX(Tables!$G$2:$G$61,AP$8)*Tables!$AB$4)+(INDEX(Tables!$H$2:$H$61,$C63)*INDEX(Tables!$H$2:$H$61,AP$8)*Tables!$AB$5)+(INDEX(Tables!$I$2:$I$61,$C63)*INDEX(Tables!$I$2:$I$61,AP$8)*Tables!$AB$6)+(INDEX(Tables!$J$2:$J$61,$C63)*INDEX(Tables!$J$2:$J$61,AP$8)*Tables!$AB$7))/(INDEX(Tables!$E$2:$E$61,$C63)*INDEX(Tables!$E$2:$E$61,AP$8)))</f>
        <v>0</v>
      </c>
      <c r="AQ63" s="14">
        <f>IF($C63=0,0,((INDEX(Tables!$F$2:$F$61,$C63)*INDEX(Tables!$F$2:$F$61,AQ$8)*Tables!$AB$3)+(INDEX(Tables!$G$2:$G$61,$C63)*INDEX(Tables!$G$2:$G$61,AQ$8)*Tables!$AB$4)+(INDEX(Tables!$H$2:$H$61,$C63)*INDEX(Tables!$H$2:$H$61,AQ$8)*Tables!$AB$5)+(INDEX(Tables!$I$2:$I$61,$C63)*INDEX(Tables!$I$2:$I$61,AQ$8)*Tables!$AB$6)+(INDEX(Tables!$J$2:$J$61,$C63)*INDEX(Tables!$J$2:$J$61,AQ$8)*Tables!$AB$7))/(INDEX(Tables!$E$2:$E$61,$C63)*INDEX(Tables!$E$2:$E$61,AQ$8)))</f>
        <v>0</v>
      </c>
      <c r="AR63" s="14">
        <f>IF($C63=0,0,((INDEX(Tables!$F$2:$F$61,$C63)*INDEX(Tables!$F$2:$F$61,AR$8)*Tables!$AB$3)+(INDEX(Tables!$G$2:$G$61,$C63)*INDEX(Tables!$G$2:$G$61,AR$8)*Tables!$AB$4)+(INDEX(Tables!$H$2:$H$61,$C63)*INDEX(Tables!$H$2:$H$61,AR$8)*Tables!$AB$5)+(INDEX(Tables!$I$2:$I$61,$C63)*INDEX(Tables!$I$2:$I$61,AR$8)*Tables!$AB$6)+(INDEX(Tables!$J$2:$J$61,$C63)*INDEX(Tables!$J$2:$J$61,AR$8)*Tables!$AB$7))/(INDEX(Tables!$E$2:$E$61,$C63)*INDEX(Tables!$E$2:$E$61,AR$8)))</f>
        <v>0</v>
      </c>
      <c r="AS63" s="14">
        <f>IF($C63=0,0,((INDEX(Tables!$F$2:$F$61,$C63)*INDEX(Tables!$F$2:$F$61,AS$8)*Tables!$AB$3)+(INDEX(Tables!$G$2:$G$61,$C63)*INDEX(Tables!$G$2:$G$61,AS$8)*Tables!$AB$4)+(INDEX(Tables!$H$2:$H$61,$C63)*INDEX(Tables!$H$2:$H$61,AS$8)*Tables!$AB$5)+(INDEX(Tables!$I$2:$I$61,$C63)*INDEX(Tables!$I$2:$I$61,AS$8)*Tables!$AB$6)+(INDEX(Tables!$J$2:$J$61,$C63)*INDEX(Tables!$J$2:$J$61,AS$8)*Tables!$AB$7))/(INDEX(Tables!$E$2:$E$61,$C63)*INDEX(Tables!$E$2:$E$61,AS$8)))</f>
        <v>0</v>
      </c>
      <c r="AT63" s="14">
        <f>IF($C63=0,0,((INDEX(Tables!$F$2:$F$61,$C63)*INDEX(Tables!$F$2:$F$61,AT$8)*Tables!$AB$3)+(INDEX(Tables!$G$2:$G$61,$C63)*INDEX(Tables!$G$2:$G$61,AT$8)*Tables!$AB$4)+(INDEX(Tables!$H$2:$H$61,$C63)*INDEX(Tables!$H$2:$H$61,AT$8)*Tables!$AB$5)+(INDEX(Tables!$I$2:$I$61,$C63)*INDEX(Tables!$I$2:$I$61,AT$8)*Tables!$AB$6)+(INDEX(Tables!$J$2:$J$61,$C63)*INDEX(Tables!$J$2:$J$61,AT$8)*Tables!$AB$7))/(INDEX(Tables!$E$2:$E$61,$C63)*INDEX(Tables!$E$2:$E$61,AT$8)))</f>
        <v>0</v>
      </c>
      <c r="AU63" s="14">
        <f>IF($C63=0,0,((INDEX(Tables!$F$2:$F$61,$C63)*INDEX(Tables!$F$2:$F$61,AU$8)*Tables!$AB$3)+(INDEX(Tables!$G$2:$G$61,$C63)*INDEX(Tables!$G$2:$G$61,AU$8)*Tables!$AB$4)+(INDEX(Tables!$H$2:$H$61,$C63)*INDEX(Tables!$H$2:$H$61,AU$8)*Tables!$AB$5)+(INDEX(Tables!$I$2:$I$61,$C63)*INDEX(Tables!$I$2:$I$61,AU$8)*Tables!$AB$6)+(INDEX(Tables!$J$2:$J$61,$C63)*INDEX(Tables!$J$2:$J$61,AU$8)*Tables!$AB$7))/(INDEX(Tables!$E$2:$E$61,$C63)*INDEX(Tables!$E$2:$E$61,AU$8)))</f>
        <v>0</v>
      </c>
      <c r="AV63" s="14">
        <f>IF($C63=0,0,((INDEX(Tables!$F$2:$F$61,$C63)*INDEX(Tables!$F$2:$F$61,AV$8)*Tables!$AB$3)+(INDEX(Tables!$G$2:$G$61,$C63)*INDEX(Tables!$G$2:$G$61,AV$8)*Tables!$AB$4)+(INDEX(Tables!$H$2:$H$61,$C63)*INDEX(Tables!$H$2:$H$61,AV$8)*Tables!$AB$5)+(INDEX(Tables!$I$2:$I$61,$C63)*INDEX(Tables!$I$2:$I$61,AV$8)*Tables!$AB$6)+(INDEX(Tables!$J$2:$J$61,$C63)*INDEX(Tables!$J$2:$J$61,AV$8)*Tables!$AB$7))/(INDEX(Tables!$E$2:$E$61,$C63)*INDEX(Tables!$E$2:$E$61,AV$8)))</f>
        <v>0</v>
      </c>
      <c r="AW63" s="14">
        <f>IF($C63=0,0,((INDEX(Tables!$F$2:$F$61,$C63)*INDEX(Tables!$F$2:$F$61,AW$8)*Tables!$AB$3)+(INDEX(Tables!$G$2:$G$61,$C63)*INDEX(Tables!$G$2:$G$61,AW$8)*Tables!$AB$4)+(INDEX(Tables!$H$2:$H$61,$C63)*INDEX(Tables!$H$2:$H$61,AW$8)*Tables!$AB$5)+(INDEX(Tables!$I$2:$I$61,$C63)*INDEX(Tables!$I$2:$I$61,AW$8)*Tables!$AB$6)+(INDEX(Tables!$J$2:$J$61,$C63)*INDEX(Tables!$J$2:$J$61,AW$8)*Tables!$AB$7))/(INDEX(Tables!$E$2:$E$61,$C63)*INDEX(Tables!$E$2:$E$61,AW$8)))</f>
        <v>0</v>
      </c>
      <c r="AX63" s="14">
        <f>IF($C63=0,0,((INDEX(Tables!$F$2:$F$61,$C63)*INDEX(Tables!$F$2:$F$61,AX$8)*Tables!$AB$3)+(INDEX(Tables!$G$2:$G$61,$C63)*INDEX(Tables!$G$2:$G$61,AX$8)*Tables!$AB$4)+(INDEX(Tables!$H$2:$H$61,$C63)*INDEX(Tables!$H$2:$H$61,AX$8)*Tables!$AB$5)+(INDEX(Tables!$I$2:$I$61,$C63)*INDEX(Tables!$I$2:$I$61,AX$8)*Tables!$AB$6)+(INDEX(Tables!$J$2:$J$61,$C63)*INDEX(Tables!$J$2:$J$61,AX$8)*Tables!$AB$7))/(INDEX(Tables!$E$2:$E$61,$C63)*INDEX(Tables!$E$2:$E$61,AX$8)))</f>
        <v>0</v>
      </c>
      <c r="AY63" s="14">
        <f>IF($C63=0,0,((INDEX(Tables!$F$2:$F$61,$C63)*INDEX(Tables!$F$2:$F$61,AY$8)*Tables!$AB$3)+(INDEX(Tables!$G$2:$G$61,$C63)*INDEX(Tables!$G$2:$G$61,AY$8)*Tables!$AB$4)+(INDEX(Tables!$H$2:$H$61,$C63)*INDEX(Tables!$H$2:$H$61,AY$8)*Tables!$AB$5)+(INDEX(Tables!$I$2:$I$61,$C63)*INDEX(Tables!$I$2:$I$61,AY$8)*Tables!$AB$6)+(INDEX(Tables!$J$2:$J$61,$C63)*INDEX(Tables!$J$2:$J$61,AY$8)*Tables!$AB$7))/(INDEX(Tables!$E$2:$E$61,$C63)*INDEX(Tables!$E$2:$E$61,AY$8)))</f>
        <v>0</v>
      </c>
      <c r="AZ63" s="14">
        <f>IF($C63=0,0,((INDEX(Tables!$F$2:$F$61,$C63)*INDEX(Tables!$F$2:$F$61,AZ$8)*Tables!$AB$3)+(INDEX(Tables!$G$2:$G$61,$C63)*INDEX(Tables!$G$2:$G$61,AZ$8)*Tables!$AB$4)+(INDEX(Tables!$H$2:$H$61,$C63)*INDEX(Tables!$H$2:$H$61,AZ$8)*Tables!$AB$5)+(INDEX(Tables!$I$2:$I$61,$C63)*INDEX(Tables!$I$2:$I$61,AZ$8)*Tables!$AB$6)+(INDEX(Tables!$J$2:$J$61,$C63)*INDEX(Tables!$J$2:$J$61,AZ$8)*Tables!$AB$7))/(INDEX(Tables!$E$2:$E$61,$C63)*INDEX(Tables!$E$2:$E$61,AZ$8)))</f>
        <v>0</v>
      </c>
      <c r="BA63" s="14">
        <f>IF($C63=0,0,((INDEX(Tables!$F$2:$F$61,$C63)*INDEX(Tables!$F$2:$F$61,BA$8)*Tables!$AB$3)+(INDEX(Tables!$G$2:$G$61,$C63)*INDEX(Tables!$G$2:$G$61,BA$8)*Tables!$AB$4)+(INDEX(Tables!$H$2:$H$61,$C63)*INDEX(Tables!$H$2:$H$61,BA$8)*Tables!$AB$5)+(INDEX(Tables!$I$2:$I$61,$C63)*INDEX(Tables!$I$2:$I$61,BA$8)*Tables!$AB$6)+(INDEX(Tables!$J$2:$J$61,$C63)*INDEX(Tables!$J$2:$J$61,BA$8)*Tables!$AB$7))/(INDEX(Tables!$E$2:$E$61,$C63)*INDEX(Tables!$E$2:$E$61,BA$8)))</f>
        <v>0</v>
      </c>
      <c r="BB63" s="14">
        <f>IF($C63=0,0,((INDEX(Tables!$F$2:$F$61,$C63)*INDEX(Tables!$F$2:$F$61,BB$8)*Tables!$AB$3)+(INDEX(Tables!$G$2:$G$61,$C63)*INDEX(Tables!$G$2:$G$61,BB$8)*Tables!$AB$4)+(INDEX(Tables!$H$2:$H$61,$C63)*INDEX(Tables!$H$2:$H$61,BB$8)*Tables!$AB$5)+(INDEX(Tables!$I$2:$I$61,$C63)*INDEX(Tables!$I$2:$I$61,BB$8)*Tables!$AB$6)+(INDEX(Tables!$J$2:$J$61,$C63)*INDEX(Tables!$J$2:$J$61,BB$8)*Tables!$AB$7))/(INDEX(Tables!$E$2:$E$61,$C63)*INDEX(Tables!$E$2:$E$61,BB$8)))</f>
        <v>0</v>
      </c>
      <c r="BC63" s="14">
        <f>IF($C63=0,0,((INDEX(Tables!$F$2:$F$61,$C63)*INDEX(Tables!$F$2:$F$61,BC$8)*Tables!$AB$3)+(INDEX(Tables!$G$2:$G$61,$C63)*INDEX(Tables!$G$2:$G$61,BC$8)*Tables!$AB$4)+(INDEX(Tables!$H$2:$H$61,$C63)*INDEX(Tables!$H$2:$H$61,BC$8)*Tables!$AB$5)+(INDEX(Tables!$I$2:$I$61,$C63)*INDEX(Tables!$I$2:$I$61,BC$8)*Tables!$AB$6)+(INDEX(Tables!$J$2:$J$61,$C63)*INDEX(Tables!$J$2:$J$61,BC$8)*Tables!$AB$7))/(INDEX(Tables!$E$2:$E$61,$C63)*INDEX(Tables!$E$2:$E$61,BC$8)))</f>
        <v>0</v>
      </c>
      <c r="BD63" s="14">
        <f>IF($C63=0,0,((INDEX(Tables!$F$2:$F$61,$C63)*INDEX(Tables!$F$2:$F$61,BD$8)*Tables!$AB$3)+(INDEX(Tables!$G$2:$G$61,$C63)*INDEX(Tables!$G$2:$G$61,BD$8)*Tables!$AB$4)+(INDEX(Tables!$H$2:$H$61,$C63)*INDEX(Tables!$H$2:$H$61,BD$8)*Tables!$AB$5)+(INDEX(Tables!$I$2:$I$61,$C63)*INDEX(Tables!$I$2:$I$61,BD$8)*Tables!$AB$6)+(INDEX(Tables!$J$2:$J$61,$C63)*INDEX(Tables!$J$2:$J$61,BD$8)*Tables!$AB$7))/(INDEX(Tables!$E$2:$E$61,$C63)*INDEX(Tables!$E$2:$E$61,BD$8)))</f>
        <v>0</v>
      </c>
      <c r="BE63" s="14">
        <f>IF($C63=0,0,((INDEX(Tables!$F$2:$F$61,$C63)*INDEX(Tables!$F$2:$F$61,BE$8)*Tables!$AB$3)+(INDEX(Tables!$G$2:$G$61,$C63)*INDEX(Tables!$G$2:$G$61,BE$8)*Tables!$AB$4)+(INDEX(Tables!$H$2:$H$61,$C63)*INDEX(Tables!$H$2:$H$61,BE$8)*Tables!$AB$5)+(INDEX(Tables!$I$2:$I$61,$C63)*INDEX(Tables!$I$2:$I$61,BE$8)*Tables!$AB$6)+(INDEX(Tables!$J$2:$J$61,$C63)*INDEX(Tables!$J$2:$J$61,BE$8)*Tables!$AB$7))/(INDEX(Tables!$E$2:$E$61,$C63)*INDEX(Tables!$E$2:$E$61,BE$8)))</f>
        <v>0</v>
      </c>
      <c r="BF63" s="14">
        <v>1</v>
      </c>
      <c r="BG63" s="14">
        <f>IF(BG$8=0,0,((INDEX(Tables!$F$2:$F$61,$C63)*INDEX(Tables!$F$2:$F$61,BG$8)*Tables!$AB$3)+(INDEX(Tables!$G$2:$G$61,$C63)*INDEX(Tables!$G$2:$G$61,BG$8)*Tables!$AB$4)+(INDEX(Tables!$H$2:$H$61,$C63)*INDEX(Tables!$H$2:$H$61,BG$8)*Tables!$AB$5)+(INDEX(Tables!$I$2:$I$61,$C63)*INDEX(Tables!$I$2:$I$61,BG$8)*Tables!$AB$6)+(INDEX(Tables!$J$2:$J$61,$C63)*INDEX(Tables!$J$2:$J$61,BG$8)*Tables!$AB$7))/(INDEX(Tables!$E$2:$E$61,$C63)*INDEX(Tables!$E$2:$E$61,BG$8)))</f>
        <v>0</v>
      </c>
      <c r="BH63" s="14">
        <f>IF(BH$8=0,0,((INDEX(Tables!$F$2:$F$61,$C63)*INDEX(Tables!$F$2:$F$61,BH$8)*Tables!$AB$3)+(INDEX(Tables!$G$2:$G$61,$C63)*INDEX(Tables!$G$2:$G$61,BH$8)*Tables!$AB$4)+(INDEX(Tables!$H$2:$H$61,$C63)*INDEX(Tables!$H$2:$H$61,BH$8)*Tables!$AB$5)+(INDEX(Tables!$I$2:$I$61,$C63)*INDEX(Tables!$I$2:$I$61,BH$8)*Tables!$AB$6)+(INDEX(Tables!$J$2:$J$61,$C63)*INDEX(Tables!$J$2:$J$61,BH$8)*Tables!$AB$7))/(INDEX(Tables!$E$2:$E$61,$C63)*INDEX(Tables!$E$2:$E$61,BH$8)))</f>
        <v>0</v>
      </c>
      <c r="BI63" s="14">
        <f>IF(BI$8=0,0,((INDEX(Tables!$F$2:$F$61,$C63)*INDEX(Tables!$F$2:$F$61,BI$8)*Tables!$AB$3)+(INDEX(Tables!$G$2:$G$61,$C63)*INDEX(Tables!$G$2:$G$61,BI$8)*Tables!$AB$4)+(INDEX(Tables!$H$2:$H$61,$C63)*INDEX(Tables!$H$2:$H$61,BI$8)*Tables!$AB$5)+(INDEX(Tables!$I$2:$I$61,$C63)*INDEX(Tables!$I$2:$I$61,BI$8)*Tables!$AB$6)+(INDEX(Tables!$J$2:$J$61,$C63)*INDEX(Tables!$J$2:$J$61,BI$8)*Tables!$AB$7))/(INDEX(Tables!$E$2:$E$61,$C63)*INDEX(Tables!$E$2:$E$61,BI$8)))</f>
        <v>0</v>
      </c>
      <c r="BJ63" s="14">
        <f>IF(BJ$8=0,0,((INDEX(Tables!$F$2:$F$61,$C63)*INDEX(Tables!$F$2:$F$61,BJ$8)*Tables!$AB$3)+(INDEX(Tables!$G$2:$G$61,$C63)*INDEX(Tables!$G$2:$G$61,BJ$8)*Tables!$AB$4)+(INDEX(Tables!$H$2:$H$61,$C63)*INDEX(Tables!$H$2:$H$61,BJ$8)*Tables!$AB$5)+(INDEX(Tables!$I$2:$I$61,$C63)*INDEX(Tables!$I$2:$I$61,BJ$8)*Tables!$AB$6)+(INDEX(Tables!$J$2:$J$61,$C63)*INDEX(Tables!$J$2:$J$61,BJ$8)*Tables!$AB$7))/(INDEX(Tables!$E$2:$E$61,$C63)*INDEX(Tables!$E$2:$E$61,BJ$8)))</f>
        <v>0</v>
      </c>
      <c r="BK63" s="16">
        <f>IF(BK$8=0,0,((INDEX(Tables!$F$2:$F$61,$C63)*INDEX(Tables!$F$2:$F$61,BK$8)*Tables!$AB$3)+(INDEX(Tables!$G$2:$G$61,$C63)*INDEX(Tables!$G$2:$G$61,BK$8)*Tables!$AB$4)+(INDEX(Tables!$H$2:$H$61,$C63)*INDEX(Tables!$H$2:$H$61,BK$8)*Tables!$AB$5)+(INDEX(Tables!$I$2:$I$61,$C63)*INDEX(Tables!$I$2:$I$61,BK$8)*Tables!$AB$6)+(INDEX(Tables!$J$2:$J$61,$C63)*INDEX(Tables!$J$2:$J$61,BK$8)*Tables!$AB$7))/(INDEX(Tables!$E$2:$E$61,$C63)*INDEX(Tables!$E$2:$E$61,BK$8)))</f>
        <v>0</v>
      </c>
    </row>
    <row r="64" spans="1:63">
      <c r="A64" s="10">
        <f>IF(ISBLANK(Summary!A64),"",Summary!A64)</f>
        <v>0</v>
      </c>
      <c r="B64" t="str">
        <f>IF(ISBLANK(Summary!B64),"",Summary!B64)</f>
        <v/>
      </c>
      <c r="C64" s="10">
        <f>IF(ISBLANK(Summary!$A64),0,Summary!$A64)</f>
        <v>0</v>
      </c>
      <c r="D64" s="13">
        <f>IF($C64=0,0,((INDEX(Tables!$F$2:$F$61,$C64)*INDEX(Tables!$F$2:$F$61,D$8)*Tables!$AB$3)+(INDEX(Tables!$G$2:$G$61,$C64)*INDEX(Tables!$G$2:$G$61,D$8)*Tables!$AB$4)+(INDEX(Tables!$H$2:$H$61,$C64)*INDEX(Tables!$H$2:$H$61,D$8)*Tables!$AB$5)+(INDEX(Tables!$I$2:$I$61,$C64)*INDEX(Tables!$I$2:$I$61,D$8)*Tables!$AB$6)+(INDEX(Tables!$J$2:$J$61,$C64)*INDEX(Tables!$J$2:$J$61,D$8)*Tables!$AB$7))/(INDEX(Tables!$E$2:$E$61,$C64)*INDEX(Tables!$E$2:$E$61,D$8)))</f>
        <v>0</v>
      </c>
      <c r="E64" s="14">
        <f>IF($C64=0,0,((INDEX(Tables!$F$2:$F$61,$C64)*INDEX(Tables!$F$2:$F$61,E$8)*Tables!$AB$3)+(INDEX(Tables!$G$2:$G$61,$C64)*INDEX(Tables!$G$2:$G$61,E$8)*Tables!$AB$4)+(INDEX(Tables!$H$2:$H$61,$C64)*INDEX(Tables!$H$2:$H$61,E$8)*Tables!$AB$5)+(INDEX(Tables!$I$2:$I$61,$C64)*INDEX(Tables!$I$2:$I$61,E$8)*Tables!$AB$6)+(INDEX(Tables!$J$2:$J$61,$C64)*INDEX(Tables!$J$2:$J$61,E$8)*Tables!$AB$7))/(INDEX(Tables!$E$2:$E$61,$C64)*INDEX(Tables!$E$2:$E$61,E$8)))</f>
        <v>0</v>
      </c>
      <c r="F64" s="14">
        <f>IF($C64=0,0,((INDEX(Tables!$F$2:$F$61,$C64)*INDEX(Tables!$F$2:$F$61,F$8)*Tables!$AB$3)+(INDEX(Tables!$G$2:$G$61,$C64)*INDEX(Tables!$G$2:$G$61,F$8)*Tables!$AB$4)+(INDEX(Tables!$H$2:$H$61,$C64)*INDEX(Tables!$H$2:$H$61,F$8)*Tables!$AB$5)+(INDEX(Tables!$I$2:$I$61,$C64)*INDEX(Tables!$I$2:$I$61,F$8)*Tables!$AB$6)+(INDEX(Tables!$J$2:$J$61,$C64)*INDEX(Tables!$J$2:$J$61,F$8)*Tables!$AB$7))/(INDEX(Tables!$E$2:$E$61,$C64)*INDEX(Tables!$E$2:$E$61,F$8)))</f>
        <v>0</v>
      </c>
      <c r="G64" s="14">
        <f>IF($C64=0,0,((INDEX(Tables!$F$2:$F$61,$C64)*INDEX(Tables!$F$2:$F$61,G$8)*Tables!$AB$3)+(INDEX(Tables!$G$2:$G$61,$C64)*INDEX(Tables!$G$2:$G$61,G$8)*Tables!$AB$4)+(INDEX(Tables!$H$2:$H$61,$C64)*INDEX(Tables!$H$2:$H$61,G$8)*Tables!$AB$5)+(INDEX(Tables!$I$2:$I$61,$C64)*INDEX(Tables!$I$2:$I$61,G$8)*Tables!$AB$6)+(INDEX(Tables!$J$2:$J$61,$C64)*INDEX(Tables!$J$2:$J$61,G$8)*Tables!$AB$7))/(INDEX(Tables!$E$2:$E$61,$C64)*INDEX(Tables!$E$2:$E$61,G$8)))</f>
        <v>0</v>
      </c>
      <c r="H64" s="14">
        <f>IF($C64=0,0,((INDEX(Tables!$F$2:$F$61,$C64)*INDEX(Tables!$F$2:$F$61,H$8)*Tables!$AB$3)+(INDEX(Tables!$G$2:$G$61,$C64)*INDEX(Tables!$G$2:$G$61,H$8)*Tables!$AB$4)+(INDEX(Tables!$H$2:$H$61,$C64)*INDEX(Tables!$H$2:$H$61,H$8)*Tables!$AB$5)+(INDEX(Tables!$I$2:$I$61,$C64)*INDEX(Tables!$I$2:$I$61,H$8)*Tables!$AB$6)+(INDEX(Tables!$J$2:$J$61,$C64)*INDEX(Tables!$J$2:$J$61,H$8)*Tables!$AB$7))/(INDEX(Tables!$E$2:$E$61,$C64)*INDEX(Tables!$E$2:$E$61,H$8)))</f>
        <v>0</v>
      </c>
      <c r="I64" s="14">
        <f>IF($C64=0,0,((INDEX(Tables!$F$2:$F$61,$C64)*INDEX(Tables!$F$2:$F$61,I$8)*Tables!$AB$3)+(INDEX(Tables!$G$2:$G$61,$C64)*INDEX(Tables!$G$2:$G$61,I$8)*Tables!$AB$4)+(INDEX(Tables!$H$2:$H$61,$C64)*INDEX(Tables!$H$2:$H$61,I$8)*Tables!$AB$5)+(INDEX(Tables!$I$2:$I$61,$C64)*INDEX(Tables!$I$2:$I$61,I$8)*Tables!$AB$6)+(INDEX(Tables!$J$2:$J$61,$C64)*INDEX(Tables!$J$2:$J$61,I$8)*Tables!$AB$7))/(INDEX(Tables!$E$2:$E$61,$C64)*INDEX(Tables!$E$2:$E$61,I$8)))</f>
        <v>0</v>
      </c>
      <c r="J64" s="14">
        <f>IF($C64=0,0,((INDEX(Tables!$F$2:$F$61,$C64)*INDEX(Tables!$F$2:$F$61,J$8)*Tables!$AB$3)+(INDEX(Tables!$G$2:$G$61,$C64)*INDEX(Tables!$G$2:$G$61,J$8)*Tables!$AB$4)+(INDEX(Tables!$H$2:$H$61,$C64)*INDEX(Tables!$H$2:$H$61,J$8)*Tables!$AB$5)+(INDEX(Tables!$I$2:$I$61,$C64)*INDEX(Tables!$I$2:$I$61,J$8)*Tables!$AB$6)+(INDEX(Tables!$J$2:$J$61,$C64)*INDEX(Tables!$J$2:$J$61,J$8)*Tables!$AB$7))/(INDEX(Tables!$E$2:$E$61,$C64)*INDEX(Tables!$E$2:$E$61,J$8)))</f>
        <v>0</v>
      </c>
      <c r="K64" s="14">
        <f>IF($C64=0,0,((INDEX(Tables!$F$2:$F$61,$C64)*INDEX(Tables!$F$2:$F$61,K$8)*Tables!$AB$3)+(INDEX(Tables!$G$2:$G$61,$C64)*INDEX(Tables!$G$2:$G$61,K$8)*Tables!$AB$4)+(INDEX(Tables!$H$2:$H$61,$C64)*INDEX(Tables!$H$2:$H$61,K$8)*Tables!$AB$5)+(INDEX(Tables!$I$2:$I$61,$C64)*INDEX(Tables!$I$2:$I$61,K$8)*Tables!$AB$6)+(INDEX(Tables!$J$2:$J$61,$C64)*INDEX(Tables!$J$2:$J$61,K$8)*Tables!$AB$7))/(INDEX(Tables!$E$2:$E$61,$C64)*INDEX(Tables!$E$2:$E$61,K$8)))</f>
        <v>0</v>
      </c>
      <c r="L64" s="14">
        <f>IF($C64=0,0,((INDEX(Tables!$F$2:$F$61,$C64)*INDEX(Tables!$F$2:$F$61,L$8)*Tables!$AB$3)+(INDEX(Tables!$G$2:$G$61,$C64)*INDEX(Tables!$G$2:$G$61,L$8)*Tables!$AB$4)+(INDEX(Tables!$H$2:$H$61,$C64)*INDEX(Tables!$H$2:$H$61,L$8)*Tables!$AB$5)+(INDEX(Tables!$I$2:$I$61,$C64)*INDEX(Tables!$I$2:$I$61,L$8)*Tables!$AB$6)+(INDEX(Tables!$J$2:$J$61,$C64)*INDEX(Tables!$J$2:$J$61,L$8)*Tables!$AB$7))/(INDEX(Tables!$E$2:$E$61,$C64)*INDEX(Tables!$E$2:$E$61,L$8)))</f>
        <v>0</v>
      </c>
      <c r="M64" s="14">
        <f>IF($C64=0,0,((INDEX(Tables!$F$2:$F$61,$C64)*INDEX(Tables!$F$2:$F$61,M$8)*Tables!$AB$3)+(INDEX(Tables!$G$2:$G$61,$C64)*INDEX(Tables!$G$2:$G$61,M$8)*Tables!$AB$4)+(INDEX(Tables!$H$2:$H$61,$C64)*INDEX(Tables!$H$2:$H$61,M$8)*Tables!$AB$5)+(INDEX(Tables!$I$2:$I$61,$C64)*INDEX(Tables!$I$2:$I$61,M$8)*Tables!$AB$6)+(INDEX(Tables!$J$2:$J$61,$C64)*INDEX(Tables!$J$2:$J$61,M$8)*Tables!$AB$7))/(INDEX(Tables!$E$2:$E$61,$C64)*INDEX(Tables!$E$2:$E$61,M$8)))</f>
        <v>0</v>
      </c>
      <c r="N64" s="14">
        <f>IF($C64=0,0,((INDEX(Tables!$F$2:$F$61,$C64)*INDEX(Tables!$F$2:$F$61,N$8)*Tables!$AB$3)+(INDEX(Tables!$G$2:$G$61,$C64)*INDEX(Tables!$G$2:$G$61,N$8)*Tables!$AB$4)+(INDEX(Tables!$H$2:$H$61,$C64)*INDEX(Tables!$H$2:$H$61,N$8)*Tables!$AB$5)+(INDEX(Tables!$I$2:$I$61,$C64)*INDEX(Tables!$I$2:$I$61,N$8)*Tables!$AB$6)+(INDEX(Tables!$J$2:$J$61,$C64)*INDEX(Tables!$J$2:$J$61,N$8)*Tables!$AB$7))/(INDEX(Tables!$E$2:$E$61,$C64)*INDEX(Tables!$E$2:$E$61,N$8)))</f>
        <v>0</v>
      </c>
      <c r="O64" s="14">
        <f>IF($C64=0,0,((INDEX(Tables!$F$2:$F$61,$C64)*INDEX(Tables!$F$2:$F$61,O$8)*Tables!$AB$3)+(INDEX(Tables!$G$2:$G$61,$C64)*INDEX(Tables!$G$2:$G$61,O$8)*Tables!$AB$4)+(INDEX(Tables!$H$2:$H$61,$C64)*INDEX(Tables!$H$2:$H$61,O$8)*Tables!$AB$5)+(INDEX(Tables!$I$2:$I$61,$C64)*INDEX(Tables!$I$2:$I$61,O$8)*Tables!$AB$6)+(INDEX(Tables!$J$2:$J$61,$C64)*INDEX(Tables!$J$2:$J$61,O$8)*Tables!$AB$7))/(INDEX(Tables!$E$2:$E$61,$C64)*INDEX(Tables!$E$2:$E$61,O$8)))</f>
        <v>0</v>
      </c>
      <c r="P64" s="14">
        <f>IF($C64=0,0,((INDEX(Tables!$F$2:$F$61,$C64)*INDEX(Tables!$F$2:$F$61,P$8)*Tables!$AB$3)+(INDEX(Tables!$G$2:$G$61,$C64)*INDEX(Tables!$G$2:$G$61,P$8)*Tables!$AB$4)+(INDEX(Tables!$H$2:$H$61,$C64)*INDEX(Tables!$H$2:$H$61,P$8)*Tables!$AB$5)+(INDEX(Tables!$I$2:$I$61,$C64)*INDEX(Tables!$I$2:$I$61,P$8)*Tables!$AB$6)+(INDEX(Tables!$J$2:$J$61,$C64)*INDEX(Tables!$J$2:$J$61,P$8)*Tables!$AB$7))/(INDEX(Tables!$E$2:$E$61,$C64)*INDEX(Tables!$E$2:$E$61,P$8)))</f>
        <v>0</v>
      </c>
      <c r="Q64" s="14">
        <f>IF($C64=0,0,((INDEX(Tables!$F$2:$F$61,$C64)*INDEX(Tables!$F$2:$F$61,Q$8)*Tables!$AB$3)+(INDEX(Tables!$G$2:$G$61,$C64)*INDEX(Tables!$G$2:$G$61,Q$8)*Tables!$AB$4)+(INDEX(Tables!$H$2:$H$61,$C64)*INDEX(Tables!$H$2:$H$61,Q$8)*Tables!$AB$5)+(INDEX(Tables!$I$2:$I$61,$C64)*INDEX(Tables!$I$2:$I$61,Q$8)*Tables!$AB$6)+(INDEX(Tables!$J$2:$J$61,$C64)*INDEX(Tables!$J$2:$J$61,Q$8)*Tables!$AB$7))/(INDEX(Tables!$E$2:$E$61,$C64)*INDEX(Tables!$E$2:$E$61,Q$8)))</f>
        <v>0</v>
      </c>
      <c r="R64" s="14">
        <f>IF($C64=0,0,((INDEX(Tables!$F$2:$F$61,$C64)*INDEX(Tables!$F$2:$F$61,R$8)*Tables!$AB$3)+(INDEX(Tables!$G$2:$G$61,$C64)*INDEX(Tables!$G$2:$G$61,R$8)*Tables!$AB$4)+(INDEX(Tables!$H$2:$H$61,$C64)*INDEX(Tables!$H$2:$H$61,R$8)*Tables!$AB$5)+(INDEX(Tables!$I$2:$I$61,$C64)*INDEX(Tables!$I$2:$I$61,R$8)*Tables!$AB$6)+(INDEX(Tables!$J$2:$J$61,$C64)*INDEX(Tables!$J$2:$J$61,R$8)*Tables!$AB$7))/(INDEX(Tables!$E$2:$E$61,$C64)*INDEX(Tables!$E$2:$E$61,R$8)))</f>
        <v>0</v>
      </c>
      <c r="S64" s="14">
        <f>IF($C64=0,0,((INDEX(Tables!$F$2:$F$61,$C64)*INDEX(Tables!$F$2:$F$61,S$8)*Tables!$AB$3)+(INDEX(Tables!$G$2:$G$61,$C64)*INDEX(Tables!$G$2:$G$61,S$8)*Tables!$AB$4)+(INDEX(Tables!$H$2:$H$61,$C64)*INDEX(Tables!$H$2:$H$61,S$8)*Tables!$AB$5)+(INDEX(Tables!$I$2:$I$61,$C64)*INDEX(Tables!$I$2:$I$61,S$8)*Tables!$AB$6)+(INDEX(Tables!$J$2:$J$61,$C64)*INDEX(Tables!$J$2:$J$61,S$8)*Tables!$AB$7))/(INDEX(Tables!$E$2:$E$61,$C64)*INDEX(Tables!$E$2:$E$61,S$8)))</f>
        <v>0</v>
      </c>
      <c r="T64" s="14">
        <f>IF($C64=0,0,((INDEX(Tables!$F$2:$F$61,$C64)*INDEX(Tables!$F$2:$F$61,T$8)*Tables!$AB$3)+(INDEX(Tables!$G$2:$G$61,$C64)*INDEX(Tables!$G$2:$G$61,T$8)*Tables!$AB$4)+(INDEX(Tables!$H$2:$H$61,$C64)*INDEX(Tables!$H$2:$H$61,T$8)*Tables!$AB$5)+(INDEX(Tables!$I$2:$I$61,$C64)*INDEX(Tables!$I$2:$I$61,T$8)*Tables!$AB$6)+(INDEX(Tables!$J$2:$J$61,$C64)*INDEX(Tables!$J$2:$J$61,T$8)*Tables!$AB$7))/(INDEX(Tables!$E$2:$E$61,$C64)*INDEX(Tables!$E$2:$E$61,T$8)))</f>
        <v>0</v>
      </c>
      <c r="U64" s="14">
        <f>IF($C64=0,0,((INDEX(Tables!$F$2:$F$61,$C64)*INDEX(Tables!$F$2:$F$61,U$8)*Tables!$AB$3)+(INDEX(Tables!$G$2:$G$61,$C64)*INDEX(Tables!$G$2:$G$61,U$8)*Tables!$AB$4)+(INDEX(Tables!$H$2:$H$61,$C64)*INDEX(Tables!$H$2:$H$61,U$8)*Tables!$AB$5)+(INDEX(Tables!$I$2:$I$61,$C64)*INDEX(Tables!$I$2:$I$61,U$8)*Tables!$AB$6)+(INDEX(Tables!$J$2:$J$61,$C64)*INDEX(Tables!$J$2:$J$61,U$8)*Tables!$AB$7))/(INDEX(Tables!$E$2:$E$61,$C64)*INDEX(Tables!$E$2:$E$61,U$8)))</f>
        <v>0</v>
      </c>
      <c r="V64" s="14">
        <f>IF($C64=0,0,((INDEX(Tables!$F$2:$F$61,$C64)*INDEX(Tables!$F$2:$F$61,V$8)*Tables!$AB$3)+(INDEX(Tables!$G$2:$G$61,$C64)*INDEX(Tables!$G$2:$G$61,V$8)*Tables!$AB$4)+(INDEX(Tables!$H$2:$H$61,$C64)*INDEX(Tables!$H$2:$H$61,V$8)*Tables!$AB$5)+(INDEX(Tables!$I$2:$I$61,$C64)*INDEX(Tables!$I$2:$I$61,V$8)*Tables!$AB$6)+(INDEX(Tables!$J$2:$J$61,$C64)*INDEX(Tables!$J$2:$J$61,V$8)*Tables!$AB$7))/(INDEX(Tables!$E$2:$E$61,$C64)*INDEX(Tables!$E$2:$E$61,V$8)))</f>
        <v>0</v>
      </c>
      <c r="W64" s="14">
        <f>IF($C64=0,0,((INDEX(Tables!$F$2:$F$61,$C64)*INDEX(Tables!$F$2:$F$61,W$8)*Tables!$AB$3)+(INDEX(Tables!$G$2:$G$61,$C64)*INDEX(Tables!$G$2:$G$61,W$8)*Tables!$AB$4)+(INDEX(Tables!$H$2:$H$61,$C64)*INDEX(Tables!$H$2:$H$61,W$8)*Tables!$AB$5)+(INDEX(Tables!$I$2:$I$61,$C64)*INDEX(Tables!$I$2:$I$61,W$8)*Tables!$AB$6)+(INDEX(Tables!$J$2:$J$61,$C64)*INDEX(Tables!$J$2:$J$61,W$8)*Tables!$AB$7))/(INDEX(Tables!$E$2:$E$61,$C64)*INDEX(Tables!$E$2:$E$61,W$8)))</f>
        <v>0</v>
      </c>
      <c r="X64" s="14">
        <f>IF($C64=0,0,((INDEX(Tables!$F$2:$F$61,$C64)*INDEX(Tables!$F$2:$F$61,X$8)*Tables!$AB$3)+(INDEX(Tables!$G$2:$G$61,$C64)*INDEX(Tables!$G$2:$G$61,X$8)*Tables!$AB$4)+(INDEX(Tables!$H$2:$H$61,$C64)*INDEX(Tables!$H$2:$H$61,X$8)*Tables!$AB$5)+(INDEX(Tables!$I$2:$I$61,$C64)*INDEX(Tables!$I$2:$I$61,X$8)*Tables!$AB$6)+(INDEX(Tables!$J$2:$J$61,$C64)*INDEX(Tables!$J$2:$J$61,X$8)*Tables!$AB$7))/(INDEX(Tables!$E$2:$E$61,$C64)*INDEX(Tables!$E$2:$E$61,X$8)))</f>
        <v>0</v>
      </c>
      <c r="Y64" s="14">
        <f>IF($C64=0,0,((INDEX(Tables!$F$2:$F$61,$C64)*INDEX(Tables!$F$2:$F$61,Y$8)*Tables!$AB$3)+(INDEX(Tables!$G$2:$G$61,$C64)*INDEX(Tables!$G$2:$G$61,Y$8)*Tables!$AB$4)+(INDEX(Tables!$H$2:$H$61,$C64)*INDEX(Tables!$H$2:$H$61,Y$8)*Tables!$AB$5)+(INDEX(Tables!$I$2:$I$61,$C64)*INDEX(Tables!$I$2:$I$61,Y$8)*Tables!$AB$6)+(INDEX(Tables!$J$2:$J$61,$C64)*INDEX(Tables!$J$2:$J$61,Y$8)*Tables!$AB$7))/(INDEX(Tables!$E$2:$E$61,$C64)*INDEX(Tables!$E$2:$E$61,Y$8)))</f>
        <v>0</v>
      </c>
      <c r="Z64" s="14">
        <f>IF($C64=0,0,((INDEX(Tables!$F$2:$F$61,$C64)*INDEX(Tables!$F$2:$F$61,Z$8)*Tables!$AB$3)+(INDEX(Tables!$G$2:$G$61,$C64)*INDEX(Tables!$G$2:$G$61,Z$8)*Tables!$AB$4)+(INDEX(Tables!$H$2:$H$61,$C64)*INDEX(Tables!$H$2:$H$61,Z$8)*Tables!$AB$5)+(INDEX(Tables!$I$2:$I$61,$C64)*INDEX(Tables!$I$2:$I$61,Z$8)*Tables!$AB$6)+(INDEX(Tables!$J$2:$J$61,$C64)*INDEX(Tables!$J$2:$J$61,Z$8)*Tables!$AB$7))/(INDEX(Tables!$E$2:$E$61,$C64)*INDEX(Tables!$E$2:$E$61,Z$8)))</f>
        <v>0</v>
      </c>
      <c r="AA64" s="14">
        <f>IF($C64=0,0,((INDEX(Tables!$F$2:$F$61,$C64)*INDEX(Tables!$F$2:$F$61,AA$8)*Tables!$AB$3)+(INDEX(Tables!$G$2:$G$61,$C64)*INDEX(Tables!$G$2:$G$61,AA$8)*Tables!$AB$4)+(INDEX(Tables!$H$2:$H$61,$C64)*INDEX(Tables!$H$2:$H$61,AA$8)*Tables!$AB$5)+(INDEX(Tables!$I$2:$I$61,$C64)*INDEX(Tables!$I$2:$I$61,AA$8)*Tables!$AB$6)+(INDEX(Tables!$J$2:$J$61,$C64)*INDEX(Tables!$J$2:$J$61,AA$8)*Tables!$AB$7))/(INDEX(Tables!$E$2:$E$61,$C64)*INDEX(Tables!$E$2:$E$61,AA$8)))</f>
        <v>0</v>
      </c>
      <c r="AB64" s="14">
        <f>IF($C64=0,0,((INDEX(Tables!$F$2:$F$61,$C64)*INDEX(Tables!$F$2:$F$61,AB$8)*Tables!$AB$3)+(INDEX(Tables!$G$2:$G$61,$C64)*INDEX(Tables!$G$2:$G$61,AB$8)*Tables!$AB$4)+(INDEX(Tables!$H$2:$H$61,$C64)*INDEX(Tables!$H$2:$H$61,AB$8)*Tables!$AB$5)+(INDEX(Tables!$I$2:$I$61,$C64)*INDEX(Tables!$I$2:$I$61,AB$8)*Tables!$AB$6)+(INDEX(Tables!$J$2:$J$61,$C64)*INDEX(Tables!$J$2:$J$61,AB$8)*Tables!$AB$7))/(INDEX(Tables!$E$2:$E$61,$C64)*INDEX(Tables!$E$2:$E$61,AB$8)))</f>
        <v>0</v>
      </c>
      <c r="AC64" s="14">
        <f>IF($C64=0,0,((INDEX(Tables!$F$2:$F$61,$C64)*INDEX(Tables!$F$2:$F$61,AC$8)*Tables!$AB$3)+(INDEX(Tables!$G$2:$G$61,$C64)*INDEX(Tables!$G$2:$G$61,AC$8)*Tables!$AB$4)+(INDEX(Tables!$H$2:$H$61,$C64)*INDEX(Tables!$H$2:$H$61,AC$8)*Tables!$AB$5)+(INDEX(Tables!$I$2:$I$61,$C64)*INDEX(Tables!$I$2:$I$61,AC$8)*Tables!$AB$6)+(INDEX(Tables!$J$2:$J$61,$C64)*INDEX(Tables!$J$2:$J$61,AC$8)*Tables!$AB$7))/(INDEX(Tables!$E$2:$E$61,$C64)*INDEX(Tables!$E$2:$E$61,AC$8)))</f>
        <v>0</v>
      </c>
      <c r="AD64" s="14">
        <f>IF($C64=0,0,((INDEX(Tables!$F$2:$F$61,$C64)*INDEX(Tables!$F$2:$F$61,AD$8)*Tables!$AB$3)+(INDEX(Tables!$G$2:$G$61,$C64)*INDEX(Tables!$G$2:$G$61,AD$8)*Tables!$AB$4)+(INDEX(Tables!$H$2:$H$61,$C64)*INDEX(Tables!$H$2:$H$61,AD$8)*Tables!$AB$5)+(INDEX(Tables!$I$2:$I$61,$C64)*INDEX(Tables!$I$2:$I$61,AD$8)*Tables!$AB$6)+(INDEX(Tables!$J$2:$J$61,$C64)*INDEX(Tables!$J$2:$J$61,AD$8)*Tables!$AB$7))/(INDEX(Tables!$E$2:$E$61,$C64)*INDEX(Tables!$E$2:$E$61,AD$8)))</f>
        <v>0</v>
      </c>
      <c r="AE64" s="14">
        <f>IF($C64=0,0,((INDEX(Tables!$F$2:$F$61,$C64)*INDEX(Tables!$F$2:$F$61,AE$8)*Tables!$AB$3)+(INDEX(Tables!$G$2:$G$61,$C64)*INDEX(Tables!$G$2:$G$61,AE$8)*Tables!$AB$4)+(INDEX(Tables!$H$2:$H$61,$C64)*INDEX(Tables!$H$2:$H$61,AE$8)*Tables!$AB$5)+(INDEX(Tables!$I$2:$I$61,$C64)*INDEX(Tables!$I$2:$I$61,AE$8)*Tables!$AB$6)+(INDEX(Tables!$J$2:$J$61,$C64)*INDEX(Tables!$J$2:$J$61,AE$8)*Tables!$AB$7))/(INDEX(Tables!$E$2:$E$61,$C64)*INDEX(Tables!$E$2:$E$61,AE$8)))</f>
        <v>0</v>
      </c>
      <c r="AF64" s="14">
        <f>IF($C64=0,0,((INDEX(Tables!$F$2:$F$61,$C64)*INDEX(Tables!$F$2:$F$61,AF$8)*Tables!$AB$3)+(INDEX(Tables!$G$2:$G$61,$C64)*INDEX(Tables!$G$2:$G$61,AF$8)*Tables!$AB$4)+(INDEX(Tables!$H$2:$H$61,$C64)*INDEX(Tables!$H$2:$H$61,AF$8)*Tables!$AB$5)+(INDEX(Tables!$I$2:$I$61,$C64)*INDEX(Tables!$I$2:$I$61,AF$8)*Tables!$AB$6)+(INDEX(Tables!$J$2:$J$61,$C64)*INDEX(Tables!$J$2:$J$61,AF$8)*Tables!$AB$7))/(INDEX(Tables!$E$2:$E$61,$C64)*INDEX(Tables!$E$2:$E$61,AF$8)))</f>
        <v>0</v>
      </c>
      <c r="AG64" s="14">
        <f>IF($C64=0,0,((INDEX(Tables!$F$2:$F$61,$C64)*INDEX(Tables!$F$2:$F$61,AG$8)*Tables!$AB$3)+(INDEX(Tables!$G$2:$G$61,$C64)*INDEX(Tables!$G$2:$G$61,AG$8)*Tables!$AB$4)+(INDEX(Tables!$H$2:$H$61,$C64)*INDEX(Tables!$H$2:$H$61,AG$8)*Tables!$AB$5)+(INDEX(Tables!$I$2:$I$61,$C64)*INDEX(Tables!$I$2:$I$61,AG$8)*Tables!$AB$6)+(INDEX(Tables!$J$2:$J$61,$C64)*INDEX(Tables!$J$2:$J$61,AG$8)*Tables!$AB$7))/(INDEX(Tables!$E$2:$E$61,$C64)*INDEX(Tables!$E$2:$E$61,AG$8)))</f>
        <v>0</v>
      </c>
      <c r="AH64" s="14">
        <f>IF($C64=0,0,((INDEX(Tables!$F$2:$F$61,$C64)*INDEX(Tables!$F$2:$F$61,AH$8)*Tables!$AB$3)+(INDEX(Tables!$G$2:$G$61,$C64)*INDEX(Tables!$G$2:$G$61,AH$8)*Tables!$AB$4)+(INDEX(Tables!$H$2:$H$61,$C64)*INDEX(Tables!$H$2:$H$61,AH$8)*Tables!$AB$5)+(INDEX(Tables!$I$2:$I$61,$C64)*INDEX(Tables!$I$2:$I$61,AH$8)*Tables!$AB$6)+(INDEX(Tables!$J$2:$J$61,$C64)*INDEX(Tables!$J$2:$J$61,AH$8)*Tables!$AB$7))/(INDEX(Tables!$E$2:$E$61,$C64)*INDEX(Tables!$E$2:$E$61,AH$8)))</f>
        <v>0</v>
      </c>
      <c r="AI64" s="14">
        <f>IF($C64=0,0,((INDEX(Tables!$F$2:$F$61,$C64)*INDEX(Tables!$F$2:$F$61,AI$8)*Tables!$AB$3)+(INDEX(Tables!$G$2:$G$61,$C64)*INDEX(Tables!$G$2:$G$61,AI$8)*Tables!$AB$4)+(INDEX(Tables!$H$2:$H$61,$C64)*INDEX(Tables!$H$2:$H$61,AI$8)*Tables!$AB$5)+(INDEX(Tables!$I$2:$I$61,$C64)*INDEX(Tables!$I$2:$I$61,AI$8)*Tables!$AB$6)+(INDEX(Tables!$J$2:$J$61,$C64)*INDEX(Tables!$J$2:$J$61,AI$8)*Tables!$AB$7))/(INDEX(Tables!$E$2:$E$61,$C64)*INDEX(Tables!$E$2:$E$61,AI$8)))</f>
        <v>0</v>
      </c>
      <c r="AJ64" s="14">
        <f>IF($C64=0,0,((INDEX(Tables!$F$2:$F$61,$C64)*INDEX(Tables!$F$2:$F$61,AJ$8)*Tables!$AB$3)+(INDEX(Tables!$G$2:$G$61,$C64)*INDEX(Tables!$G$2:$G$61,AJ$8)*Tables!$AB$4)+(INDEX(Tables!$H$2:$H$61,$C64)*INDEX(Tables!$H$2:$H$61,AJ$8)*Tables!$AB$5)+(INDEX(Tables!$I$2:$I$61,$C64)*INDEX(Tables!$I$2:$I$61,AJ$8)*Tables!$AB$6)+(INDEX(Tables!$J$2:$J$61,$C64)*INDEX(Tables!$J$2:$J$61,AJ$8)*Tables!$AB$7))/(INDEX(Tables!$E$2:$E$61,$C64)*INDEX(Tables!$E$2:$E$61,AJ$8)))</f>
        <v>0</v>
      </c>
      <c r="AK64" s="14">
        <f>IF($C64=0,0,((INDEX(Tables!$F$2:$F$61,$C64)*INDEX(Tables!$F$2:$F$61,AK$8)*Tables!$AB$3)+(INDEX(Tables!$G$2:$G$61,$C64)*INDEX(Tables!$G$2:$G$61,AK$8)*Tables!$AB$4)+(INDEX(Tables!$H$2:$H$61,$C64)*INDEX(Tables!$H$2:$H$61,AK$8)*Tables!$AB$5)+(INDEX(Tables!$I$2:$I$61,$C64)*INDEX(Tables!$I$2:$I$61,AK$8)*Tables!$AB$6)+(INDEX(Tables!$J$2:$J$61,$C64)*INDEX(Tables!$J$2:$J$61,AK$8)*Tables!$AB$7))/(INDEX(Tables!$E$2:$E$61,$C64)*INDEX(Tables!$E$2:$E$61,AK$8)))</f>
        <v>0</v>
      </c>
      <c r="AL64" s="14">
        <f>IF($C64=0,0,((INDEX(Tables!$F$2:$F$61,$C64)*INDEX(Tables!$F$2:$F$61,AL$8)*Tables!$AB$3)+(INDEX(Tables!$G$2:$G$61,$C64)*INDEX(Tables!$G$2:$G$61,AL$8)*Tables!$AB$4)+(INDEX(Tables!$H$2:$H$61,$C64)*INDEX(Tables!$H$2:$H$61,AL$8)*Tables!$AB$5)+(INDEX(Tables!$I$2:$I$61,$C64)*INDEX(Tables!$I$2:$I$61,AL$8)*Tables!$AB$6)+(INDEX(Tables!$J$2:$J$61,$C64)*INDEX(Tables!$J$2:$J$61,AL$8)*Tables!$AB$7))/(INDEX(Tables!$E$2:$E$61,$C64)*INDEX(Tables!$E$2:$E$61,AL$8)))</f>
        <v>0</v>
      </c>
      <c r="AM64" s="14">
        <f>IF($C64=0,0,((INDEX(Tables!$F$2:$F$61,$C64)*INDEX(Tables!$F$2:$F$61,AM$8)*Tables!$AB$3)+(INDEX(Tables!$G$2:$G$61,$C64)*INDEX(Tables!$G$2:$G$61,AM$8)*Tables!$AB$4)+(INDEX(Tables!$H$2:$H$61,$C64)*INDEX(Tables!$H$2:$H$61,AM$8)*Tables!$AB$5)+(INDEX(Tables!$I$2:$I$61,$C64)*INDEX(Tables!$I$2:$I$61,AM$8)*Tables!$AB$6)+(INDEX(Tables!$J$2:$J$61,$C64)*INDEX(Tables!$J$2:$J$61,AM$8)*Tables!$AB$7))/(INDEX(Tables!$E$2:$E$61,$C64)*INDEX(Tables!$E$2:$E$61,AM$8)))</f>
        <v>0</v>
      </c>
      <c r="AN64" s="14">
        <f>IF($C64=0,0,((INDEX(Tables!$F$2:$F$61,$C64)*INDEX(Tables!$F$2:$F$61,AN$8)*Tables!$AB$3)+(INDEX(Tables!$G$2:$G$61,$C64)*INDEX(Tables!$G$2:$G$61,AN$8)*Tables!$AB$4)+(INDEX(Tables!$H$2:$H$61,$C64)*INDEX(Tables!$H$2:$H$61,AN$8)*Tables!$AB$5)+(INDEX(Tables!$I$2:$I$61,$C64)*INDEX(Tables!$I$2:$I$61,AN$8)*Tables!$AB$6)+(INDEX(Tables!$J$2:$J$61,$C64)*INDEX(Tables!$J$2:$J$61,AN$8)*Tables!$AB$7))/(INDEX(Tables!$E$2:$E$61,$C64)*INDEX(Tables!$E$2:$E$61,AN$8)))</f>
        <v>0</v>
      </c>
      <c r="AO64" s="14">
        <f>IF($C64=0,0,((INDEX(Tables!$F$2:$F$61,$C64)*INDEX(Tables!$F$2:$F$61,AO$8)*Tables!$AB$3)+(INDEX(Tables!$G$2:$G$61,$C64)*INDEX(Tables!$G$2:$G$61,AO$8)*Tables!$AB$4)+(INDEX(Tables!$H$2:$H$61,$C64)*INDEX(Tables!$H$2:$H$61,AO$8)*Tables!$AB$5)+(INDEX(Tables!$I$2:$I$61,$C64)*INDEX(Tables!$I$2:$I$61,AO$8)*Tables!$AB$6)+(INDEX(Tables!$J$2:$J$61,$C64)*INDEX(Tables!$J$2:$J$61,AO$8)*Tables!$AB$7))/(INDEX(Tables!$E$2:$E$61,$C64)*INDEX(Tables!$E$2:$E$61,AO$8)))</f>
        <v>0</v>
      </c>
      <c r="AP64" s="14">
        <f>IF($C64=0,0,((INDEX(Tables!$F$2:$F$61,$C64)*INDEX(Tables!$F$2:$F$61,AP$8)*Tables!$AB$3)+(INDEX(Tables!$G$2:$G$61,$C64)*INDEX(Tables!$G$2:$G$61,AP$8)*Tables!$AB$4)+(INDEX(Tables!$H$2:$H$61,$C64)*INDEX(Tables!$H$2:$H$61,AP$8)*Tables!$AB$5)+(INDEX(Tables!$I$2:$I$61,$C64)*INDEX(Tables!$I$2:$I$61,AP$8)*Tables!$AB$6)+(INDEX(Tables!$J$2:$J$61,$C64)*INDEX(Tables!$J$2:$J$61,AP$8)*Tables!$AB$7))/(INDEX(Tables!$E$2:$E$61,$C64)*INDEX(Tables!$E$2:$E$61,AP$8)))</f>
        <v>0</v>
      </c>
      <c r="AQ64" s="14">
        <f>IF($C64=0,0,((INDEX(Tables!$F$2:$F$61,$C64)*INDEX(Tables!$F$2:$F$61,AQ$8)*Tables!$AB$3)+(INDEX(Tables!$G$2:$G$61,$C64)*INDEX(Tables!$G$2:$G$61,AQ$8)*Tables!$AB$4)+(INDEX(Tables!$H$2:$H$61,$C64)*INDEX(Tables!$H$2:$H$61,AQ$8)*Tables!$AB$5)+(INDEX(Tables!$I$2:$I$61,$C64)*INDEX(Tables!$I$2:$I$61,AQ$8)*Tables!$AB$6)+(INDEX(Tables!$J$2:$J$61,$C64)*INDEX(Tables!$J$2:$J$61,AQ$8)*Tables!$AB$7))/(INDEX(Tables!$E$2:$E$61,$C64)*INDEX(Tables!$E$2:$E$61,AQ$8)))</f>
        <v>0</v>
      </c>
      <c r="AR64" s="14">
        <f>IF($C64=0,0,((INDEX(Tables!$F$2:$F$61,$C64)*INDEX(Tables!$F$2:$F$61,AR$8)*Tables!$AB$3)+(INDEX(Tables!$G$2:$G$61,$C64)*INDEX(Tables!$G$2:$G$61,AR$8)*Tables!$AB$4)+(INDEX(Tables!$H$2:$H$61,$C64)*INDEX(Tables!$H$2:$H$61,AR$8)*Tables!$AB$5)+(INDEX(Tables!$I$2:$I$61,$C64)*INDEX(Tables!$I$2:$I$61,AR$8)*Tables!$AB$6)+(INDEX(Tables!$J$2:$J$61,$C64)*INDEX(Tables!$J$2:$J$61,AR$8)*Tables!$AB$7))/(INDEX(Tables!$E$2:$E$61,$C64)*INDEX(Tables!$E$2:$E$61,AR$8)))</f>
        <v>0</v>
      </c>
      <c r="AS64" s="14">
        <f>IF($C64=0,0,((INDEX(Tables!$F$2:$F$61,$C64)*INDEX(Tables!$F$2:$F$61,AS$8)*Tables!$AB$3)+(INDEX(Tables!$G$2:$G$61,$C64)*INDEX(Tables!$G$2:$G$61,AS$8)*Tables!$AB$4)+(INDEX(Tables!$H$2:$H$61,$C64)*INDEX(Tables!$H$2:$H$61,AS$8)*Tables!$AB$5)+(INDEX(Tables!$I$2:$I$61,$C64)*INDEX(Tables!$I$2:$I$61,AS$8)*Tables!$AB$6)+(INDEX(Tables!$J$2:$J$61,$C64)*INDEX(Tables!$J$2:$J$61,AS$8)*Tables!$AB$7))/(INDEX(Tables!$E$2:$E$61,$C64)*INDEX(Tables!$E$2:$E$61,AS$8)))</f>
        <v>0</v>
      </c>
      <c r="AT64" s="14">
        <f>IF($C64=0,0,((INDEX(Tables!$F$2:$F$61,$C64)*INDEX(Tables!$F$2:$F$61,AT$8)*Tables!$AB$3)+(INDEX(Tables!$G$2:$G$61,$C64)*INDEX(Tables!$G$2:$G$61,AT$8)*Tables!$AB$4)+(INDEX(Tables!$H$2:$H$61,$C64)*INDEX(Tables!$H$2:$H$61,AT$8)*Tables!$AB$5)+(INDEX(Tables!$I$2:$I$61,$C64)*INDEX(Tables!$I$2:$I$61,AT$8)*Tables!$AB$6)+(INDEX(Tables!$J$2:$J$61,$C64)*INDEX(Tables!$J$2:$J$61,AT$8)*Tables!$AB$7))/(INDEX(Tables!$E$2:$E$61,$C64)*INDEX(Tables!$E$2:$E$61,AT$8)))</f>
        <v>0</v>
      </c>
      <c r="AU64" s="14">
        <f>IF($C64=0,0,((INDEX(Tables!$F$2:$F$61,$C64)*INDEX(Tables!$F$2:$F$61,AU$8)*Tables!$AB$3)+(INDEX(Tables!$G$2:$G$61,$C64)*INDEX(Tables!$G$2:$G$61,AU$8)*Tables!$AB$4)+(INDEX(Tables!$H$2:$H$61,$C64)*INDEX(Tables!$H$2:$H$61,AU$8)*Tables!$AB$5)+(INDEX(Tables!$I$2:$I$61,$C64)*INDEX(Tables!$I$2:$I$61,AU$8)*Tables!$AB$6)+(INDEX(Tables!$J$2:$J$61,$C64)*INDEX(Tables!$J$2:$J$61,AU$8)*Tables!$AB$7))/(INDEX(Tables!$E$2:$E$61,$C64)*INDEX(Tables!$E$2:$E$61,AU$8)))</f>
        <v>0</v>
      </c>
      <c r="AV64" s="14">
        <f>IF($C64=0,0,((INDEX(Tables!$F$2:$F$61,$C64)*INDEX(Tables!$F$2:$F$61,AV$8)*Tables!$AB$3)+(INDEX(Tables!$G$2:$G$61,$C64)*INDEX(Tables!$G$2:$G$61,AV$8)*Tables!$AB$4)+(INDEX(Tables!$H$2:$H$61,$C64)*INDEX(Tables!$H$2:$H$61,AV$8)*Tables!$AB$5)+(INDEX(Tables!$I$2:$I$61,$C64)*INDEX(Tables!$I$2:$I$61,AV$8)*Tables!$AB$6)+(INDEX(Tables!$J$2:$J$61,$C64)*INDEX(Tables!$J$2:$J$61,AV$8)*Tables!$AB$7))/(INDEX(Tables!$E$2:$E$61,$C64)*INDEX(Tables!$E$2:$E$61,AV$8)))</f>
        <v>0</v>
      </c>
      <c r="AW64" s="14">
        <f>IF($C64=0,0,((INDEX(Tables!$F$2:$F$61,$C64)*INDEX(Tables!$F$2:$F$61,AW$8)*Tables!$AB$3)+(INDEX(Tables!$G$2:$G$61,$C64)*INDEX(Tables!$G$2:$G$61,AW$8)*Tables!$AB$4)+(INDEX(Tables!$H$2:$H$61,$C64)*INDEX(Tables!$H$2:$H$61,AW$8)*Tables!$AB$5)+(INDEX(Tables!$I$2:$I$61,$C64)*INDEX(Tables!$I$2:$I$61,AW$8)*Tables!$AB$6)+(INDEX(Tables!$J$2:$J$61,$C64)*INDEX(Tables!$J$2:$J$61,AW$8)*Tables!$AB$7))/(INDEX(Tables!$E$2:$E$61,$C64)*INDEX(Tables!$E$2:$E$61,AW$8)))</f>
        <v>0</v>
      </c>
      <c r="AX64" s="14">
        <f>IF($C64=0,0,((INDEX(Tables!$F$2:$F$61,$C64)*INDEX(Tables!$F$2:$F$61,AX$8)*Tables!$AB$3)+(INDEX(Tables!$G$2:$G$61,$C64)*INDEX(Tables!$G$2:$G$61,AX$8)*Tables!$AB$4)+(INDEX(Tables!$H$2:$H$61,$C64)*INDEX(Tables!$H$2:$H$61,AX$8)*Tables!$AB$5)+(INDEX(Tables!$I$2:$I$61,$C64)*INDEX(Tables!$I$2:$I$61,AX$8)*Tables!$AB$6)+(INDEX(Tables!$J$2:$J$61,$C64)*INDEX(Tables!$J$2:$J$61,AX$8)*Tables!$AB$7))/(INDEX(Tables!$E$2:$E$61,$C64)*INDEX(Tables!$E$2:$E$61,AX$8)))</f>
        <v>0</v>
      </c>
      <c r="AY64" s="14">
        <f>IF($C64=0,0,((INDEX(Tables!$F$2:$F$61,$C64)*INDEX(Tables!$F$2:$F$61,AY$8)*Tables!$AB$3)+(INDEX(Tables!$G$2:$G$61,$C64)*INDEX(Tables!$G$2:$G$61,AY$8)*Tables!$AB$4)+(INDEX(Tables!$H$2:$H$61,$C64)*INDEX(Tables!$H$2:$H$61,AY$8)*Tables!$AB$5)+(INDEX(Tables!$I$2:$I$61,$C64)*INDEX(Tables!$I$2:$I$61,AY$8)*Tables!$AB$6)+(INDEX(Tables!$J$2:$J$61,$C64)*INDEX(Tables!$J$2:$J$61,AY$8)*Tables!$AB$7))/(INDEX(Tables!$E$2:$E$61,$C64)*INDEX(Tables!$E$2:$E$61,AY$8)))</f>
        <v>0</v>
      </c>
      <c r="AZ64" s="14">
        <f>IF($C64=0,0,((INDEX(Tables!$F$2:$F$61,$C64)*INDEX(Tables!$F$2:$F$61,AZ$8)*Tables!$AB$3)+(INDEX(Tables!$G$2:$G$61,$C64)*INDEX(Tables!$G$2:$G$61,AZ$8)*Tables!$AB$4)+(INDEX(Tables!$H$2:$H$61,$C64)*INDEX(Tables!$H$2:$H$61,AZ$8)*Tables!$AB$5)+(INDEX(Tables!$I$2:$I$61,$C64)*INDEX(Tables!$I$2:$I$61,AZ$8)*Tables!$AB$6)+(INDEX(Tables!$J$2:$J$61,$C64)*INDEX(Tables!$J$2:$J$61,AZ$8)*Tables!$AB$7))/(INDEX(Tables!$E$2:$E$61,$C64)*INDEX(Tables!$E$2:$E$61,AZ$8)))</f>
        <v>0</v>
      </c>
      <c r="BA64" s="14">
        <f>IF($C64=0,0,((INDEX(Tables!$F$2:$F$61,$C64)*INDEX(Tables!$F$2:$F$61,BA$8)*Tables!$AB$3)+(INDEX(Tables!$G$2:$G$61,$C64)*INDEX(Tables!$G$2:$G$61,BA$8)*Tables!$AB$4)+(INDEX(Tables!$H$2:$H$61,$C64)*INDEX(Tables!$H$2:$H$61,BA$8)*Tables!$AB$5)+(INDEX(Tables!$I$2:$I$61,$C64)*INDEX(Tables!$I$2:$I$61,BA$8)*Tables!$AB$6)+(INDEX(Tables!$J$2:$J$61,$C64)*INDEX(Tables!$J$2:$J$61,BA$8)*Tables!$AB$7))/(INDEX(Tables!$E$2:$E$61,$C64)*INDEX(Tables!$E$2:$E$61,BA$8)))</f>
        <v>0</v>
      </c>
      <c r="BB64" s="14">
        <f>IF($C64=0,0,((INDEX(Tables!$F$2:$F$61,$C64)*INDEX(Tables!$F$2:$F$61,BB$8)*Tables!$AB$3)+(INDEX(Tables!$G$2:$G$61,$C64)*INDEX(Tables!$G$2:$G$61,BB$8)*Tables!$AB$4)+(INDEX(Tables!$H$2:$H$61,$C64)*INDEX(Tables!$H$2:$H$61,BB$8)*Tables!$AB$5)+(INDEX(Tables!$I$2:$I$61,$C64)*INDEX(Tables!$I$2:$I$61,BB$8)*Tables!$AB$6)+(INDEX(Tables!$J$2:$J$61,$C64)*INDEX(Tables!$J$2:$J$61,BB$8)*Tables!$AB$7))/(INDEX(Tables!$E$2:$E$61,$C64)*INDEX(Tables!$E$2:$E$61,BB$8)))</f>
        <v>0</v>
      </c>
      <c r="BC64" s="14">
        <f>IF($C64=0,0,((INDEX(Tables!$F$2:$F$61,$C64)*INDEX(Tables!$F$2:$F$61,BC$8)*Tables!$AB$3)+(INDEX(Tables!$G$2:$G$61,$C64)*INDEX(Tables!$G$2:$G$61,BC$8)*Tables!$AB$4)+(INDEX(Tables!$H$2:$H$61,$C64)*INDEX(Tables!$H$2:$H$61,BC$8)*Tables!$AB$5)+(INDEX(Tables!$I$2:$I$61,$C64)*INDEX(Tables!$I$2:$I$61,BC$8)*Tables!$AB$6)+(INDEX(Tables!$J$2:$J$61,$C64)*INDEX(Tables!$J$2:$J$61,BC$8)*Tables!$AB$7))/(INDEX(Tables!$E$2:$E$61,$C64)*INDEX(Tables!$E$2:$E$61,BC$8)))</f>
        <v>0</v>
      </c>
      <c r="BD64" s="14">
        <f>IF($C64=0,0,((INDEX(Tables!$F$2:$F$61,$C64)*INDEX(Tables!$F$2:$F$61,BD$8)*Tables!$AB$3)+(INDEX(Tables!$G$2:$G$61,$C64)*INDEX(Tables!$G$2:$G$61,BD$8)*Tables!$AB$4)+(INDEX(Tables!$H$2:$H$61,$C64)*INDEX(Tables!$H$2:$H$61,BD$8)*Tables!$AB$5)+(INDEX(Tables!$I$2:$I$61,$C64)*INDEX(Tables!$I$2:$I$61,BD$8)*Tables!$AB$6)+(INDEX(Tables!$J$2:$J$61,$C64)*INDEX(Tables!$J$2:$J$61,BD$8)*Tables!$AB$7))/(INDEX(Tables!$E$2:$E$61,$C64)*INDEX(Tables!$E$2:$E$61,BD$8)))</f>
        <v>0</v>
      </c>
      <c r="BE64" s="14">
        <f>IF($C64=0,0,((INDEX(Tables!$F$2:$F$61,$C64)*INDEX(Tables!$F$2:$F$61,BE$8)*Tables!$AB$3)+(INDEX(Tables!$G$2:$G$61,$C64)*INDEX(Tables!$G$2:$G$61,BE$8)*Tables!$AB$4)+(INDEX(Tables!$H$2:$H$61,$C64)*INDEX(Tables!$H$2:$H$61,BE$8)*Tables!$AB$5)+(INDEX(Tables!$I$2:$I$61,$C64)*INDEX(Tables!$I$2:$I$61,BE$8)*Tables!$AB$6)+(INDEX(Tables!$J$2:$J$61,$C64)*INDEX(Tables!$J$2:$J$61,BE$8)*Tables!$AB$7))/(INDEX(Tables!$E$2:$E$61,$C64)*INDEX(Tables!$E$2:$E$61,BE$8)))</f>
        <v>0</v>
      </c>
      <c r="BF64" s="14">
        <f>IF($C64=0,0,((INDEX(Tables!$F$2:$F$61,$C64)*INDEX(Tables!$F$2:$F$61,BF$8)*Tables!$AB$3)+(INDEX(Tables!$G$2:$G$61,$C64)*INDEX(Tables!$G$2:$G$61,BF$8)*Tables!$AB$4)+(INDEX(Tables!$H$2:$H$61,$C64)*INDEX(Tables!$H$2:$H$61,BF$8)*Tables!$AB$5)+(INDEX(Tables!$I$2:$I$61,$C64)*INDEX(Tables!$I$2:$I$61,BF$8)*Tables!$AB$6)+(INDEX(Tables!$J$2:$J$61,$C64)*INDEX(Tables!$J$2:$J$61,BF$8)*Tables!$AB$7))/(INDEX(Tables!$E$2:$E$61,$C64)*INDEX(Tables!$E$2:$E$61,BF$8)))</f>
        <v>0</v>
      </c>
      <c r="BG64" s="14">
        <v>1</v>
      </c>
      <c r="BH64" s="14">
        <f>IF(BH$8=0,0,((INDEX(Tables!$F$2:$F$61,$C64)*INDEX(Tables!$F$2:$F$61,BH$8)*Tables!$AB$3)+(INDEX(Tables!$G$2:$G$61,$C64)*INDEX(Tables!$G$2:$G$61,BH$8)*Tables!$AB$4)+(INDEX(Tables!$H$2:$H$61,$C64)*INDEX(Tables!$H$2:$H$61,BH$8)*Tables!$AB$5)+(INDEX(Tables!$I$2:$I$61,$C64)*INDEX(Tables!$I$2:$I$61,BH$8)*Tables!$AB$6)+(INDEX(Tables!$J$2:$J$61,$C64)*INDEX(Tables!$J$2:$J$61,BH$8)*Tables!$AB$7))/(INDEX(Tables!$E$2:$E$61,$C64)*INDEX(Tables!$E$2:$E$61,BH$8)))</f>
        <v>0</v>
      </c>
      <c r="BI64" s="14">
        <f>IF(BI$8=0,0,((INDEX(Tables!$F$2:$F$61,$C64)*INDEX(Tables!$F$2:$F$61,BI$8)*Tables!$AB$3)+(INDEX(Tables!$G$2:$G$61,$C64)*INDEX(Tables!$G$2:$G$61,BI$8)*Tables!$AB$4)+(INDEX(Tables!$H$2:$H$61,$C64)*INDEX(Tables!$H$2:$H$61,BI$8)*Tables!$AB$5)+(INDEX(Tables!$I$2:$I$61,$C64)*INDEX(Tables!$I$2:$I$61,BI$8)*Tables!$AB$6)+(INDEX(Tables!$J$2:$J$61,$C64)*INDEX(Tables!$J$2:$J$61,BI$8)*Tables!$AB$7))/(INDEX(Tables!$E$2:$E$61,$C64)*INDEX(Tables!$E$2:$E$61,BI$8)))</f>
        <v>0</v>
      </c>
      <c r="BJ64" s="14">
        <f>IF(BJ$8=0,0,((INDEX(Tables!$F$2:$F$61,$C64)*INDEX(Tables!$F$2:$F$61,BJ$8)*Tables!$AB$3)+(INDEX(Tables!$G$2:$G$61,$C64)*INDEX(Tables!$G$2:$G$61,BJ$8)*Tables!$AB$4)+(INDEX(Tables!$H$2:$H$61,$C64)*INDEX(Tables!$H$2:$H$61,BJ$8)*Tables!$AB$5)+(INDEX(Tables!$I$2:$I$61,$C64)*INDEX(Tables!$I$2:$I$61,BJ$8)*Tables!$AB$6)+(INDEX(Tables!$J$2:$J$61,$C64)*INDEX(Tables!$J$2:$J$61,BJ$8)*Tables!$AB$7))/(INDEX(Tables!$E$2:$E$61,$C64)*INDEX(Tables!$E$2:$E$61,BJ$8)))</f>
        <v>0</v>
      </c>
      <c r="BK64" s="16">
        <f>IF(BK$8=0,0,((INDEX(Tables!$F$2:$F$61,$C64)*INDEX(Tables!$F$2:$F$61,BK$8)*Tables!$AB$3)+(INDEX(Tables!$G$2:$G$61,$C64)*INDEX(Tables!$G$2:$G$61,BK$8)*Tables!$AB$4)+(INDEX(Tables!$H$2:$H$61,$C64)*INDEX(Tables!$H$2:$H$61,BK$8)*Tables!$AB$5)+(INDEX(Tables!$I$2:$I$61,$C64)*INDEX(Tables!$I$2:$I$61,BK$8)*Tables!$AB$6)+(INDEX(Tables!$J$2:$J$61,$C64)*INDEX(Tables!$J$2:$J$61,BK$8)*Tables!$AB$7))/(INDEX(Tables!$E$2:$E$61,$C64)*INDEX(Tables!$E$2:$E$61,BK$8)))</f>
        <v>0</v>
      </c>
    </row>
    <row r="65" spans="1:63">
      <c r="A65" s="10">
        <f>IF(ISBLANK(Summary!A65),"",Summary!A65)</f>
        <v>0</v>
      </c>
      <c r="B65" t="str">
        <f>IF(ISBLANK(Summary!B65),"",Summary!B65)</f>
        <v/>
      </c>
      <c r="C65" s="10">
        <f>IF(ISBLANK(Summary!$A65),0,Summary!$A65)</f>
        <v>0</v>
      </c>
      <c r="D65" s="13">
        <f>IF($C65=0,0,((INDEX(Tables!$F$2:$F$61,$C65)*INDEX(Tables!$F$2:$F$61,D$8)*Tables!$AB$3)+(INDEX(Tables!$G$2:$G$61,$C65)*INDEX(Tables!$G$2:$G$61,D$8)*Tables!$AB$4)+(INDEX(Tables!$H$2:$H$61,$C65)*INDEX(Tables!$H$2:$H$61,D$8)*Tables!$AB$5)+(INDEX(Tables!$I$2:$I$61,$C65)*INDEX(Tables!$I$2:$I$61,D$8)*Tables!$AB$6)+(INDEX(Tables!$J$2:$J$61,$C65)*INDEX(Tables!$J$2:$J$61,D$8)*Tables!$AB$7))/(INDEX(Tables!$E$2:$E$61,$C65)*INDEX(Tables!$E$2:$E$61,D$8)))</f>
        <v>0</v>
      </c>
      <c r="E65" s="14">
        <f>IF($C65=0,0,((INDEX(Tables!$F$2:$F$61,$C65)*INDEX(Tables!$F$2:$F$61,E$8)*Tables!$AB$3)+(INDEX(Tables!$G$2:$G$61,$C65)*INDEX(Tables!$G$2:$G$61,E$8)*Tables!$AB$4)+(INDEX(Tables!$H$2:$H$61,$C65)*INDEX(Tables!$H$2:$H$61,E$8)*Tables!$AB$5)+(INDEX(Tables!$I$2:$I$61,$C65)*INDEX(Tables!$I$2:$I$61,E$8)*Tables!$AB$6)+(INDEX(Tables!$J$2:$J$61,$C65)*INDEX(Tables!$J$2:$J$61,E$8)*Tables!$AB$7))/(INDEX(Tables!$E$2:$E$61,$C65)*INDEX(Tables!$E$2:$E$61,E$8)))</f>
        <v>0</v>
      </c>
      <c r="F65" s="14">
        <f>IF($C65=0,0,((INDEX(Tables!$F$2:$F$61,$C65)*INDEX(Tables!$F$2:$F$61,F$8)*Tables!$AB$3)+(INDEX(Tables!$G$2:$G$61,$C65)*INDEX(Tables!$G$2:$G$61,F$8)*Tables!$AB$4)+(INDEX(Tables!$H$2:$H$61,$C65)*INDEX(Tables!$H$2:$H$61,F$8)*Tables!$AB$5)+(INDEX(Tables!$I$2:$I$61,$C65)*INDEX(Tables!$I$2:$I$61,F$8)*Tables!$AB$6)+(INDEX(Tables!$J$2:$J$61,$C65)*INDEX(Tables!$J$2:$J$61,F$8)*Tables!$AB$7))/(INDEX(Tables!$E$2:$E$61,$C65)*INDEX(Tables!$E$2:$E$61,F$8)))</f>
        <v>0</v>
      </c>
      <c r="G65" s="14">
        <f>IF($C65=0,0,((INDEX(Tables!$F$2:$F$61,$C65)*INDEX(Tables!$F$2:$F$61,G$8)*Tables!$AB$3)+(INDEX(Tables!$G$2:$G$61,$C65)*INDEX(Tables!$G$2:$G$61,G$8)*Tables!$AB$4)+(INDEX(Tables!$H$2:$H$61,$C65)*INDEX(Tables!$H$2:$H$61,G$8)*Tables!$AB$5)+(INDEX(Tables!$I$2:$I$61,$C65)*INDEX(Tables!$I$2:$I$61,G$8)*Tables!$AB$6)+(INDEX(Tables!$J$2:$J$61,$C65)*INDEX(Tables!$J$2:$J$61,G$8)*Tables!$AB$7))/(INDEX(Tables!$E$2:$E$61,$C65)*INDEX(Tables!$E$2:$E$61,G$8)))</f>
        <v>0</v>
      </c>
      <c r="H65" s="14">
        <f>IF($C65=0,0,((INDEX(Tables!$F$2:$F$61,$C65)*INDEX(Tables!$F$2:$F$61,H$8)*Tables!$AB$3)+(INDEX(Tables!$G$2:$G$61,$C65)*INDEX(Tables!$G$2:$G$61,H$8)*Tables!$AB$4)+(INDEX(Tables!$H$2:$H$61,$C65)*INDEX(Tables!$H$2:$H$61,H$8)*Tables!$AB$5)+(INDEX(Tables!$I$2:$I$61,$C65)*INDEX(Tables!$I$2:$I$61,H$8)*Tables!$AB$6)+(INDEX(Tables!$J$2:$J$61,$C65)*INDEX(Tables!$J$2:$J$61,H$8)*Tables!$AB$7))/(INDEX(Tables!$E$2:$E$61,$C65)*INDEX(Tables!$E$2:$E$61,H$8)))</f>
        <v>0</v>
      </c>
      <c r="I65" s="14">
        <f>IF($C65=0,0,((INDEX(Tables!$F$2:$F$61,$C65)*INDEX(Tables!$F$2:$F$61,I$8)*Tables!$AB$3)+(INDEX(Tables!$G$2:$G$61,$C65)*INDEX(Tables!$G$2:$G$61,I$8)*Tables!$AB$4)+(INDEX(Tables!$H$2:$H$61,$C65)*INDEX(Tables!$H$2:$H$61,I$8)*Tables!$AB$5)+(INDEX(Tables!$I$2:$I$61,$C65)*INDEX(Tables!$I$2:$I$61,I$8)*Tables!$AB$6)+(INDEX(Tables!$J$2:$J$61,$C65)*INDEX(Tables!$J$2:$J$61,I$8)*Tables!$AB$7))/(INDEX(Tables!$E$2:$E$61,$C65)*INDEX(Tables!$E$2:$E$61,I$8)))</f>
        <v>0</v>
      </c>
      <c r="J65" s="14">
        <f>IF($C65=0,0,((INDEX(Tables!$F$2:$F$61,$C65)*INDEX(Tables!$F$2:$F$61,J$8)*Tables!$AB$3)+(INDEX(Tables!$G$2:$G$61,$C65)*INDEX(Tables!$G$2:$G$61,J$8)*Tables!$AB$4)+(INDEX(Tables!$H$2:$H$61,$C65)*INDEX(Tables!$H$2:$H$61,J$8)*Tables!$AB$5)+(INDEX(Tables!$I$2:$I$61,$C65)*INDEX(Tables!$I$2:$I$61,J$8)*Tables!$AB$6)+(INDEX(Tables!$J$2:$J$61,$C65)*INDEX(Tables!$J$2:$J$61,J$8)*Tables!$AB$7))/(INDEX(Tables!$E$2:$E$61,$C65)*INDEX(Tables!$E$2:$E$61,J$8)))</f>
        <v>0</v>
      </c>
      <c r="K65" s="14">
        <f>IF($C65=0,0,((INDEX(Tables!$F$2:$F$61,$C65)*INDEX(Tables!$F$2:$F$61,K$8)*Tables!$AB$3)+(INDEX(Tables!$G$2:$G$61,$C65)*INDEX(Tables!$G$2:$G$61,K$8)*Tables!$AB$4)+(INDEX(Tables!$H$2:$H$61,$C65)*INDEX(Tables!$H$2:$H$61,K$8)*Tables!$AB$5)+(INDEX(Tables!$I$2:$I$61,$C65)*INDEX(Tables!$I$2:$I$61,K$8)*Tables!$AB$6)+(INDEX(Tables!$J$2:$J$61,$C65)*INDEX(Tables!$J$2:$J$61,K$8)*Tables!$AB$7))/(INDEX(Tables!$E$2:$E$61,$C65)*INDEX(Tables!$E$2:$E$61,K$8)))</f>
        <v>0</v>
      </c>
      <c r="L65" s="14">
        <f>IF($C65=0,0,((INDEX(Tables!$F$2:$F$61,$C65)*INDEX(Tables!$F$2:$F$61,L$8)*Tables!$AB$3)+(INDEX(Tables!$G$2:$G$61,$C65)*INDEX(Tables!$G$2:$G$61,L$8)*Tables!$AB$4)+(INDEX(Tables!$H$2:$H$61,$C65)*INDEX(Tables!$H$2:$H$61,L$8)*Tables!$AB$5)+(INDEX(Tables!$I$2:$I$61,$C65)*INDEX(Tables!$I$2:$I$61,L$8)*Tables!$AB$6)+(INDEX(Tables!$J$2:$J$61,$C65)*INDEX(Tables!$J$2:$J$61,L$8)*Tables!$AB$7))/(INDEX(Tables!$E$2:$E$61,$C65)*INDEX(Tables!$E$2:$E$61,L$8)))</f>
        <v>0</v>
      </c>
      <c r="M65" s="14">
        <f>IF($C65=0,0,((INDEX(Tables!$F$2:$F$61,$C65)*INDEX(Tables!$F$2:$F$61,M$8)*Tables!$AB$3)+(INDEX(Tables!$G$2:$G$61,$C65)*INDEX(Tables!$G$2:$G$61,M$8)*Tables!$AB$4)+(INDEX(Tables!$H$2:$H$61,$C65)*INDEX(Tables!$H$2:$H$61,M$8)*Tables!$AB$5)+(INDEX(Tables!$I$2:$I$61,$C65)*INDEX(Tables!$I$2:$I$61,M$8)*Tables!$AB$6)+(INDEX(Tables!$J$2:$J$61,$C65)*INDEX(Tables!$J$2:$J$61,M$8)*Tables!$AB$7))/(INDEX(Tables!$E$2:$E$61,$C65)*INDEX(Tables!$E$2:$E$61,M$8)))</f>
        <v>0</v>
      </c>
      <c r="N65" s="14">
        <f>IF($C65=0,0,((INDEX(Tables!$F$2:$F$61,$C65)*INDEX(Tables!$F$2:$F$61,N$8)*Tables!$AB$3)+(INDEX(Tables!$G$2:$G$61,$C65)*INDEX(Tables!$G$2:$G$61,N$8)*Tables!$AB$4)+(INDEX(Tables!$H$2:$H$61,$C65)*INDEX(Tables!$H$2:$H$61,N$8)*Tables!$AB$5)+(INDEX(Tables!$I$2:$I$61,$C65)*INDEX(Tables!$I$2:$I$61,N$8)*Tables!$AB$6)+(INDEX(Tables!$J$2:$J$61,$C65)*INDEX(Tables!$J$2:$J$61,N$8)*Tables!$AB$7))/(INDEX(Tables!$E$2:$E$61,$C65)*INDEX(Tables!$E$2:$E$61,N$8)))</f>
        <v>0</v>
      </c>
      <c r="O65" s="14">
        <f>IF($C65=0,0,((INDEX(Tables!$F$2:$F$61,$C65)*INDEX(Tables!$F$2:$F$61,O$8)*Tables!$AB$3)+(INDEX(Tables!$G$2:$G$61,$C65)*INDEX(Tables!$G$2:$G$61,O$8)*Tables!$AB$4)+(INDEX(Tables!$H$2:$H$61,$C65)*INDEX(Tables!$H$2:$H$61,O$8)*Tables!$AB$5)+(INDEX(Tables!$I$2:$I$61,$C65)*INDEX(Tables!$I$2:$I$61,O$8)*Tables!$AB$6)+(INDEX(Tables!$J$2:$J$61,$C65)*INDEX(Tables!$J$2:$J$61,O$8)*Tables!$AB$7))/(INDEX(Tables!$E$2:$E$61,$C65)*INDEX(Tables!$E$2:$E$61,O$8)))</f>
        <v>0</v>
      </c>
      <c r="P65" s="14">
        <f>IF($C65=0,0,((INDEX(Tables!$F$2:$F$61,$C65)*INDEX(Tables!$F$2:$F$61,P$8)*Tables!$AB$3)+(INDEX(Tables!$G$2:$G$61,$C65)*INDEX(Tables!$G$2:$G$61,P$8)*Tables!$AB$4)+(INDEX(Tables!$H$2:$H$61,$C65)*INDEX(Tables!$H$2:$H$61,P$8)*Tables!$AB$5)+(INDEX(Tables!$I$2:$I$61,$C65)*INDEX(Tables!$I$2:$I$61,P$8)*Tables!$AB$6)+(INDEX(Tables!$J$2:$J$61,$C65)*INDEX(Tables!$J$2:$J$61,P$8)*Tables!$AB$7))/(INDEX(Tables!$E$2:$E$61,$C65)*INDEX(Tables!$E$2:$E$61,P$8)))</f>
        <v>0</v>
      </c>
      <c r="Q65" s="14">
        <f>IF($C65=0,0,((INDEX(Tables!$F$2:$F$61,$C65)*INDEX(Tables!$F$2:$F$61,Q$8)*Tables!$AB$3)+(INDEX(Tables!$G$2:$G$61,$C65)*INDEX(Tables!$G$2:$G$61,Q$8)*Tables!$AB$4)+(INDEX(Tables!$H$2:$H$61,$C65)*INDEX(Tables!$H$2:$H$61,Q$8)*Tables!$AB$5)+(INDEX(Tables!$I$2:$I$61,$C65)*INDEX(Tables!$I$2:$I$61,Q$8)*Tables!$AB$6)+(INDEX(Tables!$J$2:$J$61,$C65)*INDEX(Tables!$J$2:$J$61,Q$8)*Tables!$AB$7))/(INDEX(Tables!$E$2:$E$61,$C65)*INDEX(Tables!$E$2:$E$61,Q$8)))</f>
        <v>0</v>
      </c>
      <c r="R65" s="14">
        <f>IF($C65=0,0,((INDEX(Tables!$F$2:$F$61,$C65)*INDEX(Tables!$F$2:$F$61,R$8)*Tables!$AB$3)+(INDEX(Tables!$G$2:$G$61,$C65)*INDEX(Tables!$G$2:$G$61,R$8)*Tables!$AB$4)+(INDEX(Tables!$H$2:$H$61,$C65)*INDEX(Tables!$H$2:$H$61,R$8)*Tables!$AB$5)+(INDEX(Tables!$I$2:$I$61,$C65)*INDEX(Tables!$I$2:$I$61,R$8)*Tables!$AB$6)+(INDEX(Tables!$J$2:$J$61,$C65)*INDEX(Tables!$J$2:$J$61,R$8)*Tables!$AB$7))/(INDEX(Tables!$E$2:$E$61,$C65)*INDEX(Tables!$E$2:$E$61,R$8)))</f>
        <v>0</v>
      </c>
      <c r="S65" s="14">
        <f>IF($C65=0,0,((INDEX(Tables!$F$2:$F$61,$C65)*INDEX(Tables!$F$2:$F$61,S$8)*Tables!$AB$3)+(INDEX(Tables!$G$2:$G$61,$C65)*INDEX(Tables!$G$2:$G$61,S$8)*Tables!$AB$4)+(INDEX(Tables!$H$2:$H$61,$C65)*INDEX(Tables!$H$2:$H$61,S$8)*Tables!$AB$5)+(INDEX(Tables!$I$2:$I$61,$C65)*INDEX(Tables!$I$2:$I$61,S$8)*Tables!$AB$6)+(INDEX(Tables!$J$2:$J$61,$C65)*INDEX(Tables!$J$2:$J$61,S$8)*Tables!$AB$7))/(INDEX(Tables!$E$2:$E$61,$C65)*INDEX(Tables!$E$2:$E$61,S$8)))</f>
        <v>0</v>
      </c>
      <c r="T65" s="14">
        <f>IF($C65=0,0,((INDEX(Tables!$F$2:$F$61,$C65)*INDEX(Tables!$F$2:$F$61,T$8)*Tables!$AB$3)+(INDEX(Tables!$G$2:$G$61,$C65)*INDEX(Tables!$G$2:$G$61,T$8)*Tables!$AB$4)+(INDEX(Tables!$H$2:$H$61,$C65)*INDEX(Tables!$H$2:$H$61,T$8)*Tables!$AB$5)+(INDEX(Tables!$I$2:$I$61,$C65)*INDEX(Tables!$I$2:$I$61,T$8)*Tables!$AB$6)+(INDEX(Tables!$J$2:$J$61,$C65)*INDEX(Tables!$J$2:$J$61,T$8)*Tables!$AB$7))/(INDEX(Tables!$E$2:$E$61,$C65)*INDEX(Tables!$E$2:$E$61,T$8)))</f>
        <v>0</v>
      </c>
      <c r="U65" s="14">
        <f>IF($C65=0,0,((INDEX(Tables!$F$2:$F$61,$C65)*INDEX(Tables!$F$2:$F$61,U$8)*Tables!$AB$3)+(INDEX(Tables!$G$2:$G$61,$C65)*INDEX(Tables!$G$2:$G$61,U$8)*Tables!$AB$4)+(INDEX(Tables!$H$2:$H$61,$C65)*INDEX(Tables!$H$2:$H$61,U$8)*Tables!$AB$5)+(INDEX(Tables!$I$2:$I$61,$C65)*INDEX(Tables!$I$2:$I$61,U$8)*Tables!$AB$6)+(INDEX(Tables!$J$2:$J$61,$C65)*INDEX(Tables!$J$2:$J$61,U$8)*Tables!$AB$7))/(INDEX(Tables!$E$2:$E$61,$C65)*INDEX(Tables!$E$2:$E$61,U$8)))</f>
        <v>0</v>
      </c>
      <c r="V65" s="14">
        <f>IF($C65=0,0,((INDEX(Tables!$F$2:$F$61,$C65)*INDEX(Tables!$F$2:$F$61,V$8)*Tables!$AB$3)+(INDEX(Tables!$G$2:$G$61,$C65)*INDEX(Tables!$G$2:$G$61,V$8)*Tables!$AB$4)+(INDEX(Tables!$H$2:$H$61,$C65)*INDEX(Tables!$H$2:$H$61,V$8)*Tables!$AB$5)+(INDEX(Tables!$I$2:$I$61,$C65)*INDEX(Tables!$I$2:$I$61,V$8)*Tables!$AB$6)+(INDEX(Tables!$J$2:$J$61,$C65)*INDEX(Tables!$J$2:$J$61,V$8)*Tables!$AB$7))/(INDEX(Tables!$E$2:$E$61,$C65)*INDEX(Tables!$E$2:$E$61,V$8)))</f>
        <v>0</v>
      </c>
      <c r="W65" s="14">
        <f>IF($C65=0,0,((INDEX(Tables!$F$2:$F$61,$C65)*INDEX(Tables!$F$2:$F$61,W$8)*Tables!$AB$3)+(INDEX(Tables!$G$2:$G$61,$C65)*INDEX(Tables!$G$2:$G$61,W$8)*Tables!$AB$4)+(INDEX(Tables!$H$2:$H$61,$C65)*INDEX(Tables!$H$2:$H$61,W$8)*Tables!$AB$5)+(INDEX(Tables!$I$2:$I$61,$C65)*INDEX(Tables!$I$2:$I$61,W$8)*Tables!$AB$6)+(INDEX(Tables!$J$2:$J$61,$C65)*INDEX(Tables!$J$2:$J$61,W$8)*Tables!$AB$7))/(INDEX(Tables!$E$2:$E$61,$C65)*INDEX(Tables!$E$2:$E$61,W$8)))</f>
        <v>0</v>
      </c>
      <c r="X65" s="14">
        <f>IF($C65=0,0,((INDEX(Tables!$F$2:$F$61,$C65)*INDEX(Tables!$F$2:$F$61,X$8)*Tables!$AB$3)+(INDEX(Tables!$G$2:$G$61,$C65)*INDEX(Tables!$G$2:$G$61,X$8)*Tables!$AB$4)+(INDEX(Tables!$H$2:$H$61,$C65)*INDEX(Tables!$H$2:$H$61,X$8)*Tables!$AB$5)+(INDEX(Tables!$I$2:$I$61,$C65)*INDEX(Tables!$I$2:$I$61,X$8)*Tables!$AB$6)+(INDEX(Tables!$J$2:$J$61,$C65)*INDEX(Tables!$J$2:$J$61,X$8)*Tables!$AB$7))/(INDEX(Tables!$E$2:$E$61,$C65)*INDEX(Tables!$E$2:$E$61,X$8)))</f>
        <v>0</v>
      </c>
      <c r="Y65" s="14">
        <f>IF($C65=0,0,((INDEX(Tables!$F$2:$F$61,$C65)*INDEX(Tables!$F$2:$F$61,Y$8)*Tables!$AB$3)+(INDEX(Tables!$G$2:$G$61,$C65)*INDEX(Tables!$G$2:$G$61,Y$8)*Tables!$AB$4)+(INDEX(Tables!$H$2:$H$61,$C65)*INDEX(Tables!$H$2:$H$61,Y$8)*Tables!$AB$5)+(INDEX(Tables!$I$2:$I$61,$C65)*INDEX(Tables!$I$2:$I$61,Y$8)*Tables!$AB$6)+(INDEX(Tables!$J$2:$J$61,$C65)*INDEX(Tables!$J$2:$J$61,Y$8)*Tables!$AB$7))/(INDEX(Tables!$E$2:$E$61,$C65)*INDEX(Tables!$E$2:$E$61,Y$8)))</f>
        <v>0</v>
      </c>
      <c r="Z65" s="14">
        <f>IF($C65=0,0,((INDEX(Tables!$F$2:$F$61,$C65)*INDEX(Tables!$F$2:$F$61,Z$8)*Tables!$AB$3)+(INDEX(Tables!$G$2:$G$61,$C65)*INDEX(Tables!$G$2:$G$61,Z$8)*Tables!$AB$4)+(INDEX(Tables!$H$2:$H$61,$C65)*INDEX(Tables!$H$2:$H$61,Z$8)*Tables!$AB$5)+(INDEX(Tables!$I$2:$I$61,$C65)*INDEX(Tables!$I$2:$I$61,Z$8)*Tables!$AB$6)+(INDEX(Tables!$J$2:$J$61,$C65)*INDEX(Tables!$J$2:$J$61,Z$8)*Tables!$AB$7))/(INDEX(Tables!$E$2:$E$61,$C65)*INDEX(Tables!$E$2:$E$61,Z$8)))</f>
        <v>0</v>
      </c>
      <c r="AA65" s="14">
        <f>IF($C65=0,0,((INDEX(Tables!$F$2:$F$61,$C65)*INDEX(Tables!$F$2:$F$61,AA$8)*Tables!$AB$3)+(INDEX(Tables!$G$2:$G$61,$C65)*INDEX(Tables!$G$2:$G$61,AA$8)*Tables!$AB$4)+(INDEX(Tables!$H$2:$H$61,$C65)*INDEX(Tables!$H$2:$H$61,AA$8)*Tables!$AB$5)+(INDEX(Tables!$I$2:$I$61,$C65)*INDEX(Tables!$I$2:$I$61,AA$8)*Tables!$AB$6)+(INDEX(Tables!$J$2:$J$61,$C65)*INDEX(Tables!$J$2:$J$61,AA$8)*Tables!$AB$7))/(INDEX(Tables!$E$2:$E$61,$C65)*INDEX(Tables!$E$2:$E$61,AA$8)))</f>
        <v>0</v>
      </c>
      <c r="AB65" s="14">
        <f>IF($C65=0,0,((INDEX(Tables!$F$2:$F$61,$C65)*INDEX(Tables!$F$2:$F$61,AB$8)*Tables!$AB$3)+(INDEX(Tables!$G$2:$G$61,$C65)*INDEX(Tables!$G$2:$G$61,AB$8)*Tables!$AB$4)+(INDEX(Tables!$H$2:$H$61,$C65)*INDEX(Tables!$H$2:$H$61,AB$8)*Tables!$AB$5)+(INDEX(Tables!$I$2:$I$61,$C65)*INDEX(Tables!$I$2:$I$61,AB$8)*Tables!$AB$6)+(INDEX(Tables!$J$2:$J$61,$C65)*INDEX(Tables!$J$2:$J$61,AB$8)*Tables!$AB$7))/(INDEX(Tables!$E$2:$E$61,$C65)*INDEX(Tables!$E$2:$E$61,AB$8)))</f>
        <v>0</v>
      </c>
      <c r="AC65" s="14">
        <f>IF($C65=0,0,((INDEX(Tables!$F$2:$F$61,$C65)*INDEX(Tables!$F$2:$F$61,AC$8)*Tables!$AB$3)+(INDEX(Tables!$G$2:$G$61,$C65)*INDEX(Tables!$G$2:$G$61,AC$8)*Tables!$AB$4)+(INDEX(Tables!$H$2:$H$61,$C65)*INDEX(Tables!$H$2:$H$61,AC$8)*Tables!$AB$5)+(INDEX(Tables!$I$2:$I$61,$C65)*INDEX(Tables!$I$2:$I$61,AC$8)*Tables!$AB$6)+(INDEX(Tables!$J$2:$J$61,$C65)*INDEX(Tables!$J$2:$J$61,AC$8)*Tables!$AB$7))/(INDEX(Tables!$E$2:$E$61,$C65)*INDEX(Tables!$E$2:$E$61,AC$8)))</f>
        <v>0</v>
      </c>
      <c r="AD65" s="14">
        <f>IF($C65=0,0,((INDEX(Tables!$F$2:$F$61,$C65)*INDEX(Tables!$F$2:$F$61,AD$8)*Tables!$AB$3)+(INDEX(Tables!$G$2:$G$61,$C65)*INDEX(Tables!$G$2:$G$61,AD$8)*Tables!$AB$4)+(INDEX(Tables!$H$2:$H$61,$C65)*INDEX(Tables!$H$2:$H$61,AD$8)*Tables!$AB$5)+(INDEX(Tables!$I$2:$I$61,$C65)*INDEX(Tables!$I$2:$I$61,AD$8)*Tables!$AB$6)+(INDEX(Tables!$J$2:$J$61,$C65)*INDEX(Tables!$J$2:$J$61,AD$8)*Tables!$AB$7))/(INDEX(Tables!$E$2:$E$61,$C65)*INDEX(Tables!$E$2:$E$61,AD$8)))</f>
        <v>0</v>
      </c>
      <c r="AE65" s="14">
        <f>IF($C65=0,0,((INDEX(Tables!$F$2:$F$61,$C65)*INDEX(Tables!$F$2:$F$61,AE$8)*Tables!$AB$3)+(INDEX(Tables!$G$2:$G$61,$C65)*INDEX(Tables!$G$2:$G$61,AE$8)*Tables!$AB$4)+(INDEX(Tables!$H$2:$H$61,$C65)*INDEX(Tables!$H$2:$H$61,AE$8)*Tables!$AB$5)+(INDEX(Tables!$I$2:$I$61,$C65)*INDEX(Tables!$I$2:$I$61,AE$8)*Tables!$AB$6)+(INDEX(Tables!$J$2:$J$61,$C65)*INDEX(Tables!$J$2:$J$61,AE$8)*Tables!$AB$7))/(INDEX(Tables!$E$2:$E$61,$C65)*INDEX(Tables!$E$2:$E$61,AE$8)))</f>
        <v>0</v>
      </c>
      <c r="AF65" s="14">
        <f>IF($C65=0,0,((INDEX(Tables!$F$2:$F$61,$C65)*INDEX(Tables!$F$2:$F$61,AF$8)*Tables!$AB$3)+(INDEX(Tables!$G$2:$G$61,$C65)*INDEX(Tables!$G$2:$G$61,AF$8)*Tables!$AB$4)+(INDEX(Tables!$H$2:$H$61,$C65)*INDEX(Tables!$H$2:$H$61,AF$8)*Tables!$AB$5)+(INDEX(Tables!$I$2:$I$61,$C65)*INDEX(Tables!$I$2:$I$61,AF$8)*Tables!$AB$6)+(INDEX(Tables!$J$2:$J$61,$C65)*INDEX(Tables!$J$2:$J$61,AF$8)*Tables!$AB$7))/(INDEX(Tables!$E$2:$E$61,$C65)*INDEX(Tables!$E$2:$E$61,AF$8)))</f>
        <v>0</v>
      </c>
      <c r="AG65" s="14">
        <f>IF($C65=0,0,((INDEX(Tables!$F$2:$F$61,$C65)*INDEX(Tables!$F$2:$F$61,AG$8)*Tables!$AB$3)+(INDEX(Tables!$G$2:$G$61,$C65)*INDEX(Tables!$G$2:$G$61,AG$8)*Tables!$AB$4)+(INDEX(Tables!$H$2:$H$61,$C65)*INDEX(Tables!$H$2:$H$61,AG$8)*Tables!$AB$5)+(INDEX(Tables!$I$2:$I$61,$C65)*INDEX(Tables!$I$2:$I$61,AG$8)*Tables!$AB$6)+(INDEX(Tables!$J$2:$J$61,$C65)*INDEX(Tables!$J$2:$J$61,AG$8)*Tables!$AB$7))/(INDEX(Tables!$E$2:$E$61,$C65)*INDEX(Tables!$E$2:$E$61,AG$8)))</f>
        <v>0</v>
      </c>
      <c r="AH65" s="14">
        <f>IF($C65=0,0,((INDEX(Tables!$F$2:$F$61,$C65)*INDEX(Tables!$F$2:$F$61,AH$8)*Tables!$AB$3)+(INDEX(Tables!$G$2:$G$61,$C65)*INDEX(Tables!$G$2:$G$61,AH$8)*Tables!$AB$4)+(INDEX(Tables!$H$2:$H$61,$C65)*INDEX(Tables!$H$2:$H$61,AH$8)*Tables!$AB$5)+(INDEX(Tables!$I$2:$I$61,$C65)*INDEX(Tables!$I$2:$I$61,AH$8)*Tables!$AB$6)+(INDEX(Tables!$J$2:$J$61,$C65)*INDEX(Tables!$J$2:$J$61,AH$8)*Tables!$AB$7))/(INDEX(Tables!$E$2:$E$61,$C65)*INDEX(Tables!$E$2:$E$61,AH$8)))</f>
        <v>0</v>
      </c>
      <c r="AI65" s="14">
        <f>IF($C65=0,0,((INDEX(Tables!$F$2:$F$61,$C65)*INDEX(Tables!$F$2:$F$61,AI$8)*Tables!$AB$3)+(INDEX(Tables!$G$2:$G$61,$C65)*INDEX(Tables!$G$2:$G$61,AI$8)*Tables!$AB$4)+(INDEX(Tables!$H$2:$H$61,$C65)*INDEX(Tables!$H$2:$H$61,AI$8)*Tables!$AB$5)+(INDEX(Tables!$I$2:$I$61,$C65)*INDEX(Tables!$I$2:$I$61,AI$8)*Tables!$AB$6)+(INDEX(Tables!$J$2:$J$61,$C65)*INDEX(Tables!$J$2:$J$61,AI$8)*Tables!$AB$7))/(INDEX(Tables!$E$2:$E$61,$C65)*INDEX(Tables!$E$2:$E$61,AI$8)))</f>
        <v>0</v>
      </c>
      <c r="AJ65" s="14">
        <f>IF($C65=0,0,((INDEX(Tables!$F$2:$F$61,$C65)*INDEX(Tables!$F$2:$F$61,AJ$8)*Tables!$AB$3)+(INDEX(Tables!$G$2:$G$61,$C65)*INDEX(Tables!$G$2:$G$61,AJ$8)*Tables!$AB$4)+(INDEX(Tables!$H$2:$H$61,$C65)*INDEX(Tables!$H$2:$H$61,AJ$8)*Tables!$AB$5)+(INDEX(Tables!$I$2:$I$61,$C65)*INDEX(Tables!$I$2:$I$61,AJ$8)*Tables!$AB$6)+(INDEX(Tables!$J$2:$J$61,$C65)*INDEX(Tables!$J$2:$J$61,AJ$8)*Tables!$AB$7))/(INDEX(Tables!$E$2:$E$61,$C65)*INDEX(Tables!$E$2:$E$61,AJ$8)))</f>
        <v>0</v>
      </c>
      <c r="AK65" s="14">
        <f>IF($C65=0,0,((INDEX(Tables!$F$2:$F$61,$C65)*INDEX(Tables!$F$2:$F$61,AK$8)*Tables!$AB$3)+(INDEX(Tables!$G$2:$G$61,$C65)*INDEX(Tables!$G$2:$G$61,AK$8)*Tables!$AB$4)+(INDEX(Tables!$H$2:$H$61,$C65)*INDEX(Tables!$H$2:$H$61,AK$8)*Tables!$AB$5)+(INDEX(Tables!$I$2:$I$61,$C65)*INDEX(Tables!$I$2:$I$61,AK$8)*Tables!$AB$6)+(INDEX(Tables!$J$2:$J$61,$C65)*INDEX(Tables!$J$2:$J$61,AK$8)*Tables!$AB$7))/(INDEX(Tables!$E$2:$E$61,$C65)*INDEX(Tables!$E$2:$E$61,AK$8)))</f>
        <v>0</v>
      </c>
      <c r="AL65" s="14">
        <f>IF($C65=0,0,((INDEX(Tables!$F$2:$F$61,$C65)*INDEX(Tables!$F$2:$F$61,AL$8)*Tables!$AB$3)+(INDEX(Tables!$G$2:$G$61,$C65)*INDEX(Tables!$G$2:$G$61,AL$8)*Tables!$AB$4)+(INDEX(Tables!$H$2:$H$61,$C65)*INDEX(Tables!$H$2:$H$61,AL$8)*Tables!$AB$5)+(INDEX(Tables!$I$2:$I$61,$C65)*INDEX(Tables!$I$2:$I$61,AL$8)*Tables!$AB$6)+(INDEX(Tables!$J$2:$J$61,$C65)*INDEX(Tables!$J$2:$J$61,AL$8)*Tables!$AB$7))/(INDEX(Tables!$E$2:$E$61,$C65)*INDEX(Tables!$E$2:$E$61,AL$8)))</f>
        <v>0</v>
      </c>
      <c r="AM65" s="14">
        <f>IF($C65=0,0,((INDEX(Tables!$F$2:$F$61,$C65)*INDEX(Tables!$F$2:$F$61,AM$8)*Tables!$AB$3)+(INDEX(Tables!$G$2:$G$61,$C65)*INDEX(Tables!$G$2:$G$61,AM$8)*Tables!$AB$4)+(INDEX(Tables!$H$2:$H$61,$C65)*INDEX(Tables!$H$2:$H$61,AM$8)*Tables!$AB$5)+(INDEX(Tables!$I$2:$I$61,$C65)*INDEX(Tables!$I$2:$I$61,AM$8)*Tables!$AB$6)+(INDEX(Tables!$J$2:$J$61,$C65)*INDEX(Tables!$J$2:$J$61,AM$8)*Tables!$AB$7))/(INDEX(Tables!$E$2:$E$61,$C65)*INDEX(Tables!$E$2:$E$61,AM$8)))</f>
        <v>0</v>
      </c>
      <c r="AN65" s="14">
        <f>IF($C65=0,0,((INDEX(Tables!$F$2:$F$61,$C65)*INDEX(Tables!$F$2:$F$61,AN$8)*Tables!$AB$3)+(INDEX(Tables!$G$2:$G$61,$C65)*INDEX(Tables!$G$2:$G$61,AN$8)*Tables!$AB$4)+(INDEX(Tables!$H$2:$H$61,$C65)*INDEX(Tables!$H$2:$H$61,AN$8)*Tables!$AB$5)+(INDEX(Tables!$I$2:$I$61,$C65)*INDEX(Tables!$I$2:$I$61,AN$8)*Tables!$AB$6)+(INDEX(Tables!$J$2:$J$61,$C65)*INDEX(Tables!$J$2:$J$61,AN$8)*Tables!$AB$7))/(INDEX(Tables!$E$2:$E$61,$C65)*INDEX(Tables!$E$2:$E$61,AN$8)))</f>
        <v>0</v>
      </c>
      <c r="AO65" s="14">
        <f>IF($C65=0,0,((INDEX(Tables!$F$2:$F$61,$C65)*INDEX(Tables!$F$2:$F$61,AO$8)*Tables!$AB$3)+(INDEX(Tables!$G$2:$G$61,$C65)*INDEX(Tables!$G$2:$G$61,AO$8)*Tables!$AB$4)+(INDEX(Tables!$H$2:$H$61,$C65)*INDEX(Tables!$H$2:$H$61,AO$8)*Tables!$AB$5)+(INDEX(Tables!$I$2:$I$61,$C65)*INDEX(Tables!$I$2:$I$61,AO$8)*Tables!$AB$6)+(INDEX(Tables!$J$2:$J$61,$C65)*INDEX(Tables!$J$2:$J$61,AO$8)*Tables!$AB$7))/(INDEX(Tables!$E$2:$E$61,$C65)*INDEX(Tables!$E$2:$E$61,AO$8)))</f>
        <v>0</v>
      </c>
      <c r="AP65" s="14">
        <f>IF($C65=0,0,((INDEX(Tables!$F$2:$F$61,$C65)*INDEX(Tables!$F$2:$F$61,AP$8)*Tables!$AB$3)+(INDEX(Tables!$G$2:$G$61,$C65)*INDEX(Tables!$G$2:$G$61,AP$8)*Tables!$AB$4)+(INDEX(Tables!$H$2:$H$61,$C65)*INDEX(Tables!$H$2:$H$61,AP$8)*Tables!$AB$5)+(INDEX(Tables!$I$2:$I$61,$C65)*INDEX(Tables!$I$2:$I$61,AP$8)*Tables!$AB$6)+(INDEX(Tables!$J$2:$J$61,$C65)*INDEX(Tables!$J$2:$J$61,AP$8)*Tables!$AB$7))/(INDEX(Tables!$E$2:$E$61,$C65)*INDEX(Tables!$E$2:$E$61,AP$8)))</f>
        <v>0</v>
      </c>
      <c r="AQ65" s="14">
        <f>IF($C65=0,0,((INDEX(Tables!$F$2:$F$61,$C65)*INDEX(Tables!$F$2:$F$61,AQ$8)*Tables!$AB$3)+(INDEX(Tables!$G$2:$G$61,$C65)*INDEX(Tables!$G$2:$G$61,AQ$8)*Tables!$AB$4)+(INDEX(Tables!$H$2:$H$61,$C65)*INDEX(Tables!$H$2:$H$61,AQ$8)*Tables!$AB$5)+(INDEX(Tables!$I$2:$I$61,$C65)*INDEX(Tables!$I$2:$I$61,AQ$8)*Tables!$AB$6)+(INDEX(Tables!$J$2:$J$61,$C65)*INDEX(Tables!$J$2:$J$61,AQ$8)*Tables!$AB$7))/(INDEX(Tables!$E$2:$E$61,$C65)*INDEX(Tables!$E$2:$E$61,AQ$8)))</f>
        <v>0</v>
      </c>
      <c r="AR65" s="14">
        <f>IF($C65=0,0,((INDEX(Tables!$F$2:$F$61,$C65)*INDEX(Tables!$F$2:$F$61,AR$8)*Tables!$AB$3)+(INDEX(Tables!$G$2:$G$61,$C65)*INDEX(Tables!$G$2:$G$61,AR$8)*Tables!$AB$4)+(INDEX(Tables!$H$2:$H$61,$C65)*INDEX(Tables!$H$2:$H$61,AR$8)*Tables!$AB$5)+(INDEX(Tables!$I$2:$I$61,$C65)*INDEX(Tables!$I$2:$I$61,AR$8)*Tables!$AB$6)+(INDEX(Tables!$J$2:$J$61,$C65)*INDEX(Tables!$J$2:$J$61,AR$8)*Tables!$AB$7))/(INDEX(Tables!$E$2:$E$61,$C65)*INDEX(Tables!$E$2:$E$61,AR$8)))</f>
        <v>0</v>
      </c>
      <c r="AS65" s="14">
        <f>IF($C65=0,0,((INDEX(Tables!$F$2:$F$61,$C65)*INDEX(Tables!$F$2:$F$61,AS$8)*Tables!$AB$3)+(INDEX(Tables!$G$2:$G$61,$C65)*INDEX(Tables!$G$2:$G$61,AS$8)*Tables!$AB$4)+(INDEX(Tables!$H$2:$H$61,$C65)*INDEX(Tables!$H$2:$H$61,AS$8)*Tables!$AB$5)+(INDEX(Tables!$I$2:$I$61,$C65)*INDEX(Tables!$I$2:$I$61,AS$8)*Tables!$AB$6)+(INDEX(Tables!$J$2:$J$61,$C65)*INDEX(Tables!$J$2:$J$61,AS$8)*Tables!$AB$7))/(INDEX(Tables!$E$2:$E$61,$C65)*INDEX(Tables!$E$2:$E$61,AS$8)))</f>
        <v>0</v>
      </c>
      <c r="AT65" s="14">
        <f>IF($C65=0,0,((INDEX(Tables!$F$2:$F$61,$C65)*INDEX(Tables!$F$2:$F$61,AT$8)*Tables!$AB$3)+(INDEX(Tables!$G$2:$G$61,$C65)*INDEX(Tables!$G$2:$G$61,AT$8)*Tables!$AB$4)+(INDEX(Tables!$H$2:$H$61,$C65)*INDEX(Tables!$H$2:$H$61,AT$8)*Tables!$AB$5)+(INDEX(Tables!$I$2:$I$61,$C65)*INDEX(Tables!$I$2:$I$61,AT$8)*Tables!$AB$6)+(INDEX(Tables!$J$2:$J$61,$C65)*INDEX(Tables!$J$2:$J$61,AT$8)*Tables!$AB$7))/(INDEX(Tables!$E$2:$E$61,$C65)*INDEX(Tables!$E$2:$E$61,AT$8)))</f>
        <v>0</v>
      </c>
      <c r="AU65" s="14">
        <f>IF($C65=0,0,((INDEX(Tables!$F$2:$F$61,$C65)*INDEX(Tables!$F$2:$F$61,AU$8)*Tables!$AB$3)+(INDEX(Tables!$G$2:$G$61,$C65)*INDEX(Tables!$G$2:$G$61,AU$8)*Tables!$AB$4)+(INDEX(Tables!$H$2:$H$61,$C65)*INDEX(Tables!$H$2:$H$61,AU$8)*Tables!$AB$5)+(INDEX(Tables!$I$2:$I$61,$C65)*INDEX(Tables!$I$2:$I$61,AU$8)*Tables!$AB$6)+(INDEX(Tables!$J$2:$J$61,$C65)*INDEX(Tables!$J$2:$J$61,AU$8)*Tables!$AB$7))/(INDEX(Tables!$E$2:$E$61,$C65)*INDEX(Tables!$E$2:$E$61,AU$8)))</f>
        <v>0</v>
      </c>
      <c r="AV65" s="14">
        <f>IF($C65=0,0,((INDEX(Tables!$F$2:$F$61,$C65)*INDEX(Tables!$F$2:$F$61,AV$8)*Tables!$AB$3)+(INDEX(Tables!$G$2:$G$61,$C65)*INDEX(Tables!$G$2:$G$61,AV$8)*Tables!$AB$4)+(INDEX(Tables!$H$2:$H$61,$C65)*INDEX(Tables!$H$2:$H$61,AV$8)*Tables!$AB$5)+(INDEX(Tables!$I$2:$I$61,$C65)*INDEX(Tables!$I$2:$I$61,AV$8)*Tables!$AB$6)+(INDEX(Tables!$J$2:$J$61,$C65)*INDEX(Tables!$J$2:$J$61,AV$8)*Tables!$AB$7))/(INDEX(Tables!$E$2:$E$61,$C65)*INDEX(Tables!$E$2:$E$61,AV$8)))</f>
        <v>0</v>
      </c>
      <c r="AW65" s="14">
        <f>IF($C65=0,0,((INDEX(Tables!$F$2:$F$61,$C65)*INDEX(Tables!$F$2:$F$61,AW$8)*Tables!$AB$3)+(INDEX(Tables!$G$2:$G$61,$C65)*INDEX(Tables!$G$2:$G$61,AW$8)*Tables!$AB$4)+(INDEX(Tables!$H$2:$H$61,$C65)*INDEX(Tables!$H$2:$H$61,AW$8)*Tables!$AB$5)+(INDEX(Tables!$I$2:$I$61,$C65)*INDEX(Tables!$I$2:$I$61,AW$8)*Tables!$AB$6)+(INDEX(Tables!$J$2:$J$61,$C65)*INDEX(Tables!$J$2:$J$61,AW$8)*Tables!$AB$7))/(INDEX(Tables!$E$2:$E$61,$C65)*INDEX(Tables!$E$2:$E$61,AW$8)))</f>
        <v>0</v>
      </c>
      <c r="AX65" s="14">
        <f>IF($C65=0,0,((INDEX(Tables!$F$2:$F$61,$C65)*INDEX(Tables!$F$2:$F$61,AX$8)*Tables!$AB$3)+(INDEX(Tables!$G$2:$G$61,$C65)*INDEX(Tables!$G$2:$G$61,AX$8)*Tables!$AB$4)+(INDEX(Tables!$H$2:$H$61,$C65)*INDEX(Tables!$H$2:$H$61,AX$8)*Tables!$AB$5)+(INDEX(Tables!$I$2:$I$61,$C65)*INDEX(Tables!$I$2:$I$61,AX$8)*Tables!$AB$6)+(INDEX(Tables!$J$2:$J$61,$C65)*INDEX(Tables!$J$2:$J$61,AX$8)*Tables!$AB$7))/(INDEX(Tables!$E$2:$E$61,$C65)*INDEX(Tables!$E$2:$E$61,AX$8)))</f>
        <v>0</v>
      </c>
      <c r="AY65" s="14">
        <f>IF($C65=0,0,((INDEX(Tables!$F$2:$F$61,$C65)*INDEX(Tables!$F$2:$F$61,AY$8)*Tables!$AB$3)+(INDEX(Tables!$G$2:$G$61,$C65)*INDEX(Tables!$G$2:$G$61,AY$8)*Tables!$AB$4)+(INDEX(Tables!$H$2:$H$61,$C65)*INDEX(Tables!$H$2:$H$61,AY$8)*Tables!$AB$5)+(INDEX(Tables!$I$2:$I$61,$C65)*INDEX(Tables!$I$2:$I$61,AY$8)*Tables!$AB$6)+(INDEX(Tables!$J$2:$J$61,$C65)*INDEX(Tables!$J$2:$J$61,AY$8)*Tables!$AB$7))/(INDEX(Tables!$E$2:$E$61,$C65)*INDEX(Tables!$E$2:$E$61,AY$8)))</f>
        <v>0</v>
      </c>
      <c r="AZ65" s="14">
        <f>IF($C65=0,0,((INDEX(Tables!$F$2:$F$61,$C65)*INDEX(Tables!$F$2:$F$61,AZ$8)*Tables!$AB$3)+(INDEX(Tables!$G$2:$G$61,$C65)*INDEX(Tables!$G$2:$G$61,AZ$8)*Tables!$AB$4)+(INDEX(Tables!$H$2:$H$61,$C65)*INDEX(Tables!$H$2:$H$61,AZ$8)*Tables!$AB$5)+(INDEX(Tables!$I$2:$I$61,$C65)*INDEX(Tables!$I$2:$I$61,AZ$8)*Tables!$AB$6)+(INDEX(Tables!$J$2:$J$61,$C65)*INDEX(Tables!$J$2:$J$61,AZ$8)*Tables!$AB$7))/(INDEX(Tables!$E$2:$E$61,$C65)*INDEX(Tables!$E$2:$E$61,AZ$8)))</f>
        <v>0</v>
      </c>
      <c r="BA65" s="14">
        <f>IF($C65=0,0,((INDEX(Tables!$F$2:$F$61,$C65)*INDEX(Tables!$F$2:$F$61,BA$8)*Tables!$AB$3)+(INDEX(Tables!$G$2:$G$61,$C65)*INDEX(Tables!$G$2:$G$61,BA$8)*Tables!$AB$4)+(INDEX(Tables!$H$2:$H$61,$C65)*INDEX(Tables!$H$2:$H$61,BA$8)*Tables!$AB$5)+(INDEX(Tables!$I$2:$I$61,$C65)*INDEX(Tables!$I$2:$I$61,BA$8)*Tables!$AB$6)+(INDEX(Tables!$J$2:$J$61,$C65)*INDEX(Tables!$J$2:$J$61,BA$8)*Tables!$AB$7))/(INDEX(Tables!$E$2:$E$61,$C65)*INDEX(Tables!$E$2:$E$61,BA$8)))</f>
        <v>0</v>
      </c>
      <c r="BB65" s="14">
        <f>IF($C65=0,0,((INDEX(Tables!$F$2:$F$61,$C65)*INDEX(Tables!$F$2:$F$61,BB$8)*Tables!$AB$3)+(INDEX(Tables!$G$2:$G$61,$C65)*INDEX(Tables!$G$2:$G$61,BB$8)*Tables!$AB$4)+(INDEX(Tables!$H$2:$H$61,$C65)*INDEX(Tables!$H$2:$H$61,BB$8)*Tables!$AB$5)+(INDEX(Tables!$I$2:$I$61,$C65)*INDEX(Tables!$I$2:$I$61,BB$8)*Tables!$AB$6)+(INDEX(Tables!$J$2:$J$61,$C65)*INDEX(Tables!$J$2:$J$61,BB$8)*Tables!$AB$7))/(INDEX(Tables!$E$2:$E$61,$C65)*INDEX(Tables!$E$2:$E$61,BB$8)))</f>
        <v>0</v>
      </c>
      <c r="BC65" s="14">
        <f>IF($C65=0,0,((INDEX(Tables!$F$2:$F$61,$C65)*INDEX(Tables!$F$2:$F$61,BC$8)*Tables!$AB$3)+(INDEX(Tables!$G$2:$G$61,$C65)*INDEX(Tables!$G$2:$G$61,BC$8)*Tables!$AB$4)+(INDEX(Tables!$H$2:$H$61,$C65)*INDEX(Tables!$H$2:$H$61,BC$8)*Tables!$AB$5)+(INDEX(Tables!$I$2:$I$61,$C65)*INDEX(Tables!$I$2:$I$61,BC$8)*Tables!$AB$6)+(INDEX(Tables!$J$2:$J$61,$C65)*INDEX(Tables!$J$2:$J$61,BC$8)*Tables!$AB$7))/(INDEX(Tables!$E$2:$E$61,$C65)*INDEX(Tables!$E$2:$E$61,BC$8)))</f>
        <v>0</v>
      </c>
      <c r="BD65" s="14">
        <f>IF($C65=0,0,((INDEX(Tables!$F$2:$F$61,$C65)*INDEX(Tables!$F$2:$F$61,BD$8)*Tables!$AB$3)+(INDEX(Tables!$G$2:$G$61,$C65)*INDEX(Tables!$G$2:$G$61,BD$8)*Tables!$AB$4)+(INDEX(Tables!$H$2:$H$61,$C65)*INDEX(Tables!$H$2:$H$61,BD$8)*Tables!$AB$5)+(INDEX(Tables!$I$2:$I$61,$C65)*INDEX(Tables!$I$2:$I$61,BD$8)*Tables!$AB$6)+(INDEX(Tables!$J$2:$J$61,$C65)*INDEX(Tables!$J$2:$J$61,BD$8)*Tables!$AB$7))/(INDEX(Tables!$E$2:$E$61,$C65)*INDEX(Tables!$E$2:$E$61,BD$8)))</f>
        <v>0</v>
      </c>
      <c r="BE65" s="14">
        <f>IF($C65=0,0,((INDEX(Tables!$F$2:$F$61,$C65)*INDEX(Tables!$F$2:$F$61,BE$8)*Tables!$AB$3)+(INDEX(Tables!$G$2:$G$61,$C65)*INDEX(Tables!$G$2:$G$61,BE$8)*Tables!$AB$4)+(INDEX(Tables!$H$2:$H$61,$C65)*INDEX(Tables!$H$2:$H$61,BE$8)*Tables!$AB$5)+(INDEX(Tables!$I$2:$I$61,$C65)*INDEX(Tables!$I$2:$I$61,BE$8)*Tables!$AB$6)+(INDEX(Tables!$J$2:$J$61,$C65)*INDEX(Tables!$J$2:$J$61,BE$8)*Tables!$AB$7))/(INDEX(Tables!$E$2:$E$61,$C65)*INDEX(Tables!$E$2:$E$61,BE$8)))</f>
        <v>0</v>
      </c>
      <c r="BF65" s="14">
        <f>IF($C65=0,0,((INDEX(Tables!$F$2:$F$61,$C65)*INDEX(Tables!$F$2:$F$61,BF$8)*Tables!$AB$3)+(INDEX(Tables!$G$2:$G$61,$C65)*INDEX(Tables!$G$2:$G$61,BF$8)*Tables!$AB$4)+(INDEX(Tables!$H$2:$H$61,$C65)*INDEX(Tables!$H$2:$H$61,BF$8)*Tables!$AB$5)+(INDEX(Tables!$I$2:$I$61,$C65)*INDEX(Tables!$I$2:$I$61,BF$8)*Tables!$AB$6)+(INDEX(Tables!$J$2:$J$61,$C65)*INDEX(Tables!$J$2:$J$61,BF$8)*Tables!$AB$7))/(INDEX(Tables!$E$2:$E$61,$C65)*INDEX(Tables!$E$2:$E$61,BF$8)))</f>
        <v>0</v>
      </c>
      <c r="BG65" s="14">
        <f>IF($C65=0,0,((INDEX(Tables!$F$2:$F$61,$C65)*INDEX(Tables!$F$2:$F$61,BG$8)*Tables!$AB$3)+(INDEX(Tables!$G$2:$G$61,$C65)*INDEX(Tables!$G$2:$G$61,BG$8)*Tables!$AB$4)+(INDEX(Tables!$H$2:$H$61,$C65)*INDEX(Tables!$H$2:$H$61,BG$8)*Tables!$AB$5)+(INDEX(Tables!$I$2:$I$61,$C65)*INDEX(Tables!$I$2:$I$61,BG$8)*Tables!$AB$6)+(INDEX(Tables!$J$2:$J$61,$C65)*INDEX(Tables!$J$2:$J$61,BG$8)*Tables!$AB$7))/(INDEX(Tables!$E$2:$E$61,$C65)*INDEX(Tables!$E$2:$E$61,BG$8)))</f>
        <v>0</v>
      </c>
      <c r="BH65" s="14">
        <v>1</v>
      </c>
      <c r="BI65" s="14">
        <f>IF(BI$8=0,0,((INDEX(Tables!$F$2:$F$61,$C65)*INDEX(Tables!$F$2:$F$61,BI$8)*Tables!$AB$3)+(INDEX(Tables!$G$2:$G$61,$C65)*INDEX(Tables!$G$2:$G$61,BI$8)*Tables!$AB$4)+(INDEX(Tables!$H$2:$H$61,$C65)*INDEX(Tables!$H$2:$H$61,BI$8)*Tables!$AB$5)+(INDEX(Tables!$I$2:$I$61,$C65)*INDEX(Tables!$I$2:$I$61,BI$8)*Tables!$AB$6)+(INDEX(Tables!$J$2:$J$61,$C65)*INDEX(Tables!$J$2:$J$61,BI$8)*Tables!$AB$7))/(INDEX(Tables!$E$2:$E$61,$C65)*INDEX(Tables!$E$2:$E$61,BI$8)))</f>
        <v>0</v>
      </c>
      <c r="BJ65" s="14">
        <f>IF(BJ$8=0,0,((INDEX(Tables!$F$2:$F$61,$C65)*INDEX(Tables!$F$2:$F$61,BJ$8)*Tables!$AB$3)+(INDEX(Tables!$G$2:$G$61,$C65)*INDEX(Tables!$G$2:$G$61,BJ$8)*Tables!$AB$4)+(INDEX(Tables!$H$2:$H$61,$C65)*INDEX(Tables!$H$2:$H$61,BJ$8)*Tables!$AB$5)+(INDEX(Tables!$I$2:$I$61,$C65)*INDEX(Tables!$I$2:$I$61,BJ$8)*Tables!$AB$6)+(INDEX(Tables!$J$2:$J$61,$C65)*INDEX(Tables!$J$2:$J$61,BJ$8)*Tables!$AB$7))/(INDEX(Tables!$E$2:$E$61,$C65)*INDEX(Tables!$E$2:$E$61,BJ$8)))</f>
        <v>0</v>
      </c>
      <c r="BK65" s="16">
        <f>IF(BK$8=0,0,((INDEX(Tables!$F$2:$F$61,$C65)*INDEX(Tables!$F$2:$F$61,BK$8)*Tables!$AB$3)+(INDEX(Tables!$G$2:$G$61,$C65)*INDEX(Tables!$G$2:$G$61,BK$8)*Tables!$AB$4)+(INDEX(Tables!$H$2:$H$61,$C65)*INDEX(Tables!$H$2:$H$61,BK$8)*Tables!$AB$5)+(INDEX(Tables!$I$2:$I$61,$C65)*INDEX(Tables!$I$2:$I$61,BK$8)*Tables!$AB$6)+(INDEX(Tables!$J$2:$J$61,$C65)*INDEX(Tables!$J$2:$J$61,BK$8)*Tables!$AB$7))/(INDEX(Tables!$E$2:$E$61,$C65)*INDEX(Tables!$E$2:$E$61,BK$8)))</f>
        <v>0</v>
      </c>
    </row>
    <row r="66" spans="1:63">
      <c r="A66" s="10">
        <f>IF(ISBLANK(Summary!A66),"",Summary!A66)</f>
        <v>0</v>
      </c>
      <c r="B66" t="str">
        <f>IF(ISBLANK(Summary!B66),"",Summary!B66)</f>
        <v/>
      </c>
      <c r="C66" s="10">
        <f>IF(ISBLANK(Summary!$A66),0,Summary!$A66)</f>
        <v>0</v>
      </c>
      <c r="D66" s="13">
        <f>IF($C66=0,0,((INDEX(Tables!$F$2:$F$61,$C66)*INDEX(Tables!$F$2:$F$61,D$8)*Tables!$AB$3)+(INDEX(Tables!$G$2:$G$61,$C66)*INDEX(Tables!$G$2:$G$61,D$8)*Tables!$AB$4)+(INDEX(Tables!$H$2:$H$61,$C66)*INDEX(Tables!$H$2:$H$61,D$8)*Tables!$AB$5)+(INDEX(Tables!$I$2:$I$61,$C66)*INDEX(Tables!$I$2:$I$61,D$8)*Tables!$AB$6)+(INDEX(Tables!$J$2:$J$61,$C66)*INDEX(Tables!$J$2:$J$61,D$8)*Tables!$AB$7))/(INDEX(Tables!$E$2:$E$61,$C66)*INDEX(Tables!$E$2:$E$61,D$8)))</f>
        <v>0</v>
      </c>
      <c r="E66" s="14">
        <f>IF($C66=0,0,((INDEX(Tables!$F$2:$F$61,$C66)*INDEX(Tables!$F$2:$F$61,E$8)*Tables!$AB$3)+(INDEX(Tables!$G$2:$G$61,$C66)*INDEX(Tables!$G$2:$G$61,E$8)*Tables!$AB$4)+(INDEX(Tables!$H$2:$H$61,$C66)*INDEX(Tables!$H$2:$H$61,E$8)*Tables!$AB$5)+(INDEX(Tables!$I$2:$I$61,$C66)*INDEX(Tables!$I$2:$I$61,E$8)*Tables!$AB$6)+(INDEX(Tables!$J$2:$J$61,$C66)*INDEX(Tables!$J$2:$J$61,E$8)*Tables!$AB$7))/(INDEX(Tables!$E$2:$E$61,$C66)*INDEX(Tables!$E$2:$E$61,E$8)))</f>
        <v>0</v>
      </c>
      <c r="F66" s="14">
        <f>IF($C66=0,0,((INDEX(Tables!$F$2:$F$61,$C66)*INDEX(Tables!$F$2:$F$61,F$8)*Tables!$AB$3)+(INDEX(Tables!$G$2:$G$61,$C66)*INDEX(Tables!$G$2:$G$61,F$8)*Tables!$AB$4)+(INDEX(Tables!$H$2:$H$61,$C66)*INDEX(Tables!$H$2:$H$61,F$8)*Tables!$AB$5)+(INDEX(Tables!$I$2:$I$61,$C66)*INDEX(Tables!$I$2:$I$61,F$8)*Tables!$AB$6)+(INDEX(Tables!$J$2:$J$61,$C66)*INDEX(Tables!$J$2:$J$61,F$8)*Tables!$AB$7))/(INDEX(Tables!$E$2:$E$61,$C66)*INDEX(Tables!$E$2:$E$61,F$8)))</f>
        <v>0</v>
      </c>
      <c r="G66" s="14">
        <f>IF($C66=0,0,((INDEX(Tables!$F$2:$F$61,$C66)*INDEX(Tables!$F$2:$F$61,G$8)*Tables!$AB$3)+(INDEX(Tables!$G$2:$G$61,$C66)*INDEX(Tables!$G$2:$G$61,G$8)*Tables!$AB$4)+(INDEX(Tables!$H$2:$H$61,$C66)*INDEX(Tables!$H$2:$H$61,G$8)*Tables!$AB$5)+(INDEX(Tables!$I$2:$I$61,$C66)*INDEX(Tables!$I$2:$I$61,G$8)*Tables!$AB$6)+(INDEX(Tables!$J$2:$J$61,$C66)*INDEX(Tables!$J$2:$J$61,G$8)*Tables!$AB$7))/(INDEX(Tables!$E$2:$E$61,$C66)*INDEX(Tables!$E$2:$E$61,G$8)))</f>
        <v>0</v>
      </c>
      <c r="H66" s="14">
        <f>IF($C66=0,0,((INDEX(Tables!$F$2:$F$61,$C66)*INDEX(Tables!$F$2:$F$61,H$8)*Tables!$AB$3)+(INDEX(Tables!$G$2:$G$61,$C66)*INDEX(Tables!$G$2:$G$61,H$8)*Tables!$AB$4)+(INDEX(Tables!$H$2:$H$61,$C66)*INDEX(Tables!$H$2:$H$61,H$8)*Tables!$AB$5)+(INDEX(Tables!$I$2:$I$61,$C66)*INDEX(Tables!$I$2:$I$61,H$8)*Tables!$AB$6)+(INDEX(Tables!$J$2:$J$61,$C66)*INDEX(Tables!$J$2:$J$61,H$8)*Tables!$AB$7))/(INDEX(Tables!$E$2:$E$61,$C66)*INDEX(Tables!$E$2:$E$61,H$8)))</f>
        <v>0</v>
      </c>
      <c r="I66" s="14">
        <f>IF($C66=0,0,((INDEX(Tables!$F$2:$F$61,$C66)*INDEX(Tables!$F$2:$F$61,I$8)*Tables!$AB$3)+(INDEX(Tables!$G$2:$G$61,$C66)*INDEX(Tables!$G$2:$G$61,I$8)*Tables!$AB$4)+(INDEX(Tables!$H$2:$H$61,$C66)*INDEX(Tables!$H$2:$H$61,I$8)*Tables!$AB$5)+(INDEX(Tables!$I$2:$I$61,$C66)*INDEX(Tables!$I$2:$I$61,I$8)*Tables!$AB$6)+(INDEX(Tables!$J$2:$J$61,$C66)*INDEX(Tables!$J$2:$J$61,I$8)*Tables!$AB$7))/(INDEX(Tables!$E$2:$E$61,$C66)*INDEX(Tables!$E$2:$E$61,I$8)))</f>
        <v>0</v>
      </c>
      <c r="J66" s="14">
        <f>IF($C66=0,0,((INDEX(Tables!$F$2:$F$61,$C66)*INDEX(Tables!$F$2:$F$61,J$8)*Tables!$AB$3)+(INDEX(Tables!$G$2:$G$61,$C66)*INDEX(Tables!$G$2:$G$61,J$8)*Tables!$AB$4)+(INDEX(Tables!$H$2:$H$61,$C66)*INDEX(Tables!$H$2:$H$61,J$8)*Tables!$AB$5)+(INDEX(Tables!$I$2:$I$61,$C66)*INDEX(Tables!$I$2:$I$61,J$8)*Tables!$AB$6)+(INDEX(Tables!$J$2:$J$61,$C66)*INDEX(Tables!$J$2:$J$61,J$8)*Tables!$AB$7))/(INDEX(Tables!$E$2:$E$61,$C66)*INDEX(Tables!$E$2:$E$61,J$8)))</f>
        <v>0</v>
      </c>
      <c r="K66" s="14">
        <f>IF($C66=0,0,((INDEX(Tables!$F$2:$F$61,$C66)*INDEX(Tables!$F$2:$F$61,K$8)*Tables!$AB$3)+(INDEX(Tables!$G$2:$G$61,$C66)*INDEX(Tables!$G$2:$G$61,K$8)*Tables!$AB$4)+(INDEX(Tables!$H$2:$H$61,$C66)*INDEX(Tables!$H$2:$H$61,K$8)*Tables!$AB$5)+(INDEX(Tables!$I$2:$I$61,$C66)*INDEX(Tables!$I$2:$I$61,K$8)*Tables!$AB$6)+(INDEX(Tables!$J$2:$J$61,$C66)*INDEX(Tables!$J$2:$J$61,K$8)*Tables!$AB$7))/(INDEX(Tables!$E$2:$E$61,$C66)*INDEX(Tables!$E$2:$E$61,K$8)))</f>
        <v>0</v>
      </c>
      <c r="L66" s="14">
        <f>IF($C66=0,0,((INDEX(Tables!$F$2:$F$61,$C66)*INDEX(Tables!$F$2:$F$61,L$8)*Tables!$AB$3)+(INDEX(Tables!$G$2:$G$61,$C66)*INDEX(Tables!$G$2:$G$61,L$8)*Tables!$AB$4)+(INDEX(Tables!$H$2:$H$61,$C66)*INDEX(Tables!$H$2:$H$61,L$8)*Tables!$AB$5)+(INDEX(Tables!$I$2:$I$61,$C66)*INDEX(Tables!$I$2:$I$61,L$8)*Tables!$AB$6)+(INDEX(Tables!$J$2:$J$61,$C66)*INDEX(Tables!$J$2:$J$61,L$8)*Tables!$AB$7))/(INDEX(Tables!$E$2:$E$61,$C66)*INDEX(Tables!$E$2:$E$61,L$8)))</f>
        <v>0</v>
      </c>
      <c r="M66" s="14">
        <f>IF($C66=0,0,((INDEX(Tables!$F$2:$F$61,$C66)*INDEX(Tables!$F$2:$F$61,M$8)*Tables!$AB$3)+(INDEX(Tables!$G$2:$G$61,$C66)*INDEX(Tables!$G$2:$G$61,M$8)*Tables!$AB$4)+(INDEX(Tables!$H$2:$H$61,$C66)*INDEX(Tables!$H$2:$H$61,M$8)*Tables!$AB$5)+(INDEX(Tables!$I$2:$I$61,$C66)*INDEX(Tables!$I$2:$I$61,M$8)*Tables!$AB$6)+(INDEX(Tables!$J$2:$J$61,$C66)*INDEX(Tables!$J$2:$J$61,M$8)*Tables!$AB$7))/(INDEX(Tables!$E$2:$E$61,$C66)*INDEX(Tables!$E$2:$E$61,M$8)))</f>
        <v>0</v>
      </c>
      <c r="N66" s="14">
        <f>IF($C66=0,0,((INDEX(Tables!$F$2:$F$61,$C66)*INDEX(Tables!$F$2:$F$61,N$8)*Tables!$AB$3)+(INDEX(Tables!$G$2:$G$61,$C66)*INDEX(Tables!$G$2:$G$61,N$8)*Tables!$AB$4)+(INDEX(Tables!$H$2:$H$61,$C66)*INDEX(Tables!$H$2:$H$61,N$8)*Tables!$AB$5)+(INDEX(Tables!$I$2:$I$61,$C66)*INDEX(Tables!$I$2:$I$61,N$8)*Tables!$AB$6)+(INDEX(Tables!$J$2:$J$61,$C66)*INDEX(Tables!$J$2:$J$61,N$8)*Tables!$AB$7))/(INDEX(Tables!$E$2:$E$61,$C66)*INDEX(Tables!$E$2:$E$61,N$8)))</f>
        <v>0</v>
      </c>
      <c r="O66" s="14">
        <f>IF($C66=0,0,((INDEX(Tables!$F$2:$F$61,$C66)*INDEX(Tables!$F$2:$F$61,O$8)*Tables!$AB$3)+(INDEX(Tables!$G$2:$G$61,$C66)*INDEX(Tables!$G$2:$G$61,O$8)*Tables!$AB$4)+(INDEX(Tables!$H$2:$H$61,$C66)*INDEX(Tables!$H$2:$H$61,O$8)*Tables!$AB$5)+(INDEX(Tables!$I$2:$I$61,$C66)*INDEX(Tables!$I$2:$I$61,O$8)*Tables!$AB$6)+(INDEX(Tables!$J$2:$J$61,$C66)*INDEX(Tables!$J$2:$J$61,O$8)*Tables!$AB$7))/(INDEX(Tables!$E$2:$E$61,$C66)*INDEX(Tables!$E$2:$E$61,O$8)))</f>
        <v>0</v>
      </c>
      <c r="P66" s="14">
        <f>IF($C66=0,0,((INDEX(Tables!$F$2:$F$61,$C66)*INDEX(Tables!$F$2:$F$61,P$8)*Tables!$AB$3)+(INDEX(Tables!$G$2:$G$61,$C66)*INDEX(Tables!$G$2:$G$61,P$8)*Tables!$AB$4)+(INDEX(Tables!$H$2:$H$61,$C66)*INDEX(Tables!$H$2:$H$61,P$8)*Tables!$AB$5)+(INDEX(Tables!$I$2:$I$61,$C66)*INDEX(Tables!$I$2:$I$61,P$8)*Tables!$AB$6)+(INDEX(Tables!$J$2:$J$61,$C66)*INDEX(Tables!$J$2:$J$61,P$8)*Tables!$AB$7))/(INDEX(Tables!$E$2:$E$61,$C66)*INDEX(Tables!$E$2:$E$61,P$8)))</f>
        <v>0</v>
      </c>
      <c r="Q66" s="14">
        <f>IF($C66=0,0,((INDEX(Tables!$F$2:$F$61,$C66)*INDEX(Tables!$F$2:$F$61,Q$8)*Tables!$AB$3)+(INDEX(Tables!$G$2:$G$61,$C66)*INDEX(Tables!$G$2:$G$61,Q$8)*Tables!$AB$4)+(INDEX(Tables!$H$2:$H$61,$C66)*INDEX(Tables!$H$2:$H$61,Q$8)*Tables!$AB$5)+(INDEX(Tables!$I$2:$I$61,$C66)*INDEX(Tables!$I$2:$I$61,Q$8)*Tables!$AB$6)+(INDEX(Tables!$J$2:$J$61,$C66)*INDEX(Tables!$J$2:$J$61,Q$8)*Tables!$AB$7))/(INDEX(Tables!$E$2:$E$61,$C66)*INDEX(Tables!$E$2:$E$61,Q$8)))</f>
        <v>0</v>
      </c>
      <c r="R66" s="14">
        <f>IF($C66=0,0,((INDEX(Tables!$F$2:$F$61,$C66)*INDEX(Tables!$F$2:$F$61,R$8)*Tables!$AB$3)+(INDEX(Tables!$G$2:$G$61,$C66)*INDEX(Tables!$G$2:$G$61,R$8)*Tables!$AB$4)+(INDEX(Tables!$H$2:$H$61,$C66)*INDEX(Tables!$H$2:$H$61,R$8)*Tables!$AB$5)+(INDEX(Tables!$I$2:$I$61,$C66)*INDEX(Tables!$I$2:$I$61,R$8)*Tables!$AB$6)+(INDEX(Tables!$J$2:$J$61,$C66)*INDEX(Tables!$J$2:$J$61,R$8)*Tables!$AB$7))/(INDEX(Tables!$E$2:$E$61,$C66)*INDEX(Tables!$E$2:$E$61,R$8)))</f>
        <v>0</v>
      </c>
      <c r="S66" s="14">
        <f>IF($C66=0,0,((INDEX(Tables!$F$2:$F$61,$C66)*INDEX(Tables!$F$2:$F$61,S$8)*Tables!$AB$3)+(INDEX(Tables!$G$2:$G$61,$C66)*INDEX(Tables!$G$2:$G$61,S$8)*Tables!$AB$4)+(INDEX(Tables!$H$2:$H$61,$C66)*INDEX(Tables!$H$2:$H$61,S$8)*Tables!$AB$5)+(INDEX(Tables!$I$2:$I$61,$C66)*INDEX(Tables!$I$2:$I$61,S$8)*Tables!$AB$6)+(INDEX(Tables!$J$2:$J$61,$C66)*INDEX(Tables!$J$2:$J$61,S$8)*Tables!$AB$7))/(INDEX(Tables!$E$2:$E$61,$C66)*INDEX(Tables!$E$2:$E$61,S$8)))</f>
        <v>0</v>
      </c>
      <c r="T66" s="14">
        <f>IF($C66=0,0,((INDEX(Tables!$F$2:$F$61,$C66)*INDEX(Tables!$F$2:$F$61,T$8)*Tables!$AB$3)+(INDEX(Tables!$G$2:$G$61,$C66)*INDEX(Tables!$G$2:$G$61,T$8)*Tables!$AB$4)+(INDEX(Tables!$H$2:$H$61,$C66)*INDEX(Tables!$H$2:$H$61,T$8)*Tables!$AB$5)+(INDEX(Tables!$I$2:$I$61,$C66)*INDEX(Tables!$I$2:$I$61,T$8)*Tables!$AB$6)+(INDEX(Tables!$J$2:$J$61,$C66)*INDEX(Tables!$J$2:$J$61,T$8)*Tables!$AB$7))/(INDEX(Tables!$E$2:$E$61,$C66)*INDEX(Tables!$E$2:$E$61,T$8)))</f>
        <v>0</v>
      </c>
      <c r="U66" s="14">
        <f>IF($C66=0,0,((INDEX(Tables!$F$2:$F$61,$C66)*INDEX(Tables!$F$2:$F$61,U$8)*Tables!$AB$3)+(INDEX(Tables!$G$2:$G$61,$C66)*INDEX(Tables!$G$2:$G$61,U$8)*Tables!$AB$4)+(INDEX(Tables!$H$2:$H$61,$C66)*INDEX(Tables!$H$2:$H$61,U$8)*Tables!$AB$5)+(INDEX(Tables!$I$2:$I$61,$C66)*INDEX(Tables!$I$2:$I$61,U$8)*Tables!$AB$6)+(INDEX(Tables!$J$2:$J$61,$C66)*INDEX(Tables!$J$2:$J$61,U$8)*Tables!$AB$7))/(INDEX(Tables!$E$2:$E$61,$C66)*INDEX(Tables!$E$2:$E$61,U$8)))</f>
        <v>0</v>
      </c>
      <c r="V66" s="14">
        <f>IF($C66=0,0,((INDEX(Tables!$F$2:$F$61,$C66)*INDEX(Tables!$F$2:$F$61,V$8)*Tables!$AB$3)+(INDEX(Tables!$G$2:$G$61,$C66)*INDEX(Tables!$G$2:$G$61,V$8)*Tables!$AB$4)+(INDEX(Tables!$H$2:$H$61,$C66)*INDEX(Tables!$H$2:$H$61,V$8)*Tables!$AB$5)+(INDEX(Tables!$I$2:$I$61,$C66)*INDEX(Tables!$I$2:$I$61,V$8)*Tables!$AB$6)+(INDEX(Tables!$J$2:$J$61,$C66)*INDEX(Tables!$J$2:$J$61,V$8)*Tables!$AB$7))/(INDEX(Tables!$E$2:$E$61,$C66)*INDEX(Tables!$E$2:$E$61,V$8)))</f>
        <v>0</v>
      </c>
      <c r="W66" s="14">
        <f>IF($C66=0,0,((INDEX(Tables!$F$2:$F$61,$C66)*INDEX(Tables!$F$2:$F$61,W$8)*Tables!$AB$3)+(INDEX(Tables!$G$2:$G$61,$C66)*INDEX(Tables!$G$2:$G$61,W$8)*Tables!$AB$4)+(INDEX(Tables!$H$2:$H$61,$C66)*INDEX(Tables!$H$2:$H$61,W$8)*Tables!$AB$5)+(INDEX(Tables!$I$2:$I$61,$C66)*INDEX(Tables!$I$2:$I$61,W$8)*Tables!$AB$6)+(INDEX(Tables!$J$2:$J$61,$C66)*INDEX(Tables!$J$2:$J$61,W$8)*Tables!$AB$7))/(INDEX(Tables!$E$2:$E$61,$C66)*INDEX(Tables!$E$2:$E$61,W$8)))</f>
        <v>0</v>
      </c>
      <c r="X66" s="14">
        <f>IF($C66=0,0,((INDEX(Tables!$F$2:$F$61,$C66)*INDEX(Tables!$F$2:$F$61,X$8)*Tables!$AB$3)+(INDEX(Tables!$G$2:$G$61,$C66)*INDEX(Tables!$G$2:$G$61,X$8)*Tables!$AB$4)+(INDEX(Tables!$H$2:$H$61,$C66)*INDEX(Tables!$H$2:$H$61,X$8)*Tables!$AB$5)+(INDEX(Tables!$I$2:$I$61,$C66)*INDEX(Tables!$I$2:$I$61,X$8)*Tables!$AB$6)+(INDEX(Tables!$J$2:$J$61,$C66)*INDEX(Tables!$J$2:$J$61,X$8)*Tables!$AB$7))/(INDEX(Tables!$E$2:$E$61,$C66)*INDEX(Tables!$E$2:$E$61,X$8)))</f>
        <v>0</v>
      </c>
      <c r="Y66" s="14">
        <f>IF($C66=0,0,((INDEX(Tables!$F$2:$F$61,$C66)*INDEX(Tables!$F$2:$F$61,Y$8)*Tables!$AB$3)+(INDEX(Tables!$G$2:$G$61,$C66)*INDEX(Tables!$G$2:$G$61,Y$8)*Tables!$AB$4)+(INDEX(Tables!$H$2:$H$61,$C66)*INDEX(Tables!$H$2:$H$61,Y$8)*Tables!$AB$5)+(INDEX(Tables!$I$2:$I$61,$C66)*INDEX(Tables!$I$2:$I$61,Y$8)*Tables!$AB$6)+(INDEX(Tables!$J$2:$J$61,$C66)*INDEX(Tables!$J$2:$J$61,Y$8)*Tables!$AB$7))/(INDEX(Tables!$E$2:$E$61,$C66)*INDEX(Tables!$E$2:$E$61,Y$8)))</f>
        <v>0</v>
      </c>
      <c r="Z66" s="14">
        <f>IF($C66=0,0,((INDEX(Tables!$F$2:$F$61,$C66)*INDEX(Tables!$F$2:$F$61,Z$8)*Tables!$AB$3)+(INDEX(Tables!$G$2:$G$61,$C66)*INDEX(Tables!$G$2:$G$61,Z$8)*Tables!$AB$4)+(INDEX(Tables!$H$2:$H$61,$C66)*INDEX(Tables!$H$2:$H$61,Z$8)*Tables!$AB$5)+(INDEX(Tables!$I$2:$I$61,$C66)*INDEX(Tables!$I$2:$I$61,Z$8)*Tables!$AB$6)+(INDEX(Tables!$J$2:$J$61,$C66)*INDEX(Tables!$J$2:$J$61,Z$8)*Tables!$AB$7))/(INDEX(Tables!$E$2:$E$61,$C66)*INDEX(Tables!$E$2:$E$61,Z$8)))</f>
        <v>0</v>
      </c>
      <c r="AA66" s="14">
        <f>IF($C66=0,0,((INDEX(Tables!$F$2:$F$61,$C66)*INDEX(Tables!$F$2:$F$61,AA$8)*Tables!$AB$3)+(INDEX(Tables!$G$2:$G$61,$C66)*INDEX(Tables!$G$2:$G$61,AA$8)*Tables!$AB$4)+(INDEX(Tables!$H$2:$H$61,$C66)*INDEX(Tables!$H$2:$H$61,AA$8)*Tables!$AB$5)+(INDEX(Tables!$I$2:$I$61,$C66)*INDEX(Tables!$I$2:$I$61,AA$8)*Tables!$AB$6)+(INDEX(Tables!$J$2:$J$61,$C66)*INDEX(Tables!$J$2:$J$61,AA$8)*Tables!$AB$7))/(INDEX(Tables!$E$2:$E$61,$C66)*INDEX(Tables!$E$2:$E$61,AA$8)))</f>
        <v>0</v>
      </c>
      <c r="AB66" s="14">
        <f>IF($C66=0,0,((INDEX(Tables!$F$2:$F$61,$C66)*INDEX(Tables!$F$2:$F$61,AB$8)*Tables!$AB$3)+(INDEX(Tables!$G$2:$G$61,$C66)*INDEX(Tables!$G$2:$G$61,AB$8)*Tables!$AB$4)+(INDEX(Tables!$H$2:$H$61,$C66)*INDEX(Tables!$H$2:$H$61,AB$8)*Tables!$AB$5)+(INDEX(Tables!$I$2:$I$61,$C66)*INDEX(Tables!$I$2:$I$61,AB$8)*Tables!$AB$6)+(INDEX(Tables!$J$2:$J$61,$C66)*INDEX(Tables!$J$2:$J$61,AB$8)*Tables!$AB$7))/(INDEX(Tables!$E$2:$E$61,$C66)*INDEX(Tables!$E$2:$E$61,AB$8)))</f>
        <v>0</v>
      </c>
      <c r="AC66" s="14">
        <f>IF($C66=0,0,((INDEX(Tables!$F$2:$F$61,$C66)*INDEX(Tables!$F$2:$F$61,AC$8)*Tables!$AB$3)+(INDEX(Tables!$G$2:$G$61,$C66)*INDEX(Tables!$G$2:$G$61,AC$8)*Tables!$AB$4)+(INDEX(Tables!$H$2:$H$61,$C66)*INDEX(Tables!$H$2:$H$61,AC$8)*Tables!$AB$5)+(INDEX(Tables!$I$2:$I$61,$C66)*INDEX(Tables!$I$2:$I$61,AC$8)*Tables!$AB$6)+(INDEX(Tables!$J$2:$J$61,$C66)*INDEX(Tables!$J$2:$J$61,AC$8)*Tables!$AB$7))/(INDEX(Tables!$E$2:$E$61,$C66)*INDEX(Tables!$E$2:$E$61,AC$8)))</f>
        <v>0</v>
      </c>
      <c r="AD66" s="14">
        <f>IF($C66=0,0,((INDEX(Tables!$F$2:$F$61,$C66)*INDEX(Tables!$F$2:$F$61,AD$8)*Tables!$AB$3)+(INDEX(Tables!$G$2:$G$61,$C66)*INDEX(Tables!$G$2:$G$61,AD$8)*Tables!$AB$4)+(INDEX(Tables!$H$2:$H$61,$C66)*INDEX(Tables!$H$2:$H$61,AD$8)*Tables!$AB$5)+(INDEX(Tables!$I$2:$I$61,$C66)*INDEX(Tables!$I$2:$I$61,AD$8)*Tables!$AB$6)+(INDEX(Tables!$J$2:$J$61,$C66)*INDEX(Tables!$J$2:$J$61,AD$8)*Tables!$AB$7))/(INDEX(Tables!$E$2:$E$61,$C66)*INDEX(Tables!$E$2:$E$61,AD$8)))</f>
        <v>0</v>
      </c>
      <c r="AE66" s="14">
        <f>IF($C66=0,0,((INDEX(Tables!$F$2:$F$61,$C66)*INDEX(Tables!$F$2:$F$61,AE$8)*Tables!$AB$3)+(INDEX(Tables!$G$2:$G$61,$C66)*INDEX(Tables!$G$2:$G$61,AE$8)*Tables!$AB$4)+(INDEX(Tables!$H$2:$H$61,$C66)*INDEX(Tables!$H$2:$H$61,AE$8)*Tables!$AB$5)+(INDEX(Tables!$I$2:$I$61,$C66)*INDEX(Tables!$I$2:$I$61,AE$8)*Tables!$AB$6)+(INDEX(Tables!$J$2:$J$61,$C66)*INDEX(Tables!$J$2:$J$61,AE$8)*Tables!$AB$7))/(INDEX(Tables!$E$2:$E$61,$C66)*INDEX(Tables!$E$2:$E$61,AE$8)))</f>
        <v>0</v>
      </c>
      <c r="AF66" s="14">
        <f>IF($C66=0,0,((INDEX(Tables!$F$2:$F$61,$C66)*INDEX(Tables!$F$2:$F$61,AF$8)*Tables!$AB$3)+(INDEX(Tables!$G$2:$G$61,$C66)*INDEX(Tables!$G$2:$G$61,AF$8)*Tables!$AB$4)+(INDEX(Tables!$H$2:$H$61,$C66)*INDEX(Tables!$H$2:$H$61,AF$8)*Tables!$AB$5)+(INDEX(Tables!$I$2:$I$61,$C66)*INDEX(Tables!$I$2:$I$61,AF$8)*Tables!$AB$6)+(INDEX(Tables!$J$2:$J$61,$C66)*INDEX(Tables!$J$2:$J$61,AF$8)*Tables!$AB$7))/(INDEX(Tables!$E$2:$E$61,$C66)*INDEX(Tables!$E$2:$E$61,AF$8)))</f>
        <v>0</v>
      </c>
      <c r="AG66" s="14">
        <f>IF($C66=0,0,((INDEX(Tables!$F$2:$F$61,$C66)*INDEX(Tables!$F$2:$F$61,AG$8)*Tables!$AB$3)+(INDEX(Tables!$G$2:$G$61,$C66)*INDEX(Tables!$G$2:$G$61,AG$8)*Tables!$AB$4)+(INDEX(Tables!$H$2:$H$61,$C66)*INDEX(Tables!$H$2:$H$61,AG$8)*Tables!$AB$5)+(INDEX(Tables!$I$2:$I$61,$C66)*INDEX(Tables!$I$2:$I$61,AG$8)*Tables!$AB$6)+(INDEX(Tables!$J$2:$J$61,$C66)*INDEX(Tables!$J$2:$J$61,AG$8)*Tables!$AB$7))/(INDEX(Tables!$E$2:$E$61,$C66)*INDEX(Tables!$E$2:$E$61,AG$8)))</f>
        <v>0</v>
      </c>
      <c r="AH66" s="14">
        <f>IF($C66=0,0,((INDEX(Tables!$F$2:$F$61,$C66)*INDEX(Tables!$F$2:$F$61,AH$8)*Tables!$AB$3)+(INDEX(Tables!$G$2:$G$61,$C66)*INDEX(Tables!$G$2:$G$61,AH$8)*Tables!$AB$4)+(INDEX(Tables!$H$2:$H$61,$C66)*INDEX(Tables!$H$2:$H$61,AH$8)*Tables!$AB$5)+(INDEX(Tables!$I$2:$I$61,$C66)*INDEX(Tables!$I$2:$I$61,AH$8)*Tables!$AB$6)+(INDEX(Tables!$J$2:$J$61,$C66)*INDEX(Tables!$J$2:$J$61,AH$8)*Tables!$AB$7))/(INDEX(Tables!$E$2:$E$61,$C66)*INDEX(Tables!$E$2:$E$61,AH$8)))</f>
        <v>0</v>
      </c>
      <c r="AI66" s="14">
        <f>IF($C66=0,0,((INDEX(Tables!$F$2:$F$61,$C66)*INDEX(Tables!$F$2:$F$61,AI$8)*Tables!$AB$3)+(INDEX(Tables!$G$2:$G$61,$C66)*INDEX(Tables!$G$2:$G$61,AI$8)*Tables!$AB$4)+(INDEX(Tables!$H$2:$H$61,$C66)*INDEX(Tables!$H$2:$H$61,AI$8)*Tables!$AB$5)+(INDEX(Tables!$I$2:$I$61,$C66)*INDEX(Tables!$I$2:$I$61,AI$8)*Tables!$AB$6)+(INDEX(Tables!$J$2:$J$61,$C66)*INDEX(Tables!$J$2:$J$61,AI$8)*Tables!$AB$7))/(INDEX(Tables!$E$2:$E$61,$C66)*INDEX(Tables!$E$2:$E$61,AI$8)))</f>
        <v>0</v>
      </c>
      <c r="AJ66" s="14">
        <f>IF($C66=0,0,((INDEX(Tables!$F$2:$F$61,$C66)*INDEX(Tables!$F$2:$F$61,AJ$8)*Tables!$AB$3)+(INDEX(Tables!$G$2:$G$61,$C66)*INDEX(Tables!$G$2:$G$61,AJ$8)*Tables!$AB$4)+(INDEX(Tables!$H$2:$H$61,$C66)*INDEX(Tables!$H$2:$H$61,AJ$8)*Tables!$AB$5)+(INDEX(Tables!$I$2:$I$61,$C66)*INDEX(Tables!$I$2:$I$61,AJ$8)*Tables!$AB$6)+(INDEX(Tables!$J$2:$J$61,$C66)*INDEX(Tables!$J$2:$J$61,AJ$8)*Tables!$AB$7))/(INDEX(Tables!$E$2:$E$61,$C66)*INDEX(Tables!$E$2:$E$61,AJ$8)))</f>
        <v>0</v>
      </c>
      <c r="AK66" s="14">
        <f>IF($C66=0,0,((INDEX(Tables!$F$2:$F$61,$C66)*INDEX(Tables!$F$2:$F$61,AK$8)*Tables!$AB$3)+(INDEX(Tables!$G$2:$G$61,$C66)*INDEX(Tables!$G$2:$G$61,AK$8)*Tables!$AB$4)+(INDEX(Tables!$H$2:$H$61,$C66)*INDEX(Tables!$H$2:$H$61,AK$8)*Tables!$AB$5)+(INDEX(Tables!$I$2:$I$61,$C66)*INDEX(Tables!$I$2:$I$61,AK$8)*Tables!$AB$6)+(INDEX(Tables!$J$2:$J$61,$C66)*INDEX(Tables!$J$2:$J$61,AK$8)*Tables!$AB$7))/(INDEX(Tables!$E$2:$E$61,$C66)*INDEX(Tables!$E$2:$E$61,AK$8)))</f>
        <v>0</v>
      </c>
      <c r="AL66" s="14">
        <f>IF($C66=0,0,((INDEX(Tables!$F$2:$F$61,$C66)*INDEX(Tables!$F$2:$F$61,AL$8)*Tables!$AB$3)+(INDEX(Tables!$G$2:$G$61,$C66)*INDEX(Tables!$G$2:$G$61,AL$8)*Tables!$AB$4)+(INDEX(Tables!$H$2:$H$61,$C66)*INDEX(Tables!$H$2:$H$61,AL$8)*Tables!$AB$5)+(INDEX(Tables!$I$2:$I$61,$C66)*INDEX(Tables!$I$2:$I$61,AL$8)*Tables!$AB$6)+(INDEX(Tables!$J$2:$J$61,$C66)*INDEX(Tables!$J$2:$J$61,AL$8)*Tables!$AB$7))/(INDEX(Tables!$E$2:$E$61,$C66)*INDEX(Tables!$E$2:$E$61,AL$8)))</f>
        <v>0</v>
      </c>
      <c r="AM66" s="14">
        <f>IF($C66=0,0,((INDEX(Tables!$F$2:$F$61,$C66)*INDEX(Tables!$F$2:$F$61,AM$8)*Tables!$AB$3)+(INDEX(Tables!$G$2:$G$61,$C66)*INDEX(Tables!$G$2:$G$61,AM$8)*Tables!$AB$4)+(INDEX(Tables!$H$2:$H$61,$C66)*INDEX(Tables!$H$2:$H$61,AM$8)*Tables!$AB$5)+(INDEX(Tables!$I$2:$I$61,$C66)*INDEX(Tables!$I$2:$I$61,AM$8)*Tables!$AB$6)+(INDEX(Tables!$J$2:$J$61,$C66)*INDEX(Tables!$J$2:$J$61,AM$8)*Tables!$AB$7))/(INDEX(Tables!$E$2:$E$61,$C66)*INDEX(Tables!$E$2:$E$61,AM$8)))</f>
        <v>0</v>
      </c>
      <c r="AN66" s="14">
        <f>IF($C66=0,0,((INDEX(Tables!$F$2:$F$61,$C66)*INDEX(Tables!$F$2:$F$61,AN$8)*Tables!$AB$3)+(INDEX(Tables!$G$2:$G$61,$C66)*INDEX(Tables!$G$2:$G$61,AN$8)*Tables!$AB$4)+(INDEX(Tables!$H$2:$H$61,$C66)*INDEX(Tables!$H$2:$H$61,AN$8)*Tables!$AB$5)+(INDEX(Tables!$I$2:$I$61,$C66)*INDEX(Tables!$I$2:$I$61,AN$8)*Tables!$AB$6)+(INDEX(Tables!$J$2:$J$61,$C66)*INDEX(Tables!$J$2:$J$61,AN$8)*Tables!$AB$7))/(INDEX(Tables!$E$2:$E$61,$C66)*INDEX(Tables!$E$2:$E$61,AN$8)))</f>
        <v>0</v>
      </c>
      <c r="AO66" s="14">
        <f>IF($C66=0,0,((INDEX(Tables!$F$2:$F$61,$C66)*INDEX(Tables!$F$2:$F$61,AO$8)*Tables!$AB$3)+(INDEX(Tables!$G$2:$G$61,$C66)*INDEX(Tables!$G$2:$G$61,AO$8)*Tables!$AB$4)+(INDEX(Tables!$H$2:$H$61,$C66)*INDEX(Tables!$H$2:$H$61,AO$8)*Tables!$AB$5)+(INDEX(Tables!$I$2:$I$61,$C66)*INDEX(Tables!$I$2:$I$61,AO$8)*Tables!$AB$6)+(INDEX(Tables!$J$2:$J$61,$C66)*INDEX(Tables!$J$2:$J$61,AO$8)*Tables!$AB$7))/(INDEX(Tables!$E$2:$E$61,$C66)*INDEX(Tables!$E$2:$E$61,AO$8)))</f>
        <v>0</v>
      </c>
      <c r="AP66" s="14">
        <f>IF($C66=0,0,((INDEX(Tables!$F$2:$F$61,$C66)*INDEX(Tables!$F$2:$F$61,AP$8)*Tables!$AB$3)+(INDEX(Tables!$G$2:$G$61,$C66)*INDEX(Tables!$G$2:$G$61,AP$8)*Tables!$AB$4)+(INDEX(Tables!$H$2:$H$61,$C66)*INDEX(Tables!$H$2:$H$61,AP$8)*Tables!$AB$5)+(INDEX(Tables!$I$2:$I$61,$C66)*INDEX(Tables!$I$2:$I$61,AP$8)*Tables!$AB$6)+(INDEX(Tables!$J$2:$J$61,$C66)*INDEX(Tables!$J$2:$J$61,AP$8)*Tables!$AB$7))/(INDEX(Tables!$E$2:$E$61,$C66)*INDEX(Tables!$E$2:$E$61,AP$8)))</f>
        <v>0</v>
      </c>
      <c r="AQ66" s="14">
        <f>IF($C66=0,0,((INDEX(Tables!$F$2:$F$61,$C66)*INDEX(Tables!$F$2:$F$61,AQ$8)*Tables!$AB$3)+(INDEX(Tables!$G$2:$G$61,$C66)*INDEX(Tables!$G$2:$G$61,AQ$8)*Tables!$AB$4)+(INDEX(Tables!$H$2:$H$61,$C66)*INDEX(Tables!$H$2:$H$61,AQ$8)*Tables!$AB$5)+(INDEX(Tables!$I$2:$I$61,$C66)*INDEX(Tables!$I$2:$I$61,AQ$8)*Tables!$AB$6)+(INDEX(Tables!$J$2:$J$61,$C66)*INDEX(Tables!$J$2:$J$61,AQ$8)*Tables!$AB$7))/(INDEX(Tables!$E$2:$E$61,$C66)*INDEX(Tables!$E$2:$E$61,AQ$8)))</f>
        <v>0</v>
      </c>
      <c r="AR66" s="14">
        <f>IF($C66=0,0,((INDEX(Tables!$F$2:$F$61,$C66)*INDEX(Tables!$F$2:$F$61,AR$8)*Tables!$AB$3)+(INDEX(Tables!$G$2:$G$61,$C66)*INDEX(Tables!$G$2:$G$61,AR$8)*Tables!$AB$4)+(INDEX(Tables!$H$2:$H$61,$C66)*INDEX(Tables!$H$2:$H$61,AR$8)*Tables!$AB$5)+(INDEX(Tables!$I$2:$I$61,$C66)*INDEX(Tables!$I$2:$I$61,AR$8)*Tables!$AB$6)+(INDEX(Tables!$J$2:$J$61,$C66)*INDEX(Tables!$J$2:$J$61,AR$8)*Tables!$AB$7))/(INDEX(Tables!$E$2:$E$61,$C66)*INDEX(Tables!$E$2:$E$61,AR$8)))</f>
        <v>0</v>
      </c>
      <c r="AS66" s="14">
        <f>IF($C66=0,0,((INDEX(Tables!$F$2:$F$61,$C66)*INDEX(Tables!$F$2:$F$61,AS$8)*Tables!$AB$3)+(INDEX(Tables!$G$2:$G$61,$C66)*INDEX(Tables!$G$2:$G$61,AS$8)*Tables!$AB$4)+(INDEX(Tables!$H$2:$H$61,$C66)*INDEX(Tables!$H$2:$H$61,AS$8)*Tables!$AB$5)+(INDEX(Tables!$I$2:$I$61,$C66)*INDEX(Tables!$I$2:$I$61,AS$8)*Tables!$AB$6)+(INDEX(Tables!$J$2:$J$61,$C66)*INDEX(Tables!$J$2:$J$61,AS$8)*Tables!$AB$7))/(INDEX(Tables!$E$2:$E$61,$C66)*INDEX(Tables!$E$2:$E$61,AS$8)))</f>
        <v>0</v>
      </c>
      <c r="AT66" s="14">
        <f>IF($C66=0,0,((INDEX(Tables!$F$2:$F$61,$C66)*INDEX(Tables!$F$2:$F$61,AT$8)*Tables!$AB$3)+(INDEX(Tables!$G$2:$G$61,$C66)*INDEX(Tables!$G$2:$G$61,AT$8)*Tables!$AB$4)+(INDEX(Tables!$H$2:$H$61,$C66)*INDEX(Tables!$H$2:$H$61,AT$8)*Tables!$AB$5)+(INDEX(Tables!$I$2:$I$61,$C66)*INDEX(Tables!$I$2:$I$61,AT$8)*Tables!$AB$6)+(INDEX(Tables!$J$2:$J$61,$C66)*INDEX(Tables!$J$2:$J$61,AT$8)*Tables!$AB$7))/(INDEX(Tables!$E$2:$E$61,$C66)*INDEX(Tables!$E$2:$E$61,AT$8)))</f>
        <v>0</v>
      </c>
      <c r="AU66" s="14">
        <f>IF($C66=0,0,((INDEX(Tables!$F$2:$F$61,$C66)*INDEX(Tables!$F$2:$F$61,AU$8)*Tables!$AB$3)+(INDEX(Tables!$G$2:$G$61,$C66)*INDEX(Tables!$G$2:$G$61,AU$8)*Tables!$AB$4)+(INDEX(Tables!$H$2:$H$61,$C66)*INDEX(Tables!$H$2:$H$61,AU$8)*Tables!$AB$5)+(INDEX(Tables!$I$2:$I$61,$C66)*INDEX(Tables!$I$2:$I$61,AU$8)*Tables!$AB$6)+(INDEX(Tables!$J$2:$J$61,$C66)*INDEX(Tables!$J$2:$J$61,AU$8)*Tables!$AB$7))/(INDEX(Tables!$E$2:$E$61,$C66)*INDEX(Tables!$E$2:$E$61,AU$8)))</f>
        <v>0</v>
      </c>
      <c r="AV66" s="14">
        <f>IF($C66=0,0,((INDEX(Tables!$F$2:$F$61,$C66)*INDEX(Tables!$F$2:$F$61,AV$8)*Tables!$AB$3)+(INDEX(Tables!$G$2:$G$61,$C66)*INDEX(Tables!$G$2:$G$61,AV$8)*Tables!$AB$4)+(INDEX(Tables!$H$2:$H$61,$C66)*INDEX(Tables!$H$2:$H$61,AV$8)*Tables!$AB$5)+(INDEX(Tables!$I$2:$I$61,$C66)*INDEX(Tables!$I$2:$I$61,AV$8)*Tables!$AB$6)+(INDEX(Tables!$J$2:$J$61,$C66)*INDEX(Tables!$J$2:$J$61,AV$8)*Tables!$AB$7))/(INDEX(Tables!$E$2:$E$61,$C66)*INDEX(Tables!$E$2:$E$61,AV$8)))</f>
        <v>0</v>
      </c>
      <c r="AW66" s="14">
        <f>IF($C66=0,0,((INDEX(Tables!$F$2:$F$61,$C66)*INDEX(Tables!$F$2:$F$61,AW$8)*Tables!$AB$3)+(INDEX(Tables!$G$2:$G$61,$C66)*INDEX(Tables!$G$2:$G$61,AW$8)*Tables!$AB$4)+(INDEX(Tables!$H$2:$H$61,$C66)*INDEX(Tables!$H$2:$H$61,AW$8)*Tables!$AB$5)+(INDEX(Tables!$I$2:$I$61,$C66)*INDEX(Tables!$I$2:$I$61,AW$8)*Tables!$AB$6)+(INDEX(Tables!$J$2:$J$61,$C66)*INDEX(Tables!$J$2:$J$61,AW$8)*Tables!$AB$7))/(INDEX(Tables!$E$2:$E$61,$C66)*INDEX(Tables!$E$2:$E$61,AW$8)))</f>
        <v>0</v>
      </c>
      <c r="AX66" s="14">
        <f>IF($C66=0,0,((INDEX(Tables!$F$2:$F$61,$C66)*INDEX(Tables!$F$2:$F$61,AX$8)*Tables!$AB$3)+(INDEX(Tables!$G$2:$G$61,$C66)*INDEX(Tables!$G$2:$G$61,AX$8)*Tables!$AB$4)+(INDEX(Tables!$H$2:$H$61,$C66)*INDEX(Tables!$H$2:$H$61,AX$8)*Tables!$AB$5)+(INDEX(Tables!$I$2:$I$61,$C66)*INDEX(Tables!$I$2:$I$61,AX$8)*Tables!$AB$6)+(INDEX(Tables!$J$2:$J$61,$C66)*INDEX(Tables!$J$2:$J$61,AX$8)*Tables!$AB$7))/(INDEX(Tables!$E$2:$E$61,$C66)*INDEX(Tables!$E$2:$E$61,AX$8)))</f>
        <v>0</v>
      </c>
      <c r="AY66" s="14">
        <f>IF($C66=0,0,((INDEX(Tables!$F$2:$F$61,$C66)*INDEX(Tables!$F$2:$F$61,AY$8)*Tables!$AB$3)+(INDEX(Tables!$G$2:$G$61,$C66)*INDEX(Tables!$G$2:$G$61,AY$8)*Tables!$AB$4)+(INDEX(Tables!$H$2:$H$61,$C66)*INDEX(Tables!$H$2:$H$61,AY$8)*Tables!$AB$5)+(INDEX(Tables!$I$2:$I$61,$C66)*INDEX(Tables!$I$2:$I$61,AY$8)*Tables!$AB$6)+(INDEX(Tables!$J$2:$J$61,$C66)*INDEX(Tables!$J$2:$J$61,AY$8)*Tables!$AB$7))/(INDEX(Tables!$E$2:$E$61,$C66)*INDEX(Tables!$E$2:$E$61,AY$8)))</f>
        <v>0</v>
      </c>
      <c r="AZ66" s="14">
        <f>IF($C66=0,0,((INDEX(Tables!$F$2:$F$61,$C66)*INDEX(Tables!$F$2:$F$61,AZ$8)*Tables!$AB$3)+(INDEX(Tables!$G$2:$G$61,$C66)*INDEX(Tables!$G$2:$G$61,AZ$8)*Tables!$AB$4)+(INDEX(Tables!$H$2:$H$61,$C66)*INDEX(Tables!$H$2:$H$61,AZ$8)*Tables!$AB$5)+(INDEX(Tables!$I$2:$I$61,$C66)*INDEX(Tables!$I$2:$I$61,AZ$8)*Tables!$AB$6)+(INDEX(Tables!$J$2:$J$61,$C66)*INDEX(Tables!$J$2:$J$61,AZ$8)*Tables!$AB$7))/(INDEX(Tables!$E$2:$E$61,$C66)*INDEX(Tables!$E$2:$E$61,AZ$8)))</f>
        <v>0</v>
      </c>
      <c r="BA66" s="14">
        <f>IF($C66=0,0,((INDEX(Tables!$F$2:$F$61,$C66)*INDEX(Tables!$F$2:$F$61,BA$8)*Tables!$AB$3)+(INDEX(Tables!$G$2:$G$61,$C66)*INDEX(Tables!$G$2:$G$61,BA$8)*Tables!$AB$4)+(INDEX(Tables!$H$2:$H$61,$C66)*INDEX(Tables!$H$2:$H$61,BA$8)*Tables!$AB$5)+(INDEX(Tables!$I$2:$I$61,$C66)*INDEX(Tables!$I$2:$I$61,BA$8)*Tables!$AB$6)+(INDEX(Tables!$J$2:$J$61,$C66)*INDEX(Tables!$J$2:$J$61,BA$8)*Tables!$AB$7))/(INDEX(Tables!$E$2:$E$61,$C66)*INDEX(Tables!$E$2:$E$61,BA$8)))</f>
        <v>0</v>
      </c>
      <c r="BB66" s="14">
        <f>IF($C66=0,0,((INDEX(Tables!$F$2:$F$61,$C66)*INDEX(Tables!$F$2:$F$61,BB$8)*Tables!$AB$3)+(INDEX(Tables!$G$2:$G$61,$C66)*INDEX(Tables!$G$2:$G$61,BB$8)*Tables!$AB$4)+(INDEX(Tables!$H$2:$H$61,$C66)*INDEX(Tables!$H$2:$H$61,BB$8)*Tables!$AB$5)+(INDEX(Tables!$I$2:$I$61,$C66)*INDEX(Tables!$I$2:$I$61,BB$8)*Tables!$AB$6)+(INDEX(Tables!$J$2:$J$61,$C66)*INDEX(Tables!$J$2:$J$61,BB$8)*Tables!$AB$7))/(INDEX(Tables!$E$2:$E$61,$C66)*INDEX(Tables!$E$2:$E$61,BB$8)))</f>
        <v>0</v>
      </c>
      <c r="BC66" s="14">
        <f>IF($C66=0,0,((INDEX(Tables!$F$2:$F$61,$C66)*INDEX(Tables!$F$2:$F$61,BC$8)*Tables!$AB$3)+(INDEX(Tables!$G$2:$G$61,$C66)*INDEX(Tables!$G$2:$G$61,BC$8)*Tables!$AB$4)+(INDEX(Tables!$H$2:$H$61,$C66)*INDEX(Tables!$H$2:$H$61,BC$8)*Tables!$AB$5)+(INDEX(Tables!$I$2:$I$61,$C66)*INDEX(Tables!$I$2:$I$61,BC$8)*Tables!$AB$6)+(INDEX(Tables!$J$2:$J$61,$C66)*INDEX(Tables!$J$2:$J$61,BC$8)*Tables!$AB$7))/(INDEX(Tables!$E$2:$E$61,$C66)*INDEX(Tables!$E$2:$E$61,BC$8)))</f>
        <v>0</v>
      </c>
      <c r="BD66" s="14">
        <f>IF($C66=0,0,((INDEX(Tables!$F$2:$F$61,$C66)*INDEX(Tables!$F$2:$F$61,BD$8)*Tables!$AB$3)+(INDEX(Tables!$G$2:$G$61,$C66)*INDEX(Tables!$G$2:$G$61,BD$8)*Tables!$AB$4)+(INDEX(Tables!$H$2:$H$61,$C66)*INDEX(Tables!$H$2:$H$61,BD$8)*Tables!$AB$5)+(INDEX(Tables!$I$2:$I$61,$C66)*INDEX(Tables!$I$2:$I$61,BD$8)*Tables!$AB$6)+(INDEX(Tables!$J$2:$J$61,$C66)*INDEX(Tables!$J$2:$J$61,BD$8)*Tables!$AB$7))/(INDEX(Tables!$E$2:$E$61,$C66)*INDEX(Tables!$E$2:$E$61,BD$8)))</f>
        <v>0</v>
      </c>
      <c r="BE66" s="14">
        <f>IF($C66=0,0,((INDEX(Tables!$F$2:$F$61,$C66)*INDEX(Tables!$F$2:$F$61,BE$8)*Tables!$AB$3)+(INDEX(Tables!$G$2:$G$61,$C66)*INDEX(Tables!$G$2:$G$61,BE$8)*Tables!$AB$4)+(INDEX(Tables!$H$2:$H$61,$C66)*INDEX(Tables!$H$2:$H$61,BE$8)*Tables!$AB$5)+(INDEX(Tables!$I$2:$I$61,$C66)*INDEX(Tables!$I$2:$I$61,BE$8)*Tables!$AB$6)+(INDEX(Tables!$J$2:$J$61,$C66)*INDEX(Tables!$J$2:$J$61,BE$8)*Tables!$AB$7))/(INDEX(Tables!$E$2:$E$61,$C66)*INDEX(Tables!$E$2:$E$61,BE$8)))</f>
        <v>0</v>
      </c>
      <c r="BF66" s="14">
        <f>IF($C66=0,0,((INDEX(Tables!$F$2:$F$61,$C66)*INDEX(Tables!$F$2:$F$61,BF$8)*Tables!$AB$3)+(INDEX(Tables!$G$2:$G$61,$C66)*INDEX(Tables!$G$2:$G$61,BF$8)*Tables!$AB$4)+(INDEX(Tables!$H$2:$H$61,$C66)*INDEX(Tables!$H$2:$H$61,BF$8)*Tables!$AB$5)+(INDEX(Tables!$I$2:$I$61,$C66)*INDEX(Tables!$I$2:$I$61,BF$8)*Tables!$AB$6)+(INDEX(Tables!$J$2:$J$61,$C66)*INDEX(Tables!$J$2:$J$61,BF$8)*Tables!$AB$7))/(INDEX(Tables!$E$2:$E$61,$C66)*INDEX(Tables!$E$2:$E$61,BF$8)))</f>
        <v>0</v>
      </c>
      <c r="BG66" s="14">
        <f>IF($C66=0,0,((INDEX(Tables!$F$2:$F$61,$C66)*INDEX(Tables!$F$2:$F$61,BG$8)*Tables!$AB$3)+(INDEX(Tables!$G$2:$G$61,$C66)*INDEX(Tables!$G$2:$G$61,BG$8)*Tables!$AB$4)+(INDEX(Tables!$H$2:$H$61,$C66)*INDEX(Tables!$H$2:$H$61,BG$8)*Tables!$AB$5)+(INDEX(Tables!$I$2:$I$61,$C66)*INDEX(Tables!$I$2:$I$61,BG$8)*Tables!$AB$6)+(INDEX(Tables!$J$2:$J$61,$C66)*INDEX(Tables!$J$2:$J$61,BG$8)*Tables!$AB$7))/(INDEX(Tables!$E$2:$E$61,$C66)*INDEX(Tables!$E$2:$E$61,BG$8)))</f>
        <v>0</v>
      </c>
      <c r="BH66" s="14">
        <f>IF($C66=0,0,((INDEX(Tables!$F$2:$F$61,$C66)*INDEX(Tables!$F$2:$F$61,BH$8)*Tables!$AB$3)+(INDEX(Tables!$G$2:$G$61,$C66)*INDEX(Tables!$G$2:$G$61,BH$8)*Tables!$AB$4)+(INDEX(Tables!$H$2:$H$61,$C66)*INDEX(Tables!$H$2:$H$61,BH$8)*Tables!$AB$5)+(INDEX(Tables!$I$2:$I$61,$C66)*INDEX(Tables!$I$2:$I$61,BH$8)*Tables!$AB$6)+(INDEX(Tables!$J$2:$J$61,$C66)*INDEX(Tables!$J$2:$J$61,BH$8)*Tables!$AB$7))/(INDEX(Tables!$E$2:$E$61,$C66)*INDEX(Tables!$E$2:$E$61,BH$8)))</f>
        <v>0</v>
      </c>
      <c r="BI66" s="14">
        <v>1</v>
      </c>
      <c r="BJ66" s="14">
        <f>IF(BJ$8=0,0,((INDEX(Tables!$F$2:$F$61,$C66)*INDEX(Tables!$F$2:$F$61,BJ$8)*Tables!$AB$3)+(INDEX(Tables!$G$2:$G$61,$C66)*INDEX(Tables!$G$2:$G$61,BJ$8)*Tables!$AB$4)+(INDEX(Tables!$H$2:$H$61,$C66)*INDEX(Tables!$H$2:$H$61,BJ$8)*Tables!$AB$5)+(INDEX(Tables!$I$2:$I$61,$C66)*INDEX(Tables!$I$2:$I$61,BJ$8)*Tables!$AB$6)+(INDEX(Tables!$J$2:$J$61,$C66)*INDEX(Tables!$J$2:$J$61,BJ$8)*Tables!$AB$7))/(INDEX(Tables!$E$2:$E$61,$C66)*INDEX(Tables!$E$2:$E$61,BJ$8)))</f>
        <v>0</v>
      </c>
      <c r="BK66" s="16">
        <f>IF(BK$8=0,0,((INDEX(Tables!$F$2:$F$61,$C66)*INDEX(Tables!$F$2:$F$61,BK$8)*Tables!$AB$3)+(INDEX(Tables!$G$2:$G$61,$C66)*INDEX(Tables!$G$2:$G$61,BK$8)*Tables!$AB$4)+(INDEX(Tables!$H$2:$H$61,$C66)*INDEX(Tables!$H$2:$H$61,BK$8)*Tables!$AB$5)+(INDEX(Tables!$I$2:$I$61,$C66)*INDEX(Tables!$I$2:$I$61,BK$8)*Tables!$AB$6)+(INDEX(Tables!$J$2:$J$61,$C66)*INDEX(Tables!$J$2:$J$61,BK$8)*Tables!$AB$7))/(INDEX(Tables!$E$2:$E$61,$C66)*INDEX(Tables!$E$2:$E$61,BK$8)))</f>
        <v>0</v>
      </c>
    </row>
    <row r="67" spans="1:63">
      <c r="A67" s="10">
        <f>IF(ISBLANK(Summary!A67),"",Summary!A67)</f>
        <v>0</v>
      </c>
      <c r="B67" t="str">
        <f>IF(ISBLANK(Summary!B67),"",Summary!B67)</f>
        <v/>
      </c>
      <c r="C67" s="10">
        <f>IF(ISBLANK(Summary!$A67),0,Summary!$A67)</f>
        <v>0</v>
      </c>
      <c r="D67" s="13">
        <f>IF($C67=0,0,((INDEX(Tables!$F$2:$F$61,$C67)*INDEX(Tables!$F$2:$F$61,D$8)*Tables!$AB$3)+(INDEX(Tables!$G$2:$G$61,$C67)*INDEX(Tables!$G$2:$G$61,D$8)*Tables!$AB$4)+(INDEX(Tables!$H$2:$H$61,$C67)*INDEX(Tables!$H$2:$H$61,D$8)*Tables!$AB$5)+(INDEX(Tables!$I$2:$I$61,$C67)*INDEX(Tables!$I$2:$I$61,D$8)*Tables!$AB$6)+(INDEX(Tables!$J$2:$J$61,$C67)*INDEX(Tables!$J$2:$J$61,D$8)*Tables!$AB$7))/(INDEX(Tables!$E$2:$E$61,$C67)*INDEX(Tables!$E$2:$E$61,D$8)))</f>
        <v>0</v>
      </c>
      <c r="E67" s="14">
        <f>IF($C67=0,0,((INDEX(Tables!$F$2:$F$61,$C67)*INDEX(Tables!$F$2:$F$61,E$8)*Tables!$AB$3)+(INDEX(Tables!$G$2:$G$61,$C67)*INDEX(Tables!$G$2:$G$61,E$8)*Tables!$AB$4)+(INDEX(Tables!$H$2:$H$61,$C67)*INDEX(Tables!$H$2:$H$61,E$8)*Tables!$AB$5)+(INDEX(Tables!$I$2:$I$61,$C67)*INDEX(Tables!$I$2:$I$61,E$8)*Tables!$AB$6)+(INDEX(Tables!$J$2:$J$61,$C67)*INDEX(Tables!$J$2:$J$61,E$8)*Tables!$AB$7))/(INDEX(Tables!$E$2:$E$61,$C67)*INDEX(Tables!$E$2:$E$61,E$8)))</f>
        <v>0</v>
      </c>
      <c r="F67" s="14">
        <f>IF($C67=0,0,((INDEX(Tables!$F$2:$F$61,$C67)*INDEX(Tables!$F$2:$F$61,F$8)*Tables!$AB$3)+(INDEX(Tables!$G$2:$G$61,$C67)*INDEX(Tables!$G$2:$G$61,F$8)*Tables!$AB$4)+(INDEX(Tables!$H$2:$H$61,$C67)*INDEX(Tables!$H$2:$H$61,F$8)*Tables!$AB$5)+(INDEX(Tables!$I$2:$I$61,$C67)*INDEX(Tables!$I$2:$I$61,F$8)*Tables!$AB$6)+(INDEX(Tables!$J$2:$J$61,$C67)*INDEX(Tables!$J$2:$J$61,F$8)*Tables!$AB$7))/(INDEX(Tables!$E$2:$E$61,$C67)*INDEX(Tables!$E$2:$E$61,F$8)))</f>
        <v>0</v>
      </c>
      <c r="G67" s="14">
        <f>IF($C67=0,0,((INDEX(Tables!$F$2:$F$61,$C67)*INDEX(Tables!$F$2:$F$61,G$8)*Tables!$AB$3)+(INDEX(Tables!$G$2:$G$61,$C67)*INDEX(Tables!$G$2:$G$61,G$8)*Tables!$AB$4)+(INDEX(Tables!$H$2:$H$61,$C67)*INDEX(Tables!$H$2:$H$61,G$8)*Tables!$AB$5)+(INDEX(Tables!$I$2:$I$61,$C67)*INDEX(Tables!$I$2:$I$61,G$8)*Tables!$AB$6)+(INDEX(Tables!$J$2:$J$61,$C67)*INDEX(Tables!$J$2:$J$61,G$8)*Tables!$AB$7))/(INDEX(Tables!$E$2:$E$61,$C67)*INDEX(Tables!$E$2:$E$61,G$8)))</f>
        <v>0</v>
      </c>
      <c r="H67" s="14">
        <f>IF($C67=0,0,((INDEX(Tables!$F$2:$F$61,$C67)*INDEX(Tables!$F$2:$F$61,H$8)*Tables!$AB$3)+(INDEX(Tables!$G$2:$G$61,$C67)*INDEX(Tables!$G$2:$G$61,H$8)*Tables!$AB$4)+(INDEX(Tables!$H$2:$H$61,$C67)*INDEX(Tables!$H$2:$H$61,H$8)*Tables!$AB$5)+(INDEX(Tables!$I$2:$I$61,$C67)*INDEX(Tables!$I$2:$I$61,H$8)*Tables!$AB$6)+(INDEX(Tables!$J$2:$J$61,$C67)*INDEX(Tables!$J$2:$J$61,H$8)*Tables!$AB$7))/(INDEX(Tables!$E$2:$E$61,$C67)*INDEX(Tables!$E$2:$E$61,H$8)))</f>
        <v>0</v>
      </c>
      <c r="I67" s="14">
        <f>IF($C67=0,0,((INDEX(Tables!$F$2:$F$61,$C67)*INDEX(Tables!$F$2:$F$61,I$8)*Tables!$AB$3)+(INDEX(Tables!$G$2:$G$61,$C67)*INDEX(Tables!$G$2:$G$61,I$8)*Tables!$AB$4)+(INDEX(Tables!$H$2:$H$61,$C67)*INDEX(Tables!$H$2:$H$61,I$8)*Tables!$AB$5)+(INDEX(Tables!$I$2:$I$61,$C67)*INDEX(Tables!$I$2:$I$61,I$8)*Tables!$AB$6)+(INDEX(Tables!$J$2:$J$61,$C67)*INDEX(Tables!$J$2:$J$61,I$8)*Tables!$AB$7))/(INDEX(Tables!$E$2:$E$61,$C67)*INDEX(Tables!$E$2:$E$61,I$8)))</f>
        <v>0</v>
      </c>
      <c r="J67" s="14">
        <f>IF($C67=0,0,((INDEX(Tables!$F$2:$F$61,$C67)*INDEX(Tables!$F$2:$F$61,J$8)*Tables!$AB$3)+(INDEX(Tables!$G$2:$G$61,$C67)*INDEX(Tables!$G$2:$G$61,J$8)*Tables!$AB$4)+(INDEX(Tables!$H$2:$H$61,$C67)*INDEX(Tables!$H$2:$H$61,J$8)*Tables!$AB$5)+(INDEX(Tables!$I$2:$I$61,$C67)*INDEX(Tables!$I$2:$I$61,J$8)*Tables!$AB$6)+(INDEX(Tables!$J$2:$J$61,$C67)*INDEX(Tables!$J$2:$J$61,J$8)*Tables!$AB$7))/(INDEX(Tables!$E$2:$E$61,$C67)*INDEX(Tables!$E$2:$E$61,J$8)))</f>
        <v>0</v>
      </c>
      <c r="K67" s="14">
        <f>IF($C67=0,0,((INDEX(Tables!$F$2:$F$61,$C67)*INDEX(Tables!$F$2:$F$61,K$8)*Tables!$AB$3)+(INDEX(Tables!$G$2:$G$61,$C67)*INDEX(Tables!$G$2:$G$61,K$8)*Tables!$AB$4)+(INDEX(Tables!$H$2:$H$61,$C67)*INDEX(Tables!$H$2:$H$61,K$8)*Tables!$AB$5)+(INDEX(Tables!$I$2:$I$61,$C67)*INDEX(Tables!$I$2:$I$61,K$8)*Tables!$AB$6)+(INDEX(Tables!$J$2:$J$61,$C67)*INDEX(Tables!$J$2:$J$61,K$8)*Tables!$AB$7))/(INDEX(Tables!$E$2:$E$61,$C67)*INDEX(Tables!$E$2:$E$61,K$8)))</f>
        <v>0</v>
      </c>
      <c r="L67" s="14">
        <f>IF($C67=0,0,((INDEX(Tables!$F$2:$F$61,$C67)*INDEX(Tables!$F$2:$F$61,L$8)*Tables!$AB$3)+(INDEX(Tables!$G$2:$G$61,$C67)*INDEX(Tables!$G$2:$G$61,L$8)*Tables!$AB$4)+(INDEX(Tables!$H$2:$H$61,$C67)*INDEX(Tables!$H$2:$H$61,L$8)*Tables!$AB$5)+(INDEX(Tables!$I$2:$I$61,$C67)*INDEX(Tables!$I$2:$I$61,L$8)*Tables!$AB$6)+(INDEX(Tables!$J$2:$J$61,$C67)*INDEX(Tables!$J$2:$J$61,L$8)*Tables!$AB$7))/(INDEX(Tables!$E$2:$E$61,$C67)*INDEX(Tables!$E$2:$E$61,L$8)))</f>
        <v>0</v>
      </c>
      <c r="M67" s="14">
        <f>IF($C67=0,0,((INDEX(Tables!$F$2:$F$61,$C67)*INDEX(Tables!$F$2:$F$61,M$8)*Tables!$AB$3)+(INDEX(Tables!$G$2:$G$61,$C67)*INDEX(Tables!$G$2:$G$61,M$8)*Tables!$AB$4)+(INDEX(Tables!$H$2:$H$61,$C67)*INDEX(Tables!$H$2:$H$61,M$8)*Tables!$AB$5)+(INDEX(Tables!$I$2:$I$61,$C67)*INDEX(Tables!$I$2:$I$61,M$8)*Tables!$AB$6)+(INDEX(Tables!$J$2:$J$61,$C67)*INDEX(Tables!$J$2:$J$61,M$8)*Tables!$AB$7))/(INDEX(Tables!$E$2:$E$61,$C67)*INDEX(Tables!$E$2:$E$61,M$8)))</f>
        <v>0</v>
      </c>
      <c r="N67" s="14">
        <f>IF($C67=0,0,((INDEX(Tables!$F$2:$F$61,$C67)*INDEX(Tables!$F$2:$F$61,N$8)*Tables!$AB$3)+(INDEX(Tables!$G$2:$G$61,$C67)*INDEX(Tables!$G$2:$G$61,N$8)*Tables!$AB$4)+(INDEX(Tables!$H$2:$H$61,$C67)*INDEX(Tables!$H$2:$H$61,N$8)*Tables!$AB$5)+(INDEX(Tables!$I$2:$I$61,$C67)*INDEX(Tables!$I$2:$I$61,N$8)*Tables!$AB$6)+(INDEX(Tables!$J$2:$J$61,$C67)*INDEX(Tables!$J$2:$J$61,N$8)*Tables!$AB$7))/(INDEX(Tables!$E$2:$E$61,$C67)*INDEX(Tables!$E$2:$E$61,N$8)))</f>
        <v>0</v>
      </c>
      <c r="O67" s="14">
        <f>IF($C67=0,0,((INDEX(Tables!$F$2:$F$61,$C67)*INDEX(Tables!$F$2:$F$61,O$8)*Tables!$AB$3)+(INDEX(Tables!$G$2:$G$61,$C67)*INDEX(Tables!$G$2:$G$61,O$8)*Tables!$AB$4)+(INDEX(Tables!$H$2:$H$61,$C67)*INDEX(Tables!$H$2:$H$61,O$8)*Tables!$AB$5)+(INDEX(Tables!$I$2:$I$61,$C67)*INDEX(Tables!$I$2:$I$61,O$8)*Tables!$AB$6)+(INDEX(Tables!$J$2:$J$61,$C67)*INDEX(Tables!$J$2:$J$61,O$8)*Tables!$AB$7))/(INDEX(Tables!$E$2:$E$61,$C67)*INDEX(Tables!$E$2:$E$61,O$8)))</f>
        <v>0</v>
      </c>
      <c r="P67" s="14">
        <f>IF($C67=0,0,((INDEX(Tables!$F$2:$F$61,$C67)*INDEX(Tables!$F$2:$F$61,P$8)*Tables!$AB$3)+(INDEX(Tables!$G$2:$G$61,$C67)*INDEX(Tables!$G$2:$G$61,P$8)*Tables!$AB$4)+(INDEX(Tables!$H$2:$H$61,$C67)*INDEX(Tables!$H$2:$H$61,P$8)*Tables!$AB$5)+(INDEX(Tables!$I$2:$I$61,$C67)*INDEX(Tables!$I$2:$I$61,P$8)*Tables!$AB$6)+(INDEX(Tables!$J$2:$J$61,$C67)*INDEX(Tables!$J$2:$J$61,P$8)*Tables!$AB$7))/(INDEX(Tables!$E$2:$E$61,$C67)*INDEX(Tables!$E$2:$E$61,P$8)))</f>
        <v>0</v>
      </c>
      <c r="Q67" s="14">
        <f>IF($C67=0,0,((INDEX(Tables!$F$2:$F$61,$C67)*INDEX(Tables!$F$2:$F$61,Q$8)*Tables!$AB$3)+(INDEX(Tables!$G$2:$G$61,$C67)*INDEX(Tables!$G$2:$G$61,Q$8)*Tables!$AB$4)+(INDEX(Tables!$H$2:$H$61,$C67)*INDEX(Tables!$H$2:$H$61,Q$8)*Tables!$AB$5)+(INDEX(Tables!$I$2:$I$61,$C67)*INDEX(Tables!$I$2:$I$61,Q$8)*Tables!$AB$6)+(INDEX(Tables!$J$2:$J$61,$C67)*INDEX(Tables!$J$2:$J$61,Q$8)*Tables!$AB$7))/(INDEX(Tables!$E$2:$E$61,$C67)*INDEX(Tables!$E$2:$E$61,Q$8)))</f>
        <v>0</v>
      </c>
      <c r="R67" s="14">
        <f>IF($C67=0,0,((INDEX(Tables!$F$2:$F$61,$C67)*INDEX(Tables!$F$2:$F$61,R$8)*Tables!$AB$3)+(INDEX(Tables!$G$2:$G$61,$C67)*INDEX(Tables!$G$2:$G$61,R$8)*Tables!$AB$4)+(INDEX(Tables!$H$2:$H$61,$C67)*INDEX(Tables!$H$2:$H$61,R$8)*Tables!$AB$5)+(INDEX(Tables!$I$2:$I$61,$C67)*INDEX(Tables!$I$2:$I$61,R$8)*Tables!$AB$6)+(INDEX(Tables!$J$2:$J$61,$C67)*INDEX(Tables!$J$2:$J$61,R$8)*Tables!$AB$7))/(INDEX(Tables!$E$2:$E$61,$C67)*INDEX(Tables!$E$2:$E$61,R$8)))</f>
        <v>0</v>
      </c>
      <c r="S67" s="14">
        <f>IF($C67=0,0,((INDEX(Tables!$F$2:$F$61,$C67)*INDEX(Tables!$F$2:$F$61,S$8)*Tables!$AB$3)+(INDEX(Tables!$G$2:$G$61,$C67)*INDEX(Tables!$G$2:$G$61,S$8)*Tables!$AB$4)+(INDEX(Tables!$H$2:$H$61,$C67)*INDEX(Tables!$H$2:$H$61,S$8)*Tables!$AB$5)+(INDEX(Tables!$I$2:$I$61,$C67)*INDEX(Tables!$I$2:$I$61,S$8)*Tables!$AB$6)+(INDEX(Tables!$J$2:$J$61,$C67)*INDEX(Tables!$J$2:$J$61,S$8)*Tables!$AB$7))/(INDEX(Tables!$E$2:$E$61,$C67)*INDEX(Tables!$E$2:$E$61,S$8)))</f>
        <v>0</v>
      </c>
      <c r="T67" s="14">
        <f>IF($C67=0,0,((INDEX(Tables!$F$2:$F$61,$C67)*INDEX(Tables!$F$2:$F$61,T$8)*Tables!$AB$3)+(INDEX(Tables!$G$2:$G$61,$C67)*INDEX(Tables!$G$2:$G$61,T$8)*Tables!$AB$4)+(INDEX(Tables!$H$2:$H$61,$C67)*INDEX(Tables!$H$2:$H$61,T$8)*Tables!$AB$5)+(INDEX(Tables!$I$2:$I$61,$C67)*INDEX(Tables!$I$2:$I$61,T$8)*Tables!$AB$6)+(INDEX(Tables!$J$2:$J$61,$C67)*INDEX(Tables!$J$2:$J$61,T$8)*Tables!$AB$7))/(INDEX(Tables!$E$2:$E$61,$C67)*INDEX(Tables!$E$2:$E$61,T$8)))</f>
        <v>0</v>
      </c>
      <c r="U67" s="14">
        <f>IF($C67=0,0,((INDEX(Tables!$F$2:$F$61,$C67)*INDEX(Tables!$F$2:$F$61,U$8)*Tables!$AB$3)+(INDEX(Tables!$G$2:$G$61,$C67)*INDEX(Tables!$G$2:$G$61,U$8)*Tables!$AB$4)+(INDEX(Tables!$H$2:$H$61,$C67)*INDEX(Tables!$H$2:$H$61,U$8)*Tables!$AB$5)+(INDEX(Tables!$I$2:$I$61,$C67)*INDEX(Tables!$I$2:$I$61,U$8)*Tables!$AB$6)+(INDEX(Tables!$J$2:$J$61,$C67)*INDEX(Tables!$J$2:$J$61,U$8)*Tables!$AB$7))/(INDEX(Tables!$E$2:$E$61,$C67)*INDEX(Tables!$E$2:$E$61,U$8)))</f>
        <v>0</v>
      </c>
      <c r="V67" s="14">
        <f>IF($C67=0,0,((INDEX(Tables!$F$2:$F$61,$C67)*INDEX(Tables!$F$2:$F$61,V$8)*Tables!$AB$3)+(INDEX(Tables!$G$2:$G$61,$C67)*INDEX(Tables!$G$2:$G$61,V$8)*Tables!$AB$4)+(INDEX(Tables!$H$2:$H$61,$C67)*INDEX(Tables!$H$2:$H$61,V$8)*Tables!$AB$5)+(INDEX(Tables!$I$2:$I$61,$C67)*INDEX(Tables!$I$2:$I$61,V$8)*Tables!$AB$6)+(INDEX(Tables!$J$2:$J$61,$C67)*INDEX(Tables!$J$2:$J$61,V$8)*Tables!$AB$7))/(INDEX(Tables!$E$2:$E$61,$C67)*INDEX(Tables!$E$2:$E$61,V$8)))</f>
        <v>0</v>
      </c>
      <c r="W67" s="14">
        <f>IF($C67=0,0,((INDEX(Tables!$F$2:$F$61,$C67)*INDEX(Tables!$F$2:$F$61,W$8)*Tables!$AB$3)+(INDEX(Tables!$G$2:$G$61,$C67)*INDEX(Tables!$G$2:$G$61,W$8)*Tables!$AB$4)+(INDEX(Tables!$H$2:$H$61,$C67)*INDEX(Tables!$H$2:$H$61,W$8)*Tables!$AB$5)+(INDEX(Tables!$I$2:$I$61,$C67)*INDEX(Tables!$I$2:$I$61,W$8)*Tables!$AB$6)+(INDEX(Tables!$J$2:$J$61,$C67)*INDEX(Tables!$J$2:$J$61,W$8)*Tables!$AB$7))/(INDEX(Tables!$E$2:$E$61,$C67)*INDEX(Tables!$E$2:$E$61,W$8)))</f>
        <v>0</v>
      </c>
      <c r="X67" s="14">
        <f>IF($C67=0,0,((INDEX(Tables!$F$2:$F$61,$C67)*INDEX(Tables!$F$2:$F$61,X$8)*Tables!$AB$3)+(INDEX(Tables!$G$2:$G$61,$C67)*INDEX(Tables!$G$2:$G$61,X$8)*Tables!$AB$4)+(INDEX(Tables!$H$2:$H$61,$C67)*INDEX(Tables!$H$2:$H$61,X$8)*Tables!$AB$5)+(INDEX(Tables!$I$2:$I$61,$C67)*INDEX(Tables!$I$2:$I$61,X$8)*Tables!$AB$6)+(INDEX(Tables!$J$2:$J$61,$C67)*INDEX(Tables!$J$2:$J$61,X$8)*Tables!$AB$7))/(INDEX(Tables!$E$2:$E$61,$C67)*INDEX(Tables!$E$2:$E$61,X$8)))</f>
        <v>0</v>
      </c>
      <c r="Y67" s="14">
        <f>IF($C67=0,0,((INDEX(Tables!$F$2:$F$61,$C67)*INDEX(Tables!$F$2:$F$61,Y$8)*Tables!$AB$3)+(INDEX(Tables!$G$2:$G$61,$C67)*INDEX(Tables!$G$2:$G$61,Y$8)*Tables!$AB$4)+(INDEX(Tables!$H$2:$H$61,$C67)*INDEX(Tables!$H$2:$H$61,Y$8)*Tables!$AB$5)+(INDEX(Tables!$I$2:$I$61,$C67)*INDEX(Tables!$I$2:$I$61,Y$8)*Tables!$AB$6)+(INDEX(Tables!$J$2:$J$61,$C67)*INDEX(Tables!$J$2:$J$61,Y$8)*Tables!$AB$7))/(INDEX(Tables!$E$2:$E$61,$C67)*INDEX(Tables!$E$2:$E$61,Y$8)))</f>
        <v>0</v>
      </c>
      <c r="Z67" s="14">
        <f>IF($C67=0,0,((INDEX(Tables!$F$2:$F$61,$C67)*INDEX(Tables!$F$2:$F$61,Z$8)*Tables!$AB$3)+(INDEX(Tables!$G$2:$G$61,$C67)*INDEX(Tables!$G$2:$G$61,Z$8)*Tables!$AB$4)+(INDEX(Tables!$H$2:$H$61,$C67)*INDEX(Tables!$H$2:$H$61,Z$8)*Tables!$AB$5)+(INDEX(Tables!$I$2:$I$61,$C67)*INDEX(Tables!$I$2:$I$61,Z$8)*Tables!$AB$6)+(INDEX(Tables!$J$2:$J$61,$C67)*INDEX(Tables!$J$2:$J$61,Z$8)*Tables!$AB$7))/(INDEX(Tables!$E$2:$E$61,$C67)*INDEX(Tables!$E$2:$E$61,Z$8)))</f>
        <v>0</v>
      </c>
      <c r="AA67" s="14">
        <f>IF($C67=0,0,((INDEX(Tables!$F$2:$F$61,$C67)*INDEX(Tables!$F$2:$F$61,AA$8)*Tables!$AB$3)+(INDEX(Tables!$G$2:$G$61,$C67)*INDEX(Tables!$G$2:$G$61,AA$8)*Tables!$AB$4)+(INDEX(Tables!$H$2:$H$61,$C67)*INDEX(Tables!$H$2:$H$61,AA$8)*Tables!$AB$5)+(INDEX(Tables!$I$2:$I$61,$C67)*INDEX(Tables!$I$2:$I$61,AA$8)*Tables!$AB$6)+(INDEX(Tables!$J$2:$J$61,$C67)*INDEX(Tables!$J$2:$J$61,AA$8)*Tables!$AB$7))/(INDEX(Tables!$E$2:$E$61,$C67)*INDEX(Tables!$E$2:$E$61,AA$8)))</f>
        <v>0</v>
      </c>
      <c r="AB67" s="14">
        <f>IF($C67=0,0,((INDEX(Tables!$F$2:$F$61,$C67)*INDEX(Tables!$F$2:$F$61,AB$8)*Tables!$AB$3)+(INDEX(Tables!$G$2:$G$61,$C67)*INDEX(Tables!$G$2:$G$61,AB$8)*Tables!$AB$4)+(INDEX(Tables!$H$2:$H$61,$C67)*INDEX(Tables!$H$2:$H$61,AB$8)*Tables!$AB$5)+(INDEX(Tables!$I$2:$I$61,$C67)*INDEX(Tables!$I$2:$I$61,AB$8)*Tables!$AB$6)+(INDEX(Tables!$J$2:$J$61,$C67)*INDEX(Tables!$J$2:$J$61,AB$8)*Tables!$AB$7))/(INDEX(Tables!$E$2:$E$61,$C67)*INDEX(Tables!$E$2:$E$61,AB$8)))</f>
        <v>0</v>
      </c>
      <c r="AC67" s="14">
        <f>IF($C67=0,0,((INDEX(Tables!$F$2:$F$61,$C67)*INDEX(Tables!$F$2:$F$61,AC$8)*Tables!$AB$3)+(INDEX(Tables!$G$2:$G$61,$C67)*INDEX(Tables!$G$2:$G$61,AC$8)*Tables!$AB$4)+(INDEX(Tables!$H$2:$H$61,$C67)*INDEX(Tables!$H$2:$H$61,AC$8)*Tables!$AB$5)+(INDEX(Tables!$I$2:$I$61,$C67)*INDEX(Tables!$I$2:$I$61,AC$8)*Tables!$AB$6)+(INDEX(Tables!$J$2:$J$61,$C67)*INDEX(Tables!$J$2:$J$61,AC$8)*Tables!$AB$7))/(INDEX(Tables!$E$2:$E$61,$C67)*INDEX(Tables!$E$2:$E$61,AC$8)))</f>
        <v>0</v>
      </c>
      <c r="AD67" s="14">
        <f>IF($C67=0,0,((INDEX(Tables!$F$2:$F$61,$C67)*INDEX(Tables!$F$2:$F$61,AD$8)*Tables!$AB$3)+(INDEX(Tables!$G$2:$G$61,$C67)*INDEX(Tables!$G$2:$G$61,AD$8)*Tables!$AB$4)+(INDEX(Tables!$H$2:$H$61,$C67)*INDEX(Tables!$H$2:$H$61,AD$8)*Tables!$AB$5)+(INDEX(Tables!$I$2:$I$61,$C67)*INDEX(Tables!$I$2:$I$61,AD$8)*Tables!$AB$6)+(INDEX(Tables!$J$2:$J$61,$C67)*INDEX(Tables!$J$2:$J$61,AD$8)*Tables!$AB$7))/(INDEX(Tables!$E$2:$E$61,$C67)*INDEX(Tables!$E$2:$E$61,AD$8)))</f>
        <v>0</v>
      </c>
      <c r="AE67" s="14">
        <f>IF($C67=0,0,((INDEX(Tables!$F$2:$F$61,$C67)*INDEX(Tables!$F$2:$F$61,AE$8)*Tables!$AB$3)+(INDEX(Tables!$G$2:$G$61,$C67)*INDEX(Tables!$G$2:$G$61,AE$8)*Tables!$AB$4)+(INDEX(Tables!$H$2:$H$61,$C67)*INDEX(Tables!$H$2:$H$61,AE$8)*Tables!$AB$5)+(INDEX(Tables!$I$2:$I$61,$C67)*INDEX(Tables!$I$2:$I$61,AE$8)*Tables!$AB$6)+(INDEX(Tables!$J$2:$J$61,$C67)*INDEX(Tables!$J$2:$J$61,AE$8)*Tables!$AB$7))/(INDEX(Tables!$E$2:$E$61,$C67)*INDEX(Tables!$E$2:$E$61,AE$8)))</f>
        <v>0</v>
      </c>
      <c r="AF67" s="14">
        <f>IF($C67=0,0,((INDEX(Tables!$F$2:$F$61,$C67)*INDEX(Tables!$F$2:$F$61,AF$8)*Tables!$AB$3)+(INDEX(Tables!$G$2:$G$61,$C67)*INDEX(Tables!$G$2:$G$61,AF$8)*Tables!$AB$4)+(INDEX(Tables!$H$2:$H$61,$C67)*INDEX(Tables!$H$2:$H$61,AF$8)*Tables!$AB$5)+(INDEX(Tables!$I$2:$I$61,$C67)*INDEX(Tables!$I$2:$I$61,AF$8)*Tables!$AB$6)+(INDEX(Tables!$J$2:$J$61,$C67)*INDEX(Tables!$J$2:$J$61,AF$8)*Tables!$AB$7))/(INDEX(Tables!$E$2:$E$61,$C67)*INDEX(Tables!$E$2:$E$61,AF$8)))</f>
        <v>0</v>
      </c>
      <c r="AG67" s="14">
        <f>IF($C67=0,0,((INDEX(Tables!$F$2:$F$61,$C67)*INDEX(Tables!$F$2:$F$61,AG$8)*Tables!$AB$3)+(INDEX(Tables!$G$2:$G$61,$C67)*INDEX(Tables!$G$2:$G$61,AG$8)*Tables!$AB$4)+(INDEX(Tables!$H$2:$H$61,$C67)*INDEX(Tables!$H$2:$H$61,AG$8)*Tables!$AB$5)+(INDEX(Tables!$I$2:$I$61,$C67)*INDEX(Tables!$I$2:$I$61,AG$8)*Tables!$AB$6)+(INDEX(Tables!$J$2:$J$61,$C67)*INDEX(Tables!$J$2:$J$61,AG$8)*Tables!$AB$7))/(INDEX(Tables!$E$2:$E$61,$C67)*INDEX(Tables!$E$2:$E$61,AG$8)))</f>
        <v>0</v>
      </c>
      <c r="AH67" s="14">
        <f>IF($C67=0,0,((INDEX(Tables!$F$2:$F$61,$C67)*INDEX(Tables!$F$2:$F$61,AH$8)*Tables!$AB$3)+(INDEX(Tables!$G$2:$G$61,$C67)*INDEX(Tables!$G$2:$G$61,AH$8)*Tables!$AB$4)+(INDEX(Tables!$H$2:$H$61,$C67)*INDEX(Tables!$H$2:$H$61,AH$8)*Tables!$AB$5)+(INDEX(Tables!$I$2:$I$61,$C67)*INDEX(Tables!$I$2:$I$61,AH$8)*Tables!$AB$6)+(INDEX(Tables!$J$2:$J$61,$C67)*INDEX(Tables!$J$2:$J$61,AH$8)*Tables!$AB$7))/(INDEX(Tables!$E$2:$E$61,$C67)*INDEX(Tables!$E$2:$E$61,AH$8)))</f>
        <v>0</v>
      </c>
      <c r="AI67" s="14">
        <f>IF($C67=0,0,((INDEX(Tables!$F$2:$F$61,$C67)*INDEX(Tables!$F$2:$F$61,AI$8)*Tables!$AB$3)+(INDEX(Tables!$G$2:$G$61,$C67)*INDEX(Tables!$G$2:$G$61,AI$8)*Tables!$AB$4)+(INDEX(Tables!$H$2:$H$61,$C67)*INDEX(Tables!$H$2:$H$61,AI$8)*Tables!$AB$5)+(INDEX(Tables!$I$2:$I$61,$C67)*INDEX(Tables!$I$2:$I$61,AI$8)*Tables!$AB$6)+(INDEX(Tables!$J$2:$J$61,$C67)*INDEX(Tables!$J$2:$J$61,AI$8)*Tables!$AB$7))/(INDEX(Tables!$E$2:$E$61,$C67)*INDEX(Tables!$E$2:$E$61,AI$8)))</f>
        <v>0</v>
      </c>
      <c r="AJ67" s="14">
        <f>IF($C67=0,0,((INDEX(Tables!$F$2:$F$61,$C67)*INDEX(Tables!$F$2:$F$61,AJ$8)*Tables!$AB$3)+(INDEX(Tables!$G$2:$G$61,$C67)*INDEX(Tables!$G$2:$G$61,AJ$8)*Tables!$AB$4)+(INDEX(Tables!$H$2:$H$61,$C67)*INDEX(Tables!$H$2:$H$61,AJ$8)*Tables!$AB$5)+(INDEX(Tables!$I$2:$I$61,$C67)*INDEX(Tables!$I$2:$I$61,AJ$8)*Tables!$AB$6)+(INDEX(Tables!$J$2:$J$61,$C67)*INDEX(Tables!$J$2:$J$61,AJ$8)*Tables!$AB$7))/(INDEX(Tables!$E$2:$E$61,$C67)*INDEX(Tables!$E$2:$E$61,AJ$8)))</f>
        <v>0</v>
      </c>
      <c r="AK67" s="14">
        <f>IF($C67=0,0,((INDEX(Tables!$F$2:$F$61,$C67)*INDEX(Tables!$F$2:$F$61,AK$8)*Tables!$AB$3)+(INDEX(Tables!$G$2:$G$61,$C67)*INDEX(Tables!$G$2:$G$61,AK$8)*Tables!$AB$4)+(INDEX(Tables!$H$2:$H$61,$C67)*INDEX(Tables!$H$2:$H$61,AK$8)*Tables!$AB$5)+(INDEX(Tables!$I$2:$I$61,$C67)*INDEX(Tables!$I$2:$I$61,AK$8)*Tables!$AB$6)+(INDEX(Tables!$J$2:$J$61,$C67)*INDEX(Tables!$J$2:$J$61,AK$8)*Tables!$AB$7))/(INDEX(Tables!$E$2:$E$61,$C67)*INDEX(Tables!$E$2:$E$61,AK$8)))</f>
        <v>0</v>
      </c>
      <c r="AL67" s="14">
        <f>IF($C67=0,0,((INDEX(Tables!$F$2:$F$61,$C67)*INDEX(Tables!$F$2:$F$61,AL$8)*Tables!$AB$3)+(INDEX(Tables!$G$2:$G$61,$C67)*INDEX(Tables!$G$2:$G$61,AL$8)*Tables!$AB$4)+(INDEX(Tables!$H$2:$H$61,$C67)*INDEX(Tables!$H$2:$H$61,AL$8)*Tables!$AB$5)+(INDEX(Tables!$I$2:$I$61,$C67)*INDEX(Tables!$I$2:$I$61,AL$8)*Tables!$AB$6)+(INDEX(Tables!$J$2:$J$61,$C67)*INDEX(Tables!$J$2:$J$61,AL$8)*Tables!$AB$7))/(INDEX(Tables!$E$2:$E$61,$C67)*INDEX(Tables!$E$2:$E$61,AL$8)))</f>
        <v>0</v>
      </c>
      <c r="AM67" s="14">
        <f>IF($C67=0,0,((INDEX(Tables!$F$2:$F$61,$C67)*INDEX(Tables!$F$2:$F$61,AM$8)*Tables!$AB$3)+(INDEX(Tables!$G$2:$G$61,$C67)*INDEX(Tables!$G$2:$G$61,AM$8)*Tables!$AB$4)+(INDEX(Tables!$H$2:$H$61,$C67)*INDEX(Tables!$H$2:$H$61,AM$8)*Tables!$AB$5)+(INDEX(Tables!$I$2:$I$61,$C67)*INDEX(Tables!$I$2:$I$61,AM$8)*Tables!$AB$6)+(INDEX(Tables!$J$2:$J$61,$C67)*INDEX(Tables!$J$2:$J$61,AM$8)*Tables!$AB$7))/(INDEX(Tables!$E$2:$E$61,$C67)*INDEX(Tables!$E$2:$E$61,AM$8)))</f>
        <v>0</v>
      </c>
      <c r="AN67" s="14">
        <f>IF($C67=0,0,((INDEX(Tables!$F$2:$F$61,$C67)*INDEX(Tables!$F$2:$F$61,AN$8)*Tables!$AB$3)+(INDEX(Tables!$G$2:$G$61,$C67)*INDEX(Tables!$G$2:$G$61,AN$8)*Tables!$AB$4)+(INDEX(Tables!$H$2:$H$61,$C67)*INDEX(Tables!$H$2:$H$61,AN$8)*Tables!$AB$5)+(INDEX(Tables!$I$2:$I$61,$C67)*INDEX(Tables!$I$2:$I$61,AN$8)*Tables!$AB$6)+(INDEX(Tables!$J$2:$J$61,$C67)*INDEX(Tables!$J$2:$J$61,AN$8)*Tables!$AB$7))/(INDEX(Tables!$E$2:$E$61,$C67)*INDEX(Tables!$E$2:$E$61,AN$8)))</f>
        <v>0</v>
      </c>
      <c r="AO67" s="14">
        <f>IF($C67=0,0,((INDEX(Tables!$F$2:$F$61,$C67)*INDEX(Tables!$F$2:$F$61,AO$8)*Tables!$AB$3)+(INDEX(Tables!$G$2:$G$61,$C67)*INDEX(Tables!$G$2:$G$61,AO$8)*Tables!$AB$4)+(INDEX(Tables!$H$2:$H$61,$C67)*INDEX(Tables!$H$2:$H$61,AO$8)*Tables!$AB$5)+(INDEX(Tables!$I$2:$I$61,$C67)*INDEX(Tables!$I$2:$I$61,AO$8)*Tables!$AB$6)+(INDEX(Tables!$J$2:$J$61,$C67)*INDEX(Tables!$J$2:$J$61,AO$8)*Tables!$AB$7))/(INDEX(Tables!$E$2:$E$61,$C67)*INDEX(Tables!$E$2:$E$61,AO$8)))</f>
        <v>0</v>
      </c>
      <c r="AP67" s="14">
        <f>IF($C67=0,0,((INDEX(Tables!$F$2:$F$61,$C67)*INDEX(Tables!$F$2:$F$61,AP$8)*Tables!$AB$3)+(INDEX(Tables!$G$2:$G$61,$C67)*INDEX(Tables!$G$2:$G$61,AP$8)*Tables!$AB$4)+(INDEX(Tables!$H$2:$H$61,$C67)*INDEX(Tables!$H$2:$H$61,AP$8)*Tables!$AB$5)+(INDEX(Tables!$I$2:$I$61,$C67)*INDEX(Tables!$I$2:$I$61,AP$8)*Tables!$AB$6)+(INDEX(Tables!$J$2:$J$61,$C67)*INDEX(Tables!$J$2:$J$61,AP$8)*Tables!$AB$7))/(INDEX(Tables!$E$2:$E$61,$C67)*INDEX(Tables!$E$2:$E$61,AP$8)))</f>
        <v>0</v>
      </c>
      <c r="AQ67" s="14">
        <f>IF($C67=0,0,((INDEX(Tables!$F$2:$F$61,$C67)*INDEX(Tables!$F$2:$F$61,AQ$8)*Tables!$AB$3)+(INDEX(Tables!$G$2:$G$61,$C67)*INDEX(Tables!$G$2:$G$61,AQ$8)*Tables!$AB$4)+(INDEX(Tables!$H$2:$H$61,$C67)*INDEX(Tables!$H$2:$H$61,AQ$8)*Tables!$AB$5)+(INDEX(Tables!$I$2:$I$61,$C67)*INDEX(Tables!$I$2:$I$61,AQ$8)*Tables!$AB$6)+(INDEX(Tables!$J$2:$J$61,$C67)*INDEX(Tables!$J$2:$J$61,AQ$8)*Tables!$AB$7))/(INDEX(Tables!$E$2:$E$61,$C67)*INDEX(Tables!$E$2:$E$61,AQ$8)))</f>
        <v>0</v>
      </c>
      <c r="AR67" s="14">
        <f>IF($C67=0,0,((INDEX(Tables!$F$2:$F$61,$C67)*INDEX(Tables!$F$2:$F$61,AR$8)*Tables!$AB$3)+(INDEX(Tables!$G$2:$G$61,$C67)*INDEX(Tables!$G$2:$G$61,AR$8)*Tables!$AB$4)+(INDEX(Tables!$H$2:$H$61,$C67)*INDEX(Tables!$H$2:$H$61,AR$8)*Tables!$AB$5)+(INDEX(Tables!$I$2:$I$61,$C67)*INDEX(Tables!$I$2:$I$61,AR$8)*Tables!$AB$6)+(INDEX(Tables!$J$2:$J$61,$C67)*INDEX(Tables!$J$2:$J$61,AR$8)*Tables!$AB$7))/(INDEX(Tables!$E$2:$E$61,$C67)*INDEX(Tables!$E$2:$E$61,AR$8)))</f>
        <v>0</v>
      </c>
      <c r="AS67" s="14">
        <f>IF($C67=0,0,((INDEX(Tables!$F$2:$F$61,$C67)*INDEX(Tables!$F$2:$F$61,AS$8)*Tables!$AB$3)+(INDEX(Tables!$G$2:$G$61,$C67)*INDEX(Tables!$G$2:$G$61,AS$8)*Tables!$AB$4)+(INDEX(Tables!$H$2:$H$61,$C67)*INDEX(Tables!$H$2:$H$61,AS$8)*Tables!$AB$5)+(INDEX(Tables!$I$2:$I$61,$C67)*INDEX(Tables!$I$2:$I$61,AS$8)*Tables!$AB$6)+(INDEX(Tables!$J$2:$J$61,$C67)*INDEX(Tables!$J$2:$J$61,AS$8)*Tables!$AB$7))/(INDEX(Tables!$E$2:$E$61,$C67)*INDEX(Tables!$E$2:$E$61,AS$8)))</f>
        <v>0</v>
      </c>
      <c r="AT67" s="14">
        <f>IF($C67=0,0,((INDEX(Tables!$F$2:$F$61,$C67)*INDEX(Tables!$F$2:$F$61,AT$8)*Tables!$AB$3)+(INDEX(Tables!$G$2:$G$61,$C67)*INDEX(Tables!$G$2:$G$61,AT$8)*Tables!$AB$4)+(INDEX(Tables!$H$2:$H$61,$C67)*INDEX(Tables!$H$2:$H$61,AT$8)*Tables!$AB$5)+(INDEX(Tables!$I$2:$I$61,$C67)*INDEX(Tables!$I$2:$I$61,AT$8)*Tables!$AB$6)+(INDEX(Tables!$J$2:$J$61,$C67)*INDEX(Tables!$J$2:$J$61,AT$8)*Tables!$AB$7))/(INDEX(Tables!$E$2:$E$61,$C67)*INDEX(Tables!$E$2:$E$61,AT$8)))</f>
        <v>0</v>
      </c>
      <c r="AU67" s="14">
        <f>IF($C67=0,0,((INDEX(Tables!$F$2:$F$61,$C67)*INDEX(Tables!$F$2:$F$61,AU$8)*Tables!$AB$3)+(INDEX(Tables!$G$2:$G$61,$C67)*INDEX(Tables!$G$2:$G$61,AU$8)*Tables!$AB$4)+(INDEX(Tables!$H$2:$H$61,$C67)*INDEX(Tables!$H$2:$H$61,AU$8)*Tables!$AB$5)+(INDEX(Tables!$I$2:$I$61,$C67)*INDEX(Tables!$I$2:$I$61,AU$8)*Tables!$AB$6)+(INDEX(Tables!$J$2:$J$61,$C67)*INDEX(Tables!$J$2:$J$61,AU$8)*Tables!$AB$7))/(INDEX(Tables!$E$2:$E$61,$C67)*INDEX(Tables!$E$2:$E$61,AU$8)))</f>
        <v>0</v>
      </c>
      <c r="AV67" s="14">
        <f>IF($C67=0,0,((INDEX(Tables!$F$2:$F$61,$C67)*INDEX(Tables!$F$2:$F$61,AV$8)*Tables!$AB$3)+(INDEX(Tables!$G$2:$G$61,$C67)*INDEX(Tables!$G$2:$G$61,AV$8)*Tables!$AB$4)+(INDEX(Tables!$H$2:$H$61,$C67)*INDEX(Tables!$H$2:$H$61,AV$8)*Tables!$AB$5)+(INDEX(Tables!$I$2:$I$61,$C67)*INDEX(Tables!$I$2:$I$61,AV$8)*Tables!$AB$6)+(INDEX(Tables!$J$2:$J$61,$C67)*INDEX(Tables!$J$2:$J$61,AV$8)*Tables!$AB$7))/(INDEX(Tables!$E$2:$E$61,$C67)*INDEX(Tables!$E$2:$E$61,AV$8)))</f>
        <v>0</v>
      </c>
      <c r="AW67" s="14">
        <f>IF($C67=0,0,((INDEX(Tables!$F$2:$F$61,$C67)*INDEX(Tables!$F$2:$F$61,AW$8)*Tables!$AB$3)+(INDEX(Tables!$G$2:$G$61,$C67)*INDEX(Tables!$G$2:$G$61,AW$8)*Tables!$AB$4)+(INDEX(Tables!$H$2:$H$61,$C67)*INDEX(Tables!$H$2:$H$61,AW$8)*Tables!$AB$5)+(INDEX(Tables!$I$2:$I$61,$C67)*INDEX(Tables!$I$2:$I$61,AW$8)*Tables!$AB$6)+(INDEX(Tables!$J$2:$J$61,$C67)*INDEX(Tables!$J$2:$J$61,AW$8)*Tables!$AB$7))/(INDEX(Tables!$E$2:$E$61,$C67)*INDEX(Tables!$E$2:$E$61,AW$8)))</f>
        <v>0</v>
      </c>
      <c r="AX67" s="14">
        <f>IF($C67=0,0,((INDEX(Tables!$F$2:$F$61,$C67)*INDEX(Tables!$F$2:$F$61,AX$8)*Tables!$AB$3)+(INDEX(Tables!$G$2:$G$61,$C67)*INDEX(Tables!$G$2:$G$61,AX$8)*Tables!$AB$4)+(INDEX(Tables!$H$2:$H$61,$C67)*INDEX(Tables!$H$2:$H$61,AX$8)*Tables!$AB$5)+(INDEX(Tables!$I$2:$I$61,$C67)*INDEX(Tables!$I$2:$I$61,AX$8)*Tables!$AB$6)+(INDEX(Tables!$J$2:$J$61,$C67)*INDEX(Tables!$J$2:$J$61,AX$8)*Tables!$AB$7))/(INDEX(Tables!$E$2:$E$61,$C67)*INDEX(Tables!$E$2:$E$61,AX$8)))</f>
        <v>0</v>
      </c>
      <c r="AY67" s="14">
        <f>IF($C67=0,0,((INDEX(Tables!$F$2:$F$61,$C67)*INDEX(Tables!$F$2:$F$61,AY$8)*Tables!$AB$3)+(INDEX(Tables!$G$2:$G$61,$C67)*INDEX(Tables!$G$2:$G$61,AY$8)*Tables!$AB$4)+(INDEX(Tables!$H$2:$H$61,$C67)*INDEX(Tables!$H$2:$H$61,AY$8)*Tables!$AB$5)+(INDEX(Tables!$I$2:$I$61,$C67)*INDEX(Tables!$I$2:$I$61,AY$8)*Tables!$AB$6)+(INDEX(Tables!$J$2:$J$61,$C67)*INDEX(Tables!$J$2:$J$61,AY$8)*Tables!$AB$7))/(INDEX(Tables!$E$2:$E$61,$C67)*INDEX(Tables!$E$2:$E$61,AY$8)))</f>
        <v>0</v>
      </c>
      <c r="AZ67" s="14">
        <f>IF($C67=0,0,((INDEX(Tables!$F$2:$F$61,$C67)*INDEX(Tables!$F$2:$F$61,AZ$8)*Tables!$AB$3)+(INDEX(Tables!$G$2:$G$61,$C67)*INDEX(Tables!$G$2:$G$61,AZ$8)*Tables!$AB$4)+(INDEX(Tables!$H$2:$H$61,$C67)*INDEX(Tables!$H$2:$H$61,AZ$8)*Tables!$AB$5)+(INDEX(Tables!$I$2:$I$61,$C67)*INDEX(Tables!$I$2:$I$61,AZ$8)*Tables!$AB$6)+(INDEX(Tables!$J$2:$J$61,$C67)*INDEX(Tables!$J$2:$J$61,AZ$8)*Tables!$AB$7))/(INDEX(Tables!$E$2:$E$61,$C67)*INDEX(Tables!$E$2:$E$61,AZ$8)))</f>
        <v>0</v>
      </c>
      <c r="BA67" s="14">
        <f>IF($C67=0,0,((INDEX(Tables!$F$2:$F$61,$C67)*INDEX(Tables!$F$2:$F$61,BA$8)*Tables!$AB$3)+(INDEX(Tables!$G$2:$G$61,$C67)*INDEX(Tables!$G$2:$G$61,BA$8)*Tables!$AB$4)+(INDEX(Tables!$H$2:$H$61,$C67)*INDEX(Tables!$H$2:$H$61,BA$8)*Tables!$AB$5)+(INDEX(Tables!$I$2:$I$61,$C67)*INDEX(Tables!$I$2:$I$61,BA$8)*Tables!$AB$6)+(INDEX(Tables!$J$2:$J$61,$C67)*INDEX(Tables!$J$2:$J$61,BA$8)*Tables!$AB$7))/(INDEX(Tables!$E$2:$E$61,$C67)*INDEX(Tables!$E$2:$E$61,BA$8)))</f>
        <v>0</v>
      </c>
      <c r="BB67" s="14">
        <f>IF($C67=0,0,((INDEX(Tables!$F$2:$F$61,$C67)*INDEX(Tables!$F$2:$F$61,BB$8)*Tables!$AB$3)+(INDEX(Tables!$G$2:$G$61,$C67)*INDEX(Tables!$G$2:$G$61,BB$8)*Tables!$AB$4)+(INDEX(Tables!$H$2:$H$61,$C67)*INDEX(Tables!$H$2:$H$61,BB$8)*Tables!$AB$5)+(INDEX(Tables!$I$2:$I$61,$C67)*INDEX(Tables!$I$2:$I$61,BB$8)*Tables!$AB$6)+(INDEX(Tables!$J$2:$J$61,$C67)*INDEX(Tables!$J$2:$J$61,BB$8)*Tables!$AB$7))/(INDEX(Tables!$E$2:$E$61,$C67)*INDEX(Tables!$E$2:$E$61,BB$8)))</f>
        <v>0</v>
      </c>
      <c r="BC67" s="14">
        <f>IF($C67=0,0,((INDEX(Tables!$F$2:$F$61,$C67)*INDEX(Tables!$F$2:$F$61,BC$8)*Tables!$AB$3)+(INDEX(Tables!$G$2:$G$61,$C67)*INDEX(Tables!$G$2:$G$61,BC$8)*Tables!$AB$4)+(INDEX(Tables!$H$2:$H$61,$C67)*INDEX(Tables!$H$2:$H$61,BC$8)*Tables!$AB$5)+(INDEX(Tables!$I$2:$I$61,$C67)*INDEX(Tables!$I$2:$I$61,BC$8)*Tables!$AB$6)+(INDEX(Tables!$J$2:$J$61,$C67)*INDEX(Tables!$J$2:$J$61,BC$8)*Tables!$AB$7))/(INDEX(Tables!$E$2:$E$61,$C67)*INDEX(Tables!$E$2:$E$61,BC$8)))</f>
        <v>0</v>
      </c>
      <c r="BD67" s="14">
        <f>IF($C67=0,0,((INDEX(Tables!$F$2:$F$61,$C67)*INDEX(Tables!$F$2:$F$61,BD$8)*Tables!$AB$3)+(INDEX(Tables!$G$2:$G$61,$C67)*INDEX(Tables!$G$2:$G$61,BD$8)*Tables!$AB$4)+(INDEX(Tables!$H$2:$H$61,$C67)*INDEX(Tables!$H$2:$H$61,BD$8)*Tables!$AB$5)+(INDEX(Tables!$I$2:$I$61,$C67)*INDEX(Tables!$I$2:$I$61,BD$8)*Tables!$AB$6)+(INDEX(Tables!$J$2:$J$61,$C67)*INDEX(Tables!$J$2:$J$61,BD$8)*Tables!$AB$7))/(INDEX(Tables!$E$2:$E$61,$C67)*INDEX(Tables!$E$2:$E$61,BD$8)))</f>
        <v>0</v>
      </c>
      <c r="BE67" s="14">
        <f>IF($C67=0,0,((INDEX(Tables!$F$2:$F$61,$C67)*INDEX(Tables!$F$2:$F$61,BE$8)*Tables!$AB$3)+(INDEX(Tables!$G$2:$G$61,$C67)*INDEX(Tables!$G$2:$G$61,BE$8)*Tables!$AB$4)+(INDEX(Tables!$H$2:$H$61,$C67)*INDEX(Tables!$H$2:$H$61,BE$8)*Tables!$AB$5)+(INDEX(Tables!$I$2:$I$61,$C67)*INDEX(Tables!$I$2:$I$61,BE$8)*Tables!$AB$6)+(INDEX(Tables!$J$2:$J$61,$C67)*INDEX(Tables!$J$2:$J$61,BE$8)*Tables!$AB$7))/(INDEX(Tables!$E$2:$E$61,$C67)*INDEX(Tables!$E$2:$E$61,BE$8)))</f>
        <v>0</v>
      </c>
      <c r="BF67" s="14">
        <f>IF($C67=0,0,((INDEX(Tables!$F$2:$F$61,$C67)*INDEX(Tables!$F$2:$F$61,BF$8)*Tables!$AB$3)+(INDEX(Tables!$G$2:$G$61,$C67)*INDEX(Tables!$G$2:$G$61,BF$8)*Tables!$AB$4)+(INDEX(Tables!$H$2:$H$61,$C67)*INDEX(Tables!$H$2:$H$61,BF$8)*Tables!$AB$5)+(INDEX(Tables!$I$2:$I$61,$C67)*INDEX(Tables!$I$2:$I$61,BF$8)*Tables!$AB$6)+(INDEX(Tables!$J$2:$J$61,$C67)*INDEX(Tables!$J$2:$J$61,BF$8)*Tables!$AB$7))/(INDEX(Tables!$E$2:$E$61,$C67)*INDEX(Tables!$E$2:$E$61,BF$8)))</f>
        <v>0</v>
      </c>
      <c r="BG67" s="14">
        <f>IF($C67=0,0,((INDEX(Tables!$F$2:$F$61,$C67)*INDEX(Tables!$F$2:$F$61,BG$8)*Tables!$AB$3)+(INDEX(Tables!$G$2:$G$61,$C67)*INDEX(Tables!$G$2:$G$61,BG$8)*Tables!$AB$4)+(INDEX(Tables!$H$2:$H$61,$C67)*INDEX(Tables!$H$2:$H$61,BG$8)*Tables!$AB$5)+(INDEX(Tables!$I$2:$I$61,$C67)*INDEX(Tables!$I$2:$I$61,BG$8)*Tables!$AB$6)+(INDEX(Tables!$J$2:$J$61,$C67)*INDEX(Tables!$J$2:$J$61,BG$8)*Tables!$AB$7))/(INDEX(Tables!$E$2:$E$61,$C67)*INDEX(Tables!$E$2:$E$61,BG$8)))</f>
        <v>0</v>
      </c>
      <c r="BH67" s="14">
        <f>IF($C67=0,0,((INDEX(Tables!$F$2:$F$61,$C67)*INDEX(Tables!$F$2:$F$61,BH$8)*Tables!$AB$3)+(INDEX(Tables!$G$2:$G$61,$C67)*INDEX(Tables!$G$2:$G$61,BH$8)*Tables!$AB$4)+(INDEX(Tables!$H$2:$H$61,$C67)*INDEX(Tables!$H$2:$H$61,BH$8)*Tables!$AB$5)+(INDEX(Tables!$I$2:$I$61,$C67)*INDEX(Tables!$I$2:$I$61,BH$8)*Tables!$AB$6)+(INDEX(Tables!$J$2:$J$61,$C67)*INDEX(Tables!$J$2:$J$61,BH$8)*Tables!$AB$7))/(INDEX(Tables!$E$2:$E$61,$C67)*INDEX(Tables!$E$2:$E$61,BH$8)))</f>
        <v>0</v>
      </c>
      <c r="BI67" s="14">
        <f>IF($C67=0,0,((INDEX(Tables!$F$2:$F$61,$C67)*INDEX(Tables!$F$2:$F$61,BI$8)*Tables!$AB$3)+(INDEX(Tables!$G$2:$G$61,$C67)*INDEX(Tables!$G$2:$G$61,BI$8)*Tables!$AB$4)+(INDEX(Tables!$H$2:$H$61,$C67)*INDEX(Tables!$H$2:$H$61,BI$8)*Tables!$AB$5)+(INDEX(Tables!$I$2:$I$61,$C67)*INDEX(Tables!$I$2:$I$61,BI$8)*Tables!$AB$6)+(INDEX(Tables!$J$2:$J$61,$C67)*INDEX(Tables!$J$2:$J$61,BI$8)*Tables!$AB$7))/(INDEX(Tables!$E$2:$E$61,$C67)*INDEX(Tables!$E$2:$E$61,BI$8)))</f>
        <v>0</v>
      </c>
      <c r="BJ67" s="14">
        <v>1</v>
      </c>
      <c r="BK67" s="16">
        <f>IF(BK$8=0,0,((INDEX(Tables!$F$2:$F$61,$C67)*INDEX(Tables!$F$2:$F$61,BK$8)*Tables!$AB$3)+(INDEX(Tables!$G$2:$G$61,$C67)*INDEX(Tables!$G$2:$G$61,BK$8)*Tables!$AB$4)+(INDEX(Tables!$H$2:$H$61,$C67)*INDEX(Tables!$H$2:$H$61,BK$8)*Tables!$AB$5)+(INDEX(Tables!$I$2:$I$61,$C67)*INDEX(Tables!$I$2:$I$61,BK$8)*Tables!$AB$6)+(INDEX(Tables!$J$2:$J$61,$C67)*INDEX(Tables!$J$2:$J$61,BK$8)*Tables!$AB$7))/(INDEX(Tables!$E$2:$E$61,$C67)*INDEX(Tables!$E$2:$E$61,BK$8)))</f>
        <v>0</v>
      </c>
    </row>
    <row r="68" spans="1:63">
      <c r="A68" s="10">
        <f>IF(ISBLANK(Summary!A68),"",Summary!A68)</f>
        <v>0</v>
      </c>
      <c r="B68" t="str">
        <f>IF(ISBLANK(Summary!B68),"",Summary!B68)</f>
        <v/>
      </c>
      <c r="C68" s="10">
        <f>IF(ISBLANK(Summary!$A68),0,Summary!$A68)</f>
        <v>0</v>
      </c>
      <c r="D68" s="17">
        <f>IF($C68=0,0,((INDEX(Tables!$F$2:$F$61,$C68)*INDEX(Tables!$F$2:$F$61,D$8)*Tables!$AB$3)+(INDEX(Tables!$G$2:$G$61,$C68)*INDEX(Tables!$G$2:$G$61,D$8)*Tables!$AB$4)+(INDEX(Tables!$H$2:$H$61,$C68)*INDEX(Tables!$H$2:$H$61,D$8)*Tables!$AB$5)+(INDEX(Tables!$I$2:$I$61,$C68)*INDEX(Tables!$I$2:$I$61,D$8)*Tables!$AB$6)+(INDEX(Tables!$J$2:$J$61,$C68)*INDEX(Tables!$J$2:$J$61,D$8)*Tables!$AB$7))/(INDEX(Tables!$E$2:$E$61,$C68)*INDEX(Tables!$E$2:$E$61,D$8)))</f>
        <v>0</v>
      </c>
      <c r="E68" s="18">
        <f>IF($C68=0,0,((INDEX(Tables!$F$2:$F$61,$C68)*INDEX(Tables!$F$2:$F$61,E$8)*Tables!$AB$3)+(INDEX(Tables!$G$2:$G$61,$C68)*INDEX(Tables!$G$2:$G$61,E$8)*Tables!$AB$4)+(INDEX(Tables!$H$2:$H$61,$C68)*INDEX(Tables!$H$2:$H$61,E$8)*Tables!$AB$5)+(INDEX(Tables!$I$2:$I$61,$C68)*INDEX(Tables!$I$2:$I$61,E$8)*Tables!$AB$6)+(INDEX(Tables!$J$2:$J$61,$C68)*INDEX(Tables!$J$2:$J$61,E$8)*Tables!$AB$7))/(INDEX(Tables!$E$2:$E$61,$C68)*INDEX(Tables!$E$2:$E$61,E$8)))</f>
        <v>0</v>
      </c>
      <c r="F68" s="18">
        <f>IF($C68=0,0,((INDEX(Tables!$F$2:$F$61,$C68)*INDEX(Tables!$F$2:$F$61,F$8)*Tables!$AB$3)+(INDEX(Tables!$G$2:$G$61,$C68)*INDEX(Tables!$G$2:$G$61,F$8)*Tables!$AB$4)+(INDEX(Tables!$H$2:$H$61,$C68)*INDEX(Tables!$H$2:$H$61,F$8)*Tables!$AB$5)+(INDEX(Tables!$I$2:$I$61,$C68)*INDEX(Tables!$I$2:$I$61,F$8)*Tables!$AB$6)+(INDEX(Tables!$J$2:$J$61,$C68)*INDEX(Tables!$J$2:$J$61,F$8)*Tables!$AB$7))/(INDEX(Tables!$E$2:$E$61,$C68)*INDEX(Tables!$E$2:$E$61,F$8)))</f>
        <v>0</v>
      </c>
      <c r="G68" s="18">
        <f>IF($C68=0,0,((INDEX(Tables!$F$2:$F$61,$C68)*INDEX(Tables!$F$2:$F$61,G$8)*Tables!$AB$3)+(INDEX(Tables!$G$2:$G$61,$C68)*INDEX(Tables!$G$2:$G$61,G$8)*Tables!$AB$4)+(INDEX(Tables!$H$2:$H$61,$C68)*INDEX(Tables!$H$2:$H$61,G$8)*Tables!$AB$5)+(INDEX(Tables!$I$2:$I$61,$C68)*INDEX(Tables!$I$2:$I$61,G$8)*Tables!$AB$6)+(INDEX(Tables!$J$2:$J$61,$C68)*INDEX(Tables!$J$2:$J$61,G$8)*Tables!$AB$7))/(INDEX(Tables!$E$2:$E$61,$C68)*INDEX(Tables!$E$2:$E$61,G$8)))</f>
        <v>0</v>
      </c>
      <c r="H68" s="18">
        <f>IF($C68=0,0,((INDEX(Tables!$F$2:$F$61,$C68)*INDEX(Tables!$F$2:$F$61,H$8)*Tables!$AB$3)+(INDEX(Tables!$G$2:$G$61,$C68)*INDEX(Tables!$G$2:$G$61,H$8)*Tables!$AB$4)+(INDEX(Tables!$H$2:$H$61,$C68)*INDEX(Tables!$H$2:$H$61,H$8)*Tables!$AB$5)+(INDEX(Tables!$I$2:$I$61,$C68)*INDEX(Tables!$I$2:$I$61,H$8)*Tables!$AB$6)+(INDEX(Tables!$J$2:$J$61,$C68)*INDEX(Tables!$J$2:$J$61,H$8)*Tables!$AB$7))/(INDEX(Tables!$E$2:$E$61,$C68)*INDEX(Tables!$E$2:$E$61,H$8)))</f>
        <v>0</v>
      </c>
      <c r="I68" s="18">
        <f>IF($C68=0,0,((INDEX(Tables!$F$2:$F$61,$C68)*INDEX(Tables!$F$2:$F$61,I$8)*Tables!$AB$3)+(INDEX(Tables!$G$2:$G$61,$C68)*INDEX(Tables!$G$2:$G$61,I$8)*Tables!$AB$4)+(INDEX(Tables!$H$2:$H$61,$C68)*INDEX(Tables!$H$2:$H$61,I$8)*Tables!$AB$5)+(INDEX(Tables!$I$2:$I$61,$C68)*INDEX(Tables!$I$2:$I$61,I$8)*Tables!$AB$6)+(INDEX(Tables!$J$2:$J$61,$C68)*INDEX(Tables!$J$2:$J$61,I$8)*Tables!$AB$7))/(INDEX(Tables!$E$2:$E$61,$C68)*INDEX(Tables!$E$2:$E$61,I$8)))</f>
        <v>0</v>
      </c>
      <c r="J68" s="18">
        <f>IF($C68=0,0,((INDEX(Tables!$F$2:$F$61,$C68)*INDEX(Tables!$F$2:$F$61,J$8)*Tables!$AB$3)+(INDEX(Tables!$G$2:$G$61,$C68)*INDEX(Tables!$G$2:$G$61,J$8)*Tables!$AB$4)+(INDEX(Tables!$H$2:$H$61,$C68)*INDEX(Tables!$H$2:$H$61,J$8)*Tables!$AB$5)+(INDEX(Tables!$I$2:$I$61,$C68)*INDEX(Tables!$I$2:$I$61,J$8)*Tables!$AB$6)+(INDEX(Tables!$J$2:$J$61,$C68)*INDEX(Tables!$J$2:$J$61,J$8)*Tables!$AB$7))/(INDEX(Tables!$E$2:$E$61,$C68)*INDEX(Tables!$E$2:$E$61,J$8)))</f>
        <v>0</v>
      </c>
      <c r="K68" s="18">
        <f>IF($C68=0,0,((INDEX(Tables!$F$2:$F$61,$C68)*INDEX(Tables!$F$2:$F$61,K$8)*Tables!$AB$3)+(INDEX(Tables!$G$2:$G$61,$C68)*INDEX(Tables!$G$2:$G$61,K$8)*Tables!$AB$4)+(INDEX(Tables!$H$2:$H$61,$C68)*INDEX(Tables!$H$2:$H$61,K$8)*Tables!$AB$5)+(INDEX(Tables!$I$2:$I$61,$C68)*INDEX(Tables!$I$2:$I$61,K$8)*Tables!$AB$6)+(INDEX(Tables!$J$2:$J$61,$C68)*INDEX(Tables!$J$2:$J$61,K$8)*Tables!$AB$7))/(INDEX(Tables!$E$2:$E$61,$C68)*INDEX(Tables!$E$2:$E$61,K$8)))</f>
        <v>0</v>
      </c>
      <c r="L68" s="18">
        <f>IF($C68=0,0,((INDEX(Tables!$F$2:$F$61,$C68)*INDEX(Tables!$F$2:$F$61,L$8)*Tables!$AB$3)+(INDEX(Tables!$G$2:$G$61,$C68)*INDEX(Tables!$G$2:$G$61,L$8)*Tables!$AB$4)+(INDEX(Tables!$H$2:$H$61,$C68)*INDEX(Tables!$H$2:$H$61,L$8)*Tables!$AB$5)+(INDEX(Tables!$I$2:$I$61,$C68)*INDEX(Tables!$I$2:$I$61,L$8)*Tables!$AB$6)+(INDEX(Tables!$J$2:$J$61,$C68)*INDEX(Tables!$J$2:$J$61,L$8)*Tables!$AB$7))/(INDEX(Tables!$E$2:$E$61,$C68)*INDEX(Tables!$E$2:$E$61,L$8)))</f>
        <v>0</v>
      </c>
      <c r="M68" s="18">
        <f>IF($C68=0,0,((INDEX(Tables!$F$2:$F$61,$C68)*INDEX(Tables!$F$2:$F$61,M$8)*Tables!$AB$3)+(INDEX(Tables!$G$2:$G$61,$C68)*INDEX(Tables!$G$2:$G$61,M$8)*Tables!$AB$4)+(INDEX(Tables!$H$2:$H$61,$C68)*INDEX(Tables!$H$2:$H$61,M$8)*Tables!$AB$5)+(INDEX(Tables!$I$2:$I$61,$C68)*INDEX(Tables!$I$2:$I$61,M$8)*Tables!$AB$6)+(INDEX(Tables!$J$2:$J$61,$C68)*INDEX(Tables!$J$2:$J$61,M$8)*Tables!$AB$7))/(INDEX(Tables!$E$2:$E$61,$C68)*INDEX(Tables!$E$2:$E$61,M$8)))</f>
        <v>0</v>
      </c>
      <c r="N68" s="18">
        <f>IF($C68=0,0,((INDEX(Tables!$F$2:$F$61,$C68)*INDEX(Tables!$F$2:$F$61,N$8)*Tables!$AB$3)+(INDEX(Tables!$G$2:$G$61,$C68)*INDEX(Tables!$G$2:$G$61,N$8)*Tables!$AB$4)+(INDEX(Tables!$H$2:$H$61,$C68)*INDEX(Tables!$H$2:$H$61,N$8)*Tables!$AB$5)+(INDEX(Tables!$I$2:$I$61,$C68)*INDEX(Tables!$I$2:$I$61,N$8)*Tables!$AB$6)+(INDEX(Tables!$J$2:$J$61,$C68)*INDEX(Tables!$J$2:$J$61,N$8)*Tables!$AB$7))/(INDEX(Tables!$E$2:$E$61,$C68)*INDEX(Tables!$E$2:$E$61,N$8)))</f>
        <v>0</v>
      </c>
      <c r="O68" s="18">
        <f>IF($C68=0,0,((INDEX(Tables!$F$2:$F$61,$C68)*INDEX(Tables!$F$2:$F$61,O$8)*Tables!$AB$3)+(INDEX(Tables!$G$2:$G$61,$C68)*INDEX(Tables!$G$2:$G$61,O$8)*Tables!$AB$4)+(INDEX(Tables!$H$2:$H$61,$C68)*INDEX(Tables!$H$2:$H$61,O$8)*Tables!$AB$5)+(INDEX(Tables!$I$2:$I$61,$C68)*INDEX(Tables!$I$2:$I$61,O$8)*Tables!$AB$6)+(INDEX(Tables!$J$2:$J$61,$C68)*INDEX(Tables!$J$2:$J$61,O$8)*Tables!$AB$7))/(INDEX(Tables!$E$2:$E$61,$C68)*INDEX(Tables!$E$2:$E$61,O$8)))</f>
        <v>0</v>
      </c>
      <c r="P68" s="18">
        <f>IF($C68=0,0,((INDEX(Tables!$F$2:$F$61,$C68)*INDEX(Tables!$F$2:$F$61,P$8)*Tables!$AB$3)+(INDEX(Tables!$G$2:$G$61,$C68)*INDEX(Tables!$G$2:$G$61,P$8)*Tables!$AB$4)+(INDEX(Tables!$H$2:$H$61,$C68)*INDEX(Tables!$H$2:$H$61,P$8)*Tables!$AB$5)+(INDEX(Tables!$I$2:$I$61,$C68)*INDEX(Tables!$I$2:$I$61,P$8)*Tables!$AB$6)+(INDEX(Tables!$J$2:$J$61,$C68)*INDEX(Tables!$J$2:$J$61,P$8)*Tables!$AB$7))/(INDEX(Tables!$E$2:$E$61,$C68)*INDEX(Tables!$E$2:$E$61,P$8)))</f>
        <v>0</v>
      </c>
      <c r="Q68" s="18">
        <f>IF($C68=0,0,((INDEX(Tables!$F$2:$F$61,$C68)*INDEX(Tables!$F$2:$F$61,Q$8)*Tables!$AB$3)+(INDEX(Tables!$G$2:$G$61,$C68)*INDEX(Tables!$G$2:$G$61,Q$8)*Tables!$AB$4)+(INDEX(Tables!$H$2:$H$61,$C68)*INDEX(Tables!$H$2:$H$61,Q$8)*Tables!$AB$5)+(INDEX(Tables!$I$2:$I$61,$C68)*INDEX(Tables!$I$2:$I$61,Q$8)*Tables!$AB$6)+(INDEX(Tables!$J$2:$J$61,$C68)*INDEX(Tables!$J$2:$J$61,Q$8)*Tables!$AB$7))/(INDEX(Tables!$E$2:$E$61,$C68)*INDEX(Tables!$E$2:$E$61,Q$8)))</f>
        <v>0</v>
      </c>
      <c r="R68" s="18">
        <f>IF($C68=0,0,((INDEX(Tables!$F$2:$F$61,$C68)*INDEX(Tables!$F$2:$F$61,R$8)*Tables!$AB$3)+(INDEX(Tables!$G$2:$G$61,$C68)*INDEX(Tables!$G$2:$G$61,R$8)*Tables!$AB$4)+(INDEX(Tables!$H$2:$H$61,$C68)*INDEX(Tables!$H$2:$H$61,R$8)*Tables!$AB$5)+(INDEX(Tables!$I$2:$I$61,$C68)*INDEX(Tables!$I$2:$I$61,R$8)*Tables!$AB$6)+(INDEX(Tables!$J$2:$J$61,$C68)*INDEX(Tables!$J$2:$J$61,R$8)*Tables!$AB$7))/(INDEX(Tables!$E$2:$E$61,$C68)*INDEX(Tables!$E$2:$E$61,R$8)))</f>
        <v>0</v>
      </c>
      <c r="S68" s="18">
        <f>IF($C68=0,0,((INDEX(Tables!$F$2:$F$61,$C68)*INDEX(Tables!$F$2:$F$61,S$8)*Tables!$AB$3)+(INDEX(Tables!$G$2:$G$61,$C68)*INDEX(Tables!$G$2:$G$61,S$8)*Tables!$AB$4)+(INDEX(Tables!$H$2:$H$61,$C68)*INDEX(Tables!$H$2:$H$61,S$8)*Tables!$AB$5)+(INDEX(Tables!$I$2:$I$61,$C68)*INDEX(Tables!$I$2:$I$61,S$8)*Tables!$AB$6)+(INDEX(Tables!$J$2:$J$61,$C68)*INDEX(Tables!$J$2:$J$61,S$8)*Tables!$AB$7))/(INDEX(Tables!$E$2:$E$61,$C68)*INDEX(Tables!$E$2:$E$61,S$8)))</f>
        <v>0</v>
      </c>
      <c r="T68" s="18">
        <f>IF($C68=0,0,((INDEX(Tables!$F$2:$F$61,$C68)*INDEX(Tables!$F$2:$F$61,T$8)*Tables!$AB$3)+(INDEX(Tables!$G$2:$G$61,$C68)*INDEX(Tables!$G$2:$G$61,T$8)*Tables!$AB$4)+(INDEX(Tables!$H$2:$H$61,$C68)*INDEX(Tables!$H$2:$H$61,T$8)*Tables!$AB$5)+(INDEX(Tables!$I$2:$I$61,$C68)*INDEX(Tables!$I$2:$I$61,T$8)*Tables!$AB$6)+(INDEX(Tables!$J$2:$J$61,$C68)*INDEX(Tables!$J$2:$J$61,T$8)*Tables!$AB$7))/(INDEX(Tables!$E$2:$E$61,$C68)*INDEX(Tables!$E$2:$E$61,T$8)))</f>
        <v>0</v>
      </c>
      <c r="U68" s="18">
        <f>IF($C68=0,0,((INDEX(Tables!$F$2:$F$61,$C68)*INDEX(Tables!$F$2:$F$61,U$8)*Tables!$AB$3)+(INDEX(Tables!$G$2:$G$61,$C68)*INDEX(Tables!$G$2:$G$61,U$8)*Tables!$AB$4)+(INDEX(Tables!$H$2:$H$61,$C68)*INDEX(Tables!$H$2:$H$61,U$8)*Tables!$AB$5)+(INDEX(Tables!$I$2:$I$61,$C68)*INDEX(Tables!$I$2:$I$61,U$8)*Tables!$AB$6)+(INDEX(Tables!$J$2:$J$61,$C68)*INDEX(Tables!$J$2:$J$61,U$8)*Tables!$AB$7))/(INDEX(Tables!$E$2:$E$61,$C68)*INDEX(Tables!$E$2:$E$61,U$8)))</f>
        <v>0</v>
      </c>
      <c r="V68" s="18">
        <f>IF($C68=0,0,((INDEX(Tables!$F$2:$F$61,$C68)*INDEX(Tables!$F$2:$F$61,V$8)*Tables!$AB$3)+(INDEX(Tables!$G$2:$G$61,$C68)*INDEX(Tables!$G$2:$G$61,V$8)*Tables!$AB$4)+(INDEX(Tables!$H$2:$H$61,$C68)*INDEX(Tables!$H$2:$H$61,V$8)*Tables!$AB$5)+(INDEX(Tables!$I$2:$I$61,$C68)*INDEX(Tables!$I$2:$I$61,V$8)*Tables!$AB$6)+(INDEX(Tables!$J$2:$J$61,$C68)*INDEX(Tables!$J$2:$J$61,V$8)*Tables!$AB$7))/(INDEX(Tables!$E$2:$E$61,$C68)*INDEX(Tables!$E$2:$E$61,V$8)))</f>
        <v>0</v>
      </c>
      <c r="W68" s="18">
        <f>IF($C68=0,0,((INDEX(Tables!$F$2:$F$61,$C68)*INDEX(Tables!$F$2:$F$61,W$8)*Tables!$AB$3)+(INDEX(Tables!$G$2:$G$61,$C68)*INDEX(Tables!$G$2:$G$61,W$8)*Tables!$AB$4)+(INDEX(Tables!$H$2:$H$61,$C68)*INDEX(Tables!$H$2:$H$61,W$8)*Tables!$AB$5)+(INDEX(Tables!$I$2:$I$61,$C68)*INDEX(Tables!$I$2:$I$61,W$8)*Tables!$AB$6)+(INDEX(Tables!$J$2:$J$61,$C68)*INDEX(Tables!$J$2:$J$61,W$8)*Tables!$AB$7))/(INDEX(Tables!$E$2:$E$61,$C68)*INDEX(Tables!$E$2:$E$61,W$8)))</f>
        <v>0</v>
      </c>
      <c r="X68" s="18">
        <f>IF($C68=0,0,((INDEX(Tables!$F$2:$F$61,$C68)*INDEX(Tables!$F$2:$F$61,X$8)*Tables!$AB$3)+(INDEX(Tables!$G$2:$G$61,$C68)*INDEX(Tables!$G$2:$G$61,X$8)*Tables!$AB$4)+(INDEX(Tables!$H$2:$H$61,$C68)*INDEX(Tables!$H$2:$H$61,X$8)*Tables!$AB$5)+(INDEX(Tables!$I$2:$I$61,$C68)*INDEX(Tables!$I$2:$I$61,X$8)*Tables!$AB$6)+(INDEX(Tables!$J$2:$J$61,$C68)*INDEX(Tables!$J$2:$J$61,X$8)*Tables!$AB$7))/(INDEX(Tables!$E$2:$E$61,$C68)*INDEX(Tables!$E$2:$E$61,X$8)))</f>
        <v>0</v>
      </c>
      <c r="Y68" s="18">
        <f>IF($C68=0,0,((INDEX(Tables!$F$2:$F$61,$C68)*INDEX(Tables!$F$2:$F$61,Y$8)*Tables!$AB$3)+(INDEX(Tables!$G$2:$G$61,$C68)*INDEX(Tables!$G$2:$G$61,Y$8)*Tables!$AB$4)+(INDEX(Tables!$H$2:$H$61,$C68)*INDEX(Tables!$H$2:$H$61,Y$8)*Tables!$AB$5)+(INDEX(Tables!$I$2:$I$61,$C68)*INDEX(Tables!$I$2:$I$61,Y$8)*Tables!$AB$6)+(INDEX(Tables!$J$2:$J$61,$C68)*INDEX(Tables!$J$2:$J$61,Y$8)*Tables!$AB$7))/(INDEX(Tables!$E$2:$E$61,$C68)*INDEX(Tables!$E$2:$E$61,Y$8)))</f>
        <v>0</v>
      </c>
      <c r="Z68" s="18">
        <f>IF($C68=0,0,((INDEX(Tables!$F$2:$F$61,$C68)*INDEX(Tables!$F$2:$F$61,Z$8)*Tables!$AB$3)+(INDEX(Tables!$G$2:$G$61,$C68)*INDEX(Tables!$G$2:$G$61,Z$8)*Tables!$AB$4)+(INDEX(Tables!$H$2:$H$61,$C68)*INDEX(Tables!$H$2:$H$61,Z$8)*Tables!$AB$5)+(INDEX(Tables!$I$2:$I$61,$C68)*INDEX(Tables!$I$2:$I$61,Z$8)*Tables!$AB$6)+(INDEX(Tables!$J$2:$J$61,$C68)*INDEX(Tables!$J$2:$J$61,Z$8)*Tables!$AB$7))/(INDEX(Tables!$E$2:$E$61,$C68)*INDEX(Tables!$E$2:$E$61,Z$8)))</f>
        <v>0</v>
      </c>
      <c r="AA68" s="18">
        <f>IF($C68=0,0,((INDEX(Tables!$F$2:$F$61,$C68)*INDEX(Tables!$F$2:$F$61,AA$8)*Tables!$AB$3)+(INDEX(Tables!$G$2:$G$61,$C68)*INDEX(Tables!$G$2:$G$61,AA$8)*Tables!$AB$4)+(INDEX(Tables!$H$2:$H$61,$C68)*INDEX(Tables!$H$2:$H$61,AA$8)*Tables!$AB$5)+(INDEX(Tables!$I$2:$I$61,$C68)*INDEX(Tables!$I$2:$I$61,AA$8)*Tables!$AB$6)+(INDEX(Tables!$J$2:$J$61,$C68)*INDEX(Tables!$J$2:$J$61,AA$8)*Tables!$AB$7))/(INDEX(Tables!$E$2:$E$61,$C68)*INDEX(Tables!$E$2:$E$61,AA$8)))</f>
        <v>0</v>
      </c>
      <c r="AB68" s="18">
        <f>IF($C68=0,0,((INDEX(Tables!$F$2:$F$61,$C68)*INDEX(Tables!$F$2:$F$61,AB$8)*Tables!$AB$3)+(INDEX(Tables!$G$2:$G$61,$C68)*INDEX(Tables!$G$2:$G$61,AB$8)*Tables!$AB$4)+(INDEX(Tables!$H$2:$H$61,$C68)*INDEX(Tables!$H$2:$H$61,AB$8)*Tables!$AB$5)+(INDEX(Tables!$I$2:$I$61,$C68)*INDEX(Tables!$I$2:$I$61,AB$8)*Tables!$AB$6)+(INDEX(Tables!$J$2:$J$61,$C68)*INDEX(Tables!$J$2:$J$61,AB$8)*Tables!$AB$7))/(INDEX(Tables!$E$2:$E$61,$C68)*INDEX(Tables!$E$2:$E$61,AB$8)))</f>
        <v>0</v>
      </c>
      <c r="AC68" s="18">
        <f>IF($C68=0,0,((INDEX(Tables!$F$2:$F$61,$C68)*INDEX(Tables!$F$2:$F$61,AC$8)*Tables!$AB$3)+(INDEX(Tables!$G$2:$G$61,$C68)*INDEX(Tables!$G$2:$G$61,AC$8)*Tables!$AB$4)+(INDEX(Tables!$H$2:$H$61,$C68)*INDEX(Tables!$H$2:$H$61,AC$8)*Tables!$AB$5)+(INDEX(Tables!$I$2:$I$61,$C68)*INDEX(Tables!$I$2:$I$61,AC$8)*Tables!$AB$6)+(INDEX(Tables!$J$2:$J$61,$C68)*INDEX(Tables!$J$2:$J$61,AC$8)*Tables!$AB$7))/(INDEX(Tables!$E$2:$E$61,$C68)*INDEX(Tables!$E$2:$E$61,AC$8)))</f>
        <v>0</v>
      </c>
      <c r="AD68" s="18">
        <f>IF($C68=0,0,((INDEX(Tables!$F$2:$F$61,$C68)*INDEX(Tables!$F$2:$F$61,AD$8)*Tables!$AB$3)+(INDEX(Tables!$G$2:$G$61,$C68)*INDEX(Tables!$G$2:$G$61,AD$8)*Tables!$AB$4)+(INDEX(Tables!$H$2:$H$61,$C68)*INDEX(Tables!$H$2:$H$61,AD$8)*Tables!$AB$5)+(INDEX(Tables!$I$2:$I$61,$C68)*INDEX(Tables!$I$2:$I$61,AD$8)*Tables!$AB$6)+(INDEX(Tables!$J$2:$J$61,$C68)*INDEX(Tables!$J$2:$J$61,AD$8)*Tables!$AB$7))/(INDEX(Tables!$E$2:$E$61,$C68)*INDEX(Tables!$E$2:$E$61,AD$8)))</f>
        <v>0</v>
      </c>
      <c r="AE68" s="18">
        <f>IF($C68=0,0,((INDEX(Tables!$F$2:$F$61,$C68)*INDEX(Tables!$F$2:$F$61,AE$8)*Tables!$AB$3)+(INDEX(Tables!$G$2:$G$61,$C68)*INDEX(Tables!$G$2:$G$61,AE$8)*Tables!$AB$4)+(INDEX(Tables!$H$2:$H$61,$C68)*INDEX(Tables!$H$2:$H$61,AE$8)*Tables!$AB$5)+(INDEX(Tables!$I$2:$I$61,$C68)*INDEX(Tables!$I$2:$I$61,AE$8)*Tables!$AB$6)+(INDEX(Tables!$J$2:$J$61,$C68)*INDEX(Tables!$J$2:$J$61,AE$8)*Tables!$AB$7))/(INDEX(Tables!$E$2:$E$61,$C68)*INDEX(Tables!$E$2:$E$61,AE$8)))</f>
        <v>0</v>
      </c>
      <c r="AF68" s="18">
        <f>IF($C68=0,0,((INDEX(Tables!$F$2:$F$61,$C68)*INDEX(Tables!$F$2:$F$61,AF$8)*Tables!$AB$3)+(INDEX(Tables!$G$2:$G$61,$C68)*INDEX(Tables!$G$2:$G$61,AF$8)*Tables!$AB$4)+(INDEX(Tables!$H$2:$H$61,$C68)*INDEX(Tables!$H$2:$H$61,AF$8)*Tables!$AB$5)+(INDEX(Tables!$I$2:$I$61,$C68)*INDEX(Tables!$I$2:$I$61,AF$8)*Tables!$AB$6)+(INDEX(Tables!$J$2:$J$61,$C68)*INDEX(Tables!$J$2:$J$61,AF$8)*Tables!$AB$7))/(INDEX(Tables!$E$2:$E$61,$C68)*INDEX(Tables!$E$2:$E$61,AF$8)))</f>
        <v>0</v>
      </c>
      <c r="AG68" s="18">
        <f>IF($C68=0,0,((INDEX(Tables!$F$2:$F$61,$C68)*INDEX(Tables!$F$2:$F$61,AG$8)*Tables!$AB$3)+(INDEX(Tables!$G$2:$G$61,$C68)*INDEX(Tables!$G$2:$G$61,AG$8)*Tables!$AB$4)+(INDEX(Tables!$H$2:$H$61,$C68)*INDEX(Tables!$H$2:$H$61,AG$8)*Tables!$AB$5)+(INDEX(Tables!$I$2:$I$61,$C68)*INDEX(Tables!$I$2:$I$61,AG$8)*Tables!$AB$6)+(INDEX(Tables!$J$2:$J$61,$C68)*INDEX(Tables!$J$2:$J$61,AG$8)*Tables!$AB$7))/(INDEX(Tables!$E$2:$E$61,$C68)*INDEX(Tables!$E$2:$E$61,AG$8)))</f>
        <v>0</v>
      </c>
      <c r="AH68" s="18">
        <f>IF($C68=0,0,((INDEX(Tables!$F$2:$F$61,$C68)*INDEX(Tables!$F$2:$F$61,AH$8)*Tables!$AB$3)+(INDEX(Tables!$G$2:$G$61,$C68)*INDEX(Tables!$G$2:$G$61,AH$8)*Tables!$AB$4)+(INDEX(Tables!$H$2:$H$61,$C68)*INDEX(Tables!$H$2:$H$61,AH$8)*Tables!$AB$5)+(INDEX(Tables!$I$2:$I$61,$C68)*INDEX(Tables!$I$2:$I$61,AH$8)*Tables!$AB$6)+(INDEX(Tables!$J$2:$J$61,$C68)*INDEX(Tables!$J$2:$J$61,AH$8)*Tables!$AB$7))/(INDEX(Tables!$E$2:$E$61,$C68)*INDEX(Tables!$E$2:$E$61,AH$8)))</f>
        <v>0</v>
      </c>
      <c r="AI68" s="18">
        <f>IF($C68=0,0,((INDEX(Tables!$F$2:$F$61,$C68)*INDEX(Tables!$F$2:$F$61,AI$8)*Tables!$AB$3)+(INDEX(Tables!$G$2:$G$61,$C68)*INDEX(Tables!$G$2:$G$61,AI$8)*Tables!$AB$4)+(INDEX(Tables!$H$2:$H$61,$C68)*INDEX(Tables!$H$2:$H$61,AI$8)*Tables!$AB$5)+(INDEX(Tables!$I$2:$I$61,$C68)*INDEX(Tables!$I$2:$I$61,AI$8)*Tables!$AB$6)+(INDEX(Tables!$J$2:$J$61,$C68)*INDEX(Tables!$J$2:$J$61,AI$8)*Tables!$AB$7))/(INDEX(Tables!$E$2:$E$61,$C68)*INDEX(Tables!$E$2:$E$61,AI$8)))</f>
        <v>0</v>
      </c>
      <c r="AJ68" s="18">
        <f>IF($C68=0,0,((INDEX(Tables!$F$2:$F$61,$C68)*INDEX(Tables!$F$2:$F$61,AJ$8)*Tables!$AB$3)+(INDEX(Tables!$G$2:$G$61,$C68)*INDEX(Tables!$G$2:$G$61,AJ$8)*Tables!$AB$4)+(INDEX(Tables!$H$2:$H$61,$C68)*INDEX(Tables!$H$2:$H$61,AJ$8)*Tables!$AB$5)+(INDEX(Tables!$I$2:$I$61,$C68)*INDEX(Tables!$I$2:$I$61,AJ$8)*Tables!$AB$6)+(INDEX(Tables!$J$2:$J$61,$C68)*INDEX(Tables!$J$2:$J$61,AJ$8)*Tables!$AB$7))/(INDEX(Tables!$E$2:$E$61,$C68)*INDEX(Tables!$E$2:$E$61,AJ$8)))</f>
        <v>0</v>
      </c>
      <c r="AK68" s="18">
        <f>IF($C68=0,0,((INDEX(Tables!$F$2:$F$61,$C68)*INDEX(Tables!$F$2:$F$61,AK$8)*Tables!$AB$3)+(INDEX(Tables!$G$2:$G$61,$C68)*INDEX(Tables!$G$2:$G$61,AK$8)*Tables!$AB$4)+(INDEX(Tables!$H$2:$H$61,$C68)*INDEX(Tables!$H$2:$H$61,AK$8)*Tables!$AB$5)+(INDEX(Tables!$I$2:$I$61,$C68)*INDEX(Tables!$I$2:$I$61,AK$8)*Tables!$AB$6)+(INDEX(Tables!$J$2:$J$61,$C68)*INDEX(Tables!$J$2:$J$61,AK$8)*Tables!$AB$7))/(INDEX(Tables!$E$2:$E$61,$C68)*INDEX(Tables!$E$2:$E$61,AK$8)))</f>
        <v>0</v>
      </c>
      <c r="AL68" s="18">
        <f>IF($C68=0,0,((INDEX(Tables!$F$2:$F$61,$C68)*INDEX(Tables!$F$2:$F$61,AL$8)*Tables!$AB$3)+(INDEX(Tables!$G$2:$G$61,$C68)*INDEX(Tables!$G$2:$G$61,AL$8)*Tables!$AB$4)+(INDEX(Tables!$H$2:$H$61,$C68)*INDEX(Tables!$H$2:$H$61,AL$8)*Tables!$AB$5)+(INDEX(Tables!$I$2:$I$61,$C68)*INDEX(Tables!$I$2:$I$61,AL$8)*Tables!$AB$6)+(INDEX(Tables!$J$2:$J$61,$C68)*INDEX(Tables!$J$2:$J$61,AL$8)*Tables!$AB$7))/(INDEX(Tables!$E$2:$E$61,$C68)*INDEX(Tables!$E$2:$E$61,AL$8)))</f>
        <v>0</v>
      </c>
      <c r="AM68" s="18">
        <f>IF($C68=0,0,((INDEX(Tables!$F$2:$F$61,$C68)*INDEX(Tables!$F$2:$F$61,AM$8)*Tables!$AB$3)+(INDEX(Tables!$G$2:$G$61,$C68)*INDEX(Tables!$G$2:$G$61,AM$8)*Tables!$AB$4)+(INDEX(Tables!$H$2:$H$61,$C68)*INDEX(Tables!$H$2:$H$61,AM$8)*Tables!$AB$5)+(INDEX(Tables!$I$2:$I$61,$C68)*INDEX(Tables!$I$2:$I$61,AM$8)*Tables!$AB$6)+(INDEX(Tables!$J$2:$J$61,$C68)*INDEX(Tables!$J$2:$J$61,AM$8)*Tables!$AB$7))/(INDEX(Tables!$E$2:$E$61,$C68)*INDEX(Tables!$E$2:$E$61,AM$8)))</f>
        <v>0</v>
      </c>
      <c r="AN68" s="18">
        <f>IF($C68=0,0,((INDEX(Tables!$F$2:$F$61,$C68)*INDEX(Tables!$F$2:$F$61,AN$8)*Tables!$AB$3)+(INDEX(Tables!$G$2:$G$61,$C68)*INDEX(Tables!$G$2:$G$61,AN$8)*Tables!$AB$4)+(INDEX(Tables!$H$2:$H$61,$C68)*INDEX(Tables!$H$2:$H$61,AN$8)*Tables!$AB$5)+(INDEX(Tables!$I$2:$I$61,$C68)*INDEX(Tables!$I$2:$I$61,AN$8)*Tables!$AB$6)+(INDEX(Tables!$J$2:$J$61,$C68)*INDEX(Tables!$J$2:$J$61,AN$8)*Tables!$AB$7))/(INDEX(Tables!$E$2:$E$61,$C68)*INDEX(Tables!$E$2:$E$61,AN$8)))</f>
        <v>0</v>
      </c>
      <c r="AO68" s="18">
        <f>IF($C68=0,0,((INDEX(Tables!$F$2:$F$61,$C68)*INDEX(Tables!$F$2:$F$61,AO$8)*Tables!$AB$3)+(INDEX(Tables!$G$2:$G$61,$C68)*INDEX(Tables!$G$2:$G$61,AO$8)*Tables!$AB$4)+(INDEX(Tables!$H$2:$H$61,$C68)*INDEX(Tables!$H$2:$H$61,AO$8)*Tables!$AB$5)+(INDEX(Tables!$I$2:$I$61,$C68)*INDEX(Tables!$I$2:$I$61,AO$8)*Tables!$AB$6)+(INDEX(Tables!$J$2:$J$61,$C68)*INDEX(Tables!$J$2:$J$61,AO$8)*Tables!$AB$7))/(INDEX(Tables!$E$2:$E$61,$C68)*INDEX(Tables!$E$2:$E$61,AO$8)))</f>
        <v>0</v>
      </c>
      <c r="AP68" s="18">
        <f>IF($C68=0,0,((INDEX(Tables!$F$2:$F$61,$C68)*INDEX(Tables!$F$2:$F$61,AP$8)*Tables!$AB$3)+(INDEX(Tables!$G$2:$G$61,$C68)*INDEX(Tables!$G$2:$G$61,AP$8)*Tables!$AB$4)+(INDEX(Tables!$H$2:$H$61,$C68)*INDEX(Tables!$H$2:$H$61,AP$8)*Tables!$AB$5)+(INDEX(Tables!$I$2:$I$61,$C68)*INDEX(Tables!$I$2:$I$61,AP$8)*Tables!$AB$6)+(INDEX(Tables!$J$2:$J$61,$C68)*INDEX(Tables!$J$2:$J$61,AP$8)*Tables!$AB$7))/(INDEX(Tables!$E$2:$E$61,$C68)*INDEX(Tables!$E$2:$E$61,AP$8)))</f>
        <v>0</v>
      </c>
      <c r="AQ68" s="18">
        <f>IF($C68=0,0,((INDEX(Tables!$F$2:$F$61,$C68)*INDEX(Tables!$F$2:$F$61,AQ$8)*Tables!$AB$3)+(INDEX(Tables!$G$2:$G$61,$C68)*INDEX(Tables!$G$2:$G$61,AQ$8)*Tables!$AB$4)+(INDEX(Tables!$H$2:$H$61,$C68)*INDEX(Tables!$H$2:$H$61,AQ$8)*Tables!$AB$5)+(INDEX(Tables!$I$2:$I$61,$C68)*INDEX(Tables!$I$2:$I$61,AQ$8)*Tables!$AB$6)+(INDEX(Tables!$J$2:$J$61,$C68)*INDEX(Tables!$J$2:$J$61,AQ$8)*Tables!$AB$7))/(INDEX(Tables!$E$2:$E$61,$C68)*INDEX(Tables!$E$2:$E$61,AQ$8)))</f>
        <v>0</v>
      </c>
      <c r="AR68" s="18">
        <f>IF($C68=0,0,((INDEX(Tables!$F$2:$F$61,$C68)*INDEX(Tables!$F$2:$F$61,AR$8)*Tables!$AB$3)+(INDEX(Tables!$G$2:$G$61,$C68)*INDEX(Tables!$G$2:$G$61,AR$8)*Tables!$AB$4)+(INDEX(Tables!$H$2:$H$61,$C68)*INDEX(Tables!$H$2:$H$61,AR$8)*Tables!$AB$5)+(INDEX(Tables!$I$2:$I$61,$C68)*INDEX(Tables!$I$2:$I$61,AR$8)*Tables!$AB$6)+(INDEX(Tables!$J$2:$J$61,$C68)*INDEX(Tables!$J$2:$J$61,AR$8)*Tables!$AB$7))/(INDEX(Tables!$E$2:$E$61,$C68)*INDEX(Tables!$E$2:$E$61,AR$8)))</f>
        <v>0</v>
      </c>
      <c r="AS68" s="18">
        <f>IF($C68=0,0,((INDEX(Tables!$F$2:$F$61,$C68)*INDEX(Tables!$F$2:$F$61,AS$8)*Tables!$AB$3)+(INDEX(Tables!$G$2:$G$61,$C68)*INDEX(Tables!$G$2:$G$61,AS$8)*Tables!$AB$4)+(INDEX(Tables!$H$2:$H$61,$C68)*INDEX(Tables!$H$2:$H$61,AS$8)*Tables!$AB$5)+(INDEX(Tables!$I$2:$I$61,$C68)*INDEX(Tables!$I$2:$I$61,AS$8)*Tables!$AB$6)+(INDEX(Tables!$J$2:$J$61,$C68)*INDEX(Tables!$J$2:$J$61,AS$8)*Tables!$AB$7))/(INDEX(Tables!$E$2:$E$61,$C68)*INDEX(Tables!$E$2:$E$61,AS$8)))</f>
        <v>0</v>
      </c>
      <c r="AT68" s="18">
        <f>IF($C68=0,0,((INDEX(Tables!$F$2:$F$61,$C68)*INDEX(Tables!$F$2:$F$61,AT$8)*Tables!$AB$3)+(INDEX(Tables!$G$2:$G$61,$C68)*INDEX(Tables!$G$2:$G$61,AT$8)*Tables!$AB$4)+(INDEX(Tables!$H$2:$H$61,$C68)*INDEX(Tables!$H$2:$H$61,AT$8)*Tables!$AB$5)+(INDEX(Tables!$I$2:$I$61,$C68)*INDEX(Tables!$I$2:$I$61,AT$8)*Tables!$AB$6)+(INDEX(Tables!$J$2:$J$61,$C68)*INDEX(Tables!$J$2:$J$61,AT$8)*Tables!$AB$7))/(INDEX(Tables!$E$2:$E$61,$C68)*INDEX(Tables!$E$2:$E$61,AT$8)))</f>
        <v>0</v>
      </c>
      <c r="AU68" s="18">
        <f>IF($C68=0,0,((INDEX(Tables!$F$2:$F$61,$C68)*INDEX(Tables!$F$2:$F$61,AU$8)*Tables!$AB$3)+(INDEX(Tables!$G$2:$G$61,$C68)*INDEX(Tables!$G$2:$G$61,AU$8)*Tables!$AB$4)+(INDEX(Tables!$H$2:$H$61,$C68)*INDEX(Tables!$H$2:$H$61,AU$8)*Tables!$AB$5)+(INDEX(Tables!$I$2:$I$61,$C68)*INDEX(Tables!$I$2:$I$61,AU$8)*Tables!$AB$6)+(INDEX(Tables!$J$2:$J$61,$C68)*INDEX(Tables!$J$2:$J$61,AU$8)*Tables!$AB$7))/(INDEX(Tables!$E$2:$E$61,$C68)*INDEX(Tables!$E$2:$E$61,AU$8)))</f>
        <v>0</v>
      </c>
      <c r="AV68" s="18">
        <f>IF($C68=0,0,((INDEX(Tables!$F$2:$F$61,$C68)*INDEX(Tables!$F$2:$F$61,AV$8)*Tables!$AB$3)+(INDEX(Tables!$G$2:$G$61,$C68)*INDEX(Tables!$G$2:$G$61,AV$8)*Tables!$AB$4)+(INDEX(Tables!$H$2:$H$61,$C68)*INDEX(Tables!$H$2:$H$61,AV$8)*Tables!$AB$5)+(INDEX(Tables!$I$2:$I$61,$C68)*INDEX(Tables!$I$2:$I$61,AV$8)*Tables!$AB$6)+(INDEX(Tables!$J$2:$J$61,$C68)*INDEX(Tables!$J$2:$J$61,AV$8)*Tables!$AB$7))/(INDEX(Tables!$E$2:$E$61,$C68)*INDEX(Tables!$E$2:$E$61,AV$8)))</f>
        <v>0</v>
      </c>
      <c r="AW68" s="18">
        <f>IF($C68=0,0,((INDEX(Tables!$F$2:$F$61,$C68)*INDEX(Tables!$F$2:$F$61,AW$8)*Tables!$AB$3)+(INDEX(Tables!$G$2:$G$61,$C68)*INDEX(Tables!$G$2:$G$61,AW$8)*Tables!$AB$4)+(INDEX(Tables!$H$2:$H$61,$C68)*INDEX(Tables!$H$2:$H$61,AW$8)*Tables!$AB$5)+(INDEX(Tables!$I$2:$I$61,$C68)*INDEX(Tables!$I$2:$I$61,AW$8)*Tables!$AB$6)+(INDEX(Tables!$J$2:$J$61,$C68)*INDEX(Tables!$J$2:$J$61,AW$8)*Tables!$AB$7))/(INDEX(Tables!$E$2:$E$61,$C68)*INDEX(Tables!$E$2:$E$61,AW$8)))</f>
        <v>0</v>
      </c>
      <c r="AX68" s="18">
        <f>IF($C68=0,0,((INDEX(Tables!$F$2:$F$61,$C68)*INDEX(Tables!$F$2:$F$61,AX$8)*Tables!$AB$3)+(INDEX(Tables!$G$2:$G$61,$C68)*INDEX(Tables!$G$2:$G$61,AX$8)*Tables!$AB$4)+(INDEX(Tables!$H$2:$H$61,$C68)*INDEX(Tables!$H$2:$H$61,AX$8)*Tables!$AB$5)+(INDEX(Tables!$I$2:$I$61,$C68)*INDEX(Tables!$I$2:$I$61,AX$8)*Tables!$AB$6)+(INDEX(Tables!$J$2:$J$61,$C68)*INDEX(Tables!$J$2:$J$61,AX$8)*Tables!$AB$7))/(INDEX(Tables!$E$2:$E$61,$C68)*INDEX(Tables!$E$2:$E$61,AX$8)))</f>
        <v>0</v>
      </c>
      <c r="AY68" s="18">
        <f>IF($C68=0,0,((INDEX(Tables!$F$2:$F$61,$C68)*INDEX(Tables!$F$2:$F$61,AY$8)*Tables!$AB$3)+(INDEX(Tables!$G$2:$G$61,$C68)*INDEX(Tables!$G$2:$G$61,AY$8)*Tables!$AB$4)+(INDEX(Tables!$H$2:$H$61,$C68)*INDEX(Tables!$H$2:$H$61,AY$8)*Tables!$AB$5)+(INDEX(Tables!$I$2:$I$61,$C68)*INDEX(Tables!$I$2:$I$61,AY$8)*Tables!$AB$6)+(INDEX(Tables!$J$2:$J$61,$C68)*INDEX(Tables!$J$2:$J$61,AY$8)*Tables!$AB$7))/(INDEX(Tables!$E$2:$E$61,$C68)*INDEX(Tables!$E$2:$E$61,AY$8)))</f>
        <v>0</v>
      </c>
      <c r="AZ68" s="18">
        <f>IF($C68=0,0,((INDEX(Tables!$F$2:$F$61,$C68)*INDEX(Tables!$F$2:$F$61,AZ$8)*Tables!$AB$3)+(INDEX(Tables!$G$2:$G$61,$C68)*INDEX(Tables!$G$2:$G$61,AZ$8)*Tables!$AB$4)+(INDEX(Tables!$H$2:$H$61,$C68)*INDEX(Tables!$H$2:$H$61,AZ$8)*Tables!$AB$5)+(INDEX(Tables!$I$2:$I$61,$C68)*INDEX(Tables!$I$2:$I$61,AZ$8)*Tables!$AB$6)+(INDEX(Tables!$J$2:$J$61,$C68)*INDEX(Tables!$J$2:$J$61,AZ$8)*Tables!$AB$7))/(INDEX(Tables!$E$2:$E$61,$C68)*INDEX(Tables!$E$2:$E$61,AZ$8)))</f>
        <v>0</v>
      </c>
      <c r="BA68" s="18">
        <f>IF($C68=0,0,((INDEX(Tables!$F$2:$F$61,$C68)*INDEX(Tables!$F$2:$F$61,BA$8)*Tables!$AB$3)+(INDEX(Tables!$G$2:$G$61,$C68)*INDEX(Tables!$G$2:$G$61,BA$8)*Tables!$AB$4)+(INDEX(Tables!$H$2:$H$61,$C68)*INDEX(Tables!$H$2:$H$61,BA$8)*Tables!$AB$5)+(INDEX(Tables!$I$2:$I$61,$C68)*INDEX(Tables!$I$2:$I$61,BA$8)*Tables!$AB$6)+(INDEX(Tables!$J$2:$J$61,$C68)*INDEX(Tables!$J$2:$J$61,BA$8)*Tables!$AB$7))/(INDEX(Tables!$E$2:$E$61,$C68)*INDEX(Tables!$E$2:$E$61,BA$8)))</f>
        <v>0</v>
      </c>
      <c r="BB68" s="18">
        <f>IF($C68=0,0,((INDEX(Tables!$F$2:$F$61,$C68)*INDEX(Tables!$F$2:$F$61,BB$8)*Tables!$AB$3)+(INDEX(Tables!$G$2:$G$61,$C68)*INDEX(Tables!$G$2:$G$61,BB$8)*Tables!$AB$4)+(INDEX(Tables!$H$2:$H$61,$C68)*INDEX(Tables!$H$2:$H$61,BB$8)*Tables!$AB$5)+(INDEX(Tables!$I$2:$I$61,$C68)*INDEX(Tables!$I$2:$I$61,BB$8)*Tables!$AB$6)+(INDEX(Tables!$J$2:$J$61,$C68)*INDEX(Tables!$J$2:$J$61,BB$8)*Tables!$AB$7))/(INDEX(Tables!$E$2:$E$61,$C68)*INDEX(Tables!$E$2:$E$61,BB$8)))</f>
        <v>0</v>
      </c>
      <c r="BC68" s="18">
        <f>IF($C68=0,0,((INDEX(Tables!$F$2:$F$61,$C68)*INDEX(Tables!$F$2:$F$61,BC$8)*Tables!$AB$3)+(INDEX(Tables!$G$2:$G$61,$C68)*INDEX(Tables!$G$2:$G$61,BC$8)*Tables!$AB$4)+(INDEX(Tables!$H$2:$H$61,$C68)*INDEX(Tables!$H$2:$H$61,BC$8)*Tables!$AB$5)+(INDEX(Tables!$I$2:$I$61,$C68)*INDEX(Tables!$I$2:$I$61,BC$8)*Tables!$AB$6)+(INDEX(Tables!$J$2:$J$61,$C68)*INDEX(Tables!$J$2:$J$61,BC$8)*Tables!$AB$7))/(INDEX(Tables!$E$2:$E$61,$C68)*INDEX(Tables!$E$2:$E$61,BC$8)))</f>
        <v>0</v>
      </c>
      <c r="BD68" s="18">
        <f>IF($C68=0,0,((INDEX(Tables!$F$2:$F$61,$C68)*INDEX(Tables!$F$2:$F$61,BD$8)*Tables!$AB$3)+(INDEX(Tables!$G$2:$G$61,$C68)*INDEX(Tables!$G$2:$G$61,BD$8)*Tables!$AB$4)+(INDEX(Tables!$H$2:$H$61,$C68)*INDEX(Tables!$H$2:$H$61,BD$8)*Tables!$AB$5)+(INDEX(Tables!$I$2:$I$61,$C68)*INDEX(Tables!$I$2:$I$61,BD$8)*Tables!$AB$6)+(INDEX(Tables!$J$2:$J$61,$C68)*INDEX(Tables!$J$2:$J$61,BD$8)*Tables!$AB$7))/(INDEX(Tables!$E$2:$E$61,$C68)*INDEX(Tables!$E$2:$E$61,BD$8)))</f>
        <v>0</v>
      </c>
      <c r="BE68" s="18">
        <f>IF($C68=0,0,((INDEX(Tables!$F$2:$F$61,$C68)*INDEX(Tables!$F$2:$F$61,BE$8)*Tables!$AB$3)+(INDEX(Tables!$G$2:$G$61,$C68)*INDEX(Tables!$G$2:$G$61,BE$8)*Tables!$AB$4)+(INDEX(Tables!$H$2:$H$61,$C68)*INDEX(Tables!$H$2:$H$61,BE$8)*Tables!$AB$5)+(INDEX(Tables!$I$2:$I$61,$C68)*INDEX(Tables!$I$2:$I$61,BE$8)*Tables!$AB$6)+(INDEX(Tables!$J$2:$J$61,$C68)*INDEX(Tables!$J$2:$J$61,BE$8)*Tables!$AB$7))/(INDEX(Tables!$E$2:$E$61,$C68)*INDEX(Tables!$E$2:$E$61,BE$8)))</f>
        <v>0</v>
      </c>
      <c r="BF68" s="18">
        <f>IF($C68=0,0,((INDEX(Tables!$F$2:$F$61,$C68)*INDEX(Tables!$F$2:$F$61,BF$8)*Tables!$AB$3)+(INDEX(Tables!$G$2:$G$61,$C68)*INDEX(Tables!$G$2:$G$61,BF$8)*Tables!$AB$4)+(INDEX(Tables!$H$2:$H$61,$C68)*INDEX(Tables!$H$2:$H$61,BF$8)*Tables!$AB$5)+(INDEX(Tables!$I$2:$I$61,$C68)*INDEX(Tables!$I$2:$I$61,BF$8)*Tables!$AB$6)+(INDEX(Tables!$J$2:$J$61,$C68)*INDEX(Tables!$J$2:$J$61,BF$8)*Tables!$AB$7))/(INDEX(Tables!$E$2:$E$61,$C68)*INDEX(Tables!$E$2:$E$61,BF$8)))</f>
        <v>0</v>
      </c>
      <c r="BG68" s="18">
        <f>IF($C68=0,0,((INDEX(Tables!$F$2:$F$61,$C68)*INDEX(Tables!$F$2:$F$61,BG$8)*Tables!$AB$3)+(INDEX(Tables!$G$2:$G$61,$C68)*INDEX(Tables!$G$2:$G$61,BG$8)*Tables!$AB$4)+(INDEX(Tables!$H$2:$H$61,$C68)*INDEX(Tables!$H$2:$H$61,BG$8)*Tables!$AB$5)+(INDEX(Tables!$I$2:$I$61,$C68)*INDEX(Tables!$I$2:$I$61,BG$8)*Tables!$AB$6)+(INDEX(Tables!$J$2:$J$61,$C68)*INDEX(Tables!$J$2:$J$61,BG$8)*Tables!$AB$7))/(INDEX(Tables!$E$2:$E$61,$C68)*INDEX(Tables!$E$2:$E$61,BG$8)))</f>
        <v>0</v>
      </c>
      <c r="BH68" s="18">
        <f>IF($C68=0,0,((INDEX(Tables!$F$2:$F$61,$C68)*INDEX(Tables!$F$2:$F$61,BH$8)*Tables!$AB$3)+(INDEX(Tables!$G$2:$G$61,$C68)*INDEX(Tables!$G$2:$G$61,BH$8)*Tables!$AB$4)+(INDEX(Tables!$H$2:$H$61,$C68)*INDEX(Tables!$H$2:$H$61,BH$8)*Tables!$AB$5)+(INDEX(Tables!$I$2:$I$61,$C68)*INDEX(Tables!$I$2:$I$61,BH$8)*Tables!$AB$6)+(INDEX(Tables!$J$2:$J$61,$C68)*INDEX(Tables!$J$2:$J$61,BH$8)*Tables!$AB$7))/(INDEX(Tables!$E$2:$E$61,$C68)*INDEX(Tables!$E$2:$E$61,BH$8)))</f>
        <v>0</v>
      </c>
      <c r="BI68" s="18">
        <f>IF($C68=0,0,((INDEX(Tables!$F$2:$F$61,$C68)*INDEX(Tables!$F$2:$F$61,BI$8)*Tables!$AB$3)+(INDEX(Tables!$G$2:$G$61,$C68)*INDEX(Tables!$G$2:$G$61,BI$8)*Tables!$AB$4)+(INDEX(Tables!$H$2:$H$61,$C68)*INDEX(Tables!$H$2:$H$61,BI$8)*Tables!$AB$5)+(INDEX(Tables!$I$2:$I$61,$C68)*INDEX(Tables!$I$2:$I$61,BI$8)*Tables!$AB$6)+(INDEX(Tables!$J$2:$J$61,$C68)*INDEX(Tables!$J$2:$J$61,BI$8)*Tables!$AB$7))/(INDEX(Tables!$E$2:$E$61,$C68)*INDEX(Tables!$E$2:$E$61,BI$8)))</f>
        <v>0</v>
      </c>
      <c r="BJ68" s="18">
        <f>IF($C68=0,0,((INDEX(Tables!$F$2:$F$61,$C68)*INDEX(Tables!$F$2:$F$61,BJ$8)*Tables!$AB$3)+(INDEX(Tables!$G$2:$G$61,$C68)*INDEX(Tables!$G$2:$G$61,BJ$8)*Tables!$AB$4)+(INDEX(Tables!$H$2:$H$61,$C68)*INDEX(Tables!$H$2:$H$61,BJ$8)*Tables!$AB$5)+(INDEX(Tables!$I$2:$I$61,$C68)*INDEX(Tables!$I$2:$I$61,BJ$8)*Tables!$AB$6)+(INDEX(Tables!$J$2:$J$61,$C68)*INDEX(Tables!$J$2:$J$61,BJ$8)*Tables!$AB$7))/(INDEX(Tables!$E$2:$E$61,$C68)*INDEX(Tables!$E$2:$E$61,BJ$8)))</f>
        <v>0</v>
      </c>
      <c r="BK68" s="19">
        <v>1</v>
      </c>
    </row>
  </sheetData>
  <sheetProtection sheet="1" objects="1" scenarios="1"/>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24"/>
  <sheetViews>
    <sheetView workbookViewId="0">
      <selection activeCell="C6" sqref="C6"/>
    </sheetView>
  </sheetViews>
  <sheetFormatPr defaultColWidth="9" defaultRowHeight="12.75" outlineLevelCol="3"/>
  <cols>
    <col min="1" max="1" width="12.6666666666667" customWidth="1"/>
    <col min="2" max="2" width="15.8857142857143" customWidth="1"/>
    <col min="3" max="3" width="12" customWidth="1"/>
    <col min="4" max="4" width="14.6666666666667" customWidth="1"/>
  </cols>
  <sheetData>
    <row r="1" spans="1:1">
      <c r="A1" t="s">
        <v>188</v>
      </c>
    </row>
    <row r="2" spans="1:1">
      <c r="A2" t="s">
        <v>24</v>
      </c>
    </row>
    <row r="3" spans="2:3">
      <c r="B3" s="1" t="str">
        <f>Summary!B2</f>
        <v>combustion temperature (t1)</v>
      </c>
      <c r="C3" s="2" t="str">
        <f>Summary!C2</f>
        <v>0</v>
      </c>
    </row>
    <row r="4" spans="2:3">
      <c r="B4" s="1" t="str">
        <f>Summary!B3</f>
        <v>metering temperature (t2)</v>
      </c>
      <c r="C4" s="2" t="str">
        <f>Summary!C3</f>
        <v>0</v>
      </c>
    </row>
    <row r="5" spans="2:3">
      <c r="B5" s="1" t="s">
        <v>189</v>
      </c>
      <c r="C5">
        <f>IF(C3="0",1,IF(C3="15",2,IF(C3="60",3,IF(C3="20",4,5))))</f>
        <v>1</v>
      </c>
    </row>
    <row r="6" spans="2:3">
      <c r="B6" s="1" t="s">
        <v>190</v>
      </c>
      <c r="C6">
        <f>IF(C4="0",1,IF(C4="15",2,IF(C4="60",3,4)))</f>
        <v>1</v>
      </c>
    </row>
    <row r="7" spans="2:3">
      <c r="B7" s="1" t="s">
        <v>191</v>
      </c>
      <c r="C7">
        <f>273.15+IF(C3="60",15+5/9,VALUE(C3))</f>
        <v>273.15</v>
      </c>
    </row>
    <row r="8" spans="2:3">
      <c r="B8" s="1" t="s">
        <v>192</v>
      </c>
      <c r="C8">
        <f>273.15+IF(C4="60",15+5/9,VALUE(C4))</f>
        <v>273.15</v>
      </c>
    </row>
    <row r="10" spans="2:4">
      <c r="B10" t="s">
        <v>193</v>
      </c>
      <c r="C10" s="3">
        <v>101.325</v>
      </c>
      <c r="D10" s="4"/>
    </row>
    <row r="11" spans="2:4">
      <c r="B11" t="s">
        <v>194</v>
      </c>
      <c r="C11" s="5">
        <v>8.3144621</v>
      </c>
      <c r="D11" s="6">
        <v>7.5e-6</v>
      </c>
    </row>
    <row r="12" spans="2:4">
      <c r="B12" t="s">
        <v>195</v>
      </c>
      <c r="C12" s="7">
        <f>28.96546</f>
        <v>28.96546</v>
      </c>
      <c r="D12" s="6">
        <v>0.00017</v>
      </c>
    </row>
    <row r="13" spans="2:4">
      <c r="B13" t="s">
        <v>196</v>
      </c>
      <c r="C13" s="5">
        <f>INDEX($D$20:$D$23,C6)</f>
        <v>0.999419</v>
      </c>
      <c r="D13" s="6">
        <v>1.5e-5</v>
      </c>
    </row>
    <row r="14" spans="2:3">
      <c r="B14" t="s">
        <v>197</v>
      </c>
      <c r="C14">
        <f>C11*C8/C10/1000</f>
        <v>0.0224139681481865</v>
      </c>
    </row>
    <row r="15" spans="2:4">
      <c r="B15" t="s">
        <v>198</v>
      </c>
      <c r="C15">
        <f>INDEX($B$20:$B$24,C5)</f>
        <v>45.064</v>
      </c>
      <c r="D15" s="6">
        <v>0.004</v>
      </c>
    </row>
    <row r="19" spans="1:4">
      <c r="A19" t="s">
        <v>191</v>
      </c>
      <c r="B19" s="1" t="s">
        <v>199</v>
      </c>
      <c r="C19" t="s">
        <v>192</v>
      </c>
      <c r="D19" s="1" t="s">
        <v>196</v>
      </c>
    </row>
    <row r="20" spans="1:4">
      <c r="A20">
        <v>0</v>
      </c>
      <c r="B20">
        <v>45.064</v>
      </c>
      <c r="C20">
        <v>0</v>
      </c>
      <c r="D20" s="8">
        <v>0.999419</v>
      </c>
    </row>
    <row r="21" spans="1:4">
      <c r="A21">
        <v>15</v>
      </c>
      <c r="B21">
        <v>44.431</v>
      </c>
      <c r="C21">
        <v>15</v>
      </c>
      <c r="D21" s="8">
        <v>0.999595</v>
      </c>
    </row>
    <row r="22" spans="1:4">
      <c r="A22">
        <v>15.55</v>
      </c>
      <c r="B22">
        <v>44.408</v>
      </c>
      <c r="C22">
        <v>15.55</v>
      </c>
      <c r="D22" s="8">
        <v>0.999601</v>
      </c>
    </row>
    <row r="23" spans="1:4">
      <c r="A23">
        <v>20</v>
      </c>
      <c r="B23">
        <v>44.222</v>
      </c>
      <c r="C23">
        <v>20</v>
      </c>
      <c r="D23" s="8">
        <v>0.999645</v>
      </c>
    </row>
    <row r="24" spans="1:2">
      <c r="A24">
        <v>25</v>
      </c>
      <c r="B24">
        <v>44.013</v>
      </c>
    </row>
  </sheetData>
  <sheetProtection sheet="1" objects="1" scenarios="1"/>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rangeList sheetStid="2" master="">
    <arrUserId title="Refcon" rangeCreator="" othersAccessPermission="edit"/>
    <arrUserId title="Composition" rangeCreator="" othersAccessPermission="edit"/>
  </rangeList>
  <rangeList sheetStid="3" master="">
    <arrUserId title="Component numbers" rangeCreator="" othersAccessPermission="edit"/>
    <arrUserId title="Component mfs and uncertainties" rangeCreator="" othersAccessPermission="edit"/>
  </rangeList>
  <rangeList sheetStid="4" master=""/>
  <rangeList sheetStid="5" master=""/>
  <rangeList sheetStid="6" master="">
    <arrUserId title="rxi_xj" rangeCreator="" othersAccessPermission="edit"/>
  </rangeList>
  <rangeList sheetStid="7" master=""/>
  <rangeList sheetStid="8"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Your Organization Name</Company>
  <Application>Kingsoft Office</Application>
  <HeadingPairs>
    <vt:vector size="2" baseType="variant">
      <vt:variant>
        <vt:lpstr>工作表</vt:lpstr>
      </vt:variant>
      <vt:variant>
        <vt:i4>8</vt:i4>
      </vt:variant>
    </vt:vector>
  </HeadingPairs>
  <TitlesOfParts>
    <vt:vector size="8" baseType="lpstr">
      <vt:lpstr>Instructions and Revisions</vt:lpstr>
      <vt:lpstr>Summary</vt:lpstr>
      <vt:lpstr>Compositions</vt:lpstr>
      <vt:lpstr>P_uP</vt:lpstr>
      <vt:lpstr>Tables</vt:lpstr>
      <vt:lpstr>r(xi_xj)</vt:lpstr>
      <vt:lpstr>r(Mi_Mj)</vt:lpstr>
      <vt:lpstr>Auxilary 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Lander Consulting</dc:creator>
  <cp:lastModifiedBy>杨可</cp:lastModifiedBy>
  <dcterms:created xsi:type="dcterms:W3CDTF">2009-09-23T04:15:00Z</dcterms:created>
  <dcterms:modified xsi:type="dcterms:W3CDTF">2022-06-01T13:11:59Z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eyJoZGlkIjoiYzgzNGNmMGI0ZThjMzk1NWQ5NDk2YzMyNTExYTMyZGIifQ==</vt:lpwstr>
  </property>
  <property fmtid="{D5CDD505-2E9C-101B-9397-08002B2CF9AE}" pid="3" name="ICV">
    <vt:lpwstr>4D2054FC9CB24D6899A9373317CB6DCC</vt:lpwstr>
  </property>
  <property fmtid="{D5CDD505-2E9C-101B-9397-08002B2CF9AE}" pid="4" name="KSOProductBuildVer">
    <vt:lpwstr>2052-11.1.0.11744</vt:lpwstr>
  </property>
</Properties>
</file>