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AC709932-10EB-0A42-9EED-7F7E7F71E998}" xr6:coauthVersionLast="47" xr6:coauthVersionMax="47" xr10:uidLastSave="{00000000-0000-0000-0000-000000000000}"/>
  <bookViews>
    <workbookView xWindow="5380" yWindow="920" windowWidth="37880" windowHeight="28040" activeTab="2"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 i="9" l="1"/>
  <c r="A6" i="9"/>
  <c r="A7" i="9"/>
  <c r="A8" i="9"/>
  <c r="A9" i="9"/>
  <c r="A10" i="9"/>
  <c r="A10" i="5" s="1"/>
  <c r="A11" i="9"/>
  <c r="A11" i="5" s="1"/>
  <c r="A12" i="9"/>
  <c r="A12" i="5" s="1"/>
  <c r="A13" i="9"/>
  <c r="A13" i="5" s="1"/>
  <c r="A14" i="9"/>
  <c r="A14" i="5" s="1"/>
  <c r="A15" i="9"/>
  <c r="A16" i="9"/>
  <c r="A17" i="9"/>
  <c r="A18" i="9"/>
  <c r="A19" i="9"/>
  <c r="A20" i="9"/>
  <c r="A21" i="9"/>
  <c r="A21" i="5" s="1"/>
  <c r="A22" i="9"/>
  <c r="A22" i="5" s="1"/>
  <c r="A23" i="9"/>
  <c r="A23" i="5" s="1"/>
  <c r="A24" i="9"/>
  <c r="A24" i="5" s="1"/>
  <c r="A25" i="9"/>
  <c r="A26" i="9"/>
  <c r="A27" i="9"/>
  <c r="A28" i="9"/>
  <c r="A29" i="9"/>
  <c r="A30" i="9"/>
  <c r="A31" i="9"/>
  <c r="A31" i="5" s="1"/>
  <c r="A32" i="9"/>
  <c r="A32" i="5" s="1"/>
  <c r="A33" i="9"/>
  <c r="A33" i="5" s="1"/>
  <c r="A34" i="9"/>
  <c r="A34" i="5" s="1"/>
  <c r="A35" i="9"/>
  <c r="A36" i="9"/>
  <c r="A37" i="9"/>
  <c r="A38" i="9"/>
  <c r="A39" i="9"/>
  <c r="A40" i="9"/>
  <c r="A41" i="9"/>
  <c r="A41" i="5" s="1"/>
  <c r="A42" i="9"/>
  <c r="A42" i="5" s="1"/>
  <c r="A43" i="9"/>
  <c r="A43" i="5" s="1"/>
  <c r="A44" i="9"/>
  <c r="A44" i="5" s="1"/>
  <c r="A45" i="9"/>
  <c r="A46" i="9"/>
  <c r="A47" i="9"/>
  <c r="A48" i="9"/>
  <c r="A49" i="9"/>
  <c r="A50" i="9"/>
  <c r="A51" i="9"/>
  <c r="A51" i="5" s="1"/>
  <c r="A52" i="9"/>
  <c r="A52" i="5" s="1"/>
  <c r="A53" i="9"/>
  <c r="A53" i="5" s="1"/>
  <c r="A54" i="9"/>
  <c r="A54" i="5" s="1"/>
  <c r="A55" i="9"/>
  <c r="A56" i="9"/>
  <c r="A57" i="9"/>
  <c r="A58" i="9"/>
  <c r="A59" i="9"/>
  <c r="A60" i="9"/>
  <c r="A60" i="5" s="1"/>
  <c r="A61" i="9"/>
  <c r="A61" i="5" s="1"/>
  <c r="A62" i="9"/>
  <c r="A62" i="5" s="1"/>
  <c r="A63" i="9"/>
  <c r="A63" i="5" s="1"/>
  <c r="A64" i="9"/>
  <c r="A64" i="5" s="1"/>
  <c r="A65" i="9"/>
  <c r="A66" i="9"/>
  <c r="A67" i="9"/>
  <c r="A68" i="9"/>
  <c r="A69" i="9"/>
  <c r="A70" i="9"/>
  <c r="A71" i="9"/>
  <c r="A71" i="5" s="1"/>
  <c r="A72" i="9"/>
  <c r="A72" i="5" s="1"/>
  <c r="A73" i="9"/>
  <c r="A73" i="5" s="1"/>
  <c r="A74" i="9"/>
  <c r="A74" i="5" s="1"/>
  <c r="A75" i="9"/>
  <c r="A76" i="9"/>
  <c r="A77" i="9"/>
  <c r="A78" i="9"/>
  <c r="A79" i="9"/>
  <c r="A80" i="9"/>
  <c r="A81" i="9"/>
  <c r="A81" i="5" s="1"/>
  <c r="A82" i="9"/>
  <c r="A82" i="5" s="1"/>
  <c r="A83" i="9"/>
  <c r="A83" i="5" s="1"/>
  <c r="A84" i="9"/>
  <c r="A84" i="5" s="1"/>
  <c r="A85" i="9"/>
  <c r="A86" i="9"/>
  <c r="A87" i="9"/>
  <c r="A88" i="9"/>
  <c r="A89" i="9"/>
  <c r="A90" i="9"/>
  <c r="A91" i="9"/>
  <c r="A91" i="5" s="1"/>
  <c r="A92" i="9"/>
  <c r="A92" i="5" s="1"/>
  <c r="A93" i="9"/>
  <c r="A93" i="5" s="1"/>
  <c r="A94" i="9"/>
  <c r="A94" i="5" s="1"/>
  <c r="A95" i="9"/>
  <c r="A96" i="9"/>
  <c r="A97" i="9"/>
  <c r="A98" i="9"/>
  <c r="A4" i="9"/>
  <c r="A4" i="5" s="1"/>
  <c r="A5" i="5"/>
  <c r="A6" i="5"/>
  <c r="A7" i="5"/>
  <c r="A8" i="5"/>
  <c r="A9" i="5"/>
  <c r="A15" i="5"/>
  <c r="A16" i="5"/>
  <c r="A17" i="5"/>
  <c r="A18" i="5"/>
  <c r="A19" i="5"/>
  <c r="A20" i="5"/>
  <c r="A25" i="5"/>
  <c r="A26" i="5"/>
  <c r="A27" i="5"/>
  <c r="A28" i="5"/>
  <c r="A29" i="5"/>
  <c r="A30" i="5"/>
  <c r="A35" i="5"/>
  <c r="A36" i="5"/>
  <c r="A37" i="5"/>
  <c r="A38" i="5"/>
  <c r="A39" i="5"/>
  <c r="A40" i="5"/>
  <c r="A45" i="5"/>
  <c r="A46" i="5"/>
  <c r="A47" i="5"/>
  <c r="A48" i="5"/>
  <c r="A49" i="5"/>
  <c r="A50" i="5"/>
  <c r="A55" i="5"/>
  <c r="A56" i="5"/>
  <c r="A57" i="5"/>
  <c r="A58" i="5"/>
  <c r="A59" i="5"/>
  <c r="A65" i="5"/>
  <c r="A66" i="5"/>
  <c r="A67" i="5"/>
  <c r="A68" i="5"/>
  <c r="A69" i="5"/>
  <c r="A70" i="5"/>
  <c r="A75" i="5"/>
  <c r="A76" i="5"/>
  <c r="A77" i="5"/>
  <c r="A78" i="5"/>
  <c r="A79" i="5"/>
  <c r="A80" i="5"/>
  <c r="A85" i="5"/>
  <c r="A86" i="5"/>
  <c r="A87" i="5"/>
  <c r="A88" i="5"/>
  <c r="A89" i="5"/>
  <c r="A90" i="5"/>
  <c r="A95" i="5"/>
  <c r="A96" i="5"/>
  <c r="A97" i="5"/>
  <c r="A9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<sst xmlns="http://schemas.openxmlformats.org/spreadsheetml/2006/main" count="517" uniqueCount="298">
  <si>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</si>
  <si>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</si>
  <si>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</si>
  <si>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</si>
  <si>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</si>
  <si>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</si>
  <si>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</si>
  <si>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</si>
  <si>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</si>
  <si>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</si>
  <si>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</si>
  <si>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</si>
  <si>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</si>
  <si>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</si>
  <si>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</si>
  <si>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</si>
  <si>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</si>
  <si>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</si>
  <si>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</si>
  <si>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</si>
  <si>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</si>
  <si>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</si>
  <si>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</si>
  <si>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</si>
  <si>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</si>
  <si>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</si>
  <si>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</si>
  <si>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</si>
  <si>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</si>
  <si>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</si>
  <si>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</si>
  <si>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</si>
  <si>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</si>
  <si>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</si>
  <si>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</si>
  <si>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</si>
  <si>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</si>
  <si>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</si>
  <si>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</si>
  <si>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</si>
  <si>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</si>
  <si>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</si>
  <si>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</si>
  <si>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</si>
  <si>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</si>
  <si>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</si>
  <si>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</si>
  <si>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</si>
  <si>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</si>
  <si>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</si>
  <si>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</si>
  <si>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</si>
  <si>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</si>
  <si>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</si>
  <si>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</si>
  <si>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</si>
  <si>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</si>
  <si>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</si>
  <si>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</si>
  <si>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</si>
  <si>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</si>
  <si>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</si>
  <si>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</si>
  <si>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</si>
  <si>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</si>
  <si>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</si>
  <si>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</si>
  <si>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</si>
  <si>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</si>
  <si>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</si>
  <si>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</si>
  <si>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</si>
  <si>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</si>
  <si>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</si>
  <si>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</si>
  <si>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</si>
  <si>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</si>
  <si>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</si>
  <si>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</si>
  <si>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</si>
  <si>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</si>
  <si>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</si>
  <si>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</si>
  <si>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</si>
  <si>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</si>
  <si>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</si>
  <si>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</si>
  <si>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</si>
  <si>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</si>
  <si>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</si>
  <si>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</si>
  <si>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</si>
  <si>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</si>
  <si>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</si>
  <si>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</si>
  <si>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</si>
  <si>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</si>
  <si>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</si>
  <si>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</si>
  <si>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</si>
  <si>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</si>
  <si>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</si>
  <si>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</si>
  <si>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</si>
  <si>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</si>
  <si>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</si>
  <si>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</si>
  <si>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</si>
  <si>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</si>
  <si>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</si>
  <si>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</si>
  <si>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</si>
  <si>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</si>
  <si>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</si>
  <si>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</si>
  <si>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</si>
  <si>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</si>
  <si>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</si>
  <si>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</si>
  <si>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</si>
  <si>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</si>
  <si>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</si>
  <si>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</si>
  <si>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</si>
  <si>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</si>
  <si>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</si>
  <si>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</si>
  <si>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</si>
  <si>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</si>
  <si>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</si>
  <si>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</si>
  <si>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</si>
  <si>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</si>
  <si>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</si>
  <si>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</si>
  <si>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</si>
  <si>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</si>
  <si>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</si>
  <si>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</si>
  <si>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</si>
  <si>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</si>
  <si>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</si>
  <si>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</si>
  <si>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</si>
  <si>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</si>
  <si>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</si>
  <si>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</si>
  <si>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</si>
  <si>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</si>
  <si>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</si>
  <si>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</si>
  <si>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</si>
  <si>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</si>
  <si>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</si>
  <si>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</si>
  <si>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</si>
  <si>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</si>
  <si>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</si>
  <si>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</si>
  <si>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</si>
  <si>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</si>
  <si>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</si>
  <si>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</si>
  <si>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</si>
  <si>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</si>
  <si>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</si>
  <si>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</si>
  <si>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</si>
  <si>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</si>
  <si>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</si>
  <si>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</si>
  <si>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</si>
  <si>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</si>
  <si>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</si>
  <si>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</si>
  <si>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</si>
  <si>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</si>
  <si>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</si>
  <si>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</si>
  <si>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</si>
  <si>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</si>
  <si>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</si>
  <si>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</si>
  <si>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</si>
  <si>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t>Defining Vocabulary IRI = If this Concept is imported from another vocabulary, this should be that vocabulary's IRI</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</si>
  <si>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</si>
  <si>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</si>
  <si>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Example Workbook:</t>
  </si>
  <si>
    <t>https://github.com/RDFLib/VocExcel/blob/master/tests/0810.xlsx</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</si>
  <si>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If supplying an ID, it cannot contain any characters other than letters, numbers and hyphens.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</si>
  <si>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t>Alaskan PGE</t>
  </si>
  <si>
    <t>Alluvial placer Sn</t>
  </si>
  <si>
    <t>Almaden Hg</t>
  </si>
  <si>
    <t>Alpine type podiform chromite</t>
  </si>
  <si>
    <t>Anorthosite Ti</t>
  </si>
  <si>
    <t>Au-Ag-Te veins</t>
  </si>
  <si>
    <t>Basaltic Cu</t>
  </si>
  <si>
    <t>Besshi massive sulphide</t>
  </si>
  <si>
    <t>Blackbird Co-Cu</t>
  </si>
  <si>
    <t>Carbonate-hosted asbestos</t>
  </si>
  <si>
    <t>Carbonate-hosted Pb-Zn</t>
  </si>
  <si>
    <t>Carbonate-hosted Zn</t>
  </si>
  <si>
    <t>Carbonatite</t>
  </si>
  <si>
    <t>Climax Mo</t>
  </si>
  <si>
    <t>Comstock epithermal veins</t>
  </si>
  <si>
    <t>Creede epithermal veins</t>
  </si>
  <si>
    <t>Cu skarn</t>
  </si>
  <si>
    <t>Cyprus massive sulphide</t>
  </si>
  <si>
    <t>Detachment-fault related polymetallic deposits</t>
  </si>
  <si>
    <t>Diamond pipes</t>
  </si>
  <si>
    <t>Diamond placers</t>
  </si>
  <si>
    <t>Distal disseminated Ag-Au</t>
  </si>
  <si>
    <t>Duluth Cu-Ni-PGE</t>
  </si>
  <si>
    <t>Dunitic Ni-Cu</t>
  </si>
  <si>
    <t>Emerald veins</t>
  </si>
  <si>
    <t>Epithermal Mn</t>
  </si>
  <si>
    <t>Epithermal quartz-alunite</t>
  </si>
  <si>
    <t>Fe skarn</t>
  </si>
  <si>
    <t>Fluorspar deposits</t>
  </si>
  <si>
    <t>Gold in flat faults</t>
  </si>
  <si>
    <t>Homestake Au</t>
  </si>
  <si>
    <t>Hot spring Au-Ag</t>
  </si>
  <si>
    <t>Hot spring Hg</t>
  </si>
  <si>
    <t>Karst type bauxite</t>
  </si>
  <si>
    <t>Kipushi Cu-Pb-Zn</t>
  </si>
  <si>
    <t>Komatiitic Ni-Cu</t>
  </si>
  <si>
    <t>Lacustrine Mn</t>
  </si>
  <si>
    <t>Laterite type bauxite</t>
  </si>
  <si>
    <t>Lateritic Ni</t>
  </si>
  <si>
    <t>Low-sulphide Au-quartz veins</t>
  </si>
  <si>
    <t>Noril'sk Cu-Ni-PGE</t>
  </si>
  <si>
    <t>Olympic Dam Cu-U-Au</t>
  </si>
  <si>
    <t>Oolitic ironstones</t>
  </si>
  <si>
    <t>Placer Au-PGE</t>
  </si>
  <si>
    <t>Placer PGE-Au</t>
  </si>
  <si>
    <t>Playa evaporite</t>
  </si>
  <si>
    <t>Polymetallic Cu-Pb-Zn-Ag veins</t>
  </si>
  <si>
    <t>Polymetallic replacement</t>
  </si>
  <si>
    <t>Porphyry Cu</t>
  </si>
  <si>
    <t>Porphyry Cu, skarn related</t>
  </si>
  <si>
    <t>Porphyry Cu-Au</t>
  </si>
  <si>
    <t>Porphyry Cu-Mo</t>
  </si>
  <si>
    <t>Porphyry Mo, low F</t>
  </si>
  <si>
    <t>Porphyry Sn</t>
  </si>
  <si>
    <t>Quartz pebble conglomerate U</t>
  </si>
  <si>
    <t>Replacement Mn</t>
  </si>
  <si>
    <t>Replacement Sn</t>
  </si>
  <si>
    <t>Rhyolite-hosted Sn</t>
  </si>
  <si>
    <t>Sado epithermal veins</t>
  </si>
  <si>
    <t>Sandstone U</t>
  </si>
  <si>
    <t>Sandstone-hosted Pb-Zn</t>
  </si>
  <si>
    <t>Sedimentary Fe formation</t>
  </si>
  <si>
    <t>Sedimentary Mn</t>
  </si>
  <si>
    <t>Sedimentary-hosted Au-Ag</t>
  </si>
  <si>
    <t>Sediment-hosted Cu</t>
  </si>
  <si>
    <t>Sediment-hosted Zn-Pb</t>
  </si>
  <si>
    <t>Serpentine-hosted asbestos</t>
  </si>
  <si>
    <t>Shoreline placer Ti</t>
  </si>
  <si>
    <t>Silica-carbonate Hg</t>
  </si>
  <si>
    <t>Simple Sb</t>
  </si>
  <si>
    <t>Sn greisen</t>
  </si>
  <si>
    <t>Sn skarn</t>
  </si>
  <si>
    <t>Sn veins</t>
  </si>
  <si>
    <t>Sn-polymetallic veins</t>
  </si>
  <si>
    <t>Sn-Ta pegmatites</t>
  </si>
  <si>
    <t>Solution-collapse breccia pipe uranium deposits</t>
  </si>
  <si>
    <t>Stratiform barite</t>
  </si>
  <si>
    <t>Stratiform mafic-u/mafic Cr (Bushveld)</t>
  </si>
  <si>
    <t>Stratiform mafic-u/mafic Fe-Ti-V (Bushveld Fe-Ti-V</t>
  </si>
  <si>
    <t>Stratiform mafic-u/mafic Ni-Cu (Stillwater)</t>
  </si>
  <si>
    <t>Stratiform mafic-u/mafic PGE (Merensky Reef)</t>
  </si>
  <si>
    <t>Synorogenic-synvolcanic Ni-Cu</t>
  </si>
  <si>
    <t>Thorium-rare earth veins</t>
  </si>
  <si>
    <t>Unconformity U-Au</t>
  </si>
  <si>
    <t>Upwelling type phosphate</t>
  </si>
  <si>
    <t>Volcanic-hosted Cu-As-Sb</t>
  </si>
  <si>
    <t>Volcanic-hosted magnetite</t>
  </si>
  <si>
    <t>Volcanogenic iron formation</t>
  </si>
  <si>
    <t>Volcanogenic massive sulphide</t>
  </si>
  <si>
    <t>Volcanogenic Mn</t>
  </si>
  <si>
    <t>Volcanogenic U</t>
  </si>
  <si>
    <t>W skarn</t>
  </si>
  <si>
    <t>W veins</t>
  </si>
  <si>
    <t>Warm-current type phosphate</t>
  </si>
  <si>
    <t>Zn-Pb skarn</t>
  </si>
  <si>
    <t>https://linked.data.gov.au/org/ntgs</t>
  </si>
  <si>
    <t>1.0</t>
  </si>
  <si>
    <t>Created from DB reference table</t>
  </si>
  <si>
    <t>https://linked.data.gov.au/def/gswa-vocabulary-themes/geology</t>
  </si>
  <si>
    <t>https://linked.data.gov.au/def/cox-classification</t>
  </si>
  <si>
    <t>Cox Classification</t>
  </si>
  <si>
    <t>https://linked.data.gov.au/org/ntgs/datatype/cox-classification</t>
  </si>
  <si>
    <t>carbonate-hosted-zn
carbonate-hosted-pb-zn
carbonate-hosted-asbestos</t>
  </si>
  <si>
    <t>cs</t>
  </si>
  <si>
    <t>This vocab</t>
  </si>
  <si>
    <t>https://linked.data.gov.au/def/cox-classification/</t>
  </si>
  <si>
    <t>0.9.0</t>
  </si>
  <si>
    <t>Cox and Singer (1986) mineral deposit classification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</si>
</sst>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3"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
      <sz val="12"/>
      <color rgb="FF9C0006"/>
      <name val="Arial"/>
      <family val="2"/>
      <scheme val="minor"/>
    </font>
    <font>
      <sz val="14"/>
      <color rgb="FF9C0006"/>
      <name val="Arial"/>
      <family val="2"/>
      <scheme val="minor"/>
    </font>
  </fonts>
  <fills count="6">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
      <patternFill patternType="solid">
        <fgColor rgb="FFFFC7CE"/>
      </patternFill>
    </fill>
  </fills>
  <borders count="2">
    <border>
      <left/>
      <right/>
      <top/>
      <bottom/>
      <diagonal/>
    </border>
    <border>
      <left/>
      <right/>
      <top/>
      <bottom style="thin">
        <color indexed="64"/>
      </bottom>
      <diagonal/>
    </border>
  </borders>
  <cellStyleXfs count="3">
    <xf numFmtId="0" fontId="0" fillId="0" borderId="0"/>
    <xf numFmtId="0" fontId="13" fillId="0" borderId="0" applyNumberFormat="0" applyFill="0" applyBorder="0" applyAlignment="0" applyProtection="0"/>
    <xf numFmtId="0" fontId="31" fillId="5" borderId="0" applyNumberFormat="0" applyBorder="0" applyAlignment="0" applyProtection="0"/>
  </cellStyleXfs>
  <cellXfs count="71">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6" fillId="0" borderId="0" xfId="0" applyFont="1" applyAlignment="1">
      <alignment vertical="top" wrapText="1"/>
    </xf>
    <xf numFmtId="0" fontId="27"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xf numFmtId="0" fontId="30" fillId="0" borderId="0" xfId="0" applyFont="1" applyAlignment="1">
      <alignment vertical="center"/>
    </xf>
    <xf numFmtId="0" fontId="32" fillId="5" borderId="0" xfId="2" applyFont="1" applyAlignment="1">
      <alignment vertical="top"/>
    </xf>
    <xf numFmtId="0" fontId="32" fillId="5" borderId="0" xfId="2" applyFont="1" applyAlignment="1">
      <alignment vertical="top" wrapText="1"/>
    </xf>
    <xf numFmtId="0" fontId="32" fillId="5" borderId="0" xfId="2" applyFon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3">
    <cellStyle name="Bad" xfId="2" builtinId="27"/>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810.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linked.data.gov.au/org/ntgs" TargetMode="External"/><Relationship Id="rId7" Type="http://schemas.openxmlformats.org/officeDocument/2006/relationships/comments" Target="../comments1.xml"/><Relationship Id="rId2" Type="http://schemas.openxmlformats.org/officeDocument/2006/relationships/hyperlink" Target="https://linked.data.gov.au/org/ntgs" TargetMode="External"/><Relationship Id="rId1" Type="http://schemas.openxmlformats.org/officeDocument/2006/relationships/hyperlink" Target="https://linked.data.gov.au/def/cox-classification" TargetMode="External"/><Relationship Id="rId6" Type="http://schemas.openxmlformats.org/officeDocument/2006/relationships/vmlDrawing" Target="../drawings/vmlDrawing1.vml"/><Relationship Id="rId5" Type="http://schemas.openxmlformats.org/officeDocument/2006/relationships/printerSettings" Target="../printerSettings/printerSettings1.bin"/><Relationship Id="rId4" Type="http://schemas.openxmlformats.org/officeDocument/2006/relationships/hyperlink" Target="https://linked.data.gov.au/def/gswa-vocabulary-themes/geolog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hyperlink" Target="https://linked.data.gov.au/org/ntgs/datatype/cox-classification" TargetMode="External"/><Relationship Id="rId1" Type="http://schemas.openxmlformats.org/officeDocument/2006/relationships/hyperlink" Target="https://linked.data.gov.au/org/ntgs/datatype/cox-classification"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linked.data.gov.au/def/cox-classification/" TargetMode="External"/><Relationship Id="rId1" Type="http://schemas.openxmlformats.org/officeDocument/2006/relationships/hyperlink" Target="http://examp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69</v>
      </c>
      <c r="C4" s="38"/>
      <c r="D4" s="39" t="s">
        <v>0</v>
      </c>
      <c r="E4" s="38" t="s">
        <v>296</v>
      </c>
      <c r="F4" s="38"/>
      <c r="G4" s="38"/>
      <c r="H4" s="38"/>
      <c r="I4" s="38"/>
      <c r="J4" s="38"/>
    </row>
    <row r="5" spans="1:11" ht="18" x14ac:dyDescent="0.15">
      <c r="A5" s="38"/>
      <c r="B5" s="39"/>
      <c r="C5" s="38"/>
      <c r="D5" s="38"/>
      <c r="E5" s="38"/>
      <c r="F5" s="38"/>
      <c r="G5" s="38"/>
      <c r="H5" s="38"/>
      <c r="I5" s="38"/>
      <c r="J5" s="38"/>
    </row>
    <row r="6" spans="1:11" ht="19" x14ac:dyDescent="0.15">
      <c r="A6" s="38"/>
      <c r="B6" s="39" t="s">
        <v>45</v>
      </c>
      <c r="C6" s="38"/>
      <c r="D6" s="39" t="s">
        <v>187</v>
      </c>
      <c r="E6" s="40" t="s">
        <v>188</v>
      </c>
      <c r="F6" s="38"/>
      <c r="G6" s="38"/>
      <c r="H6" s="38"/>
      <c r="I6" s="38"/>
      <c r="J6" s="38"/>
    </row>
    <row r="7" spans="1:11" ht="19" x14ac:dyDescent="0.15">
      <c r="A7" s="38"/>
      <c r="B7" s="41" t="s">
        <v>44</v>
      </c>
      <c r="C7" s="38"/>
      <c r="D7" s="38"/>
      <c r="E7" s="38"/>
      <c r="F7" s="38"/>
      <c r="G7" s="38"/>
      <c r="H7" s="38"/>
      <c r="I7" s="38"/>
      <c r="J7" s="38"/>
    </row>
    <row r="8" spans="1:11" ht="19" x14ac:dyDescent="0.15">
      <c r="A8" s="38"/>
      <c r="B8" s="41" t="s">
        <v>46</v>
      </c>
      <c r="C8" s="38"/>
      <c r="D8" s="39" t="s">
        <v>27</v>
      </c>
      <c r="E8" s="40" t="s">
        <v>108</v>
      </c>
      <c r="F8" s="38"/>
      <c r="G8" s="38"/>
      <c r="H8" s="38"/>
      <c r="I8" s="38"/>
      <c r="J8" s="38"/>
      <c r="K8" s="47"/>
    </row>
    <row r="9" spans="1:11" ht="18" x14ac:dyDescent="0.15">
      <c r="A9" s="38"/>
      <c r="B9" s="41"/>
      <c r="C9" s="38"/>
      <c r="D9" s="39"/>
      <c r="E9" s="40"/>
      <c r="F9" s="38"/>
      <c r="G9" s="38"/>
      <c r="H9" s="38"/>
      <c r="I9" s="38"/>
      <c r="J9" s="38"/>
    </row>
    <row r="10" spans="1:11" ht="19" x14ac:dyDescent="0.15">
      <c r="A10" s="38"/>
      <c r="B10" s="39" t="s">
        <v>70</v>
      </c>
      <c r="C10" s="38"/>
      <c r="D10" s="39"/>
      <c r="E10" s="38"/>
      <c r="F10" s="38"/>
      <c r="G10" s="38"/>
      <c r="H10" s="38"/>
      <c r="I10" s="38"/>
      <c r="J10" s="38"/>
    </row>
    <row r="11" spans="1:11" ht="19" x14ac:dyDescent="0.15">
      <c r="A11" s="38"/>
      <c r="B11" s="41" t="s">
        <v>71</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42</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43</v>
      </c>
      <c r="C15" s="38"/>
      <c r="D15" s="38"/>
      <c r="E15" s="38"/>
      <c r="F15" s="38"/>
      <c r="G15" s="38"/>
      <c r="H15" s="38"/>
      <c r="I15" s="38"/>
      <c r="J15" s="38"/>
    </row>
    <row r="16" spans="1:11" ht="18" x14ac:dyDescent="0.15">
      <c r="A16" s="38"/>
      <c r="B16" s="40" t="s">
        <v>108</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workbookViewId="0">
      <selection activeCell="B2" sqref="B2"/>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173</v>
      </c>
    </row>
    <row r="4" spans="1:3" ht="365" x14ac:dyDescent="0.15">
      <c r="A4" s="15" t="s">
        <v>35</v>
      </c>
      <c r="B4" s="3" t="s">
        <v>109</v>
      </c>
      <c r="C4" s="9" t="s">
        <v>31</v>
      </c>
    </row>
    <row r="5" spans="1:3" ht="211" x14ac:dyDescent="0.15">
      <c r="A5" s="15" t="s">
        <v>36</v>
      </c>
      <c r="B5" s="3" t="s">
        <v>48</v>
      </c>
      <c r="C5" s="9" t="s">
        <v>38</v>
      </c>
    </row>
    <row r="6" spans="1:3" ht="97" x14ac:dyDescent="0.15">
      <c r="A6" s="15" t="s">
        <v>50</v>
      </c>
      <c r="B6" s="3" t="s">
        <v>51</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47</v>
      </c>
      <c r="C10" s="4"/>
    </row>
    <row r="11" spans="1:3" x14ac:dyDescent="0.15">
      <c r="B11" s="3"/>
      <c r="C11" s="4"/>
    </row>
    <row r="12" spans="1:3" ht="114" x14ac:dyDescent="0.15">
      <c r="A12" s="15" t="s">
        <v>33</v>
      </c>
      <c r="B12" s="7" t="s">
        <v>66</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52</v>
      </c>
      <c r="C16" s="3"/>
    </row>
    <row r="19" spans="1:3" ht="26" x14ac:dyDescent="0.15">
      <c r="A19" s="8"/>
      <c r="B19" s="10" t="s">
        <v>110</v>
      </c>
      <c r="C19" s="8"/>
    </row>
    <row r="20" spans="1:3" x14ac:dyDescent="0.15">
      <c r="B20" s="7"/>
    </row>
    <row r="21" spans="1:3" ht="95" x14ac:dyDescent="0.15">
      <c r="B21" s="7" t="s">
        <v>111</v>
      </c>
    </row>
    <row r="22" spans="1:3" x14ac:dyDescent="0.15">
      <c r="B22" s="7"/>
    </row>
    <row r="23" spans="1:3" ht="213" customHeight="1" x14ac:dyDescent="0.15">
      <c r="A23" s="17" t="s">
        <v>1</v>
      </c>
      <c r="B23" s="7" t="s">
        <v>185</v>
      </c>
    </row>
    <row r="24" spans="1:3" ht="39" customHeight="1" x14ac:dyDescent="0.15">
      <c r="A24" s="17"/>
      <c r="B24" s="7" t="s">
        <v>119</v>
      </c>
    </row>
    <row r="25" spans="1:3" ht="50" customHeight="1" x14ac:dyDescent="0.15">
      <c r="A25" s="17"/>
      <c r="B25" s="7" t="s">
        <v>168</v>
      </c>
    </row>
    <row r="26" spans="1:3" ht="32" customHeight="1" x14ac:dyDescent="0.15">
      <c r="A26" s="17"/>
      <c r="B26" s="7" t="s">
        <v>149</v>
      </c>
    </row>
    <row r="27" spans="1:3" ht="33" customHeight="1" x14ac:dyDescent="0.15">
      <c r="A27" s="17"/>
      <c r="B27" s="7" t="s">
        <v>150</v>
      </c>
    </row>
    <row r="28" spans="1:3" ht="51" customHeight="1" x14ac:dyDescent="0.15">
      <c r="A28" s="17"/>
      <c r="B28" s="7" t="s">
        <v>154</v>
      </c>
    </row>
    <row r="29" spans="1:3" ht="33" customHeight="1" x14ac:dyDescent="0.15">
      <c r="A29" s="17"/>
      <c r="B29" s="7" t="s">
        <v>151</v>
      </c>
    </row>
    <row r="30" spans="1:3" ht="42" customHeight="1" x14ac:dyDescent="0.15">
      <c r="A30" s="17"/>
      <c r="B30" s="7" t="s">
        <v>152</v>
      </c>
    </row>
    <row r="31" spans="1:3" ht="40" customHeight="1" x14ac:dyDescent="0.15">
      <c r="A31" s="17"/>
      <c r="B31" s="7" t="s">
        <v>121</v>
      </c>
    </row>
    <row r="32" spans="1:3" ht="49" customHeight="1" x14ac:dyDescent="0.15">
      <c r="A32" s="17"/>
      <c r="B32" s="7" t="s">
        <v>117</v>
      </c>
    </row>
    <row r="33" spans="1:2" ht="37" customHeight="1" x14ac:dyDescent="0.15">
      <c r="A33" s="17"/>
      <c r="B33" s="7" t="s">
        <v>137</v>
      </c>
    </row>
    <row r="34" spans="1:2" ht="36" customHeight="1" x14ac:dyDescent="0.15">
      <c r="A34" s="17"/>
      <c r="B34" s="7" t="s">
        <v>124</v>
      </c>
    </row>
    <row r="35" spans="1:2" ht="51" customHeight="1" x14ac:dyDescent="0.15">
      <c r="A35" s="17"/>
      <c r="B35" s="7" t="s">
        <v>127</v>
      </c>
    </row>
    <row r="36" spans="1:2" ht="48" customHeight="1" x14ac:dyDescent="0.15">
      <c r="B36" s="7" t="s">
        <v>128</v>
      </c>
    </row>
    <row r="37" spans="1:2" ht="50" customHeight="1" x14ac:dyDescent="0.15">
      <c r="B37" s="7" t="s">
        <v>122</v>
      </c>
    </row>
    <row r="38" spans="1:2" x14ac:dyDescent="0.15">
      <c r="B38" s="7"/>
    </row>
    <row r="39" spans="1:2" ht="212" customHeight="1" x14ac:dyDescent="0.15">
      <c r="A39" s="15" t="s">
        <v>13</v>
      </c>
      <c r="B39" s="7" t="s">
        <v>189</v>
      </c>
    </row>
    <row r="40" spans="1:2" ht="46" customHeight="1" x14ac:dyDescent="0.15">
      <c r="B40" s="7" t="s">
        <v>133</v>
      </c>
    </row>
    <row r="41" spans="1:2" ht="49" customHeight="1" x14ac:dyDescent="0.15">
      <c r="B41" s="7" t="s">
        <v>169</v>
      </c>
    </row>
    <row r="42" spans="1:2" ht="46" customHeight="1" x14ac:dyDescent="0.15">
      <c r="B42" s="7" t="s">
        <v>167</v>
      </c>
    </row>
    <row r="43" spans="1:2" ht="52" customHeight="1" x14ac:dyDescent="0.15">
      <c r="B43" s="7" t="s">
        <v>134</v>
      </c>
    </row>
    <row r="44" spans="1:2" ht="36" customHeight="1" x14ac:dyDescent="0.15">
      <c r="B44" s="7" t="s">
        <v>135</v>
      </c>
    </row>
    <row r="45" spans="1:2" ht="36" customHeight="1" x14ac:dyDescent="0.15">
      <c r="B45" s="7" t="s">
        <v>137</v>
      </c>
    </row>
    <row r="46" spans="1:2" ht="48" customHeight="1" x14ac:dyDescent="0.15">
      <c r="B46" s="7" t="s">
        <v>184</v>
      </c>
    </row>
    <row r="47" spans="1:2" ht="47" customHeight="1" x14ac:dyDescent="0.15">
      <c r="B47" s="7" t="s">
        <v>122</v>
      </c>
    </row>
    <row r="48" spans="1:2" ht="48" customHeight="1" x14ac:dyDescent="0.15">
      <c r="B48" s="7" t="s">
        <v>170</v>
      </c>
    </row>
    <row r="49" spans="1:2" ht="33" customHeight="1" x14ac:dyDescent="0.15">
      <c r="B49" s="7" t="s">
        <v>171</v>
      </c>
    </row>
    <row r="50" spans="1:2" ht="47" customHeight="1" x14ac:dyDescent="0.15">
      <c r="B50" s="7" t="s">
        <v>172</v>
      </c>
    </row>
    <row r="51" spans="1:2" x14ac:dyDescent="0.15">
      <c r="B51" s="7"/>
    </row>
    <row r="52" spans="1:2" ht="52" customHeight="1" x14ac:dyDescent="0.15">
      <c r="A52" s="15" t="s">
        <v>33</v>
      </c>
      <c r="B52" s="7" t="s">
        <v>174</v>
      </c>
    </row>
    <row r="53" spans="1:2" ht="51" customHeight="1" x14ac:dyDescent="0.15">
      <c r="B53" s="7" t="s">
        <v>175</v>
      </c>
    </row>
    <row r="54" spans="1:2" ht="49" customHeight="1" x14ac:dyDescent="0.15">
      <c r="B54" s="7" t="s">
        <v>176</v>
      </c>
    </row>
    <row r="55" spans="1:2" ht="44" customHeight="1" x14ac:dyDescent="0.15">
      <c r="B55" s="7" t="s">
        <v>177</v>
      </c>
    </row>
    <row r="56" spans="1:2" ht="48" customHeight="1" x14ac:dyDescent="0.15">
      <c r="B56" s="7" t="s">
        <v>178</v>
      </c>
    </row>
    <row r="57" spans="1:2" ht="46" customHeight="1" x14ac:dyDescent="0.15">
      <c r="B57" s="7" t="s">
        <v>139</v>
      </c>
    </row>
    <row r="58" spans="1:2" ht="38" x14ac:dyDescent="0.15">
      <c r="B58" s="7" t="s">
        <v>141</v>
      </c>
    </row>
    <row r="59" spans="1:2" x14ac:dyDescent="0.15">
      <c r="B59" s="7"/>
    </row>
    <row r="60" spans="1:2" ht="29" customHeight="1" x14ac:dyDescent="0.15">
      <c r="A60" s="15" t="s">
        <v>18</v>
      </c>
      <c r="B60" s="7" t="s">
        <v>147</v>
      </c>
    </row>
    <row r="61" spans="1:2" ht="45" customHeight="1" x14ac:dyDescent="0.15">
      <c r="B61" s="7" t="s">
        <v>132</v>
      </c>
    </row>
    <row r="62" spans="1:2" ht="47" customHeight="1" x14ac:dyDescent="0.15">
      <c r="B62" s="7" t="s">
        <v>146</v>
      </c>
    </row>
    <row r="63" spans="1:2" x14ac:dyDescent="0.15">
      <c r="B63" s="7" t="s">
        <v>143</v>
      </c>
    </row>
    <row r="64" spans="1:2" x14ac:dyDescent="0.15">
      <c r="B64" s="7"/>
    </row>
    <row r="65" spans="1:2" ht="47" customHeight="1" x14ac:dyDescent="0.15">
      <c r="A65" s="15" t="s">
        <v>32</v>
      </c>
      <c r="B65" s="7" t="s">
        <v>113</v>
      </c>
    </row>
    <row r="66" spans="1:2" ht="27" customHeight="1" x14ac:dyDescent="0.15">
      <c r="B66" s="7" t="s">
        <v>114</v>
      </c>
    </row>
    <row r="67" spans="1:2" x14ac:dyDescent="0.15">
      <c r="B67" s="7" t="s">
        <v>115</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tabSelected="1" zoomScaleNormal="100" workbookViewId="0">
      <selection activeCell="B5" sqref="B5"/>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6" t="s">
        <v>1</v>
      </c>
      <c r="B1" s="67"/>
      <c r="C1" s="67"/>
      <c r="D1" s="67"/>
    </row>
    <row r="2" spans="1:4" s="36" customFormat="1" ht="40" customHeight="1" x14ac:dyDescent="0.2">
      <c r="A2" s="29" t="s">
        <v>61</v>
      </c>
      <c r="B2" s="35" t="s">
        <v>62</v>
      </c>
      <c r="C2" s="35" t="s">
        <v>53</v>
      </c>
      <c r="D2" s="35" t="s">
        <v>60</v>
      </c>
    </row>
    <row r="3" spans="1:4" ht="40" customHeight="1" x14ac:dyDescent="0.15">
      <c r="A3" s="30" t="s">
        <v>2</v>
      </c>
      <c r="B3" s="60" t="s">
        <v>289</v>
      </c>
      <c r="C3" s="34" t="s">
        <v>56</v>
      </c>
      <c r="D3" s="34" t="s">
        <v>22</v>
      </c>
    </row>
    <row r="4" spans="1:4" ht="40" customHeight="1" x14ac:dyDescent="0.15">
      <c r="A4" s="30" t="s">
        <v>14</v>
      </c>
      <c r="B4" s="51" t="s">
        <v>290</v>
      </c>
      <c r="C4" s="34" t="s">
        <v>23</v>
      </c>
      <c r="D4" s="34" t="s">
        <v>3</v>
      </c>
    </row>
    <row r="5" spans="1:4" ht="80" customHeight="1" x14ac:dyDescent="0.15">
      <c r="A5" s="30" t="s">
        <v>15</v>
      </c>
      <c r="B5" s="51" t="s">
        <v>297</v>
      </c>
      <c r="C5" s="34" t="s">
        <v>54</v>
      </c>
      <c r="D5" s="34" t="s">
        <v>3</v>
      </c>
    </row>
    <row r="6" spans="1:4" ht="40" customHeight="1" x14ac:dyDescent="0.15">
      <c r="A6" s="30" t="s">
        <v>4</v>
      </c>
      <c r="B6" s="50">
        <v>45994</v>
      </c>
      <c r="C6" s="34" t="s">
        <v>5</v>
      </c>
      <c r="D6" s="34" t="s">
        <v>21</v>
      </c>
    </row>
    <row r="7" spans="1:4" ht="40" customHeight="1" x14ac:dyDescent="0.15">
      <c r="A7" s="30" t="s">
        <v>6</v>
      </c>
      <c r="B7" s="50">
        <v>45994</v>
      </c>
      <c r="C7" s="34" t="s">
        <v>7</v>
      </c>
      <c r="D7" s="34" t="s">
        <v>21</v>
      </c>
    </row>
    <row r="8" spans="1:4" ht="40" customHeight="1" x14ac:dyDescent="0.15">
      <c r="A8" s="30" t="s">
        <v>8</v>
      </c>
      <c r="B8" s="56" t="s">
        <v>285</v>
      </c>
      <c r="C8" s="34" t="s">
        <v>155</v>
      </c>
      <c r="D8" s="34" t="s">
        <v>24</v>
      </c>
    </row>
    <row r="9" spans="1:4" ht="40" customHeight="1" x14ac:dyDescent="0.15">
      <c r="A9" s="30" t="s">
        <v>9</v>
      </c>
      <c r="B9" s="56" t="s">
        <v>285</v>
      </c>
      <c r="C9" s="34" t="s">
        <v>156</v>
      </c>
      <c r="D9" s="34" t="s">
        <v>24</v>
      </c>
    </row>
    <row r="10" spans="1:4" ht="40" customHeight="1" x14ac:dyDescent="0.15">
      <c r="A10" s="30" t="s">
        <v>12</v>
      </c>
      <c r="B10" s="52"/>
      <c r="C10" s="34" t="s">
        <v>153</v>
      </c>
      <c r="D10" s="34" t="s">
        <v>25</v>
      </c>
    </row>
    <row r="11" spans="1:4" ht="40" customHeight="1" x14ac:dyDescent="0.15">
      <c r="A11" s="30" t="s">
        <v>10</v>
      </c>
      <c r="B11" s="53" t="s">
        <v>286</v>
      </c>
      <c r="C11" s="34" t="s">
        <v>120</v>
      </c>
      <c r="D11" s="34" t="s">
        <v>11</v>
      </c>
    </row>
    <row r="12" spans="1:4" ht="40" customHeight="1" x14ac:dyDescent="0.15">
      <c r="A12" s="30" t="s">
        <v>67</v>
      </c>
      <c r="B12" s="54" t="s">
        <v>287</v>
      </c>
      <c r="C12" s="34" t="s">
        <v>118</v>
      </c>
      <c r="D12" s="34" t="s">
        <v>3</v>
      </c>
    </row>
    <row r="13" spans="1:4" ht="40" customHeight="1" x14ac:dyDescent="0.15">
      <c r="A13" s="30" t="s">
        <v>97</v>
      </c>
      <c r="B13" s="54"/>
      <c r="C13" s="34" t="s">
        <v>98</v>
      </c>
      <c r="D13" s="34" t="s">
        <v>138</v>
      </c>
    </row>
    <row r="14" spans="1:4" ht="40" customHeight="1" x14ac:dyDescent="0.15">
      <c r="A14" s="30" t="s">
        <v>103</v>
      </c>
      <c r="B14" s="56"/>
      <c r="C14" s="34" t="s">
        <v>125</v>
      </c>
      <c r="D14" s="34" t="s">
        <v>104</v>
      </c>
    </row>
    <row r="15" spans="1:4" ht="50" customHeight="1" x14ac:dyDescent="0.15">
      <c r="A15" s="30" t="s">
        <v>87</v>
      </c>
      <c r="B15" s="55"/>
      <c r="C15" s="34" t="s">
        <v>126</v>
      </c>
      <c r="D15" s="34" t="s">
        <v>105</v>
      </c>
    </row>
    <row r="16" spans="1:4" ht="68" customHeight="1" x14ac:dyDescent="0.15">
      <c r="A16" s="30" t="s">
        <v>107</v>
      </c>
      <c r="B16" s="56" t="s">
        <v>288</v>
      </c>
      <c r="C16" s="34" t="s">
        <v>116</v>
      </c>
      <c r="D16" s="34" t="s">
        <v>106</v>
      </c>
    </row>
    <row r="17" spans="1:4" ht="68" customHeight="1" x14ac:dyDescent="0.15">
      <c r="A17" s="30" t="s">
        <v>72</v>
      </c>
      <c r="B17" s="55" t="s">
        <v>86</v>
      </c>
      <c r="C17" s="34" t="s">
        <v>123</v>
      </c>
      <c r="D17" s="34" t="s">
        <v>95</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E277B2D7-7C34-154B-A115-9D94DBF8CFDD}"/>
    <hyperlink ref="B8" r:id="rId2" xr:uid="{E8A03DAB-321B-494E-B05A-53DEFC79FD52}"/>
    <hyperlink ref="B9" r:id="rId3" xr:uid="{EFAB60E2-6F42-9740-BD19-773FE24CF2C1}"/>
    <hyperlink ref="B16" r:id="rId4" xr:uid="{4E4B39B5-1E02-C74A-BC4A-4C39A56BBDD7}"/>
  </hyperlinks>
  <pageMargins left="0.7" right="0.7" top="0.75" bottom="0.75" header="0.3" footer="0.3"/>
  <pageSetup orientation="portrait" r:id="rId5"/>
  <legacy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399"/>
  <sheetViews>
    <sheetView zoomScaleNormal="100" workbookViewId="0">
      <pane ySplit="3" topLeftCell="A4" activePane="bottomLeft" state="frozen"/>
      <selection pane="bottomLeft" activeCell="E16" sqref="E16"/>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8" t="s">
        <v>13</v>
      </c>
      <c r="B1" s="68"/>
      <c r="C1" s="68"/>
      <c r="D1" s="68"/>
      <c r="E1" s="68"/>
      <c r="F1" s="68"/>
      <c r="G1" s="68"/>
      <c r="H1" s="68"/>
    </row>
    <row r="2" spans="1:12" ht="19" x14ac:dyDescent="0.15">
      <c r="A2" s="32" t="s">
        <v>57</v>
      </c>
      <c r="B2" s="32" t="s">
        <v>14</v>
      </c>
      <c r="C2" s="33" t="s">
        <v>15</v>
      </c>
      <c r="D2" s="33" t="s">
        <v>16</v>
      </c>
      <c r="E2" s="33" t="s">
        <v>96</v>
      </c>
      <c r="F2" s="33" t="s">
        <v>68</v>
      </c>
      <c r="G2" s="33" t="s">
        <v>97</v>
      </c>
      <c r="H2" s="33" t="s">
        <v>112</v>
      </c>
      <c r="I2" s="32" t="s">
        <v>72</v>
      </c>
      <c r="J2" s="32" t="s">
        <v>160</v>
      </c>
      <c r="K2" s="32" t="s">
        <v>161</v>
      </c>
      <c r="L2" s="32" t="s">
        <v>162</v>
      </c>
    </row>
    <row r="3" spans="1:12" ht="271" customHeight="1" x14ac:dyDescent="0.15">
      <c r="A3" s="27" t="s">
        <v>186</v>
      </c>
      <c r="B3" s="27" t="s">
        <v>130</v>
      </c>
      <c r="C3" s="27" t="s">
        <v>131</v>
      </c>
      <c r="D3" s="27" t="s">
        <v>129</v>
      </c>
      <c r="E3" s="27" t="s">
        <v>49</v>
      </c>
      <c r="F3" s="27" t="s">
        <v>159</v>
      </c>
      <c r="G3" s="27" t="s">
        <v>98</v>
      </c>
      <c r="H3" s="27" t="s">
        <v>136</v>
      </c>
      <c r="I3" s="57" t="s">
        <v>157</v>
      </c>
      <c r="J3" s="57" t="s">
        <v>163</v>
      </c>
      <c r="K3" s="57" t="s">
        <v>164</v>
      </c>
      <c r="L3" s="57" t="s">
        <v>165</v>
      </c>
    </row>
    <row r="4" spans="1:12" x14ac:dyDescent="0.2">
      <c r="A4" s="18" t="str">
        <f>CLEAN(LOWER(SUBSTITUTE(SUBSTITUTE(SUBSTITUTE(SUBSTITUTE(SUBSTITUTE(B4, ",", ""), "/", ""), ")", ""), "(", ""), " ", "-")))</f>
        <v>alaskan-pge</v>
      </c>
      <c r="B4" s="21" t="s">
        <v>190</v>
      </c>
      <c r="C4" s="63" t="s">
        <v>190</v>
      </c>
      <c r="E4" s="20"/>
      <c r="G4" s="20"/>
    </row>
    <row r="5" spans="1:12" x14ac:dyDescent="0.2">
      <c r="A5" s="18" t="str">
        <f t="shared" ref="A5:A68" si="0">CLEAN(LOWER(SUBSTITUTE(SUBSTITUTE(SUBSTITUTE(SUBSTITUTE(SUBSTITUTE(B5, ",", ""), "/", ""), ")", ""), "(", ""), " ", "-")))</f>
        <v>alluvial-placer-sn</v>
      </c>
      <c r="B5" s="21" t="s">
        <v>191</v>
      </c>
      <c r="C5" s="63" t="s">
        <v>191</v>
      </c>
      <c r="G5" s="20"/>
    </row>
    <row r="6" spans="1:12" x14ac:dyDescent="0.2">
      <c r="A6" s="18" t="str">
        <f t="shared" si="0"/>
        <v>almaden-hg</v>
      </c>
      <c r="B6" s="21" t="s">
        <v>192</v>
      </c>
      <c r="C6" s="63" t="s">
        <v>192</v>
      </c>
      <c r="G6" s="20"/>
      <c r="K6" s="20"/>
    </row>
    <row r="7" spans="1:12" x14ac:dyDescent="0.2">
      <c r="A7" s="18" t="str">
        <f t="shared" si="0"/>
        <v>alpine-type-podiform-chromite</v>
      </c>
      <c r="B7" s="21" t="s">
        <v>193</v>
      </c>
      <c r="C7" s="63" t="s">
        <v>193</v>
      </c>
      <c r="G7" s="61"/>
    </row>
    <row r="8" spans="1:12" x14ac:dyDescent="0.2">
      <c r="A8" s="18" t="str">
        <f t="shared" si="0"/>
        <v>anorthosite-ti</v>
      </c>
      <c r="B8" s="21" t="s">
        <v>194</v>
      </c>
      <c r="C8" s="63" t="s">
        <v>194</v>
      </c>
      <c r="G8" s="61"/>
    </row>
    <row r="9" spans="1:12" x14ac:dyDescent="0.2">
      <c r="A9" s="18" t="str">
        <f t="shared" si="0"/>
        <v>au-ag-te-veins</v>
      </c>
      <c r="B9" s="21" t="s">
        <v>195</v>
      </c>
      <c r="C9" s="63" t="s">
        <v>195</v>
      </c>
      <c r="G9" s="20"/>
    </row>
    <row r="10" spans="1:12" x14ac:dyDescent="0.2">
      <c r="A10" s="18" t="str">
        <f t="shared" si="0"/>
        <v>basaltic-cu</v>
      </c>
      <c r="B10" s="21" t="s">
        <v>196</v>
      </c>
      <c r="C10" s="63" t="s">
        <v>196</v>
      </c>
      <c r="G10" s="61"/>
    </row>
    <row r="11" spans="1:12" x14ac:dyDescent="0.2">
      <c r="A11" s="18" t="str">
        <f t="shared" si="0"/>
        <v>besshi-massive-sulphide</v>
      </c>
      <c r="B11" s="21" t="s">
        <v>197</v>
      </c>
      <c r="C11" s="63" t="s">
        <v>197</v>
      </c>
      <c r="G11" s="61"/>
    </row>
    <row r="12" spans="1:12" ht="19" x14ac:dyDescent="0.2">
      <c r="A12" s="18" t="str">
        <f t="shared" si="0"/>
        <v>blackbird-co-cu</v>
      </c>
      <c r="B12" s="44" t="s">
        <v>198</v>
      </c>
      <c r="C12" s="64" t="s">
        <v>198</v>
      </c>
      <c r="G12" s="61"/>
    </row>
    <row r="13" spans="1:12" ht="19" x14ac:dyDescent="0.2">
      <c r="A13" s="18" t="str">
        <f t="shared" si="0"/>
        <v>carbonate-hosted-asbestos</v>
      </c>
      <c r="B13" s="44" t="s">
        <v>199</v>
      </c>
      <c r="C13" s="64" t="s">
        <v>199</v>
      </c>
      <c r="G13" s="20"/>
    </row>
    <row r="14" spans="1:12" ht="19" x14ac:dyDescent="0.2">
      <c r="A14" s="18" t="str">
        <f t="shared" si="0"/>
        <v>carbonate-hosted-pb-zn</v>
      </c>
      <c r="B14" s="44" t="s">
        <v>200</v>
      </c>
      <c r="C14" s="64" t="s">
        <v>200</v>
      </c>
      <c r="G14" s="20"/>
    </row>
    <row r="15" spans="1:12" ht="19" x14ac:dyDescent="0.2">
      <c r="A15" s="18" t="str">
        <f t="shared" si="0"/>
        <v>carbonate-hosted-zn</v>
      </c>
      <c r="B15" s="44" t="s">
        <v>201</v>
      </c>
      <c r="C15" s="64" t="s">
        <v>201</v>
      </c>
      <c r="G15" s="61"/>
    </row>
    <row r="16" spans="1:12" ht="57" x14ac:dyDescent="0.2">
      <c r="A16" s="18" t="str">
        <f t="shared" si="0"/>
        <v>carbonatite</v>
      </c>
      <c r="B16" s="21" t="s">
        <v>202</v>
      </c>
      <c r="C16" s="63" t="s">
        <v>202</v>
      </c>
      <c r="E16" s="19" t="s">
        <v>292</v>
      </c>
      <c r="G16" s="61"/>
    </row>
    <row r="17" spans="1:7" x14ac:dyDescent="0.2">
      <c r="A17" s="18" t="str">
        <f t="shared" si="0"/>
        <v>climax-mo</v>
      </c>
      <c r="B17" s="21" t="s">
        <v>203</v>
      </c>
      <c r="C17" s="63" t="s">
        <v>203</v>
      </c>
      <c r="E17" s="44"/>
      <c r="G17" s="20"/>
    </row>
    <row r="18" spans="1:7" x14ac:dyDescent="0.2">
      <c r="A18" s="18" t="str">
        <f t="shared" si="0"/>
        <v>comstock-epithermal-veins</v>
      </c>
      <c r="B18" s="21" t="s">
        <v>204</v>
      </c>
      <c r="C18" s="63" t="s">
        <v>204</v>
      </c>
      <c r="E18" s="44"/>
      <c r="G18" s="61"/>
    </row>
    <row r="19" spans="1:7" x14ac:dyDescent="0.2">
      <c r="A19" s="18" t="str">
        <f t="shared" si="0"/>
        <v>creede-epithermal-veins</v>
      </c>
      <c r="B19" s="21" t="s">
        <v>205</v>
      </c>
      <c r="C19" s="63" t="s">
        <v>205</v>
      </c>
      <c r="G19" s="20"/>
    </row>
    <row r="20" spans="1:7" x14ac:dyDescent="0.2">
      <c r="A20" s="18" t="str">
        <f t="shared" si="0"/>
        <v>cu-skarn</v>
      </c>
      <c r="B20" s="21" t="s">
        <v>206</v>
      </c>
      <c r="C20" s="63" t="s">
        <v>206</v>
      </c>
      <c r="G20" s="20"/>
    </row>
    <row r="21" spans="1:7" x14ac:dyDescent="0.2">
      <c r="A21" s="18" t="str">
        <f t="shared" si="0"/>
        <v>cyprus-massive-sulphide</v>
      </c>
      <c r="B21" s="21" t="s">
        <v>207</v>
      </c>
      <c r="C21" s="63" t="s">
        <v>207</v>
      </c>
      <c r="G21" s="20"/>
    </row>
    <row r="22" spans="1:7" x14ac:dyDescent="0.2">
      <c r="A22" s="18" t="str">
        <f t="shared" si="0"/>
        <v>detachment-fault-related-polymetallic-deposits</v>
      </c>
      <c r="B22" s="21" t="s">
        <v>208</v>
      </c>
      <c r="C22" s="63" t="s">
        <v>208</v>
      </c>
      <c r="G22" s="20"/>
    </row>
    <row r="23" spans="1:7" ht="19" x14ac:dyDescent="0.2">
      <c r="A23" s="18" t="str">
        <f t="shared" si="0"/>
        <v>diamond-pipes</v>
      </c>
      <c r="B23" s="62" t="s">
        <v>209</v>
      </c>
      <c r="C23" s="65" t="s">
        <v>209</v>
      </c>
      <c r="G23" s="20"/>
    </row>
    <row r="24" spans="1:7" ht="19" x14ac:dyDescent="0.2">
      <c r="A24" s="18" t="str">
        <f t="shared" si="0"/>
        <v>diamond-placers</v>
      </c>
      <c r="B24" s="62" t="s">
        <v>210</v>
      </c>
      <c r="C24" s="65" t="s">
        <v>210</v>
      </c>
      <c r="D24" s="45"/>
      <c r="G24" s="20"/>
    </row>
    <row r="25" spans="1:7" ht="19" x14ac:dyDescent="0.2">
      <c r="A25" s="18" t="str">
        <f t="shared" si="0"/>
        <v>distal-disseminated-ag-au</v>
      </c>
      <c r="B25" s="62" t="s">
        <v>211</v>
      </c>
      <c r="C25" s="65" t="s">
        <v>211</v>
      </c>
      <c r="D25" s="45"/>
      <c r="G25" s="20"/>
    </row>
    <row r="26" spans="1:7" ht="19" x14ac:dyDescent="0.2">
      <c r="A26" s="18" t="str">
        <f t="shared" si="0"/>
        <v>duluth-cu-ni-pge</v>
      </c>
      <c r="B26" s="62" t="s">
        <v>212</v>
      </c>
      <c r="C26" s="65" t="s">
        <v>212</v>
      </c>
      <c r="D26" s="45"/>
      <c r="G26" s="20"/>
    </row>
    <row r="27" spans="1:7" ht="19" x14ac:dyDescent="0.2">
      <c r="A27" s="18" t="str">
        <f t="shared" si="0"/>
        <v>dunitic-ni-cu</v>
      </c>
      <c r="B27" s="62" t="s">
        <v>213</v>
      </c>
      <c r="C27" s="65" t="s">
        <v>213</v>
      </c>
      <c r="D27" s="45"/>
      <c r="G27" s="20"/>
    </row>
    <row r="28" spans="1:7" ht="19" x14ac:dyDescent="0.2">
      <c r="A28" s="18" t="str">
        <f t="shared" si="0"/>
        <v>emerald-veins</v>
      </c>
      <c r="B28" s="62" t="s">
        <v>214</v>
      </c>
      <c r="C28" s="65" t="s">
        <v>214</v>
      </c>
      <c r="D28" s="46"/>
      <c r="G28" s="20"/>
    </row>
    <row r="29" spans="1:7" ht="19" x14ac:dyDescent="0.2">
      <c r="A29" s="18" t="str">
        <f t="shared" si="0"/>
        <v>epithermal-mn</v>
      </c>
      <c r="B29" s="62" t="s">
        <v>215</v>
      </c>
      <c r="C29" s="65" t="s">
        <v>215</v>
      </c>
      <c r="D29" s="46"/>
      <c r="G29" s="20"/>
    </row>
    <row r="30" spans="1:7" ht="19" x14ac:dyDescent="0.2">
      <c r="A30" s="18" t="str">
        <f t="shared" si="0"/>
        <v>epithermal-quartz-alunite</v>
      </c>
      <c r="B30" s="62" t="s">
        <v>216</v>
      </c>
      <c r="C30" s="65" t="s">
        <v>216</v>
      </c>
      <c r="D30" s="46"/>
      <c r="G30" s="20"/>
    </row>
    <row r="31" spans="1:7" ht="19" x14ac:dyDescent="0.2">
      <c r="A31" s="18" t="str">
        <f t="shared" si="0"/>
        <v>fe-skarn</v>
      </c>
      <c r="B31" s="62" t="s">
        <v>217</v>
      </c>
      <c r="C31" s="65" t="s">
        <v>217</v>
      </c>
      <c r="D31" s="46"/>
      <c r="G31" s="20"/>
    </row>
    <row r="32" spans="1:7" ht="19" x14ac:dyDescent="0.2">
      <c r="A32" s="18" t="str">
        <f t="shared" si="0"/>
        <v>fluorspar-deposits</v>
      </c>
      <c r="B32" s="62" t="s">
        <v>218</v>
      </c>
      <c r="C32" s="65" t="s">
        <v>218</v>
      </c>
      <c r="G32" s="20"/>
    </row>
    <row r="33" spans="1:7" ht="19" x14ac:dyDescent="0.2">
      <c r="A33" s="18" t="str">
        <f t="shared" si="0"/>
        <v>gold-in-flat-faults</v>
      </c>
      <c r="B33" s="62" t="s">
        <v>219</v>
      </c>
      <c r="C33" s="65" t="s">
        <v>219</v>
      </c>
      <c r="D33" s="46"/>
      <c r="G33" s="20"/>
    </row>
    <row r="34" spans="1:7" ht="19" x14ac:dyDescent="0.2">
      <c r="A34" s="18" t="str">
        <f t="shared" si="0"/>
        <v>homestake-au</v>
      </c>
      <c r="B34" s="62" t="s">
        <v>220</v>
      </c>
      <c r="C34" s="65" t="s">
        <v>220</v>
      </c>
      <c r="D34" s="46"/>
      <c r="G34" s="20"/>
    </row>
    <row r="35" spans="1:7" ht="19" x14ac:dyDescent="0.2">
      <c r="A35" s="18" t="str">
        <f t="shared" si="0"/>
        <v>hot-spring-au-ag</v>
      </c>
      <c r="B35" s="62" t="s">
        <v>221</v>
      </c>
      <c r="C35" s="65" t="s">
        <v>221</v>
      </c>
      <c r="D35" s="46"/>
      <c r="G35" s="20"/>
    </row>
    <row r="36" spans="1:7" ht="19" x14ac:dyDescent="0.2">
      <c r="A36" s="18" t="str">
        <f t="shared" si="0"/>
        <v>hot-spring-hg</v>
      </c>
      <c r="B36" s="62" t="s">
        <v>222</v>
      </c>
      <c r="C36" s="65" t="s">
        <v>222</v>
      </c>
      <c r="G36" s="20"/>
    </row>
    <row r="37" spans="1:7" ht="19" x14ac:dyDescent="0.2">
      <c r="A37" s="18" t="str">
        <f t="shared" si="0"/>
        <v>karst-type-bauxite</v>
      </c>
      <c r="B37" s="62" t="s">
        <v>223</v>
      </c>
      <c r="C37" s="65" t="s">
        <v>223</v>
      </c>
      <c r="G37" s="20"/>
    </row>
    <row r="38" spans="1:7" ht="19" x14ac:dyDescent="0.2">
      <c r="A38" s="18" t="str">
        <f t="shared" si="0"/>
        <v>kipushi-cu-pb-zn</v>
      </c>
      <c r="B38" s="62" t="s">
        <v>224</v>
      </c>
      <c r="C38" s="65" t="s">
        <v>224</v>
      </c>
      <c r="D38" s="46"/>
      <c r="G38" s="20"/>
    </row>
    <row r="39" spans="1:7" ht="19" x14ac:dyDescent="0.2">
      <c r="A39" s="18" t="str">
        <f t="shared" si="0"/>
        <v>komatiitic-ni-cu</v>
      </c>
      <c r="B39" s="62" t="s">
        <v>225</v>
      </c>
      <c r="C39" s="65" t="s">
        <v>225</v>
      </c>
      <c r="D39" s="46"/>
      <c r="G39" s="20"/>
    </row>
    <row r="40" spans="1:7" ht="19" x14ac:dyDescent="0.2">
      <c r="A40" s="18" t="str">
        <f t="shared" si="0"/>
        <v>lacustrine-mn</v>
      </c>
      <c r="B40" s="62" t="s">
        <v>226</v>
      </c>
      <c r="C40" s="65" t="s">
        <v>226</v>
      </c>
      <c r="G40" s="20"/>
    </row>
    <row r="41" spans="1:7" ht="19" x14ac:dyDescent="0.2">
      <c r="A41" s="18" t="str">
        <f t="shared" si="0"/>
        <v>laterite-type-bauxite</v>
      </c>
      <c r="B41" s="62" t="s">
        <v>227</v>
      </c>
      <c r="C41" s="65" t="s">
        <v>227</v>
      </c>
      <c r="G41" s="20"/>
    </row>
    <row r="42" spans="1:7" ht="19" x14ac:dyDescent="0.2">
      <c r="A42" s="18" t="str">
        <f t="shared" si="0"/>
        <v>lateritic-ni</v>
      </c>
      <c r="B42" s="62" t="s">
        <v>228</v>
      </c>
      <c r="C42" s="65" t="s">
        <v>228</v>
      </c>
      <c r="D42" s="46"/>
      <c r="G42" s="20"/>
    </row>
    <row r="43" spans="1:7" ht="19" x14ac:dyDescent="0.2">
      <c r="A43" s="18" t="str">
        <f t="shared" si="0"/>
        <v>low-sulphide-au-quartz-veins</v>
      </c>
      <c r="B43" s="62" t="s">
        <v>229</v>
      </c>
      <c r="C43" s="65" t="s">
        <v>229</v>
      </c>
      <c r="G43" s="20"/>
    </row>
    <row r="44" spans="1:7" ht="19" x14ac:dyDescent="0.2">
      <c r="A44" s="18" t="str">
        <f t="shared" si="0"/>
        <v>noril'sk-cu-ni-pge</v>
      </c>
      <c r="B44" s="62" t="s">
        <v>230</v>
      </c>
      <c r="C44" s="65" t="s">
        <v>230</v>
      </c>
      <c r="G44" s="20"/>
    </row>
    <row r="45" spans="1:7" ht="19" x14ac:dyDescent="0.2">
      <c r="A45" s="18" t="str">
        <f t="shared" si="0"/>
        <v>olympic-dam-cu-u-au</v>
      </c>
      <c r="B45" s="62" t="s">
        <v>231</v>
      </c>
      <c r="C45" s="65" t="s">
        <v>231</v>
      </c>
      <c r="D45" s="46"/>
      <c r="G45" s="20"/>
    </row>
    <row r="46" spans="1:7" ht="19" x14ac:dyDescent="0.2">
      <c r="A46" s="18" t="str">
        <f t="shared" si="0"/>
        <v>oolitic-ironstones</v>
      </c>
      <c r="B46" s="62" t="s">
        <v>232</v>
      </c>
      <c r="C46" s="65" t="s">
        <v>232</v>
      </c>
      <c r="G46" s="20"/>
    </row>
    <row r="47" spans="1:7" ht="19" x14ac:dyDescent="0.2">
      <c r="A47" s="18" t="str">
        <f t="shared" si="0"/>
        <v>placer-au-pge</v>
      </c>
      <c r="B47" s="62" t="s">
        <v>233</v>
      </c>
      <c r="C47" s="65" t="s">
        <v>233</v>
      </c>
      <c r="G47" s="20"/>
    </row>
    <row r="48" spans="1:7" ht="19" x14ac:dyDescent="0.2">
      <c r="A48" s="18" t="str">
        <f t="shared" si="0"/>
        <v>placer-pge-au</v>
      </c>
      <c r="B48" s="62" t="s">
        <v>234</v>
      </c>
      <c r="C48" s="65" t="s">
        <v>234</v>
      </c>
      <c r="D48" s="46"/>
      <c r="G48" s="20"/>
    </row>
    <row r="49" spans="1:7" ht="19" x14ac:dyDescent="0.2">
      <c r="A49" s="18" t="str">
        <f t="shared" si="0"/>
        <v>playa-evaporite</v>
      </c>
      <c r="B49" s="62" t="s">
        <v>235</v>
      </c>
      <c r="C49" s="65" t="s">
        <v>235</v>
      </c>
      <c r="D49" s="46"/>
      <c r="G49" s="20"/>
    </row>
    <row r="50" spans="1:7" ht="19" x14ac:dyDescent="0.2">
      <c r="A50" s="18" t="str">
        <f t="shared" si="0"/>
        <v>polymetallic-cu-pb-zn-ag-veins</v>
      </c>
      <c r="B50" s="62" t="s">
        <v>236</v>
      </c>
      <c r="C50" s="65" t="s">
        <v>236</v>
      </c>
      <c r="G50" s="20"/>
    </row>
    <row r="51" spans="1:7" ht="19" x14ac:dyDescent="0.2">
      <c r="A51" s="18" t="str">
        <f t="shared" si="0"/>
        <v>polymetallic-replacement</v>
      </c>
      <c r="B51" s="62" t="s">
        <v>237</v>
      </c>
      <c r="C51" s="65" t="s">
        <v>237</v>
      </c>
      <c r="D51" s="46"/>
      <c r="G51" s="20"/>
    </row>
    <row r="52" spans="1:7" ht="19" x14ac:dyDescent="0.2">
      <c r="A52" s="18" t="str">
        <f t="shared" si="0"/>
        <v>porphyry-cu</v>
      </c>
      <c r="B52" s="62" t="s">
        <v>238</v>
      </c>
      <c r="C52" s="65" t="s">
        <v>238</v>
      </c>
      <c r="D52" s="46"/>
      <c r="G52" s="20"/>
    </row>
    <row r="53" spans="1:7" ht="19" x14ac:dyDescent="0.2">
      <c r="A53" s="18" t="str">
        <f t="shared" si="0"/>
        <v>porphyry-cu-skarn-related</v>
      </c>
      <c r="B53" s="62" t="s">
        <v>239</v>
      </c>
      <c r="C53" s="65" t="s">
        <v>239</v>
      </c>
      <c r="D53" s="46"/>
      <c r="G53" s="20"/>
    </row>
    <row r="54" spans="1:7" ht="19" x14ac:dyDescent="0.2">
      <c r="A54" s="18" t="str">
        <f t="shared" si="0"/>
        <v>porphyry-cu-au</v>
      </c>
      <c r="B54" s="62" t="s">
        <v>240</v>
      </c>
      <c r="C54" s="65" t="s">
        <v>240</v>
      </c>
      <c r="G54" s="20"/>
    </row>
    <row r="55" spans="1:7" ht="19" x14ac:dyDescent="0.2">
      <c r="A55" s="18" t="str">
        <f t="shared" si="0"/>
        <v>porphyry-cu-mo</v>
      </c>
      <c r="B55" s="62" t="s">
        <v>241</v>
      </c>
      <c r="C55" s="65" t="s">
        <v>241</v>
      </c>
    </row>
    <row r="56" spans="1:7" ht="19" x14ac:dyDescent="0.2">
      <c r="A56" s="18" t="str">
        <f t="shared" si="0"/>
        <v>porphyry-mo-low-f</v>
      </c>
      <c r="B56" s="62" t="s">
        <v>242</v>
      </c>
      <c r="C56" s="65" t="s">
        <v>242</v>
      </c>
    </row>
    <row r="57" spans="1:7" ht="19" x14ac:dyDescent="0.2">
      <c r="A57" s="18" t="str">
        <f t="shared" si="0"/>
        <v>porphyry-sn</v>
      </c>
      <c r="B57" s="62" t="s">
        <v>243</v>
      </c>
      <c r="C57" s="65" t="s">
        <v>243</v>
      </c>
    </row>
    <row r="58" spans="1:7" ht="19" x14ac:dyDescent="0.2">
      <c r="A58" s="18" t="str">
        <f t="shared" si="0"/>
        <v>quartz-pebble-conglomerate-u</v>
      </c>
      <c r="B58" s="62" t="s">
        <v>244</v>
      </c>
      <c r="C58" s="65" t="s">
        <v>244</v>
      </c>
    </row>
    <row r="59" spans="1:7" ht="19" x14ac:dyDescent="0.2">
      <c r="A59" s="18" t="str">
        <f t="shared" si="0"/>
        <v>replacement-mn</v>
      </c>
      <c r="B59" s="62" t="s">
        <v>245</v>
      </c>
      <c r="C59" s="65" t="s">
        <v>245</v>
      </c>
    </row>
    <row r="60" spans="1:7" ht="19" x14ac:dyDescent="0.2">
      <c r="A60" s="18" t="str">
        <f t="shared" si="0"/>
        <v>replacement-sn</v>
      </c>
      <c r="B60" s="62" t="s">
        <v>246</v>
      </c>
      <c r="C60" s="65" t="s">
        <v>246</v>
      </c>
    </row>
    <row r="61" spans="1:7" ht="19" x14ac:dyDescent="0.2">
      <c r="A61" s="18" t="str">
        <f t="shared" si="0"/>
        <v>rhyolite-hosted-sn</v>
      </c>
      <c r="B61" s="62" t="s">
        <v>247</v>
      </c>
      <c r="C61" s="65" t="s">
        <v>247</v>
      </c>
    </row>
    <row r="62" spans="1:7" ht="19" x14ac:dyDescent="0.2">
      <c r="A62" s="18" t="str">
        <f t="shared" si="0"/>
        <v>sado-epithermal-veins</v>
      </c>
      <c r="B62" s="62" t="s">
        <v>248</v>
      </c>
      <c r="C62" s="65" t="s">
        <v>248</v>
      </c>
    </row>
    <row r="63" spans="1:7" ht="19" x14ac:dyDescent="0.2">
      <c r="A63" s="18" t="str">
        <f t="shared" si="0"/>
        <v>sandstone-u</v>
      </c>
      <c r="B63" s="62" t="s">
        <v>249</v>
      </c>
      <c r="C63" s="65" t="s">
        <v>249</v>
      </c>
    </row>
    <row r="64" spans="1:7" ht="19" x14ac:dyDescent="0.2">
      <c r="A64" s="18" t="str">
        <f t="shared" si="0"/>
        <v>sandstone-hosted-pb-zn</v>
      </c>
      <c r="B64" s="62" t="s">
        <v>250</v>
      </c>
      <c r="C64" s="65" t="s">
        <v>250</v>
      </c>
    </row>
    <row r="65" spans="1:3" ht="19" x14ac:dyDescent="0.2">
      <c r="A65" s="18" t="str">
        <f t="shared" si="0"/>
        <v>sedimentary-fe-formation</v>
      </c>
      <c r="B65" s="62" t="s">
        <v>251</v>
      </c>
      <c r="C65" s="65" t="s">
        <v>251</v>
      </c>
    </row>
    <row r="66" spans="1:3" ht="19" x14ac:dyDescent="0.2">
      <c r="A66" s="18" t="str">
        <f t="shared" si="0"/>
        <v>sedimentary-mn</v>
      </c>
      <c r="B66" s="62" t="s">
        <v>252</v>
      </c>
      <c r="C66" s="65" t="s">
        <v>252</v>
      </c>
    </row>
    <row r="67" spans="1:3" x14ac:dyDescent="0.2">
      <c r="A67" s="18" t="str">
        <f t="shared" si="0"/>
        <v>sedimentary-hosted-au-ag</v>
      </c>
      <c r="B67" s="21" t="s">
        <v>253</v>
      </c>
      <c r="C67" s="63" t="s">
        <v>253</v>
      </c>
    </row>
    <row r="68" spans="1:3" x14ac:dyDescent="0.2">
      <c r="A68" s="18" t="str">
        <f t="shared" si="0"/>
        <v>sediment-hosted-cu</v>
      </c>
      <c r="B68" s="21" t="s">
        <v>254</v>
      </c>
      <c r="C68" s="63" t="s">
        <v>254</v>
      </c>
    </row>
    <row r="69" spans="1:3" x14ac:dyDescent="0.2">
      <c r="A69" s="18" t="str">
        <f t="shared" ref="A69:A98" si="1">CLEAN(LOWER(SUBSTITUTE(SUBSTITUTE(SUBSTITUTE(SUBSTITUTE(SUBSTITUTE(B69, ",", ""), "/", ""), ")", ""), "(", ""), " ", "-")))</f>
        <v>sediment-hosted-zn-pb</v>
      </c>
      <c r="B69" s="21" t="s">
        <v>255</v>
      </c>
      <c r="C69" s="63" t="s">
        <v>255</v>
      </c>
    </row>
    <row r="70" spans="1:3" x14ac:dyDescent="0.2">
      <c r="A70" s="18" t="str">
        <f t="shared" si="1"/>
        <v>serpentine-hosted-asbestos</v>
      </c>
      <c r="B70" s="21" t="s">
        <v>256</v>
      </c>
      <c r="C70" s="63" t="s">
        <v>256</v>
      </c>
    </row>
    <row r="71" spans="1:3" x14ac:dyDescent="0.2">
      <c r="A71" s="18" t="str">
        <f t="shared" si="1"/>
        <v>shoreline-placer-ti</v>
      </c>
      <c r="B71" s="21" t="s">
        <v>257</v>
      </c>
      <c r="C71" s="63" t="s">
        <v>257</v>
      </c>
    </row>
    <row r="72" spans="1:3" x14ac:dyDescent="0.2">
      <c r="A72" s="18" t="str">
        <f t="shared" si="1"/>
        <v>silica-carbonate-hg</v>
      </c>
      <c r="B72" s="21" t="s">
        <v>258</v>
      </c>
      <c r="C72" s="63" t="s">
        <v>258</v>
      </c>
    </row>
    <row r="73" spans="1:3" x14ac:dyDescent="0.2">
      <c r="A73" s="18" t="str">
        <f t="shared" si="1"/>
        <v>simple-sb</v>
      </c>
      <c r="B73" s="21" t="s">
        <v>259</v>
      </c>
      <c r="C73" s="63" t="s">
        <v>259</v>
      </c>
    </row>
    <row r="74" spans="1:3" x14ac:dyDescent="0.2">
      <c r="A74" s="18" t="str">
        <f t="shared" si="1"/>
        <v>sn-greisen</v>
      </c>
      <c r="B74" s="21" t="s">
        <v>260</v>
      </c>
      <c r="C74" s="63" t="s">
        <v>260</v>
      </c>
    </row>
    <row r="75" spans="1:3" x14ac:dyDescent="0.2">
      <c r="A75" s="18" t="str">
        <f t="shared" si="1"/>
        <v>sn-skarn</v>
      </c>
      <c r="B75" s="21" t="s">
        <v>261</v>
      </c>
      <c r="C75" s="63" t="s">
        <v>261</v>
      </c>
    </row>
    <row r="76" spans="1:3" x14ac:dyDescent="0.2">
      <c r="A76" s="18" t="str">
        <f t="shared" si="1"/>
        <v>sn-veins</v>
      </c>
      <c r="B76" s="21" t="s">
        <v>262</v>
      </c>
      <c r="C76" s="63" t="s">
        <v>262</v>
      </c>
    </row>
    <row r="77" spans="1:3" x14ac:dyDescent="0.2">
      <c r="A77" s="18" t="str">
        <f t="shared" si="1"/>
        <v>sn-polymetallic-veins</v>
      </c>
      <c r="B77" s="21" t="s">
        <v>263</v>
      </c>
      <c r="C77" s="63" t="s">
        <v>263</v>
      </c>
    </row>
    <row r="78" spans="1:3" x14ac:dyDescent="0.2">
      <c r="A78" s="18" t="str">
        <f t="shared" si="1"/>
        <v>sn-ta-pegmatites</v>
      </c>
      <c r="B78" s="21" t="s">
        <v>264</v>
      </c>
      <c r="C78" s="63" t="s">
        <v>264</v>
      </c>
    </row>
    <row r="79" spans="1:3" x14ac:dyDescent="0.2">
      <c r="A79" s="18" t="str">
        <f t="shared" si="1"/>
        <v>solution-collapse-breccia-pipe-uranium-deposits</v>
      </c>
      <c r="B79" s="21" t="s">
        <v>265</v>
      </c>
      <c r="C79" s="63" t="s">
        <v>265</v>
      </c>
    </row>
    <row r="80" spans="1:3" x14ac:dyDescent="0.2">
      <c r="A80" s="18" t="str">
        <f t="shared" si="1"/>
        <v>stratiform-barite</v>
      </c>
      <c r="B80" s="21" t="s">
        <v>266</v>
      </c>
      <c r="C80" s="63" t="s">
        <v>266</v>
      </c>
    </row>
    <row r="81" spans="1:3" x14ac:dyDescent="0.2">
      <c r="A81" s="18" t="str">
        <f t="shared" si="1"/>
        <v>stratiform-mafic-umafic-cr-bushveld</v>
      </c>
      <c r="B81" s="21" t="s">
        <v>267</v>
      </c>
      <c r="C81" s="63" t="s">
        <v>267</v>
      </c>
    </row>
    <row r="82" spans="1:3" x14ac:dyDescent="0.2">
      <c r="A82" s="18" t="str">
        <f t="shared" si="1"/>
        <v>stratiform-mafic-umafic-fe-ti-v-bushveld-fe-ti-v</v>
      </c>
      <c r="B82" s="21" t="s">
        <v>268</v>
      </c>
      <c r="C82" s="63" t="s">
        <v>268</v>
      </c>
    </row>
    <row r="83" spans="1:3" x14ac:dyDescent="0.2">
      <c r="A83" s="18" t="str">
        <f t="shared" si="1"/>
        <v>stratiform-mafic-umafic-ni-cu-stillwater</v>
      </c>
      <c r="B83" s="21" t="s">
        <v>269</v>
      </c>
      <c r="C83" s="63" t="s">
        <v>269</v>
      </c>
    </row>
    <row r="84" spans="1:3" x14ac:dyDescent="0.2">
      <c r="A84" s="18" t="str">
        <f t="shared" si="1"/>
        <v>stratiform-mafic-umafic-pge-merensky-reef</v>
      </c>
      <c r="B84" s="21" t="s">
        <v>270</v>
      </c>
      <c r="C84" s="63" t="s">
        <v>270</v>
      </c>
    </row>
    <row r="85" spans="1:3" x14ac:dyDescent="0.2">
      <c r="A85" s="18" t="str">
        <f t="shared" si="1"/>
        <v>synorogenic-synvolcanic-ni-cu</v>
      </c>
      <c r="B85" s="21" t="s">
        <v>271</v>
      </c>
      <c r="C85" s="63" t="s">
        <v>271</v>
      </c>
    </row>
    <row r="86" spans="1:3" x14ac:dyDescent="0.2">
      <c r="A86" s="18" t="str">
        <f t="shared" si="1"/>
        <v>thorium-rare-earth-veins</v>
      </c>
      <c r="B86" s="21" t="s">
        <v>272</v>
      </c>
      <c r="C86" s="63" t="s">
        <v>272</v>
      </c>
    </row>
    <row r="87" spans="1:3" x14ac:dyDescent="0.2">
      <c r="A87" s="18" t="str">
        <f t="shared" si="1"/>
        <v>unconformity-u-au</v>
      </c>
      <c r="B87" s="21" t="s">
        <v>273</v>
      </c>
      <c r="C87" s="63" t="s">
        <v>273</v>
      </c>
    </row>
    <row r="88" spans="1:3" x14ac:dyDescent="0.2">
      <c r="A88" s="18" t="str">
        <f t="shared" si="1"/>
        <v>upwelling-type-phosphate</v>
      </c>
      <c r="B88" s="21" t="s">
        <v>274</v>
      </c>
      <c r="C88" s="63" t="s">
        <v>274</v>
      </c>
    </row>
    <row r="89" spans="1:3" x14ac:dyDescent="0.2">
      <c r="A89" s="18" t="str">
        <f t="shared" si="1"/>
        <v>volcanic-hosted-cu-as-sb</v>
      </c>
      <c r="B89" s="21" t="s">
        <v>275</v>
      </c>
      <c r="C89" s="63" t="s">
        <v>275</v>
      </c>
    </row>
    <row r="90" spans="1:3" x14ac:dyDescent="0.2">
      <c r="A90" s="18" t="str">
        <f t="shared" si="1"/>
        <v>volcanic-hosted-magnetite</v>
      </c>
      <c r="B90" s="21" t="s">
        <v>276</v>
      </c>
      <c r="C90" s="63" t="s">
        <v>276</v>
      </c>
    </row>
    <row r="91" spans="1:3" x14ac:dyDescent="0.2">
      <c r="A91" s="18" t="str">
        <f t="shared" si="1"/>
        <v>volcanogenic-iron-formation</v>
      </c>
      <c r="B91" s="21" t="s">
        <v>277</v>
      </c>
      <c r="C91" s="63" t="s">
        <v>277</v>
      </c>
    </row>
    <row r="92" spans="1:3" x14ac:dyDescent="0.2">
      <c r="A92" s="18" t="str">
        <f t="shared" si="1"/>
        <v>volcanogenic-massive-sulphide</v>
      </c>
      <c r="B92" s="21" t="s">
        <v>278</v>
      </c>
      <c r="C92" s="63" t="s">
        <v>278</v>
      </c>
    </row>
    <row r="93" spans="1:3" x14ac:dyDescent="0.2">
      <c r="A93" s="18" t="str">
        <f t="shared" si="1"/>
        <v>volcanogenic-mn</v>
      </c>
      <c r="B93" s="21" t="s">
        <v>279</v>
      </c>
      <c r="C93" s="63" t="s">
        <v>279</v>
      </c>
    </row>
    <row r="94" spans="1:3" x14ac:dyDescent="0.2">
      <c r="A94" s="18" t="str">
        <f t="shared" si="1"/>
        <v>volcanogenic-u</v>
      </c>
      <c r="B94" s="21" t="s">
        <v>280</v>
      </c>
      <c r="C94" s="63" t="s">
        <v>280</v>
      </c>
    </row>
    <row r="95" spans="1:3" x14ac:dyDescent="0.2">
      <c r="A95" s="18" t="str">
        <f t="shared" si="1"/>
        <v>w-skarn</v>
      </c>
      <c r="B95" s="21" t="s">
        <v>281</v>
      </c>
      <c r="C95" s="63" t="s">
        <v>281</v>
      </c>
    </row>
    <row r="96" spans="1:3" x14ac:dyDescent="0.2">
      <c r="A96" s="18" t="str">
        <f t="shared" si="1"/>
        <v>w-veins</v>
      </c>
      <c r="B96" s="21" t="s">
        <v>282</v>
      </c>
      <c r="C96" s="63" t="s">
        <v>282</v>
      </c>
    </row>
    <row r="97" spans="1:3" x14ac:dyDescent="0.2">
      <c r="A97" s="18" t="str">
        <f t="shared" si="1"/>
        <v>warm-current-type-phosphate</v>
      </c>
      <c r="B97" s="21" t="s">
        <v>283</v>
      </c>
      <c r="C97" s="63" t="s">
        <v>283</v>
      </c>
    </row>
    <row r="98" spans="1:3" x14ac:dyDescent="0.2">
      <c r="A98" s="18" t="str">
        <f t="shared" si="1"/>
        <v>zn-pb-skarn</v>
      </c>
      <c r="B98" s="21" t="s">
        <v>284</v>
      </c>
      <c r="C98" s="63" t="s">
        <v>284</v>
      </c>
    </row>
    <row r="99" spans="1:3" x14ac:dyDescent="0.2">
      <c r="A99" s="18"/>
    </row>
    <row r="100" spans="1:3" x14ac:dyDescent="0.2">
      <c r="A100" s="18"/>
    </row>
    <row r="101" spans="1:3" x14ac:dyDescent="0.2">
      <c r="A101" s="18"/>
    </row>
    <row r="102" spans="1:3" x14ac:dyDescent="0.2">
      <c r="A102" s="18"/>
    </row>
    <row r="103" spans="1:3" x14ac:dyDescent="0.2">
      <c r="A103" s="18"/>
    </row>
    <row r="104" spans="1:3" x14ac:dyDescent="0.2">
      <c r="A104" s="18"/>
    </row>
    <row r="105" spans="1:3" x14ac:dyDescent="0.2">
      <c r="A105" s="18"/>
    </row>
    <row r="106" spans="1:3" x14ac:dyDescent="0.2">
      <c r="A106" s="18"/>
    </row>
    <row r="107" spans="1:3" x14ac:dyDescent="0.2">
      <c r="A107" s="18"/>
    </row>
    <row r="108" spans="1:3" x14ac:dyDescent="0.2">
      <c r="A108" s="18"/>
    </row>
    <row r="109" spans="1:3" x14ac:dyDescent="0.2">
      <c r="A109" s="18"/>
    </row>
    <row r="110" spans="1:3" x14ac:dyDescent="0.2">
      <c r="A110" s="18"/>
    </row>
    <row r="111" spans="1:3" x14ac:dyDescent="0.2">
      <c r="A111" s="18"/>
    </row>
    <row r="112" spans="1:3" x14ac:dyDescent="0.2">
      <c r="A112" s="18"/>
    </row>
    <row r="113" spans="1:1" x14ac:dyDescent="0.2">
      <c r="A113" s="18"/>
    </row>
    <row r="114" spans="1:1" x14ac:dyDescent="0.2">
      <c r="A114" s="18"/>
    </row>
    <row r="115" spans="1:1" x14ac:dyDescent="0.2">
      <c r="A115" s="18"/>
    </row>
    <row r="116" spans="1:1" x14ac:dyDescent="0.2">
      <c r="A116" s="18"/>
    </row>
    <row r="117" spans="1:1" x14ac:dyDescent="0.2">
      <c r="A117" s="18"/>
    </row>
    <row r="118" spans="1:1" x14ac:dyDescent="0.2">
      <c r="A118" s="18"/>
    </row>
    <row r="119" spans="1:1" x14ac:dyDescent="0.2">
      <c r="A119" s="18"/>
    </row>
    <row r="120" spans="1:1" x14ac:dyDescent="0.2">
      <c r="A120" s="18"/>
    </row>
    <row r="121" spans="1:1" x14ac:dyDescent="0.2">
      <c r="A121" s="18"/>
    </row>
    <row r="122" spans="1:1" x14ac:dyDescent="0.2">
      <c r="A122" s="18"/>
    </row>
    <row r="123" spans="1:1" x14ac:dyDescent="0.2">
      <c r="A123" s="18"/>
    </row>
    <row r="124" spans="1:1" x14ac:dyDescent="0.2">
      <c r="A124" s="18"/>
    </row>
    <row r="125" spans="1:1" x14ac:dyDescent="0.2">
      <c r="A125" s="18"/>
    </row>
    <row r="126" spans="1:1" x14ac:dyDescent="0.2">
      <c r="A126" s="18"/>
    </row>
    <row r="127" spans="1:1" x14ac:dyDescent="0.2">
      <c r="A127" s="18"/>
    </row>
    <row r="128" spans="1:1" x14ac:dyDescent="0.2">
      <c r="A128" s="18"/>
    </row>
    <row r="129" spans="1:1" x14ac:dyDescent="0.2">
      <c r="A129" s="18"/>
    </row>
    <row r="130" spans="1:1" x14ac:dyDescent="0.2">
      <c r="A130" s="18"/>
    </row>
    <row r="131" spans="1:1" x14ac:dyDescent="0.2">
      <c r="A131" s="18"/>
    </row>
    <row r="132" spans="1:1" x14ac:dyDescent="0.2">
      <c r="A132" s="18"/>
    </row>
    <row r="133" spans="1:1" x14ac:dyDescent="0.2">
      <c r="A133" s="18"/>
    </row>
    <row r="134" spans="1:1" x14ac:dyDescent="0.2">
      <c r="A134" s="18"/>
    </row>
    <row r="135" spans="1:1" x14ac:dyDescent="0.2">
      <c r="A135" s="18"/>
    </row>
    <row r="136" spans="1:1" x14ac:dyDescent="0.2">
      <c r="A136" s="18"/>
    </row>
    <row r="137" spans="1:1" x14ac:dyDescent="0.2">
      <c r="A137" s="18"/>
    </row>
    <row r="138" spans="1:1" x14ac:dyDescent="0.2">
      <c r="A138" s="18"/>
    </row>
    <row r="139" spans="1:1" x14ac:dyDescent="0.2">
      <c r="A139" s="18"/>
    </row>
    <row r="140" spans="1:1" x14ac:dyDescent="0.2">
      <c r="A140" s="18"/>
    </row>
    <row r="141" spans="1:1" x14ac:dyDescent="0.2">
      <c r="A141" s="18"/>
    </row>
    <row r="142" spans="1:1" x14ac:dyDescent="0.2">
      <c r="A142" s="18"/>
    </row>
    <row r="143" spans="1:1" x14ac:dyDescent="0.2">
      <c r="A143" s="18"/>
    </row>
    <row r="144" spans="1:1" x14ac:dyDescent="0.2">
      <c r="A144" s="18"/>
    </row>
    <row r="145" spans="1:1" x14ac:dyDescent="0.2">
      <c r="A145" s="18"/>
    </row>
    <row r="146" spans="1:1" x14ac:dyDescent="0.2">
      <c r="A146" s="18"/>
    </row>
    <row r="147" spans="1:1" x14ac:dyDescent="0.2">
      <c r="A147" s="18"/>
    </row>
    <row r="148" spans="1:1" x14ac:dyDescent="0.2">
      <c r="A148" s="18"/>
    </row>
    <row r="149" spans="1:1" x14ac:dyDescent="0.2">
      <c r="A149" s="18"/>
    </row>
    <row r="150" spans="1:1" x14ac:dyDescent="0.2">
      <c r="A150" s="18"/>
    </row>
    <row r="151" spans="1:1" x14ac:dyDescent="0.2">
      <c r="A151" s="18"/>
    </row>
    <row r="152" spans="1:1" x14ac:dyDescent="0.2">
      <c r="A152" s="18"/>
    </row>
    <row r="153" spans="1:1" x14ac:dyDescent="0.2">
      <c r="A153" s="18"/>
    </row>
    <row r="154" spans="1:1" x14ac:dyDescent="0.2">
      <c r="A154" s="18"/>
    </row>
    <row r="155" spans="1:1" x14ac:dyDescent="0.2">
      <c r="A155" s="18"/>
    </row>
    <row r="156" spans="1:1" x14ac:dyDescent="0.2">
      <c r="A156" s="18"/>
    </row>
    <row r="157" spans="1:1" x14ac:dyDescent="0.2">
      <c r="A157" s="18"/>
    </row>
    <row r="158" spans="1:1" x14ac:dyDescent="0.2">
      <c r="A158" s="18"/>
    </row>
    <row r="159" spans="1:1" x14ac:dyDescent="0.2">
      <c r="A159" s="18"/>
    </row>
    <row r="160" spans="1:1" x14ac:dyDescent="0.2">
      <c r="A160" s="18"/>
    </row>
    <row r="161" spans="1:1" x14ac:dyDescent="0.2">
      <c r="A161" s="18"/>
    </row>
    <row r="162" spans="1:1" x14ac:dyDescent="0.2">
      <c r="A162" s="18"/>
    </row>
    <row r="163" spans="1:1" x14ac:dyDescent="0.2">
      <c r="A163" s="18"/>
    </row>
    <row r="164" spans="1:1" x14ac:dyDescent="0.2">
      <c r="A164" s="18"/>
    </row>
    <row r="165" spans="1:1" x14ac:dyDescent="0.2">
      <c r="A165" s="18"/>
    </row>
    <row r="166" spans="1:1" x14ac:dyDescent="0.2">
      <c r="A166" s="18"/>
    </row>
    <row r="167" spans="1:1" x14ac:dyDescent="0.2">
      <c r="A167" s="18"/>
    </row>
    <row r="168" spans="1:1" x14ac:dyDescent="0.2">
      <c r="A168" s="18"/>
    </row>
    <row r="169" spans="1:1" x14ac:dyDescent="0.2">
      <c r="A169" s="18"/>
    </row>
    <row r="170" spans="1:1" x14ac:dyDescent="0.2">
      <c r="A170" s="18"/>
    </row>
    <row r="171" spans="1:1" x14ac:dyDescent="0.2">
      <c r="A171" s="18"/>
    </row>
    <row r="172" spans="1:1" x14ac:dyDescent="0.2">
      <c r="A172" s="18"/>
    </row>
    <row r="173" spans="1:1" x14ac:dyDescent="0.2">
      <c r="A173" s="18"/>
    </row>
    <row r="174" spans="1:1" x14ac:dyDescent="0.2">
      <c r="A174" s="18"/>
    </row>
    <row r="175" spans="1:1" x14ac:dyDescent="0.2">
      <c r="A175" s="18"/>
    </row>
    <row r="176" spans="1:1" x14ac:dyDescent="0.2">
      <c r="A176" s="18"/>
    </row>
    <row r="177" spans="1:1" x14ac:dyDescent="0.2">
      <c r="A177" s="18"/>
    </row>
    <row r="178" spans="1:1" x14ac:dyDescent="0.2">
      <c r="A178" s="18"/>
    </row>
    <row r="179" spans="1:1" x14ac:dyDescent="0.2">
      <c r="A179" s="18"/>
    </row>
    <row r="180" spans="1:1" x14ac:dyDescent="0.2">
      <c r="A180" s="18"/>
    </row>
    <row r="181" spans="1:1" x14ac:dyDescent="0.2">
      <c r="A181" s="18"/>
    </row>
    <row r="182" spans="1:1" x14ac:dyDescent="0.2">
      <c r="A182" s="18"/>
    </row>
    <row r="183" spans="1:1" x14ac:dyDescent="0.2">
      <c r="A183" s="18"/>
    </row>
    <row r="184" spans="1:1" x14ac:dyDescent="0.2">
      <c r="A184" s="18"/>
    </row>
    <row r="185" spans="1:1" x14ac:dyDescent="0.2">
      <c r="A185" s="18"/>
    </row>
    <row r="186" spans="1:1" x14ac:dyDescent="0.2">
      <c r="A186" s="18"/>
    </row>
    <row r="187" spans="1:1" x14ac:dyDescent="0.2">
      <c r="A187" s="18"/>
    </row>
    <row r="188" spans="1:1" x14ac:dyDescent="0.2">
      <c r="A188" s="18"/>
    </row>
    <row r="189" spans="1:1" x14ac:dyDescent="0.2">
      <c r="A189" s="18"/>
    </row>
    <row r="190" spans="1:1" x14ac:dyDescent="0.2">
      <c r="A190" s="18"/>
    </row>
    <row r="191" spans="1:1" x14ac:dyDescent="0.2">
      <c r="A191" s="18"/>
    </row>
    <row r="192" spans="1:1" x14ac:dyDescent="0.2">
      <c r="A192" s="18"/>
    </row>
    <row r="193" spans="1:1" x14ac:dyDescent="0.2">
      <c r="A193" s="18"/>
    </row>
    <row r="194" spans="1:1" x14ac:dyDescent="0.2">
      <c r="A194" s="18"/>
    </row>
    <row r="195" spans="1:1" x14ac:dyDescent="0.2">
      <c r="A195" s="18"/>
    </row>
    <row r="196" spans="1:1" x14ac:dyDescent="0.2">
      <c r="A196" s="18"/>
    </row>
    <row r="197" spans="1:1" x14ac:dyDescent="0.2">
      <c r="A197" s="18"/>
    </row>
    <row r="198" spans="1:1" x14ac:dyDescent="0.2">
      <c r="A198" s="18"/>
    </row>
    <row r="199" spans="1:1" x14ac:dyDescent="0.2">
      <c r="A199" s="18"/>
    </row>
    <row r="200" spans="1:1" x14ac:dyDescent="0.2">
      <c r="A200" s="18"/>
    </row>
    <row r="201" spans="1:1" x14ac:dyDescent="0.2">
      <c r="A201" s="18"/>
    </row>
    <row r="202" spans="1:1" x14ac:dyDescent="0.2">
      <c r="A202" s="18"/>
    </row>
    <row r="203" spans="1:1" x14ac:dyDescent="0.2">
      <c r="A203" s="18"/>
    </row>
    <row r="204" spans="1:1" x14ac:dyDescent="0.2">
      <c r="A204" s="18"/>
    </row>
    <row r="205" spans="1:1" x14ac:dyDescent="0.2">
      <c r="A205" s="18"/>
    </row>
    <row r="206" spans="1:1" x14ac:dyDescent="0.2">
      <c r="A206" s="18"/>
    </row>
    <row r="207" spans="1:1" x14ac:dyDescent="0.2">
      <c r="A207" s="18"/>
    </row>
    <row r="208" spans="1:1" x14ac:dyDescent="0.2">
      <c r="A208" s="18"/>
    </row>
    <row r="209" spans="1:1" x14ac:dyDescent="0.2">
      <c r="A209" s="18"/>
    </row>
    <row r="210" spans="1:1" x14ac:dyDescent="0.2">
      <c r="A210" s="18"/>
    </row>
    <row r="211" spans="1:1" x14ac:dyDescent="0.2">
      <c r="A211" s="18"/>
    </row>
    <row r="212" spans="1:1" x14ac:dyDescent="0.2">
      <c r="A212" s="18"/>
    </row>
    <row r="213" spans="1:1" x14ac:dyDescent="0.2">
      <c r="A213" s="18"/>
    </row>
    <row r="214" spans="1:1" x14ac:dyDescent="0.2">
      <c r="A214" s="18"/>
    </row>
    <row r="215" spans="1:1" x14ac:dyDescent="0.2">
      <c r="A215" s="18"/>
    </row>
    <row r="216" spans="1:1" x14ac:dyDescent="0.2">
      <c r="A216" s="18"/>
    </row>
    <row r="217" spans="1:1" x14ac:dyDescent="0.2">
      <c r="A217" s="18"/>
    </row>
    <row r="218" spans="1:1" x14ac:dyDescent="0.2">
      <c r="A218" s="18"/>
    </row>
    <row r="219" spans="1:1" x14ac:dyDescent="0.2">
      <c r="A219" s="18"/>
    </row>
    <row r="220" spans="1:1" x14ac:dyDescent="0.2">
      <c r="A220" s="18"/>
    </row>
    <row r="221" spans="1:1" x14ac:dyDescent="0.2">
      <c r="A221" s="18"/>
    </row>
    <row r="222" spans="1:1" x14ac:dyDescent="0.2">
      <c r="A222" s="18"/>
    </row>
    <row r="223" spans="1:1" x14ac:dyDescent="0.2">
      <c r="A223" s="18"/>
    </row>
    <row r="224" spans="1:1" x14ac:dyDescent="0.2">
      <c r="A224" s="18"/>
    </row>
    <row r="225" spans="1:1" x14ac:dyDescent="0.2">
      <c r="A225" s="18"/>
    </row>
    <row r="226" spans="1:1" x14ac:dyDescent="0.2">
      <c r="A226" s="18"/>
    </row>
    <row r="227" spans="1:1" x14ac:dyDescent="0.2">
      <c r="A227" s="18"/>
    </row>
    <row r="228" spans="1:1" x14ac:dyDescent="0.2">
      <c r="A228" s="18"/>
    </row>
    <row r="229" spans="1:1" x14ac:dyDescent="0.2">
      <c r="A229" s="18"/>
    </row>
    <row r="230" spans="1:1" x14ac:dyDescent="0.2">
      <c r="A230" s="18"/>
    </row>
    <row r="231" spans="1:1" x14ac:dyDescent="0.2">
      <c r="A231" s="18"/>
    </row>
    <row r="232" spans="1:1" x14ac:dyDescent="0.2">
      <c r="A232" s="18"/>
    </row>
    <row r="233" spans="1:1" x14ac:dyDescent="0.2">
      <c r="A233" s="18"/>
    </row>
    <row r="234" spans="1:1" x14ac:dyDescent="0.2">
      <c r="A234" s="18"/>
    </row>
    <row r="235" spans="1:1" x14ac:dyDescent="0.2">
      <c r="A235" s="18"/>
    </row>
    <row r="236" spans="1:1" x14ac:dyDescent="0.2">
      <c r="A236" s="18"/>
    </row>
    <row r="237" spans="1:1" x14ac:dyDescent="0.2">
      <c r="A237" s="18"/>
    </row>
    <row r="238" spans="1:1" x14ac:dyDescent="0.2">
      <c r="A238" s="18"/>
    </row>
    <row r="239" spans="1:1" x14ac:dyDescent="0.2">
      <c r="A239" s="18"/>
    </row>
    <row r="240" spans="1:1" x14ac:dyDescent="0.2">
      <c r="A240" s="18"/>
    </row>
    <row r="241" spans="1:1" x14ac:dyDescent="0.2">
      <c r="A241" s="18"/>
    </row>
    <row r="242" spans="1:1" x14ac:dyDescent="0.2">
      <c r="A242" s="18"/>
    </row>
    <row r="243" spans="1:1" x14ac:dyDescent="0.2">
      <c r="A243" s="18"/>
    </row>
    <row r="244" spans="1:1" x14ac:dyDescent="0.2">
      <c r="A244" s="18"/>
    </row>
    <row r="245" spans="1:1" x14ac:dyDescent="0.2">
      <c r="A245" s="18"/>
    </row>
    <row r="246" spans="1:1" x14ac:dyDescent="0.2">
      <c r="A246" s="18"/>
    </row>
    <row r="247" spans="1:1" x14ac:dyDescent="0.2">
      <c r="A247" s="18"/>
    </row>
    <row r="248" spans="1:1" x14ac:dyDescent="0.2">
      <c r="A248" s="18"/>
    </row>
    <row r="249" spans="1:1" x14ac:dyDescent="0.2">
      <c r="A249" s="18"/>
    </row>
    <row r="250" spans="1:1" x14ac:dyDescent="0.2">
      <c r="A250" s="18"/>
    </row>
    <row r="251" spans="1:1" x14ac:dyDescent="0.2">
      <c r="A251" s="18"/>
    </row>
    <row r="252" spans="1:1" x14ac:dyDescent="0.2">
      <c r="A252" s="18"/>
    </row>
    <row r="253" spans="1:1" x14ac:dyDescent="0.2">
      <c r="A253" s="18"/>
    </row>
    <row r="254" spans="1:1" x14ac:dyDescent="0.2">
      <c r="A254" s="18"/>
    </row>
    <row r="255" spans="1:1" x14ac:dyDescent="0.2">
      <c r="A255" s="18"/>
    </row>
    <row r="256" spans="1:1" x14ac:dyDescent="0.2">
      <c r="A256" s="18"/>
    </row>
    <row r="257" spans="1:1" x14ac:dyDescent="0.2">
      <c r="A257" s="18"/>
    </row>
    <row r="258" spans="1:1" x14ac:dyDescent="0.2">
      <c r="A258" s="18"/>
    </row>
    <row r="259" spans="1:1" x14ac:dyDescent="0.2">
      <c r="A259" s="18"/>
    </row>
    <row r="260" spans="1:1" x14ac:dyDescent="0.2">
      <c r="A260" s="18"/>
    </row>
    <row r="261" spans="1:1" x14ac:dyDescent="0.2">
      <c r="A261" s="18"/>
    </row>
    <row r="262" spans="1:1" x14ac:dyDescent="0.2">
      <c r="A262" s="18"/>
    </row>
    <row r="263" spans="1:1" x14ac:dyDescent="0.2">
      <c r="A263" s="18"/>
    </row>
    <row r="264" spans="1:1" x14ac:dyDescent="0.2">
      <c r="A264" s="18"/>
    </row>
    <row r="265" spans="1:1" x14ac:dyDescent="0.2">
      <c r="A265" s="18"/>
    </row>
    <row r="266" spans="1:1" x14ac:dyDescent="0.2">
      <c r="A266" s="18"/>
    </row>
    <row r="267" spans="1:1" x14ac:dyDescent="0.2">
      <c r="A267" s="18"/>
    </row>
    <row r="268" spans="1:1" x14ac:dyDescent="0.2">
      <c r="A268" s="18"/>
    </row>
    <row r="269" spans="1:1" x14ac:dyDescent="0.2">
      <c r="A269" s="18"/>
    </row>
    <row r="270" spans="1:1" x14ac:dyDescent="0.2">
      <c r="A270" s="18"/>
    </row>
    <row r="271" spans="1:1" x14ac:dyDescent="0.2">
      <c r="A271" s="18"/>
    </row>
    <row r="272" spans="1:1" x14ac:dyDescent="0.2">
      <c r="A272" s="18"/>
    </row>
    <row r="273" spans="1:1" x14ac:dyDescent="0.2">
      <c r="A273" s="18"/>
    </row>
    <row r="274" spans="1:1" x14ac:dyDescent="0.2">
      <c r="A274" s="18"/>
    </row>
    <row r="275" spans="1:1" x14ac:dyDescent="0.2">
      <c r="A275" s="18"/>
    </row>
    <row r="276" spans="1:1" x14ac:dyDescent="0.2">
      <c r="A276" s="18"/>
    </row>
    <row r="277" spans="1:1" x14ac:dyDescent="0.2">
      <c r="A277" s="18"/>
    </row>
    <row r="278" spans="1:1" x14ac:dyDescent="0.2">
      <c r="A278" s="18"/>
    </row>
    <row r="279" spans="1:1" x14ac:dyDescent="0.2">
      <c r="A279" s="18"/>
    </row>
    <row r="280" spans="1:1" x14ac:dyDescent="0.2">
      <c r="A280" s="18"/>
    </row>
    <row r="281" spans="1:1" x14ac:dyDescent="0.2">
      <c r="A281" s="18"/>
    </row>
    <row r="282" spans="1:1" x14ac:dyDescent="0.2">
      <c r="A282" s="18"/>
    </row>
    <row r="283" spans="1:1" x14ac:dyDescent="0.2">
      <c r="A283" s="18"/>
    </row>
    <row r="284" spans="1:1" x14ac:dyDescent="0.2">
      <c r="A284" s="18"/>
    </row>
    <row r="285" spans="1:1" x14ac:dyDescent="0.2">
      <c r="A285" s="18"/>
    </row>
    <row r="286" spans="1:1" x14ac:dyDescent="0.2">
      <c r="A286" s="18"/>
    </row>
    <row r="287" spans="1:1" x14ac:dyDescent="0.2">
      <c r="A287" s="18"/>
    </row>
    <row r="288" spans="1:1" x14ac:dyDescent="0.2">
      <c r="A288" s="18"/>
    </row>
    <row r="289" spans="1:1" x14ac:dyDescent="0.2">
      <c r="A289" s="18"/>
    </row>
    <row r="290" spans="1:1" x14ac:dyDescent="0.2">
      <c r="A290" s="18"/>
    </row>
    <row r="291" spans="1:1" x14ac:dyDescent="0.2">
      <c r="A291" s="18"/>
    </row>
    <row r="292" spans="1:1" x14ac:dyDescent="0.2">
      <c r="A292" s="18"/>
    </row>
    <row r="293" spans="1:1" x14ac:dyDescent="0.2">
      <c r="A293" s="18"/>
    </row>
    <row r="294" spans="1:1" x14ac:dyDescent="0.2">
      <c r="A294" s="18"/>
    </row>
    <row r="295" spans="1:1" x14ac:dyDescent="0.2">
      <c r="A295" s="18"/>
    </row>
    <row r="296" spans="1:1" x14ac:dyDescent="0.2">
      <c r="A296" s="18"/>
    </row>
    <row r="297" spans="1:1" x14ac:dyDescent="0.2">
      <c r="A297" s="18"/>
    </row>
    <row r="298" spans="1:1" x14ac:dyDescent="0.2">
      <c r="A298" s="18"/>
    </row>
    <row r="299" spans="1:1" x14ac:dyDescent="0.2">
      <c r="A299" s="18"/>
    </row>
    <row r="300" spans="1:1" x14ac:dyDescent="0.2">
      <c r="A300" s="18"/>
    </row>
    <row r="301" spans="1:1" x14ac:dyDescent="0.2">
      <c r="A301" s="18"/>
    </row>
    <row r="302" spans="1:1" x14ac:dyDescent="0.2">
      <c r="A302" s="18"/>
    </row>
    <row r="303" spans="1:1" x14ac:dyDescent="0.2">
      <c r="A303" s="18"/>
    </row>
    <row r="304" spans="1:1" x14ac:dyDescent="0.2">
      <c r="A304" s="18"/>
    </row>
    <row r="305" spans="1:1" x14ac:dyDescent="0.2">
      <c r="A305" s="18"/>
    </row>
    <row r="306" spans="1:1" x14ac:dyDescent="0.2">
      <c r="A306" s="18"/>
    </row>
    <row r="307" spans="1:1" x14ac:dyDescent="0.2">
      <c r="A307" s="18"/>
    </row>
    <row r="308" spans="1:1" x14ac:dyDescent="0.2">
      <c r="A308" s="18"/>
    </row>
    <row r="309" spans="1:1" x14ac:dyDescent="0.2">
      <c r="A309" s="18"/>
    </row>
    <row r="310" spans="1:1" x14ac:dyDescent="0.2">
      <c r="A310" s="18"/>
    </row>
    <row r="311" spans="1:1" x14ac:dyDescent="0.2">
      <c r="A311" s="18"/>
    </row>
    <row r="312" spans="1:1" x14ac:dyDescent="0.2">
      <c r="A312" s="18"/>
    </row>
    <row r="313" spans="1:1" x14ac:dyDescent="0.2">
      <c r="A313" s="18"/>
    </row>
    <row r="314" spans="1:1" x14ac:dyDescent="0.2">
      <c r="A314" s="18"/>
    </row>
    <row r="315" spans="1:1" x14ac:dyDescent="0.2">
      <c r="A315" s="18"/>
    </row>
    <row r="316" spans="1:1" x14ac:dyDescent="0.2">
      <c r="A316" s="18"/>
    </row>
    <row r="317" spans="1:1" x14ac:dyDescent="0.2">
      <c r="A317" s="18"/>
    </row>
    <row r="318" spans="1:1" x14ac:dyDescent="0.2">
      <c r="A318" s="18"/>
    </row>
    <row r="319" spans="1:1" x14ac:dyDescent="0.2">
      <c r="A319" s="18"/>
    </row>
    <row r="320" spans="1:1" x14ac:dyDescent="0.2">
      <c r="A320" s="18"/>
    </row>
    <row r="321" spans="1:1" x14ac:dyDescent="0.2">
      <c r="A321" s="18"/>
    </row>
    <row r="322" spans="1:1" x14ac:dyDescent="0.2">
      <c r="A322" s="18"/>
    </row>
    <row r="323" spans="1:1" x14ac:dyDescent="0.2">
      <c r="A323" s="18"/>
    </row>
    <row r="324" spans="1:1" x14ac:dyDescent="0.2">
      <c r="A324" s="18"/>
    </row>
    <row r="325" spans="1:1" x14ac:dyDescent="0.2">
      <c r="A325" s="18"/>
    </row>
    <row r="326" spans="1:1" x14ac:dyDescent="0.2">
      <c r="A326" s="18"/>
    </row>
    <row r="327" spans="1:1" x14ac:dyDescent="0.2">
      <c r="A327" s="18"/>
    </row>
    <row r="328" spans="1:1" x14ac:dyDescent="0.2">
      <c r="A328" s="18"/>
    </row>
    <row r="329" spans="1:1" x14ac:dyDescent="0.2">
      <c r="A329" s="18"/>
    </row>
    <row r="330" spans="1:1" x14ac:dyDescent="0.2">
      <c r="A330" s="18"/>
    </row>
    <row r="331" spans="1:1" x14ac:dyDescent="0.2">
      <c r="A331" s="18"/>
    </row>
    <row r="332" spans="1:1" x14ac:dyDescent="0.2">
      <c r="A332" s="18"/>
    </row>
    <row r="333" spans="1:1" x14ac:dyDescent="0.2">
      <c r="A333" s="18"/>
    </row>
    <row r="334" spans="1:1" x14ac:dyDescent="0.2">
      <c r="A334" s="18"/>
    </row>
    <row r="335" spans="1:1" x14ac:dyDescent="0.2">
      <c r="A335" s="18"/>
    </row>
    <row r="336" spans="1:1" x14ac:dyDescent="0.2">
      <c r="A336" s="18"/>
    </row>
    <row r="337" spans="1:1" x14ac:dyDescent="0.2">
      <c r="A337" s="18"/>
    </row>
    <row r="338" spans="1:1" x14ac:dyDescent="0.2">
      <c r="A338" s="18"/>
    </row>
    <row r="339" spans="1:1" x14ac:dyDescent="0.2">
      <c r="A339" s="18"/>
    </row>
    <row r="340" spans="1:1" x14ac:dyDescent="0.2">
      <c r="A340" s="18"/>
    </row>
    <row r="341" spans="1:1" x14ac:dyDescent="0.2">
      <c r="A341" s="18"/>
    </row>
    <row r="342" spans="1:1" x14ac:dyDescent="0.2">
      <c r="A342" s="18"/>
    </row>
    <row r="343" spans="1:1" x14ac:dyDescent="0.2">
      <c r="A343" s="18"/>
    </row>
    <row r="344" spans="1:1" x14ac:dyDescent="0.2">
      <c r="A344" s="18"/>
    </row>
    <row r="345" spans="1:1" x14ac:dyDescent="0.2">
      <c r="A345" s="18"/>
    </row>
    <row r="346" spans="1:1" x14ac:dyDescent="0.2">
      <c r="A346" s="18"/>
    </row>
    <row r="347" spans="1:1" x14ac:dyDescent="0.2">
      <c r="A347" s="18"/>
    </row>
    <row r="348" spans="1:1" x14ac:dyDescent="0.2">
      <c r="A348" s="18"/>
    </row>
    <row r="349" spans="1:1" x14ac:dyDescent="0.2">
      <c r="A349" s="18"/>
    </row>
    <row r="350" spans="1:1" x14ac:dyDescent="0.2">
      <c r="A350" s="18"/>
    </row>
    <row r="351" spans="1:1" x14ac:dyDescent="0.2">
      <c r="A351" s="18"/>
    </row>
    <row r="352" spans="1:1" x14ac:dyDescent="0.2">
      <c r="A352" s="18"/>
    </row>
    <row r="353" spans="1:1" x14ac:dyDescent="0.2">
      <c r="A353" s="18"/>
    </row>
    <row r="354" spans="1:1" x14ac:dyDescent="0.2">
      <c r="A354" s="18"/>
    </row>
    <row r="355" spans="1:1" x14ac:dyDescent="0.2">
      <c r="A355" s="18"/>
    </row>
    <row r="356" spans="1:1" x14ac:dyDescent="0.2">
      <c r="A356" s="18"/>
    </row>
    <row r="357" spans="1:1" x14ac:dyDescent="0.2">
      <c r="A357" s="18"/>
    </row>
    <row r="358" spans="1:1" x14ac:dyDescent="0.2">
      <c r="A358" s="18"/>
    </row>
    <row r="359" spans="1:1" x14ac:dyDescent="0.2">
      <c r="A359" s="18"/>
    </row>
    <row r="360" spans="1:1" x14ac:dyDescent="0.2">
      <c r="A360" s="18"/>
    </row>
    <row r="361" spans="1:1" x14ac:dyDescent="0.2">
      <c r="A361" s="18"/>
    </row>
    <row r="362" spans="1:1" x14ac:dyDescent="0.2">
      <c r="A362" s="18"/>
    </row>
    <row r="363" spans="1:1" x14ac:dyDescent="0.2">
      <c r="A363" s="18"/>
    </row>
    <row r="364" spans="1:1" x14ac:dyDescent="0.2">
      <c r="A364" s="18"/>
    </row>
    <row r="365" spans="1:1" x14ac:dyDescent="0.2">
      <c r="A365" s="18"/>
    </row>
    <row r="366" spans="1:1" x14ac:dyDescent="0.2">
      <c r="A366" s="18"/>
    </row>
    <row r="367" spans="1:1" x14ac:dyDescent="0.2">
      <c r="A367" s="18"/>
    </row>
    <row r="368" spans="1:1" x14ac:dyDescent="0.2">
      <c r="A368" s="18"/>
    </row>
    <row r="369" spans="1:1" x14ac:dyDescent="0.2">
      <c r="A369" s="18"/>
    </row>
    <row r="370" spans="1:1" x14ac:dyDescent="0.2">
      <c r="A370" s="18"/>
    </row>
    <row r="371" spans="1:1" x14ac:dyDescent="0.2">
      <c r="A371" s="18"/>
    </row>
    <row r="372" spans="1:1" x14ac:dyDescent="0.2">
      <c r="A372" s="18"/>
    </row>
    <row r="373" spans="1:1" x14ac:dyDescent="0.2">
      <c r="A373" s="18"/>
    </row>
    <row r="374" spans="1:1" x14ac:dyDescent="0.2">
      <c r="A374" s="18"/>
    </row>
    <row r="375" spans="1:1" x14ac:dyDescent="0.2">
      <c r="A375" s="18"/>
    </row>
    <row r="376" spans="1:1" x14ac:dyDescent="0.2">
      <c r="A376" s="18"/>
    </row>
    <row r="377" spans="1:1" x14ac:dyDescent="0.2">
      <c r="A377" s="18"/>
    </row>
    <row r="378" spans="1:1" x14ac:dyDescent="0.2">
      <c r="A378" s="18"/>
    </row>
    <row r="379" spans="1:1" x14ac:dyDescent="0.2">
      <c r="A379" s="18"/>
    </row>
    <row r="380" spans="1:1" x14ac:dyDescent="0.2">
      <c r="A380" s="18"/>
    </row>
    <row r="381" spans="1:1" x14ac:dyDescent="0.2">
      <c r="A381" s="18"/>
    </row>
    <row r="382" spans="1:1" x14ac:dyDescent="0.2">
      <c r="A382" s="18"/>
    </row>
    <row r="383" spans="1:1" x14ac:dyDescent="0.2">
      <c r="A383" s="18"/>
    </row>
    <row r="384" spans="1:1" x14ac:dyDescent="0.2">
      <c r="A384" s="18"/>
    </row>
    <row r="385" spans="1:1" x14ac:dyDescent="0.2">
      <c r="A385" s="18"/>
    </row>
    <row r="386" spans="1:1" x14ac:dyDescent="0.2">
      <c r="A386" s="18"/>
    </row>
    <row r="387" spans="1:1" x14ac:dyDescent="0.2">
      <c r="A387" s="18"/>
    </row>
    <row r="388" spans="1:1" x14ac:dyDescent="0.2">
      <c r="A388" s="18"/>
    </row>
    <row r="389" spans="1:1" x14ac:dyDescent="0.2">
      <c r="A389" s="18"/>
    </row>
    <row r="390" spans="1:1" x14ac:dyDescent="0.2">
      <c r="A390" s="18"/>
    </row>
    <row r="391" spans="1:1" x14ac:dyDescent="0.2">
      <c r="A391" s="18"/>
    </row>
    <row r="392" spans="1:1" x14ac:dyDescent="0.2">
      <c r="A392" s="18"/>
    </row>
    <row r="393" spans="1:1" x14ac:dyDescent="0.2">
      <c r="A393" s="18"/>
    </row>
    <row r="394" spans="1:1" x14ac:dyDescent="0.2">
      <c r="A394" s="18"/>
    </row>
    <row r="395" spans="1:1" x14ac:dyDescent="0.2">
      <c r="A395" s="18"/>
    </row>
    <row r="396" spans="1:1" x14ac:dyDescent="0.2">
      <c r="A396" s="18"/>
    </row>
    <row r="397" spans="1:1" x14ac:dyDescent="0.2">
      <c r="A397" s="18"/>
    </row>
    <row r="398" spans="1:1" x14ac:dyDescent="0.2">
      <c r="A398" s="18"/>
    </row>
    <row r="399" spans="1:1" x14ac:dyDescent="0.2">
      <c r="A399" s="18"/>
    </row>
  </sheetData>
  <mergeCells count="1">
    <mergeCell ref="A1:H1"/>
  </mergeCells>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98"/>
  <sheetViews>
    <sheetView zoomScaleNormal="100" workbookViewId="0">
      <pane ySplit="3" topLeftCell="A4" activePane="bottomLeft" state="frozen"/>
      <selection pane="bottomLeft" activeCell="A105" sqref="A105"/>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6" t="s">
        <v>33</v>
      </c>
      <c r="B1" s="66"/>
      <c r="C1" s="66"/>
      <c r="D1" s="66"/>
      <c r="E1" s="66"/>
      <c r="F1" s="66"/>
      <c r="G1" s="66"/>
      <c r="H1" s="66"/>
    </row>
    <row r="2" spans="1:27" ht="20" customHeight="1" x14ac:dyDescent="0.2">
      <c r="A2" s="29" t="s">
        <v>17</v>
      </c>
      <c r="B2" s="30" t="s">
        <v>39</v>
      </c>
      <c r="C2" s="30" t="s">
        <v>40</v>
      </c>
      <c r="D2" s="30" t="s">
        <v>41</v>
      </c>
      <c r="E2" s="30" t="s">
        <v>63</v>
      </c>
      <c r="F2" s="30" t="s">
        <v>64</v>
      </c>
      <c r="G2" s="30" t="s">
        <v>65</v>
      </c>
      <c r="H2" s="30" t="s">
        <v>142</v>
      </c>
    </row>
    <row r="3" spans="1:27" s="21" customFormat="1" ht="266" x14ac:dyDescent="0.15">
      <c r="A3" s="27" t="s">
        <v>55</v>
      </c>
      <c r="B3" s="27" t="s">
        <v>179</v>
      </c>
      <c r="C3" s="27" t="s">
        <v>180</v>
      </c>
      <c r="D3" s="27" t="s">
        <v>181</v>
      </c>
      <c r="E3" s="27" t="s">
        <v>183</v>
      </c>
      <c r="F3" s="27" t="s">
        <v>182</v>
      </c>
      <c r="G3" s="48" t="s">
        <v>166</v>
      </c>
      <c r="H3" s="48" t="s">
        <v>140</v>
      </c>
      <c r="I3" s="49"/>
      <c r="J3" s="49"/>
      <c r="K3" s="49"/>
      <c r="L3" s="49"/>
      <c r="M3" s="49"/>
      <c r="N3" s="49"/>
      <c r="O3" s="49"/>
      <c r="P3" s="49"/>
      <c r="Q3" s="49"/>
      <c r="R3" s="49"/>
      <c r="S3" s="49"/>
      <c r="T3" s="49"/>
      <c r="U3" s="49"/>
      <c r="V3" s="49"/>
      <c r="W3" s="49"/>
      <c r="X3" s="49"/>
      <c r="Y3" s="49"/>
      <c r="Z3" s="49"/>
      <c r="AA3" s="49"/>
    </row>
    <row r="4" spans="1:27" ht="18" x14ac:dyDescent="0.2">
      <c r="A4" s="18" t="str">
        <f>Concepts!A4</f>
        <v>alaskan-pge</v>
      </c>
      <c r="C4" s="22"/>
      <c r="D4" s="23"/>
      <c r="E4" s="22"/>
      <c r="F4" s="22"/>
      <c r="G4" s="22">
        <v>1</v>
      </c>
      <c r="H4" s="56" t="s">
        <v>291</v>
      </c>
      <c r="I4" s="2"/>
      <c r="J4" s="2"/>
      <c r="K4" s="2"/>
      <c r="L4" s="2"/>
      <c r="M4" s="2"/>
      <c r="N4" s="2"/>
      <c r="O4" s="2"/>
      <c r="P4" s="2"/>
      <c r="Q4" s="2"/>
      <c r="R4" s="2"/>
      <c r="S4" s="2"/>
      <c r="T4" s="2"/>
      <c r="U4" s="2"/>
      <c r="V4" s="2"/>
      <c r="W4" s="2"/>
      <c r="X4" s="2"/>
      <c r="Y4" s="2"/>
      <c r="Z4" s="2"/>
      <c r="AA4" s="2"/>
    </row>
    <row r="5" spans="1:27" ht="18" x14ac:dyDescent="0.2">
      <c r="A5" s="18" t="str">
        <f>Concepts!A5</f>
        <v>alluvial-placer-sn</v>
      </c>
      <c r="G5" s="19">
        <v>2</v>
      </c>
      <c r="H5" s="56" t="s">
        <v>291</v>
      </c>
    </row>
    <row r="6" spans="1:27" ht="20" customHeight="1" x14ac:dyDescent="0.2">
      <c r="A6" s="18" t="str">
        <f>Concepts!A6</f>
        <v>almaden-hg</v>
      </c>
      <c r="G6" s="19">
        <v>3</v>
      </c>
      <c r="H6" s="56" t="s">
        <v>291</v>
      </c>
    </row>
    <row r="7" spans="1:27" ht="20" customHeight="1" x14ac:dyDescent="0.2">
      <c r="A7" s="18" t="str">
        <f>Concepts!A7</f>
        <v>alpine-type-podiform-chromite</v>
      </c>
      <c r="G7" s="19">
        <v>4</v>
      </c>
      <c r="H7" s="56" t="s">
        <v>291</v>
      </c>
    </row>
    <row r="8" spans="1:27" ht="20" customHeight="1" x14ac:dyDescent="0.2">
      <c r="A8" s="18" t="str">
        <f>Concepts!A8</f>
        <v>anorthosite-ti</v>
      </c>
      <c r="G8" s="19">
        <v>5</v>
      </c>
      <c r="H8" s="56" t="s">
        <v>291</v>
      </c>
    </row>
    <row r="9" spans="1:27" ht="20" customHeight="1" x14ac:dyDescent="0.2">
      <c r="A9" s="18" t="str">
        <f>Concepts!A9</f>
        <v>au-ag-te-veins</v>
      </c>
      <c r="G9" s="19">
        <v>6</v>
      </c>
      <c r="H9" s="56" t="s">
        <v>291</v>
      </c>
    </row>
    <row r="10" spans="1:27" ht="20" customHeight="1" x14ac:dyDescent="0.2">
      <c r="A10" s="18" t="str">
        <f>Concepts!A10</f>
        <v>basaltic-cu</v>
      </c>
      <c r="G10" s="19">
        <v>7</v>
      </c>
      <c r="H10" s="56" t="s">
        <v>291</v>
      </c>
    </row>
    <row r="11" spans="1:27" ht="20" customHeight="1" x14ac:dyDescent="0.2">
      <c r="A11" s="18" t="str">
        <f>Concepts!A11</f>
        <v>besshi-massive-sulphide</v>
      </c>
      <c r="G11" s="19">
        <v>8</v>
      </c>
      <c r="H11" s="56" t="s">
        <v>291</v>
      </c>
    </row>
    <row r="12" spans="1:27" ht="20" customHeight="1" x14ac:dyDescent="0.2">
      <c r="A12" s="18" t="str">
        <f>Concepts!A12</f>
        <v>blackbird-co-cu</v>
      </c>
      <c r="G12" s="19">
        <v>9</v>
      </c>
      <c r="H12" s="56" t="s">
        <v>291</v>
      </c>
    </row>
    <row r="13" spans="1:27" ht="20" customHeight="1" x14ac:dyDescent="0.2">
      <c r="A13" s="18" t="str">
        <f>Concepts!A13</f>
        <v>carbonate-hosted-asbestos</v>
      </c>
      <c r="G13" s="19">
        <v>10</v>
      </c>
      <c r="H13" s="56" t="s">
        <v>291</v>
      </c>
    </row>
    <row r="14" spans="1:27" ht="20" customHeight="1" x14ac:dyDescent="0.2">
      <c r="A14" s="18" t="str">
        <f>Concepts!A14</f>
        <v>carbonate-hosted-pb-zn</v>
      </c>
      <c r="G14" s="19">
        <v>11</v>
      </c>
      <c r="H14" s="56" t="s">
        <v>291</v>
      </c>
    </row>
    <row r="15" spans="1:27" ht="20" customHeight="1" x14ac:dyDescent="0.2">
      <c r="A15" s="18" t="str">
        <f>Concepts!A15</f>
        <v>carbonate-hosted-zn</v>
      </c>
      <c r="G15" s="19">
        <v>12</v>
      </c>
      <c r="H15" s="56" t="s">
        <v>291</v>
      </c>
    </row>
    <row r="16" spans="1:27" ht="20" customHeight="1" x14ac:dyDescent="0.2">
      <c r="A16" s="18" t="str">
        <f>Concepts!A16</f>
        <v>carbonatite</v>
      </c>
      <c r="G16" s="19">
        <v>13</v>
      </c>
      <c r="H16" s="56" t="s">
        <v>291</v>
      </c>
    </row>
    <row r="17" spans="1:8" ht="20" customHeight="1" x14ac:dyDescent="0.2">
      <c r="A17" s="18" t="str">
        <f>Concepts!A17</f>
        <v>climax-mo</v>
      </c>
      <c r="G17" s="19">
        <v>14</v>
      </c>
      <c r="H17" s="56" t="s">
        <v>291</v>
      </c>
    </row>
    <row r="18" spans="1:8" ht="20" customHeight="1" x14ac:dyDescent="0.2">
      <c r="A18" s="18" t="str">
        <f>Concepts!A18</f>
        <v>comstock-epithermal-veins</v>
      </c>
      <c r="G18" s="19">
        <v>15</v>
      </c>
      <c r="H18" s="56" t="s">
        <v>291</v>
      </c>
    </row>
    <row r="19" spans="1:8" ht="20" customHeight="1" x14ac:dyDescent="0.2">
      <c r="A19" s="18" t="str">
        <f>Concepts!A19</f>
        <v>creede-epithermal-veins</v>
      </c>
      <c r="G19" s="19">
        <v>16</v>
      </c>
      <c r="H19" s="56" t="s">
        <v>291</v>
      </c>
    </row>
    <row r="20" spans="1:8" ht="20" customHeight="1" x14ac:dyDescent="0.2">
      <c r="A20" s="18" t="str">
        <f>Concepts!A20</f>
        <v>cu-skarn</v>
      </c>
      <c r="G20" s="19">
        <v>17</v>
      </c>
      <c r="H20" s="56" t="s">
        <v>291</v>
      </c>
    </row>
    <row r="21" spans="1:8" ht="20" customHeight="1" x14ac:dyDescent="0.2">
      <c r="A21" s="18" t="str">
        <f>Concepts!A21</f>
        <v>cyprus-massive-sulphide</v>
      </c>
      <c r="G21" s="19">
        <v>18</v>
      </c>
      <c r="H21" s="56" t="s">
        <v>291</v>
      </c>
    </row>
    <row r="22" spans="1:8" ht="20" customHeight="1" x14ac:dyDescent="0.2">
      <c r="A22" s="18" t="str">
        <f>Concepts!A22</f>
        <v>detachment-fault-related-polymetallic-deposits</v>
      </c>
      <c r="G22" s="19">
        <v>19</v>
      </c>
      <c r="H22" s="56" t="s">
        <v>291</v>
      </c>
    </row>
    <row r="23" spans="1:8" ht="20" customHeight="1" x14ac:dyDescent="0.2">
      <c r="A23" s="18" t="str">
        <f>Concepts!A23</f>
        <v>diamond-pipes</v>
      </c>
      <c r="G23" s="19">
        <v>20</v>
      </c>
      <c r="H23" s="56" t="s">
        <v>291</v>
      </c>
    </row>
    <row r="24" spans="1:8" ht="20" customHeight="1" x14ac:dyDescent="0.2">
      <c r="A24" s="18" t="str">
        <f>Concepts!A24</f>
        <v>diamond-placers</v>
      </c>
      <c r="G24" s="19">
        <v>21</v>
      </c>
      <c r="H24" s="56" t="s">
        <v>291</v>
      </c>
    </row>
    <row r="25" spans="1:8" ht="20" customHeight="1" x14ac:dyDescent="0.2">
      <c r="A25" s="18" t="str">
        <f>Concepts!A25</f>
        <v>distal-disseminated-ag-au</v>
      </c>
      <c r="G25" s="19">
        <v>22</v>
      </c>
      <c r="H25" s="56" t="s">
        <v>291</v>
      </c>
    </row>
    <row r="26" spans="1:8" ht="20" customHeight="1" x14ac:dyDescent="0.2">
      <c r="A26" s="18" t="str">
        <f>Concepts!A26</f>
        <v>duluth-cu-ni-pge</v>
      </c>
      <c r="G26" s="19">
        <v>23</v>
      </c>
      <c r="H26" s="56" t="s">
        <v>291</v>
      </c>
    </row>
    <row r="27" spans="1:8" ht="20" customHeight="1" x14ac:dyDescent="0.2">
      <c r="A27" s="18" t="str">
        <f>Concepts!A27</f>
        <v>dunitic-ni-cu</v>
      </c>
      <c r="G27" s="19">
        <v>24</v>
      </c>
      <c r="H27" s="56" t="s">
        <v>291</v>
      </c>
    </row>
    <row r="28" spans="1:8" ht="20" customHeight="1" x14ac:dyDescent="0.2">
      <c r="A28" s="18" t="str">
        <f>Concepts!A28</f>
        <v>emerald-veins</v>
      </c>
      <c r="G28" s="19">
        <v>25</v>
      </c>
      <c r="H28" s="56" t="s">
        <v>291</v>
      </c>
    </row>
    <row r="29" spans="1:8" ht="20" customHeight="1" x14ac:dyDescent="0.2">
      <c r="A29" s="18" t="str">
        <f>Concepts!A29</f>
        <v>epithermal-mn</v>
      </c>
      <c r="G29" s="19">
        <v>26</v>
      </c>
      <c r="H29" s="56" t="s">
        <v>291</v>
      </c>
    </row>
    <row r="30" spans="1:8" ht="20" customHeight="1" x14ac:dyDescent="0.2">
      <c r="A30" s="18" t="str">
        <f>Concepts!A30</f>
        <v>epithermal-quartz-alunite</v>
      </c>
      <c r="G30" s="19">
        <v>27</v>
      </c>
      <c r="H30" s="56" t="s">
        <v>291</v>
      </c>
    </row>
    <row r="31" spans="1:8" ht="20" customHeight="1" x14ac:dyDescent="0.2">
      <c r="A31" s="18" t="str">
        <f>Concepts!A31</f>
        <v>fe-skarn</v>
      </c>
      <c r="G31" s="19">
        <v>28</v>
      </c>
      <c r="H31" s="56" t="s">
        <v>291</v>
      </c>
    </row>
    <row r="32" spans="1:8" ht="20" customHeight="1" x14ac:dyDescent="0.2">
      <c r="A32" s="18" t="str">
        <f>Concepts!A32</f>
        <v>fluorspar-deposits</v>
      </c>
      <c r="G32" s="19">
        <v>29</v>
      </c>
      <c r="H32" s="56" t="s">
        <v>291</v>
      </c>
    </row>
    <row r="33" spans="1:8" ht="20" customHeight="1" x14ac:dyDescent="0.2">
      <c r="A33" s="18" t="str">
        <f>Concepts!A33</f>
        <v>gold-in-flat-faults</v>
      </c>
      <c r="G33" s="19">
        <v>30</v>
      </c>
      <c r="H33" s="56" t="s">
        <v>291</v>
      </c>
    </row>
    <row r="34" spans="1:8" ht="20" customHeight="1" x14ac:dyDescent="0.2">
      <c r="A34" s="18" t="str">
        <f>Concepts!A34</f>
        <v>homestake-au</v>
      </c>
      <c r="G34" s="19">
        <v>31</v>
      </c>
      <c r="H34" s="56" t="s">
        <v>291</v>
      </c>
    </row>
    <row r="35" spans="1:8" ht="20" customHeight="1" x14ac:dyDescent="0.2">
      <c r="A35" s="18" t="str">
        <f>Concepts!A35</f>
        <v>hot-spring-au-ag</v>
      </c>
      <c r="G35" s="19">
        <v>32</v>
      </c>
      <c r="H35" s="56" t="s">
        <v>291</v>
      </c>
    </row>
    <row r="36" spans="1:8" ht="20" customHeight="1" x14ac:dyDescent="0.2">
      <c r="A36" s="18" t="str">
        <f>Concepts!A36</f>
        <v>hot-spring-hg</v>
      </c>
      <c r="G36" s="19">
        <v>33</v>
      </c>
      <c r="H36" s="56" t="s">
        <v>291</v>
      </c>
    </row>
    <row r="37" spans="1:8" ht="20" customHeight="1" x14ac:dyDescent="0.2">
      <c r="A37" s="18" t="str">
        <f>Concepts!A37</f>
        <v>karst-type-bauxite</v>
      </c>
      <c r="G37" s="19">
        <v>34</v>
      </c>
      <c r="H37" s="56" t="s">
        <v>291</v>
      </c>
    </row>
    <row r="38" spans="1:8" ht="20" customHeight="1" x14ac:dyDescent="0.2">
      <c r="A38" s="18" t="str">
        <f>Concepts!A38</f>
        <v>kipushi-cu-pb-zn</v>
      </c>
      <c r="G38" s="19">
        <v>35</v>
      </c>
      <c r="H38" s="56" t="s">
        <v>291</v>
      </c>
    </row>
    <row r="39" spans="1:8" ht="20" customHeight="1" x14ac:dyDescent="0.2">
      <c r="A39" s="18" t="str">
        <f>Concepts!A39</f>
        <v>komatiitic-ni-cu</v>
      </c>
      <c r="G39" s="19">
        <v>36</v>
      </c>
      <c r="H39" s="56" t="s">
        <v>291</v>
      </c>
    </row>
    <row r="40" spans="1:8" ht="20" customHeight="1" x14ac:dyDescent="0.2">
      <c r="A40" s="18" t="str">
        <f>Concepts!A40</f>
        <v>lacustrine-mn</v>
      </c>
      <c r="G40" s="19">
        <v>37</v>
      </c>
      <c r="H40" s="56" t="s">
        <v>291</v>
      </c>
    </row>
    <row r="41" spans="1:8" ht="20" customHeight="1" x14ac:dyDescent="0.2">
      <c r="A41" s="18" t="str">
        <f>Concepts!A41</f>
        <v>laterite-type-bauxite</v>
      </c>
      <c r="G41" s="19">
        <v>38</v>
      </c>
      <c r="H41" s="56" t="s">
        <v>291</v>
      </c>
    </row>
    <row r="42" spans="1:8" ht="20" customHeight="1" x14ac:dyDescent="0.2">
      <c r="A42" s="18" t="str">
        <f>Concepts!A42</f>
        <v>lateritic-ni</v>
      </c>
      <c r="G42" s="19">
        <v>39</v>
      </c>
      <c r="H42" s="56" t="s">
        <v>291</v>
      </c>
    </row>
    <row r="43" spans="1:8" ht="20" customHeight="1" x14ac:dyDescent="0.2">
      <c r="A43" s="18" t="str">
        <f>Concepts!A43</f>
        <v>low-sulphide-au-quartz-veins</v>
      </c>
      <c r="G43" s="19">
        <v>40</v>
      </c>
      <c r="H43" s="56" t="s">
        <v>291</v>
      </c>
    </row>
    <row r="44" spans="1:8" ht="20" customHeight="1" x14ac:dyDescent="0.2">
      <c r="A44" s="18" t="str">
        <f>Concepts!A44</f>
        <v>noril'sk-cu-ni-pge</v>
      </c>
      <c r="G44" s="19">
        <v>41</v>
      </c>
      <c r="H44" s="56" t="s">
        <v>291</v>
      </c>
    </row>
    <row r="45" spans="1:8" ht="20" customHeight="1" x14ac:dyDescent="0.2">
      <c r="A45" s="18" t="str">
        <f>Concepts!A45</f>
        <v>olympic-dam-cu-u-au</v>
      </c>
      <c r="G45" s="19">
        <v>42</v>
      </c>
      <c r="H45" s="56" t="s">
        <v>291</v>
      </c>
    </row>
    <row r="46" spans="1:8" ht="20" customHeight="1" x14ac:dyDescent="0.2">
      <c r="A46" s="18" t="str">
        <f>Concepts!A46</f>
        <v>oolitic-ironstones</v>
      </c>
      <c r="G46" s="19">
        <v>43</v>
      </c>
      <c r="H46" s="56" t="s">
        <v>291</v>
      </c>
    </row>
    <row r="47" spans="1:8" ht="20" customHeight="1" x14ac:dyDescent="0.2">
      <c r="A47" s="18" t="str">
        <f>Concepts!A47</f>
        <v>placer-au-pge</v>
      </c>
      <c r="G47" s="19">
        <v>44</v>
      </c>
      <c r="H47" s="56" t="s">
        <v>291</v>
      </c>
    </row>
    <row r="48" spans="1:8" ht="20" customHeight="1" x14ac:dyDescent="0.2">
      <c r="A48" s="18" t="str">
        <f>Concepts!A48</f>
        <v>placer-pge-au</v>
      </c>
      <c r="G48" s="19">
        <v>45</v>
      </c>
      <c r="H48" s="56" t="s">
        <v>291</v>
      </c>
    </row>
    <row r="49" spans="1:8" ht="20" customHeight="1" x14ac:dyDescent="0.2">
      <c r="A49" s="18" t="str">
        <f>Concepts!A49</f>
        <v>playa-evaporite</v>
      </c>
      <c r="G49" s="19">
        <v>46</v>
      </c>
      <c r="H49" s="56" t="s">
        <v>291</v>
      </c>
    </row>
    <row r="50" spans="1:8" ht="20" customHeight="1" x14ac:dyDescent="0.2">
      <c r="A50" s="18" t="str">
        <f>Concepts!A50</f>
        <v>polymetallic-cu-pb-zn-ag-veins</v>
      </c>
      <c r="G50" s="19">
        <v>47</v>
      </c>
      <c r="H50" s="56" t="s">
        <v>291</v>
      </c>
    </row>
    <row r="51" spans="1:8" ht="20" customHeight="1" x14ac:dyDescent="0.2">
      <c r="A51" s="18" t="str">
        <f>Concepts!A51</f>
        <v>polymetallic-replacement</v>
      </c>
      <c r="G51" s="19">
        <v>48</v>
      </c>
      <c r="H51" s="56" t="s">
        <v>291</v>
      </c>
    </row>
    <row r="52" spans="1:8" ht="20" customHeight="1" x14ac:dyDescent="0.2">
      <c r="A52" s="18" t="str">
        <f>Concepts!A52</f>
        <v>porphyry-cu</v>
      </c>
      <c r="G52" s="19">
        <v>49</v>
      </c>
      <c r="H52" s="56" t="s">
        <v>291</v>
      </c>
    </row>
    <row r="53" spans="1:8" ht="20" customHeight="1" x14ac:dyDescent="0.2">
      <c r="A53" s="18" t="str">
        <f>Concepts!A53</f>
        <v>porphyry-cu-skarn-related</v>
      </c>
      <c r="G53" s="19">
        <v>50</v>
      </c>
      <c r="H53" s="56" t="s">
        <v>291</v>
      </c>
    </row>
    <row r="54" spans="1:8" ht="20" customHeight="1" x14ac:dyDescent="0.2">
      <c r="A54" s="18" t="str">
        <f>Concepts!A54</f>
        <v>porphyry-cu-au</v>
      </c>
      <c r="G54" s="19">
        <v>51</v>
      </c>
      <c r="H54" s="56" t="s">
        <v>291</v>
      </c>
    </row>
    <row r="55" spans="1:8" ht="20" customHeight="1" x14ac:dyDescent="0.2">
      <c r="A55" s="18" t="str">
        <f>Concepts!A55</f>
        <v>porphyry-cu-mo</v>
      </c>
      <c r="G55" s="19">
        <v>52</v>
      </c>
      <c r="H55" s="56" t="s">
        <v>291</v>
      </c>
    </row>
    <row r="56" spans="1:8" ht="20" customHeight="1" x14ac:dyDescent="0.2">
      <c r="A56" s="18" t="str">
        <f>Concepts!A56</f>
        <v>porphyry-mo-low-f</v>
      </c>
      <c r="G56" s="19">
        <v>53</v>
      </c>
      <c r="H56" s="56" t="s">
        <v>291</v>
      </c>
    </row>
    <row r="57" spans="1:8" ht="20" customHeight="1" x14ac:dyDescent="0.2">
      <c r="A57" s="18" t="str">
        <f>Concepts!A57</f>
        <v>porphyry-sn</v>
      </c>
      <c r="G57" s="19">
        <v>54</v>
      </c>
      <c r="H57" s="56" t="s">
        <v>291</v>
      </c>
    </row>
    <row r="58" spans="1:8" ht="20" customHeight="1" x14ac:dyDescent="0.2">
      <c r="A58" s="18" t="str">
        <f>Concepts!A58</f>
        <v>quartz-pebble-conglomerate-u</v>
      </c>
      <c r="G58" s="19">
        <v>55</v>
      </c>
      <c r="H58" s="56" t="s">
        <v>291</v>
      </c>
    </row>
    <row r="59" spans="1:8" ht="20" customHeight="1" x14ac:dyDescent="0.2">
      <c r="A59" s="18" t="str">
        <f>Concepts!A59</f>
        <v>replacement-mn</v>
      </c>
      <c r="G59" s="19">
        <v>56</v>
      </c>
      <c r="H59" s="56" t="s">
        <v>291</v>
      </c>
    </row>
    <row r="60" spans="1:8" ht="20" customHeight="1" x14ac:dyDescent="0.2">
      <c r="A60" s="18" t="str">
        <f>Concepts!A60</f>
        <v>replacement-sn</v>
      </c>
      <c r="G60" s="19">
        <v>57</v>
      </c>
      <c r="H60" s="56" t="s">
        <v>291</v>
      </c>
    </row>
    <row r="61" spans="1:8" ht="20" customHeight="1" x14ac:dyDescent="0.2">
      <c r="A61" s="18" t="str">
        <f>Concepts!A61</f>
        <v>rhyolite-hosted-sn</v>
      </c>
      <c r="G61" s="19">
        <v>58</v>
      </c>
      <c r="H61" s="56" t="s">
        <v>291</v>
      </c>
    </row>
    <row r="62" spans="1:8" ht="20" customHeight="1" x14ac:dyDescent="0.2">
      <c r="A62" s="18" t="str">
        <f>Concepts!A62</f>
        <v>sado-epithermal-veins</v>
      </c>
      <c r="G62" s="19">
        <v>59</v>
      </c>
      <c r="H62" s="56" t="s">
        <v>291</v>
      </c>
    </row>
    <row r="63" spans="1:8" ht="20" customHeight="1" x14ac:dyDescent="0.2">
      <c r="A63" s="18" t="str">
        <f>Concepts!A63</f>
        <v>sandstone-u</v>
      </c>
      <c r="G63" s="19">
        <v>60</v>
      </c>
      <c r="H63" s="56" t="s">
        <v>291</v>
      </c>
    </row>
    <row r="64" spans="1:8" ht="20" customHeight="1" x14ac:dyDescent="0.2">
      <c r="A64" s="18" t="str">
        <f>Concepts!A64</f>
        <v>sandstone-hosted-pb-zn</v>
      </c>
      <c r="G64" s="19">
        <v>61</v>
      </c>
      <c r="H64" s="56" t="s">
        <v>291</v>
      </c>
    </row>
    <row r="65" spans="1:8" ht="20" customHeight="1" x14ac:dyDescent="0.2">
      <c r="A65" s="18" t="str">
        <f>Concepts!A65</f>
        <v>sedimentary-fe-formation</v>
      </c>
      <c r="G65" s="19">
        <v>62</v>
      </c>
      <c r="H65" s="56" t="s">
        <v>291</v>
      </c>
    </row>
    <row r="66" spans="1:8" ht="20" customHeight="1" x14ac:dyDescent="0.2">
      <c r="A66" s="18" t="str">
        <f>Concepts!A66</f>
        <v>sedimentary-mn</v>
      </c>
      <c r="G66" s="19">
        <v>63</v>
      </c>
      <c r="H66" s="56" t="s">
        <v>291</v>
      </c>
    </row>
    <row r="67" spans="1:8" ht="20" customHeight="1" x14ac:dyDescent="0.2">
      <c r="A67" s="18" t="str">
        <f>Concepts!A67</f>
        <v>sedimentary-hosted-au-ag</v>
      </c>
      <c r="G67" s="19">
        <v>64</v>
      </c>
      <c r="H67" s="56" t="s">
        <v>291</v>
      </c>
    </row>
    <row r="68" spans="1:8" ht="20" customHeight="1" x14ac:dyDescent="0.2">
      <c r="A68" s="18" t="str">
        <f>Concepts!A68</f>
        <v>sediment-hosted-cu</v>
      </c>
      <c r="G68" s="19">
        <v>65</v>
      </c>
      <c r="H68" s="56" t="s">
        <v>291</v>
      </c>
    </row>
    <row r="69" spans="1:8" ht="20" customHeight="1" x14ac:dyDescent="0.2">
      <c r="A69" s="18" t="str">
        <f>Concepts!A69</f>
        <v>sediment-hosted-zn-pb</v>
      </c>
      <c r="G69" s="19">
        <v>66</v>
      </c>
      <c r="H69" s="56" t="s">
        <v>291</v>
      </c>
    </row>
    <row r="70" spans="1:8" ht="20" customHeight="1" x14ac:dyDescent="0.2">
      <c r="A70" s="18" t="str">
        <f>Concepts!A70</f>
        <v>serpentine-hosted-asbestos</v>
      </c>
      <c r="G70" s="19">
        <v>67</v>
      </c>
      <c r="H70" s="56" t="s">
        <v>291</v>
      </c>
    </row>
    <row r="71" spans="1:8" ht="20" customHeight="1" x14ac:dyDescent="0.2">
      <c r="A71" s="18" t="str">
        <f>Concepts!A71</f>
        <v>shoreline-placer-ti</v>
      </c>
      <c r="G71" s="19">
        <v>68</v>
      </c>
      <c r="H71" s="56" t="s">
        <v>291</v>
      </c>
    </row>
    <row r="72" spans="1:8" ht="20" customHeight="1" x14ac:dyDescent="0.2">
      <c r="A72" s="18" t="str">
        <f>Concepts!A72</f>
        <v>silica-carbonate-hg</v>
      </c>
      <c r="G72" s="19">
        <v>69</v>
      </c>
      <c r="H72" s="56" t="s">
        <v>291</v>
      </c>
    </row>
    <row r="73" spans="1:8" ht="20" customHeight="1" x14ac:dyDescent="0.2">
      <c r="A73" s="18" t="str">
        <f>Concepts!A73</f>
        <v>simple-sb</v>
      </c>
      <c r="G73" s="19">
        <v>70</v>
      </c>
      <c r="H73" s="56" t="s">
        <v>291</v>
      </c>
    </row>
    <row r="74" spans="1:8" ht="20" customHeight="1" x14ac:dyDescent="0.2">
      <c r="A74" s="18" t="str">
        <f>Concepts!A74</f>
        <v>sn-greisen</v>
      </c>
      <c r="G74" s="19">
        <v>71</v>
      </c>
      <c r="H74" s="56" t="s">
        <v>291</v>
      </c>
    </row>
    <row r="75" spans="1:8" ht="20" customHeight="1" x14ac:dyDescent="0.2">
      <c r="A75" s="18" t="str">
        <f>Concepts!A75</f>
        <v>sn-skarn</v>
      </c>
      <c r="G75" s="19">
        <v>72</v>
      </c>
      <c r="H75" s="56" t="s">
        <v>291</v>
      </c>
    </row>
    <row r="76" spans="1:8" ht="20" customHeight="1" x14ac:dyDescent="0.2">
      <c r="A76" s="18" t="str">
        <f>Concepts!A76</f>
        <v>sn-veins</v>
      </c>
      <c r="G76" s="19">
        <v>73</v>
      </c>
      <c r="H76" s="56" t="s">
        <v>291</v>
      </c>
    </row>
    <row r="77" spans="1:8" ht="20" customHeight="1" x14ac:dyDescent="0.2">
      <c r="A77" s="18" t="str">
        <f>Concepts!A77</f>
        <v>sn-polymetallic-veins</v>
      </c>
      <c r="G77" s="19">
        <v>74</v>
      </c>
      <c r="H77" s="56" t="s">
        <v>291</v>
      </c>
    </row>
    <row r="78" spans="1:8" ht="20" customHeight="1" x14ac:dyDescent="0.2">
      <c r="A78" s="18" t="str">
        <f>Concepts!A78</f>
        <v>sn-ta-pegmatites</v>
      </c>
      <c r="G78" s="19">
        <v>75</v>
      </c>
      <c r="H78" s="56" t="s">
        <v>291</v>
      </c>
    </row>
    <row r="79" spans="1:8" ht="20" customHeight="1" x14ac:dyDescent="0.2">
      <c r="A79" s="18" t="str">
        <f>Concepts!A79</f>
        <v>solution-collapse-breccia-pipe-uranium-deposits</v>
      </c>
      <c r="G79" s="19">
        <v>76</v>
      </c>
      <c r="H79" s="56" t="s">
        <v>291</v>
      </c>
    </row>
    <row r="80" spans="1:8" ht="20" customHeight="1" x14ac:dyDescent="0.2">
      <c r="A80" s="18" t="str">
        <f>Concepts!A80</f>
        <v>stratiform-barite</v>
      </c>
      <c r="G80" s="19">
        <v>77</v>
      </c>
      <c r="H80" s="56" t="s">
        <v>291</v>
      </c>
    </row>
    <row r="81" spans="1:8" ht="20" customHeight="1" x14ac:dyDescent="0.2">
      <c r="A81" s="18" t="str">
        <f>Concepts!A81</f>
        <v>stratiform-mafic-umafic-cr-bushveld</v>
      </c>
      <c r="G81" s="19">
        <v>78</v>
      </c>
      <c r="H81" s="56" t="s">
        <v>291</v>
      </c>
    </row>
    <row r="82" spans="1:8" ht="20" customHeight="1" x14ac:dyDescent="0.2">
      <c r="A82" s="18" t="str">
        <f>Concepts!A82</f>
        <v>stratiform-mafic-umafic-fe-ti-v-bushveld-fe-ti-v</v>
      </c>
      <c r="G82" s="19">
        <v>79</v>
      </c>
      <c r="H82" s="56" t="s">
        <v>291</v>
      </c>
    </row>
    <row r="83" spans="1:8" ht="20" customHeight="1" x14ac:dyDescent="0.2">
      <c r="A83" s="18" t="str">
        <f>Concepts!A83</f>
        <v>stratiform-mafic-umafic-ni-cu-stillwater</v>
      </c>
      <c r="G83" s="19">
        <v>80</v>
      </c>
      <c r="H83" s="56" t="s">
        <v>291</v>
      </c>
    </row>
    <row r="84" spans="1:8" ht="20" customHeight="1" x14ac:dyDescent="0.2">
      <c r="A84" s="18" t="str">
        <f>Concepts!A84</f>
        <v>stratiform-mafic-umafic-pge-merensky-reef</v>
      </c>
      <c r="G84" s="19">
        <v>81</v>
      </c>
      <c r="H84" s="56" t="s">
        <v>291</v>
      </c>
    </row>
    <row r="85" spans="1:8" ht="20" customHeight="1" x14ac:dyDescent="0.2">
      <c r="A85" s="18" t="str">
        <f>Concepts!A85</f>
        <v>synorogenic-synvolcanic-ni-cu</v>
      </c>
      <c r="G85" s="19">
        <v>82</v>
      </c>
      <c r="H85" s="56" t="s">
        <v>291</v>
      </c>
    </row>
    <row r="86" spans="1:8" ht="20" customHeight="1" x14ac:dyDescent="0.2">
      <c r="A86" s="18" t="str">
        <f>Concepts!A86</f>
        <v>thorium-rare-earth-veins</v>
      </c>
      <c r="G86" s="19">
        <v>83</v>
      </c>
      <c r="H86" s="56" t="s">
        <v>291</v>
      </c>
    </row>
    <row r="87" spans="1:8" ht="20" customHeight="1" x14ac:dyDescent="0.2">
      <c r="A87" s="18" t="str">
        <f>Concepts!A87</f>
        <v>unconformity-u-au</v>
      </c>
      <c r="G87" s="19">
        <v>84</v>
      </c>
      <c r="H87" s="56" t="s">
        <v>291</v>
      </c>
    </row>
    <row r="88" spans="1:8" ht="20" customHeight="1" x14ac:dyDescent="0.2">
      <c r="A88" s="18" t="str">
        <f>Concepts!A88</f>
        <v>upwelling-type-phosphate</v>
      </c>
      <c r="G88" s="19">
        <v>85</v>
      </c>
      <c r="H88" s="56" t="s">
        <v>291</v>
      </c>
    </row>
    <row r="89" spans="1:8" ht="20" customHeight="1" x14ac:dyDescent="0.2">
      <c r="A89" s="18" t="str">
        <f>Concepts!A89</f>
        <v>volcanic-hosted-cu-as-sb</v>
      </c>
      <c r="G89" s="19">
        <v>86</v>
      </c>
      <c r="H89" s="56" t="s">
        <v>291</v>
      </c>
    </row>
    <row r="90" spans="1:8" ht="20" customHeight="1" x14ac:dyDescent="0.2">
      <c r="A90" s="18" t="str">
        <f>Concepts!A90</f>
        <v>volcanic-hosted-magnetite</v>
      </c>
      <c r="G90" s="19">
        <v>87</v>
      </c>
      <c r="H90" s="56" t="s">
        <v>291</v>
      </c>
    </row>
    <row r="91" spans="1:8" ht="20" customHeight="1" x14ac:dyDescent="0.2">
      <c r="A91" s="18" t="str">
        <f>Concepts!A91</f>
        <v>volcanogenic-iron-formation</v>
      </c>
      <c r="G91" s="19">
        <v>88</v>
      </c>
      <c r="H91" s="56" t="s">
        <v>291</v>
      </c>
    </row>
    <row r="92" spans="1:8" ht="20" customHeight="1" x14ac:dyDescent="0.2">
      <c r="A92" s="18" t="str">
        <f>Concepts!A92</f>
        <v>volcanogenic-massive-sulphide</v>
      </c>
      <c r="G92" s="19">
        <v>89</v>
      </c>
      <c r="H92" s="56" t="s">
        <v>291</v>
      </c>
    </row>
    <row r="93" spans="1:8" ht="20" customHeight="1" x14ac:dyDescent="0.2">
      <c r="A93" s="18" t="str">
        <f>Concepts!A93</f>
        <v>volcanogenic-mn</v>
      </c>
      <c r="G93" s="19">
        <v>90</v>
      </c>
      <c r="H93" s="56" t="s">
        <v>291</v>
      </c>
    </row>
    <row r="94" spans="1:8" ht="20" customHeight="1" x14ac:dyDescent="0.2">
      <c r="A94" s="18" t="str">
        <f>Concepts!A94</f>
        <v>volcanogenic-u</v>
      </c>
      <c r="G94" s="19">
        <v>91</v>
      </c>
      <c r="H94" s="56" t="s">
        <v>291</v>
      </c>
    </row>
    <row r="95" spans="1:8" ht="20" customHeight="1" x14ac:dyDescent="0.2">
      <c r="A95" s="18" t="str">
        <f>Concepts!A95</f>
        <v>w-skarn</v>
      </c>
      <c r="G95" s="19">
        <v>92</v>
      </c>
      <c r="H95" s="56" t="s">
        <v>291</v>
      </c>
    </row>
    <row r="96" spans="1:8" ht="20" customHeight="1" x14ac:dyDescent="0.2">
      <c r="A96" s="18" t="str">
        <f>Concepts!A96</f>
        <v>w-veins</v>
      </c>
      <c r="G96" s="19">
        <v>93</v>
      </c>
      <c r="H96" s="56" t="s">
        <v>291</v>
      </c>
    </row>
    <row r="97" spans="1:8" ht="20" customHeight="1" x14ac:dyDescent="0.2">
      <c r="A97" s="18" t="str">
        <f>Concepts!A97</f>
        <v>warm-current-type-phosphate</v>
      </c>
      <c r="G97" s="19">
        <v>94</v>
      </c>
      <c r="H97" s="56" t="s">
        <v>291</v>
      </c>
    </row>
    <row r="98" spans="1:8" ht="20" customHeight="1" x14ac:dyDescent="0.2">
      <c r="A98" s="18" t="str">
        <f>Concepts!A98</f>
        <v>zn-pb-skarn</v>
      </c>
      <c r="G98" s="19">
        <v>95</v>
      </c>
      <c r="H98" s="56" t="s">
        <v>291</v>
      </c>
    </row>
  </sheetData>
  <mergeCells count="1">
    <mergeCell ref="A1:H1"/>
  </mergeCells>
  <hyperlinks>
    <hyperlink ref="H4" r:id="rId1" xr:uid="{AB48FF35-4EC6-024C-81E2-CB6AA7344EB8}"/>
    <hyperlink ref="H5:H98" r:id="rId2" display="https://linked.data.gov.au/org/ntgs/datatype/cox-classification" xr:uid="{1117BA07-6DF8-CE4E-B105-1F8DF2CB50BD}"/>
  </hyperlink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6" t="s">
        <v>18</v>
      </c>
      <c r="B1" s="69"/>
      <c r="C1" s="69"/>
      <c r="D1" s="69"/>
      <c r="E1" s="69"/>
    </row>
    <row r="2" spans="1:7" ht="20" customHeight="1" x14ac:dyDescent="0.2">
      <c r="A2" s="28" t="s">
        <v>58</v>
      </c>
      <c r="B2" s="28" t="s">
        <v>14</v>
      </c>
      <c r="C2" s="28" t="s">
        <v>15</v>
      </c>
      <c r="D2" s="28" t="s">
        <v>59</v>
      </c>
      <c r="E2" s="28" t="s">
        <v>68</v>
      </c>
    </row>
    <row r="3" spans="1:7" ht="114" x14ac:dyDescent="0.2">
      <c r="A3" s="58"/>
      <c r="B3" s="59" t="s">
        <v>148</v>
      </c>
      <c r="C3" s="59" t="s">
        <v>158</v>
      </c>
      <c r="D3" s="59" t="s">
        <v>145</v>
      </c>
      <c r="E3" s="59" t="s">
        <v>144</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B10" sqref="B10"/>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70" t="s">
        <v>32</v>
      </c>
      <c r="B1" s="70"/>
      <c r="C1" s="70"/>
    </row>
    <row r="2" spans="1:4" ht="20" customHeight="1" x14ac:dyDescent="0.15">
      <c r="A2" s="25" t="s">
        <v>19</v>
      </c>
      <c r="B2" s="25" t="s">
        <v>20</v>
      </c>
      <c r="C2" s="26" t="s">
        <v>53</v>
      </c>
      <c r="D2" s="24"/>
    </row>
    <row r="3" spans="1:4" ht="20" customHeight="1" x14ac:dyDescent="0.15">
      <c r="A3" s="39" t="s">
        <v>99</v>
      </c>
      <c r="B3" s="41" t="s">
        <v>101</v>
      </c>
      <c r="C3" s="39" t="s">
        <v>100</v>
      </c>
    </row>
    <row r="4" spans="1:4" ht="20" customHeight="1" x14ac:dyDescent="0.15">
      <c r="A4" s="39" t="s">
        <v>293</v>
      </c>
      <c r="B4" s="60" t="s">
        <v>295</v>
      </c>
      <c r="C4" s="39" t="s">
        <v>294</v>
      </c>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3" r:id="rId1" xr:uid="{C68731A6-5831-9241-96CF-E5B801CF7291}"/>
    <hyperlink ref="B4" r:id="rId2" xr:uid="{5F505D05-342B-0743-8208-472BEBAF44F1}"/>
  </hyperlinks>
  <pageMargins left="0.7" right="0.7" top="0.75" bottom="0.75" header="0.3" footer="0.3"/>
  <pageSetup paperSize="9" orientation="portrait"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70" t="s">
        <v>102</v>
      </c>
      <c r="B1" s="70"/>
      <c r="C1" s="70"/>
    </row>
    <row r="2" spans="1:3" ht="21" x14ac:dyDescent="0.2">
      <c r="A2" s="25" t="s">
        <v>72</v>
      </c>
      <c r="B2" s="25" t="s">
        <v>87</v>
      </c>
    </row>
    <row r="3" spans="1:3" x14ac:dyDescent="0.2">
      <c r="A3" s="18" t="s">
        <v>73</v>
      </c>
      <c r="B3" s="18" t="s">
        <v>91</v>
      </c>
    </row>
    <row r="4" spans="1:3" x14ac:dyDescent="0.2">
      <c r="A4" s="18" t="s">
        <v>74</v>
      </c>
      <c r="B4" s="18" t="s">
        <v>92</v>
      </c>
    </row>
    <row r="5" spans="1:3" x14ac:dyDescent="0.2">
      <c r="A5" s="18" t="s">
        <v>75</v>
      </c>
      <c r="B5" s="18" t="s">
        <v>88</v>
      </c>
    </row>
    <row r="6" spans="1:3" x14ac:dyDescent="0.2">
      <c r="A6" s="18" t="s">
        <v>76</v>
      </c>
      <c r="B6" s="18" t="s">
        <v>89</v>
      </c>
    </row>
    <row r="7" spans="1:3" x14ac:dyDescent="0.2">
      <c r="A7" s="18" t="s">
        <v>77</v>
      </c>
      <c r="B7" s="18" t="s">
        <v>93</v>
      </c>
    </row>
    <row r="8" spans="1:3" x14ac:dyDescent="0.2">
      <c r="A8" s="18" t="s">
        <v>78</v>
      </c>
      <c r="B8" s="18" t="s">
        <v>94</v>
      </c>
    </row>
    <row r="9" spans="1:3" x14ac:dyDescent="0.2">
      <c r="A9" s="18" t="s">
        <v>79</v>
      </c>
      <c r="B9" s="18" t="s">
        <v>90</v>
      </c>
    </row>
    <row r="10" spans="1:3" x14ac:dyDescent="0.2">
      <c r="A10" s="18" t="s">
        <v>80</v>
      </c>
    </row>
    <row r="11" spans="1:3" x14ac:dyDescent="0.2">
      <c r="A11" s="18" t="s">
        <v>81</v>
      </c>
    </row>
    <row r="12" spans="1:3" x14ac:dyDescent="0.2">
      <c r="A12" s="18" t="s">
        <v>82</v>
      </c>
    </row>
    <row r="13" spans="1:3" x14ac:dyDescent="0.2">
      <c r="A13" s="18" t="s">
        <v>83</v>
      </c>
    </row>
    <row r="14" spans="1:3" x14ac:dyDescent="0.2">
      <c r="A14" s="18" t="s">
        <v>84</v>
      </c>
    </row>
    <row r="15" spans="1:3" x14ac:dyDescent="0.2">
      <c r="A15" s="18" t="s">
        <v>85</v>
      </c>
    </row>
    <row r="16" spans="1:3" x14ac:dyDescent="0.2">
      <c r="A16" s="18" t="s">
        <v>86</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2025-12-08T05:05:24Z</dcterms:modified>
</cp:coreProperties>
</file>