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 OSLO Data Input/"/>
    </mc:Choice>
  </mc:AlternateContent>
  <xr:revisionPtr revIDLastSave="220" documentId="8_{BE36C578-95D2-4059-BA93-955F10DB68CC}" xr6:coauthVersionLast="47" xr6:coauthVersionMax="47" xr10:uidLastSave="{12F2D36B-A4B6-424B-8ED4-0AC71051208E}"/>
  <bookViews>
    <workbookView xWindow="-98" yWindow="-16297" windowWidth="28996" windowHeight="15794" xr2:uid="{00000000-000D-0000-FFFF-FFFF00000000}"/>
  </bookViews>
  <sheets>
    <sheet name="Section line impedances" sheetId="1" r:id="rId1"/>
    <sheet name="cond+ret_rail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7" i="1" l="1"/>
  <c r="AD7" i="1"/>
  <c r="AE7" i="1" s="1"/>
  <c r="AJ7" i="1" s="1"/>
  <c r="AH7" i="1"/>
  <c r="U7" i="1"/>
  <c r="R7" i="1"/>
  <c r="J38" i="1"/>
  <c r="K38" i="1"/>
  <c r="M38" i="1"/>
  <c r="N38" i="1" s="1"/>
  <c r="R38" i="1"/>
  <c r="U38" i="1"/>
  <c r="AA38" i="1"/>
  <c r="AD38" i="1"/>
  <c r="AH38" i="1"/>
  <c r="J39" i="1"/>
  <c r="K39" i="1"/>
  <c r="M39" i="1"/>
  <c r="N39" i="1"/>
  <c r="R39" i="1"/>
  <c r="U39" i="1"/>
  <c r="AA39" i="1"/>
  <c r="AE39" i="1" s="1"/>
  <c r="AD39" i="1"/>
  <c r="AH39" i="1"/>
  <c r="AI39" i="1" s="1"/>
  <c r="AJ39" i="1"/>
  <c r="J40" i="1"/>
  <c r="K40" i="1"/>
  <c r="M40" i="1"/>
  <c r="N40" i="1" s="1"/>
  <c r="R40" i="1"/>
  <c r="U40" i="1"/>
  <c r="AA40" i="1"/>
  <c r="AD40" i="1"/>
  <c r="AH40" i="1"/>
  <c r="J41" i="1"/>
  <c r="K41" i="1"/>
  <c r="M41" i="1"/>
  <c r="N41" i="1"/>
  <c r="R41" i="1"/>
  <c r="U41" i="1"/>
  <c r="AA41" i="1"/>
  <c r="AE41" i="1" s="1"/>
  <c r="AJ41" i="1" s="1"/>
  <c r="AD41" i="1"/>
  <c r="AH41" i="1"/>
  <c r="AI41" i="1" s="1"/>
  <c r="J42" i="1"/>
  <c r="K42" i="1"/>
  <c r="M42" i="1"/>
  <c r="R42" i="1"/>
  <c r="U42" i="1"/>
  <c r="AA42" i="1"/>
  <c r="AD42" i="1"/>
  <c r="AH42" i="1"/>
  <c r="J43" i="1"/>
  <c r="K43" i="1"/>
  <c r="M43" i="1"/>
  <c r="N43" i="1"/>
  <c r="R43" i="1"/>
  <c r="U43" i="1"/>
  <c r="AA43" i="1"/>
  <c r="AE43" i="1" s="1"/>
  <c r="AJ43" i="1" s="1"/>
  <c r="AD43" i="1"/>
  <c r="AH43" i="1"/>
  <c r="J44" i="1"/>
  <c r="K44" i="1"/>
  <c r="M44" i="1"/>
  <c r="R44" i="1"/>
  <c r="U44" i="1"/>
  <c r="AA44" i="1"/>
  <c r="AD44" i="1"/>
  <c r="AH44" i="1"/>
  <c r="J45" i="1"/>
  <c r="K45" i="1"/>
  <c r="M45" i="1"/>
  <c r="N45" i="1"/>
  <c r="R45" i="1"/>
  <c r="U45" i="1"/>
  <c r="AA45" i="1"/>
  <c r="AE45" i="1" s="1"/>
  <c r="AD45" i="1"/>
  <c r="AH45" i="1"/>
  <c r="AJ45" i="1"/>
  <c r="J46" i="1"/>
  <c r="K46" i="1"/>
  <c r="M46" i="1"/>
  <c r="R46" i="1"/>
  <c r="U46" i="1"/>
  <c r="AA46" i="1"/>
  <c r="AD46" i="1"/>
  <c r="AH46" i="1"/>
  <c r="J47" i="1"/>
  <c r="K47" i="1"/>
  <c r="N47" i="1" s="1"/>
  <c r="M47" i="1"/>
  <c r="R47" i="1"/>
  <c r="U47" i="1"/>
  <c r="AA47" i="1"/>
  <c r="AE47" i="1" s="1"/>
  <c r="AD47" i="1"/>
  <c r="AH47" i="1"/>
  <c r="AI47" i="1" s="1"/>
  <c r="AJ47" i="1"/>
  <c r="J48" i="1"/>
  <c r="K48" i="1"/>
  <c r="M48" i="1"/>
  <c r="R48" i="1"/>
  <c r="U48" i="1"/>
  <c r="AA48" i="1"/>
  <c r="AD48" i="1"/>
  <c r="AH48" i="1"/>
  <c r="J49" i="1"/>
  <c r="K49" i="1"/>
  <c r="M49" i="1"/>
  <c r="N49" i="1"/>
  <c r="R49" i="1"/>
  <c r="U49" i="1"/>
  <c r="AA49" i="1"/>
  <c r="AE49" i="1" s="1"/>
  <c r="AJ49" i="1" s="1"/>
  <c r="AD49" i="1"/>
  <c r="AH49" i="1"/>
  <c r="AI49" i="1" s="1"/>
  <c r="J50" i="1"/>
  <c r="K50" i="1"/>
  <c r="M50" i="1"/>
  <c r="R50" i="1"/>
  <c r="U50" i="1"/>
  <c r="AA50" i="1"/>
  <c r="AD50" i="1"/>
  <c r="AH50" i="1"/>
  <c r="J51" i="1"/>
  <c r="K51" i="1"/>
  <c r="M51" i="1"/>
  <c r="N51" i="1"/>
  <c r="R51" i="1"/>
  <c r="U51" i="1"/>
  <c r="AA51" i="1"/>
  <c r="AE51" i="1" s="1"/>
  <c r="AJ51" i="1" s="1"/>
  <c r="AD51" i="1"/>
  <c r="AH51" i="1"/>
  <c r="J52" i="1"/>
  <c r="K52" i="1"/>
  <c r="M52" i="1"/>
  <c r="R52" i="1"/>
  <c r="U52" i="1"/>
  <c r="AA52" i="1"/>
  <c r="AD52" i="1"/>
  <c r="AH52" i="1"/>
  <c r="J53" i="1"/>
  <c r="K53" i="1"/>
  <c r="N53" i="1" s="1"/>
  <c r="M53" i="1"/>
  <c r="R53" i="1"/>
  <c r="U53" i="1"/>
  <c r="AA53" i="1"/>
  <c r="AE53" i="1" s="1"/>
  <c r="AD53" i="1"/>
  <c r="AH53" i="1"/>
  <c r="AI53" i="1" s="1"/>
  <c r="AJ53" i="1"/>
  <c r="J54" i="1"/>
  <c r="K54" i="1"/>
  <c r="M54" i="1"/>
  <c r="R54" i="1"/>
  <c r="U54" i="1"/>
  <c r="AA54" i="1"/>
  <c r="AD54" i="1"/>
  <c r="AH54" i="1"/>
  <c r="J55" i="1"/>
  <c r="K55" i="1"/>
  <c r="N55" i="1" s="1"/>
  <c r="M55" i="1"/>
  <c r="R55" i="1"/>
  <c r="U55" i="1"/>
  <c r="AA55" i="1"/>
  <c r="AE55" i="1" s="1"/>
  <c r="AD55" i="1"/>
  <c r="AH55" i="1"/>
  <c r="AI55" i="1" s="1"/>
  <c r="AJ55" i="1"/>
  <c r="J56" i="1"/>
  <c r="K56" i="1"/>
  <c r="M56" i="1"/>
  <c r="R56" i="1"/>
  <c r="U56" i="1"/>
  <c r="AA56" i="1"/>
  <c r="AD56" i="1"/>
  <c r="AH56" i="1"/>
  <c r="J57" i="1"/>
  <c r="K57" i="1"/>
  <c r="M57" i="1"/>
  <c r="N57" i="1"/>
  <c r="R57" i="1"/>
  <c r="U57" i="1"/>
  <c r="AA57" i="1"/>
  <c r="AE57" i="1" s="1"/>
  <c r="AJ57" i="1" s="1"/>
  <c r="AD57" i="1"/>
  <c r="AH57" i="1"/>
  <c r="AI57" i="1" s="1"/>
  <c r="J58" i="1"/>
  <c r="K58" i="1"/>
  <c r="M58" i="1"/>
  <c r="R58" i="1"/>
  <c r="U58" i="1"/>
  <c r="AA58" i="1"/>
  <c r="AD58" i="1"/>
  <c r="AE58" i="1" s="1"/>
  <c r="AJ58" i="1" s="1"/>
  <c r="AH58" i="1"/>
  <c r="J59" i="1"/>
  <c r="K59" i="1"/>
  <c r="M59" i="1"/>
  <c r="N59" i="1"/>
  <c r="R59" i="1"/>
  <c r="U59" i="1"/>
  <c r="AA59" i="1"/>
  <c r="AE59" i="1" s="1"/>
  <c r="AJ59" i="1" s="1"/>
  <c r="AD59" i="1"/>
  <c r="AH59" i="1"/>
  <c r="AI59" i="1" s="1"/>
  <c r="J60" i="1"/>
  <c r="K60" i="1"/>
  <c r="M60" i="1"/>
  <c r="N60" i="1" s="1"/>
  <c r="R60" i="1"/>
  <c r="U60" i="1"/>
  <c r="AA60" i="1"/>
  <c r="AD60" i="1"/>
  <c r="AH60" i="1"/>
  <c r="J61" i="1"/>
  <c r="K61" i="1"/>
  <c r="N61" i="1" s="1"/>
  <c r="M61" i="1"/>
  <c r="R61" i="1"/>
  <c r="U61" i="1"/>
  <c r="AA61" i="1"/>
  <c r="AE61" i="1" s="1"/>
  <c r="AJ61" i="1" s="1"/>
  <c r="AD61" i="1"/>
  <c r="AH61" i="1"/>
  <c r="J62" i="1"/>
  <c r="K62" i="1"/>
  <c r="M62" i="1"/>
  <c r="R62" i="1"/>
  <c r="U62" i="1"/>
  <c r="AA62" i="1"/>
  <c r="AD62" i="1"/>
  <c r="AE62" i="1" s="1"/>
  <c r="AJ62" i="1" s="1"/>
  <c r="AH62" i="1"/>
  <c r="J63" i="1"/>
  <c r="K63" i="1"/>
  <c r="N63" i="1" s="1"/>
  <c r="M63" i="1"/>
  <c r="R63" i="1"/>
  <c r="U63" i="1"/>
  <c r="AA63" i="1"/>
  <c r="AD63" i="1"/>
  <c r="AE63" i="1"/>
  <c r="AH63" i="1"/>
  <c r="AI63" i="1" s="1"/>
  <c r="AJ63" i="1"/>
  <c r="J64" i="1"/>
  <c r="K64" i="1"/>
  <c r="M64" i="1"/>
  <c r="R64" i="1"/>
  <c r="U64" i="1"/>
  <c r="AA64" i="1"/>
  <c r="AD64" i="1"/>
  <c r="AE64" i="1" s="1"/>
  <c r="AH64" i="1"/>
  <c r="J65" i="1"/>
  <c r="K65" i="1" s="1"/>
  <c r="N65" i="1" s="1"/>
  <c r="M65" i="1"/>
  <c r="R65" i="1"/>
  <c r="U65" i="1"/>
  <c r="AA65" i="1"/>
  <c r="AE65" i="1" s="1"/>
  <c r="AJ65" i="1" s="1"/>
  <c r="AD65" i="1"/>
  <c r="AH65" i="1"/>
  <c r="J66" i="1"/>
  <c r="K66" i="1"/>
  <c r="M66" i="1"/>
  <c r="R66" i="1"/>
  <c r="U66" i="1"/>
  <c r="AA66" i="1"/>
  <c r="AD66" i="1"/>
  <c r="AE66" i="1" s="1"/>
  <c r="AJ66" i="1" s="1"/>
  <c r="AH66" i="1"/>
  <c r="J67" i="1"/>
  <c r="K67" i="1"/>
  <c r="N67" i="1" s="1"/>
  <c r="M67" i="1"/>
  <c r="R67" i="1"/>
  <c r="U67" i="1"/>
  <c r="AA67" i="1"/>
  <c r="AD67" i="1"/>
  <c r="AE67" i="1"/>
  <c r="AH67" i="1"/>
  <c r="AI67" i="1" s="1"/>
  <c r="AJ67" i="1"/>
  <c r="J68" i="1"/>
  <c r="K68" i="1"/>
  <c r="M68" i="1"/>
  <c r="R68" i="1"/>
  <c r="U68" i="1"/>
  <c r="AA68" i="1"/>
  <c r="AD68" i="1"/>
  <c r="AE68" i="1"/>
  <c r="AJ68" i="1" s="1"/>
  <c r="AH68" i="1"/>
  <c r="AI68" i="1"/>
  <c r="J69" i="1"/>
  <c r="K69" i="1" s="1"/>
  <c r="N69" i="1" s="1"/>
  <c r="M69" i="1"/>
  <c r="R69" i="1"/>
  <c r="U69" i="1"/>
  <c r="AA69" i="1"/>
  <c r="AD69" i="1"/>
  <c r="AE69" i="1"/>
  <c r="AH69" i="1"/>
  <c r="AI69" i="1" s="1"/>
  <c r="AJ69" i="1"/>
  <c r="J70" i="1"/>
  <c r="K70" i="1"/>
  <c r="M70" i="1"/>
  <c r="N70" i="1" s="1"/>
  <c r="R70" i="1"/>
  <c r="U70" i="1"/>
  <c r="AA70" i="1"/>
  <c r="AD70" i="1"/>
  <c r="AH70" i="1"/>
  <c r="J71" i="1"/>
  <c r="K71" i="1" s="1"/>
  <c r="N71" i="1" s="1"/>
  <c r="M71" i="1"/>
  <c r="R71" i="1"/>
  <c r="U71" i="1"/>
  <c r="AA71" i="1"/>
  <c r="AD71" i="1"/>
  <c r="AE71" i="1"/>
  <c r="AH71" i="1"/>
  <c r="AI71" i="1" s="1"/>
  <c r="AJ71" i="1"/>
  <c r="J72" i="1"/>
  <c r="K72" i="1"/>
  <c r="M72" i="1"/>
  <c r="R72" i="1"/>
  <c r="U72" i="1"/>
  <c r="AA72" i="1"/>
  <c r="AD72" i="1"/>
  <c r="AE72" i="1" s="1"/>
  <c r="AJ72" i="1" s="1"/>
  <c r="AH72" i="1"/>
  <c r="J73" i="1"/>
  <c r="K73" i="1" s="1"/>
  <c r="N73" i="1" s="1"/>
  <c r="M73" i="1"/>
  <c r="R73" i="1"/>
  <c r="U73" i="1"/>
  <c r="AA73" i="1"/>
  <c r="AE73" i="1" s="1"/>
  <c r="AJ73" i="1" s="1"/>
  <c r="AD73" i="1"/>
  <c r="AH73" i="1"/>
  <c r="J74" i="1"/>
  <c r="K74" i="1"/>
  <c r="M74" i="1"/>
  <c r="R74" i="1"/>
  <c r="U74" i="1"/>
  <c r="AA74" i="1"/>
  <c r="AD74" i="1"/>
  <c r="AE74" i="1" s="1"/>
  <c r="AH74" i="1"/>
  <c r="J75" i="1"/>
  <c r="K75" i="1" s="1"/>
  <c r="N75" i="1" s="1"/>
  <c r="M75" i="1"/>
  <c r="R75" i="1"/>
  <c r="U75" i="1"/>
  <c r="AA75" i="1"/>
  <c r="AD75" i="1"/>
  <c r="AE75" i="1"/>
  <c r="AH75" i="1"/>
  <c r="AJ75" i="1"/>
  <c r="J76" i="1"/>
  <c r="K76" i="1"/>
  <c r="M76" i="1"/>
  <c r="R76" i="1"/>
  <c r="U76" i="1"/>
  <c r="AA76" i="1"/>
  <c r="AD76" i="1"/>
  <c r="AE76" i="1"/>
  <c r="AH76" i="1"/>
  <c r="J77" i="1"/>
  <c r="K77" i="1"/>
  <c r="M77" i="1"/>
  <c r="N77" i="1"/>
  <c r="R77" i="1"/>
  <c r="U77" i="1"/>
  <c r="AA77" i="1"/>
  <c r="AD77" i="1"/>
  <c r="AE77" i="1"/>
  <c r="AH77" i="1"/>
  <c r="AI77" i="1" s="1"/>
  <c r="AJ77" i="1"/>
  <c r="J78" i="1"/>
  <c r="K78" i="1" s="1"/>
  <c r="M78" i="1"/>
  <c r="N78" i="1" s="1"/>
  <c r="R78" i="1"/>
  <c r="U78" i="1"/>
  <c r="AA78" i="1"/>
  <c r="AD78" i="1"/>
  <c r="AE78" i="1"/>
  <c r="AJ78" i="1" s="1"/>
  <c r="AH78" i="1"/>
  <c r="AI78" i="1" s="1"/>
  <c r="J79" i="1"/>
  <c r="K79" i="1" s="1"/>
  <c r="N79" i="1" s="1"/>
  <c r="M79" i="1"/>
  <c r="R79" i="1"/>
  <c r="U79" i="1"/>
  <c r="AA79" i="1"/>
  <c r="AD79" i="1"/>
  <c r="AE79" i="1"/>
  <c r="AH79" i="1"/>
  <c r="J80" i="1"/>
  <c r="K80" i="1"/>
  <c r="M80" i="1"/>
  <c r="N80" i="1" s="1"/>
  <c r="R80" i="1"/>
  <c r="U80" i="1"/>
  <c r="AA80" i="1"/>
  <c r="AD80" i="1"/>
  <c r="AE80" i="1" s="1"/>
  <c r="AJ80" i="1" s="1"/>
  <c r="AH80" i="1"/>
  <c r="J81" i="1"/>
  <c r="K81" i="1" s="1"/>
  <c r="N81" i="1" s="1"/>
  <c r="M81" i="1"/>
  <c r="R81" i="1"/>
  <c r="U81" i="1"/>
  <c r="AA81" i="1"/>
  <c r="AD81" i="1"/>
  <c r="AE81" i="1"/>
  <c r="AJ81" i="1" s="1"/>
  <c r="AH81" i="1"/>
  <c r="J82" i="1"/>
  <c r="K82" i="1" s="1"/>
  <c r="M82" i="1"/>
  <c r="R82" i="1"/>
  <c r="U82" i="1"/>
  <c r="AA82" i="1"/>
  <c r="AD82" i="1"/>
  <c r="AE82" i="1" s="1"/>
  <c r="AH82" i="1"/>
  <c r="AI82" i="1" s="1"/>
  <c r="J83" i="1"/>
  <c r="K83" i="1" s="1"/>
  <c r="N83" i="1" s="1"/>
  <c r="M83" i="1"/>
  <c r="R83" i="1"/>
  <c r="U83" i="1"/>
  <c r="AA83" i="1"/>
  <c r="AE83" i="1" s="1"/>
  <c r="AJ83" i="1" s="1"/>
  <c r="AD83" i="1"/>
  <c r="AH83" i="1"/>
  <c r="J84" i="1"/>
  <c r="K84" i="1" s="1"/>
  <c r="M84" i="1"/>
  <c r="R84" i="1"/>
  <c r="U84" i="1"/>
  <c r="AA84" i="1"/>
  <c r="AD84" i="1"/>
  <c r="AE84" i="1" s="1"/>
  <c r="AJ84" i="1" s="1"/>
  <c r="AH84" i="1"/>
  <c r="J85" i="1"/>
  <c r="K85" i="1"/>
  <c r="N85" i="1" s="1"/>
  <c r="M85" i="1"/>
  <c r="R85" i="1"/>
  <c r="U85" i="1"/>
  <c r="AA85" i="1"/>
  <c r="AE85" i="1" s="1"/>
  <c r="AJ85" i="1" s="1"/>
  <c r="AD85" i="1"/>
  <c r="AH85" i="1"/>
  <c r="AI85" i="1" s="1"/>
  <c r="J86" i="1"/>
  <c r="K86" i="1"/>
  <c r="M86" i="1"/>
  <c r="R86" i="1"/>
  <c r="U86" i="1"/>
  <c r="AA86" i="1"/>
  <c r="AD86" i="1"/>
  <c r="AH86" i="1"/>
  <c r="J87" i="1"/>
  <c r="K87" i="1"/>
  <c r="N87" i="1" s="1"/>
  <c r="M87" i="1"/>
  <c r="R87" i="1"/>
  <c r="U87" i="1"/>
  <c r="AA87" i="1"/>
  <c r="AE87" i="1" s="1"/>
  <c r="AJ87" i="1" s="1"/>
  <c r="AD87" i="1"/>
  <c r="AH87" i="1"/>
  <c r="J88" i="1"/>
  <c r="K88" i="1"/>
  <c r="M88" i="1"/>
  <c r="R88" i="1"/>
  <c r="U88" i="1"/>
  <c r="AA88" i="1"/>
  <c r="AD88" i="1"/>
  <c r="AE88" i="1" s="1"/>
  <c r="AJ88" i="1" s="1"/>
  <c r="AH88" i="1"/>
  <c r="J89" i="1"/>
  <c r="K89" i="1" s="1"/>
  <c r="N89" i="1" s="1"/>
  <c r="M89" i="1"/>
  <c r="R89" i="1"/>
  <c r="U89" i="1"/>
  <c r="AA89" i="1"/>
  <c r="AD89" i="1"/>
  <c r="AE89" i="1"/>
  <c r="AJ89" i="1" s="1"/>
  <c r="AH89" i="1"/>
  <c r="J90" i="1"/>
  <c r="K90" i="1"/>
  <c r="M90" i="1"/>
  <c r="R90" i="1"/>
  <c r="U90" i="1"/>
  <c r="AA90" i="1"/>
  <c r="AD90" i="1"/>
  <c r="AE90" i="1"/>
  <c r="AJ90" i="1" s="1"/>
  <c r="AH90" i="1"/>
  <c r="AI90" i="1"/>
  <c r="J91" i="1"/>
  <c r="K91" i="1" s="1"/>
  <c r="N91" i="1" s="1"/>
  <c r="M91" i="1"/>
  <c r="R91" i="1"/>
  <c r="U91" i="1"/>
  <c r="AA91" i="1"/>
  <c r="AD91" i="1"/>
  <c r="AE91" i="1"/>
  <c r="AH91" i="1"/>
  <c r="AJ91" i="1"/>
  <c r="J92" i="1"/>
  <c r="K92" i="1" s="1"/>
  <c r="M92" i="1"/>
  <c r="R92" i="1"/>
  <c r="U92" i="1"/>
  <c r="AA92" i="1"/>
  <c r="AD92" i="1"/>
  <c r="AE92" i="1"/>
  <c r="AJ92" i="1" s="1"/>
  <c r="AH92" i="1"/>
  <c r="AI92" i="1" s="1"/>
  <c r="J93" i="1"/>
  <c r="K93" i="1" s="1"/>
  <c r="N93" i="1" s="1"/>
  <c r="M93" i="1"/>
  <c r="R93" i="1"/>
  <c r="U93" i="1"/>
  <c r="AA93" i="1"/>
  <c r="AD93" i="1"/>
  <c r="AE93" i="1"/>
  <c r="AI93" i="1" s="1"/>
  <c r="AH93" i="1"/>
  <c r="J94" i="1"/>
  <c r="K94" i="1"/>
  <c r="M94" i="1"/>
  <c r="R94" i="1"/>
  <c r="U94" i="1"/>
  <c r="AA94" i="1"/>
  <c r="AD94" i="1"/>
  <c r="AE94" i="1" s="1"/>
  <c r="AJ94" i="1" s="1"/>
  <c r="AH94" i="1"/>
  <c r="J95" i="1"/>
  <c r="K95" i="1" s="1"/>
  <c r="M95" i="1"/>
  <c r="N95" i="1" s="1"/>
  <c r="R95" i="1"/>
  <c r="U95" i="1"/>
  <c r="AA95" i="1"/>
  <c r="AD95" i="1"/>
  <c r="AE95" i="1"/>
  <c r="AJ95" i="1" s="1"/>
  <c r="AH95" i="1"/>
  <c r="AI95" i="1"/>
  <c r="J96" i="1"/>
  <c r="K96" i="1" s="1"/>
  <c r="M96" i="1"/>
  <c r="R96" i="1"/>
  <c r="U96" i="1"/>
  <c r="AA96" i="1"/>
  <c r="AD96" i="1"/>
  <c r="AE96" i="1" s="1"/>
  <c r="AJ96" i="1" s="1"/>
  <c r="AH96" i="1"/>
  <c r="J97" i="1"/>
  <c r="K97" i="1"/>
  <c r="M97" i="1"/>
  <c r="R97" i="1"/>
  <c r="U97" i="1"/>
  <c r="AA97" i="1"/>
  <c r="AE97" i="1" s="1"/>
  <c r="AJ97" i="1" s="1"/>
  <c r="AD97" i="1"/>
  <c r="AH97" i="1"/>
  <c r="J98" i="1"/>
  <c r="K98" i="1" s="1"/>
  <c r="M98" i="1"/>
  <c r="R98" i="1"/>
  <c r="U98" i="1"/>
  <c r="AA98" i="1"/>
  <c r="AD98" i="1"/>
  <c r="AE98" i="1" s="1"/>
  <c r="AJ98" i="1" s="1"/>
  <c r="AH98" i="1"/>
  <c r="J99" i="1"/>
  <c r="K99" i="1" s="1"/>
  <c r="M99" i="1"/>
  <c r="N99" i="1"/>
  <c r="R99" i="1"/>
  <c r="U99" i="1"/>
  <c r="AA99" i="1"/>
  <c r="AE99" i="1" s="1"/>
  <c r="AJ99" i="1" s="1"/>
  <c r="AD99" i="1"/>
  <c r="AH99" i="1"/>
  <c r="AI99" i="1" s="1"/>
  <c r="J100" i="1"/>
  <c r="K100" i="1" s="1"/>
  <c r="M100" i="1"/>
  <c r="R100" i="1"/>
  <c r="U100" i="1"/>
  <c r="AA100" i="1"/>
  <c r="AD100" i="1"/>
  <c r="AE100" i="1"/>
  <c r="AJ100" i="1" s="1"/>
  <c r="AH100" i="1"/>
  <c r="J101" i="1"/>
  <c r="K101" i="1" s="1"/>
  <c r="M101" i="1"/>
  <c r="N101" i="1" s="1"/>
  <c r="R101" i="1"/>
  <c r="U101" i="1"/>
  <c r="AA101" i="1"/>
  <c r="AD101" i="1"/>
  <c r="AE101" i="1"/>
  <c r="AI101" i="1" s="1"/>
  <c r="AH101" i="1"/>
  <c r="J102" i="1"/>
  <c r="K102" i="1"/>
  <c r="M102" i="1"/>
  <c r="R102" i="1"/>
  <c r="U102" i="1"/>
  <c r="AA102" i="1"/>
  <c r="AD102" i="1"/>
  <c r="AE102" i="1" s="1"/>
  <c r="AJ102" i="1" s="1"/>
  <c r="AH102" i="1"/>
  <c r="J103" i="1"/>
  <c r="K103" i="1" s="1"/>
  <c r="M103" i="1"/>
  <c r="R103" i="1"/>
  <c r="U103" i="1"/>
  <c r="AA103" i="1"/>
  <c r="AD103" i="1"/>
  <c r="AE103" i="1"/>
  <c r="AJ103" i="1" s="1"/>
  <c r="AH103" i="1"/>
  <c r="AI103" i="1"/>
  <c r="J104" i="1"/>
  <c r="K104" i="1" s="1"/>
  <c r="M104" i="1"/>
  <c r="R104" i="1"/>
  <c r="U104" i="1"/>
  <c r="AA104" i="1"/>
  <c r="AD104" i="1"/>
  <c r="AE104" i="1" s="1"/>
  <c r="AJ104" i="1" s="1"/>
  <c r="AH104" i="1"/>
  <c r="J105" i="1"/>
  <c r="K105" i="1"/>
  <c r="M105" i="1"/>
  <c r="R105" i="1"/>
  <c r="U105" i="1"/>
  <c r="AA105" i="1"/>
  <c r="AE105" i="1" s="1"/>
  <c r="AJ105" i="1" s="1"/>
  <c r="AD105" i="1"/>
  <c r="AH105" i="1"/>
  <c r="J106" i="1"/>
  <c r="K106" i="1" s="1"/>
  <c r="M106" i="1"/>
  <c r="R106" i="1"/>
  <c r="U106" i="1"/>
  <c r="AA106" i="1"/>
  <c r="AD106" i="1"/>
  <c r="AE106" i="1" s="1"/>
  <c r="AJ106" i="1" s="1"/>
  <c r="AH106" i="1"/>
  <c r="J107" i="1"/>
  <c r="K107" i="1" s="1"/>
  <c r="M107" i="1"/>
  <c r="N107" i="1"/>
  <c r="R107" i="1"/>
  <c r="U107" i="1"/>
  <c r="AA107" i="1"/>
  <c r="AE107" i="1" s="1"/>
  <c r="AJ107" i="1" s="1"/>
  <c r="AD107" i="1"/>
  <c r="AH107" i="1"/>
  <c r="J108" i="1"/>
  <c r="K108" i="1" s="1"/>
  <c r="M108" i="1"/>
  <c r="R108" i="1"/>
  <c r="U108" i="1"/>
  <c r="AA108" i="1"/>
  <c r="AD108" i="1"/>
  <c r="AI108" i="1" s="1"/>
  <c r="AE108" i="1"/>
  <c r="AJ108" i="1" s="1"/>
  <c r="AH108" i="1"/>
  <c r="J109" i="1"/>
  <c r="K109" i="1" s="1"/>
  <c r="M109" i="1"/>
  <c r="R109" i="1"/>
  <c r="U109" i="1"/>
  <c r="AA109" i="1"/>
  <c r="AD109" i="1"/>
  <c r="AE109" i="1"/>
  <c r="AI109" i="1" s="1"/>
  <c r="AH109" i="1"/>
  <c r="J110" i="1"/>
  <c r="K110" i="1"/>
  <c r="M110" i="1"/>
  <c r="R110" i="1"/>
  <c r="U110" i="1"/>
  <c r="AA110" i="1"/>
  <c r="AD110" i="1"/>
  <c r="AE110" i="1" s="1"/>
  <c r="AJ110" i="1" s="1"/>
  <c r="AH110" i="1"/>
  <c r="AI110" i="1"/>
  <c r="J111" i="1"/>
  <c r="K111" i="1" s="1"/>
  <c r="M111" i="1"/>
  <c r="R111" i="1"/>
  <c r="U111" i="1"/>
  <c r="AA111" i="1"/>
  <c r="AD111" i="1"/>
  <c r="AE111" i="1"/>
  <c r="AJ111" i="1" s="1"/>
  <c r="AH111" i="1"/>
  <c r="AI111" i="1"/>
  <c r="J112" i="1"/>
  <c r="K112" i="1" s="1"/>
  <c r="M112" i="1"/>
  <c r="R112" i="1"/>
  <c r="U112" i="1"/>
  <c r="AA112" i="1"/>
  <c r="AD112" i="1"/>
  <c r="AE112" i="1" s="1"/>
  <c r="AJ112" i="1" s="1"/>
  <c r="AH112" i="1"/>
  <c r="J113" i="1"/>
  <c r="K113" i="1"/>
  <c r="M113" i="1"/>
  <c r="N113" i="1" s="1"/>
  <c r="R113" i="1"/>
  <c r="U113" i="1"/>
  <c r="AA113" i="1"/>
  <c r="AE113" i="1" s="1"/>
  <c r="AJ113" i="1" s="1"/>
  <c r="AD113" i="1"/>
  <c r="AH113" i="1"/>
  <c r="AI113" i="1" s="1"/>
  <c r="J114" i="1"/>
  <c r="K114" i="1" s="1"/>
  <c r="M114" i="1"/>
  <c r="R114" i="1"/>
  <c r="U114" i="1"/>
  <c r="AA114" i="1"/>
  <c r="AD114" i="1"/>
  <c r="AH114" i="1"/>
  <c r="J115" i="1"/>
  <c r="K115" i="1" s="1"/>
  <c r="N115" i="1" s="1"/>
  <c r="M115" i="1"/>
  <c r="R115" i="1"/>
  <c r="U115" i="1"/>
  <c r="AA115" i="1"/>
  <c r="AE115" i="1" s="1"/>
  <c r="AJ115" i="1" s="1"/>
  <c r="AD115" i="1"/>
  <c r="AH115" i="1"/>
  <c r="J116" i="1"/>
  <c r="K116" i="1" s="1"/>
  <c r="M116" i="1"/>
  <c r="R116" i="1"/>
  <c r="U116" i="1"/>
  <c r="AA116" i="1"/>
  <c r="AD116" i="1"/>
  <c r="AE116" i="1"/>
  <c r="AJ116" i="1" s="1"/>
  <c r="AH116" i="1"/>
  <c r="J117" i="1"/>
  <c r="K117" i="1" s="1"/>
  <c r="M117" i="1"/>
  <c r="R117" i="1"/>
  <c r="U117" i="1"/>
  <c r="AA117" i="1"/>
  <c r="AD117" i="1"/>
  <c r="AE117" i="1"/>
  <c r="AI117" i="1" s="1"/>
  <c r="AH117" i="1"/>
  <c r="J118" i="1"/>
  <c r="K118" i="1"/>
  <c r="M118" i="1"/>
  <c r="R118" i="1"/>
  <c r="U118" i="1"/>
  <c r="AA118" i="1"/>
  <c r="AD118" i="1"/>
  <c r="AE118" i="1" s="1"/>
  <c r="AJ118" i="1" s="1"/>
  <c r="AH118" i="1"/>
  <c r="AI118" i="1"/>
  <c r="J119" i="1"/>
  <c r="K119" i="1" s="1"/>
  <c r="M119" i="1"/>
  <c r="N119" i="1" s="1"/>
  <c r="R119" i="1"/>
  <c r="U119" i="1"/>
  <c r="AA119" i="1"/>
  <c r="AD119" i="1"/>
  <c r="AE119" i="1"/>
  <c r="AJ119" i="1" s="1"/>
  <c r="AH119" i="1"/>
  <c r="AI119" i="1"/>
  <c r="J120" i="1"/>
  <c r="K120" i="1" s="1"/>
  <c r="M120" i="1"/>
  <c r="R120" i="1"/>
  <c r="U120" i="1"/>
  <c r="AA120" i="1"/>
  <c r="AD120" i="1"/>
  <c r="AE120" i="1" s="1"/>
  <c r="AJ120" i="1" s="1"/>
  <c r="AH120" i="1"/>
  <c r="J121" i="1"/>
  <c r="K121" i="1"/>
  <c r="M121" i="1"/>
  <c r="N121" i="1" s="1"/>
  <c r="R121" i="1"/>
  <c r="U121" i="1"/>
  <c r="AA121" i="1"/>
  <c r="AE121" i="1" s="1"/>
  <c r="AJ121" i="1" s="1"/>
  <c r="AD121" i="1"/>
  <c r="AH121" i="1"/>
  <c r="AI121" i="1" s="1"/>
  <c r="J122" i="1"/>
  <c r="K122" i="1" s="1"/>
  <c r="M122" i="1"/>
  <c r="R122" i="1"/>
  <c r="U122" i="1"/>
  <c r="AA122" i="1"/>
  <c r="AD122" i="1"/>
  <c r="AE122" i="1" s="1"/>
  <c r="AJ122" i="1" s="1"/>
  <c r="AH122" i="1"/>
  <c r="J123" i="1"/>
  <c r="K123" i="1" s="1"/>
  <c r="M123" i="1"/>
  <c r="R123" i="1"/>
  <c r="U123" i="1"/>
  <c r="AA123" i="1"/>
  <c r="AD123" i="1"/>
  <c r="AE123" i="1" s="1"/>
  <c r="AJ123" i="1" s="1"/>
  <c r="AH123" i="1"/>
  <c r="AI123" i="1"/>
  <c r="J124" i="1"/>
  <c r="K124" i="1"/>
  <c r="N124" i="1" s="1"/>
  <c r="M124" i="1"/>
  <c r="R124" i="1"/>
  <c r="U124" i="1"/>
  <c r="AA124" i="1"/>
  <c r="AD124" i="1"/>
  <c r="AE124" i="1" s="1"/>
  <c r="AJ124" i="1" s="1"/>
  <c r="AH124" i="1"/>
  <c r="J125" i="1"/>
  <c r="K125" i="1"/>
  <c r="M125" i="1"/>
  <c r="N125" i="1" s="1"/>
  <c r="R125" i="1"/>
  <c r="U125" i="1"/>
  <c r="AA125" i="1"/>
  <c r="AD125" i="1"/>
  <c r="AE125" i="1" s="1"/>
  <c r="AJ125" i="1" s="1"/>
  <c r="AH125" i="1"/>
  <c r="AI125" i="1"/>
  <c r="J126" i="1"/>
  <c r="K126" i="1"/>
  <c r="N126" i="1" s="1"/>
  <c r="M126" i="1"/>
  <c r="R126" i="1"/>
  <c r="U126" i="1"/>
  <c r="AA126" i="1"/>
  <c r="AD126" i="1"/>
  <c r="AE126" i="1" s="1"/>
  <c r="AJ126" i="1" s="1"/>
  <c r="AH126" i="1"/>
  <c r="J127" i="1"/>
  <c r="K127" i="1"/>
  <c r="M127" i="1"/>
  <c r="N127" i="1" s="1"/>
  <c r="R127" i="1"/>
  <c r="U127" i="1"/>
  <c r="AA127" i="1"/>
  <c r="AD127" i="1"/>
  <c r="AE127" i="1" s="1"/>
  <c r="AJ127" i="1" s="1"/>
  <c r="AH127" i="1"/>
  <c r="J128" i="1"/>
  <c r="K128" i="1"/>
  <c r="N128" i="1" s="1"/>
  <c r="M128" i="1"/>
  <c r="R128" i="1"/>
  <c r="U128" i="1"/>
  <c r="AA128" i="1"/>
  <c r="AD128" i="1"/>
  <c r="AH128" i="1"/>
  <c r="J129" i="1"/>
  <c r="K129" i="1"/>
  <c r="M129" i="1"/>
  <c r="N129" i="1" s="1"/>
  <c r="R129" i="1"/>
  <c r="U129" i="1"/>
  <c r="AA129" i="1"/>
  <c r="AD129" i="1"/>
  <c r="AE129" i="1" s="1"/>
  <c r="AJ129" i="1" s="1"/>
  <c r="AH129" i="1"/>
  <c r="J130" i="1"/>
  <c r="K130" i="1"/>
  <c r="N130" i="1" s="1"/>
  <c r="M130" i="1"/>
  <c r="R130" i="1"/>
  <c r="U130" i="1"/>
  <c r="AA130" i="1"/>
  <c r="AD130" i="1"/>
  <c r="AH130" i="1"/>
  <c r="J131" i="1"/>
  <c r="K131" i="1"/>
  <c r="M131" i="1"/>
  <c r="N131" i="1" s="1"/>
  <c r="R131" i="1"/>
  <c r="U131" i="1"/>
  <c r="AA131" i="1"/>
  <c r="AD131" i="1"/>
  <c r="AE131" i="1" s="1"/>
  <c r="AJ131" i="1" s="1"/>
  <c r="AH131" i="1"/>
  <c r="AI131" i="1"/>
  <c r="J132" i="1"/>
  <c r="K132" i="1"/>
  <c r="N132" i="1" s="1"/>
  <c r="M132" i="1"/>
  <c r="R132" i="1"/>
  <c r="U132" i="1"/>
  <c r="AA132" i="1"/>
  <c r="AD132" i="1"/>
  <c r="AE132" i="1" s="1"/>
  <c r="AJ132" i="1" s="1"/>
  <c r="AH132" i="1"/>
  <c r="J133" i="1"/>
  <c r="K133" i="1"/>
  <c r="M133" i="1"/>
  <c r="N133" i="1" s="1"/>
  <c r="R133" i="1"/>
  <c r="U133" i="1"/>
  <c r="AA133" i="1"/>
  <c r="AD133" i="1"/>
  <c r="AE133" i="1" s="1"/>
  <c r="AJ133" i="1" s="1"/>
  <c r="AH133" i="1"/>
  <c r="AI133" i="1"/>
  <c r="J134" i="1"/>
  <c r="K134" i="1"/>
  <c r="N134" i="1" s="1"/>
  <c r="M134" i="1"/>
  <c r="R134" i="1"/>
  <c r="U134" i="1"/>
  <c r="AA134" i="1"/>
  <c r="AD134" i="1"/>
  <c r="AE134" i="1" s="1"/>
  <c r="AJ134" i="1" s="1"/>
  <c r="AH134" i="1"/>
  <c r="J135" i="1"/>
  <c r="K135" i="1"/>
  <c r="M135" i="1"/>
  <c r="N135" i="1" s="1"/>
  <c r="R135" i="1"/>
  <c r="U135" i="1"/>
  <c r="AA135" i="1"/>
  <c r="AD135" i="1"/>
  <c r="AE135" i="1" s="1"/>
  <c r="AJ135" i="1" s="1"/>
  <c r="AH135" i="1"/>
  <c r="J136" i="1"/>
  <c r="K136" i="1"/>
  <c r="N136" i="1" s="1"/>
  <c r="M136" i="1"/>
  <c r="R136" i="1"/>
  <c r="U136" i="1"/>
  <c r="AA136" i="1"/>
  <c r="AD136" i="1"/>
  <c r="AE136" i="1" s="1"/>
  <c r="AJ136" i="1" s="1"/>
  <c r="AH136" i="1"/>
  <c r="J137" i="1"/>
  <c r="K137" i="1"/>
  <c r="M137" i="1"/>
  <c r="N137" i="1" s="1"/>
  <c r="R137" i="1"/>
  <c r="U137" i="1"/>
  <c r="AA137" i="1"/>
  <c r="AD137" i="1"/>
  <c r="AE137" i="1" s="1"/>
  <c r="AJ137" i="1" s="1"/>
  <c r="AH137" i="1"/>
  <c r="J138" i="1"/>
  <c r="K138" i="1"/>
  <c r="N138" i="1" s="1"/>
  <c r="M138" i="1"/>
  <c r="R138" i="1"/>
  <c r="U138" i="1"/>
  <c r="AA138" i="1"/>
  <c r="AD138" i="1"/>
  <c r="AH138" i="1"/>
  <c r="J139" i="1"/>
  <c r="K139" i="1"/>
  <c r="M139" i="1"/>
  <c r="N139" i="1" s="1"/>
  <c r="R139" i="1"/>
  <c r="U139" i="1"/>
  <c r="AA139" i="1"/>
  <c r="AD139" i="1"/>
  <c r="AE139" i="1" s="1"/>
  <c r="AJ139" i="1" s="1"/>
  <c r="AH139" i="1"/>
  <c r="AI139" i="1"/>
  <c r="J140" i="1"/>
  <c r="K140" i="1"/>
  <c r="N140" i="1" s="1"/>
  <c r="M140" i="1"/>
  <c r="R140" i="1"/>
  <c r="U140" i="1"/>
  <c r="AA140" i="1"/>
  <c r="AD140" i="1"/>
  <c r="AE140" i="1" s="1"/>
  <c r="AJ140" i="1" s="1"/>
  <c r="AH140" i="1"/>
  <c r="J141" i="1"/>
  <c r="K141" i="1"/>
  <c r="M141" i="1"/>
  <c r="N141" i="1" s="1"/>
  <c r="R141" i="1"/>
  <c r="U141" i="1"/>
  <c r="AA141" i="1"/>
  <c r="AD141" i="1"/>
  <c r="AE141" i="1" s="1"/>
  <c r="AJ141" i="1" s="1"/>
  <c r="AH141" i="1"/>
  <c r="AI141" i="1"/>
  <c r="J142" i="1"/>
  <c r="K142" i="1"/>
  <c r="N142" i="1" s="1"/>
  <c r="M142" i="1"/>
  <c r="R142" i="1"/>
  <c r="U142" i="1"/>
  <c r="AA142" i="1"/>
  <c r="AD142" i="1"/>
  <c r="AE142" i="1" s="1"/>
  <c r="AJ142" i="1" s="1"/>
  <c r="AH142" i="1"/>
  <c r="J143" i="1"/>
  <c r="K143" i="1"/>
  <c r="M143" i="1"/>
  <c r="N143" i="1" s="1"/>
  <c r="R143" i="1"/>
  <c r="U143" i="1"/>
  <c r="AA143" i="1"/>
  <c r="AD143" i="1"/>
  <c r="AE143" i="1" s="1"/>
  <c r="AJ143" i="1" s="1"/>
  <c r="AH143" i="1"/>
  <c r="J144" i="1"/>
  <c r="K144" i="1"/>
  <c r="N144" i="1" s="1"/>
  <c r="M144" i="1"/>
  <c r="R144" i="1"/>
  <c r="U144" i="1"/>
  <c r="AA144" i="1"/>
  <c r="AD144" i="1"/>
  <c r="AH144" i="1"/>
  <c r="J145" i="1"/>
  <c r="K145" i="1"/>
  <c r="M145" i="1"/>
  <c r="N145" i="1" s="1"/>
  <c r="R145" i="1"/>
  <c r="U145" i="1"/>
  <c r="AA145" i="1"/>
  <c r="AD145" i="1"/>
  <c r="AE145" i="1" s="1"/>
  <c r="AJ145" i="1" s="1"/>
  <c r="AH145" i="1"/>
  <c r="J146" i="1"/>
  <c r="K146" i="1"/>
  <c r="N146" i="1" s="1"/>
  <c r="M146" i="1"/>
  <c r="R146" i="1"/>
  <c r="U146" i="1"/>
  <c r="AA146" i="1"/>
  <c r="AD146" i="1"/>
  <c r="AH146" i="1"/>
  <c r="J147" i="1"/>
  <c r="K147" i="1"/>
  <c r="M147" i="1"/>
  <c r="N147" i="1" s="1"/>
  <c r="R147" i="1"/>
  <c r="U147" i="1"/>
  <c r="AA147" i="1"/>
  <c r="AD147" i="1"/>
  <c r="AE147" i="1" s="1"/>
  <c r="AJ147" i="1" s="1"/>
  <c r="AH147" i="1"/>
  <c r="AI147" i="1"/>
  <c r="J148" i="1"/>
  <c r="K148" i="1"/>
  <c r="N148" i="1" s="1"/>
  <c r="M148" i="1"/>
  <c r="R148" i="1"/>
  <c r="U148" i="1"/>
  <c r="AA148" i="1"/>
  <c r="AD148" i="1"/>
  <c r="AE148" i="1" s="1"/>
  <c r="AJ148" i="1" s="1"/>
  <c r="AH148" i="1"/>
  <c r="J149" i="1"/>
  <c r="K149" i="1"/>
  <c r="M149" i="1"/>
  <c r="N149" i="1" s="1"/>
  <c r="R149" i="1"/>
  <c r="U149" i="1"/>
  <c r="AA149" i="1"/>
  <c r="AD149" i="1"/>
  <c r="AE149" i="1" s="1"/>
  <c r="AJ149" i="1" s="1"/>
  <c r="AH149" i="1"/>
  <c r="AI149" i="1"/>
  <c r="J150" i="1"/>
  <c r="K150" i="1"/>
  <c r="M150" i="1"/>
  <c r="N150" i="1" s="1"/>
  <c r="R150" i="1"/>
  <c r="U150" i="1"/>
  <c r="AA150" i="1"/>
  <c r="AD150" i="1"/>
  <c r="AE150" i="1" s="1"/>
  <c r="AJ150" i="1" s="1"/>
  <c r="AH150" i="1"/>
  <c r="AI150" i="1" s="1"/>
  <c r="J151" i="1"/>
  <c r="K151" i="1"/>
  <c r="M151" i="1"/>
  <c r="N151" i="1" s="1"/>
  <c r="R151" i="1"/>
  <c r="U151" i="1"/>
  <c r="AA151" i="1"/>
  <c r="AD151" i="1"/>
  <c r="AE151" i="1" s="1"/>
  <c r="AJ151" i="1" s="1"/>
  <c r="AH151" i="1"/>
  <c r="J152" i="1"/>
  <c r="K152" i="1"/>
  <c r="M152" i="1"/>
  <c r="R152" i="1"/>
  <c r="U152" i="1"/>
  <c r="AA152" i="1"/>
  <c r="AD152" i="1"/>
  <c r="AH152" i="1"/>
  <c r="J153" i="1"/>
  <c r="K153" i="1"/>
  <c r="M153" i="1"/>
  <c r="N153" i="1" s="1"/>
  <c r="R153" i="1"/>
  <c r="U153" i="1"/>
  <c r="AA153" i="1"/>
  <c r="AD153" i="1"/>
  <c r="AE153" i="1" s="1"/>
  <c r="AJ153" i="1" s="1"/>
  <c r="AH153" i="1"/>
  <c r="AI153" i="1"/>
  <c r="J154" i="1"/>
  <c r="K154" i="1"/>
  <c r="M154" i="1"/>
  <c r="N154" i="1" s="1"/>
  <c r="R154" i="1"/>
  <c r="U154" i="1"/>
  <c r="AA154" i="1"/>
  <c r="AD154" i="1"/>
  <c r="AE154" i="1" s="1"/>
  <c r="AJ154" i="1" s="1"/>
  <c r="AH154" i="1"/>
  <c r="AI154" i="1" s="1"/>
  <c r="J155" i="1"/>
  <c r="K155" i="1"/>
  <c r="M155" i="1"/>
  <c r="N155" i="1" s="1"/>
  <c r="R155" i="1"/>
  <c r="U155" i="1"/>
  <c r="AA155" i="1"/>
  <c r="AD155" i="1"/>
  <c r="AE155" i="1" s="1"/>
  <c r="AJ155" i="1" s="1"/>
  <c r="AH155" i="1"/>
  <c r="J156" i="1"/>
  <c r="K156" i="1"/>
  <c r="M156" i="1"/>
  <c r="R156" i="1"/>
  <c r="U156" i="1"/>
  <c r="AA156" i="1"/>
  <c r="AD156" i="1"/>
  <c r="AH156" i="1"/>
  <c r="J157" i="1"/>
  <c r="K157" i="1"/>
  <c r="M157" i="1"/>
  <c r="N157" i="1" s="1"/>
  <c r="R157" i="1"/>
  <c r="U157" i="1"/>
  <c r="AA157" i="1"/>
  <c r="AD157" i="1"/>
  <c r="AE157" i="1" s="1"/>
  <c r="AJ157" i="1" s="1"/>
  <c r="AH157" i="1"/>
  <c r="AI157" i="1"/>
  <c r="J158" i="1"/>
  <c r="K158" i="1"/>
  <c r="M158" i="1"/>
  <c r="N158" i="1" s="1"/>
  <c r="R158" i="1"/>
  <c r="U158" i="1"/>
  <c r="AA158" i="1"/>
  <c r="AD158" i="1"/>
  <c r="AE158" i="1" s="1"/>
  <c r="AJ158" i="1" s="1"/>
  <c r="AH158" i="1"/>
  <c r="AI158" i="1" s="1"/>
  <c r="J159" i="1"/>
  <c r="K159" i="1"/>
  <c r="M159" i="1"/>
  <c r="N159" i="1" s="1"/>
  <c r="R159" i="1"/>
  <c r="U159" i="1"/>
  <c r="AA159" i="1"/>
  <c r="AD159" i="1"/>
  <c r="AE159" i="1" s="1"/>
  <c r="AJ159" i="1" s="1"/>
  <c r="AH159" i="1"/>
  <c r="J160" i="1"/>
  <c r="K160" i="1"/>
  <c r="M160" i="1"/>
  <c r="R160" i="1"/>
  <c r="U160" i="1"/>
  <c r="AA160" i="1"/>
  <c r="AD160" i="1"/>
  <c r="AH160" i="1"/>
  <c r="J161" i="1"/>
  <c r="K161" i="1"/>
  <c r="M161" i="1"/>
  <c r="N161" i="1" s="1"/>
  <c r="R161" i="1"/>
  <c r="U161" i="1"/>
  <c r="AA161" i="1"/>
  <c r="AD161" i="1"/>
  <c r="AE161" i="1" s="1"/>
  <c r="AJ161" i="1" s="1"/>
  <c r="AH161" i="1"/>
  <c r="AI161" i="1"/>
  <c r="J162" i="1"/>
  <c r="K162" i="1"/>
  <c r="M162" i="1"/>
  <c r="N162" i="1" s="1"/>
  <c r="R162" i="1"/>
  <c r="U162" i="1"/>
  <c r="AA162" i="1"/>
  <c r="AD162" i="1"/>
  <c r="AE162" i="1" s="1"/>
  <c r="AJ162" i="1" s="1"/>
  <c r="AH162" i="1"/>
  <c r="AI162" i="1" s="1"/>
  <c r="J163" i="1"/>
  <c r="K163" i="1"/>
  <c r="M163" i="1"/>
  <c r="N163" i="1" s="1"/>
  <c r="R163" i="1"/>
  <c r="U163" i="1"/>
  <c r="AA163" i="1"/>
  <c r="AD163" i="1"/>
  <c r="AE163" i="1" s="1"/>
  <c r="AJ163" i="1" s="1"/>
  <c r="AH163" i="1"/>
  <c r="J164" i="1"/>
  <c r="K164" i="1"/>
  <c r="M164" i="1"/>
  <c r="R164" i="1"/>
  <c r="U164" i="1"/>
  <c r="AA164" i="1"/>
  <c r="AD164" i="1"/>
  <c r="AH164" i="1"/>
  <c r="J165" i="1"/>
  <c r="K165" i="1"/>
  <c r="M165" i="1"/>
  <c r="N165" i="1" s="1"/>
  <c r="R165" i="1"/>
  <c r="U165" i="1"/>
  <c r="AA165" i="1"/>
  <c r="AD165" i="1"/>
  <c r="AE165" i="1" s="1"/>
  <c r="AJ165" i="1" s="1"/>
  <c r="AH165" i="1"/>
  <c r="AI165" i="1"/>
  <c r="J166" i="1"/>
  <c r="K166" i="1"/>
  <c r="M166" i="1"/>
  <c r="N166" i="1" s="1"/>
  <c r="R166" i="1"/>
  <c r="U166" i="1"/>
  <c r="AA166" i="1"/>
  <c r="AD166" i="1"/>
  <c r="AE166" i="1" s="1"/>
  <c r="AJ166" i="1" s="1"/>
  <c r="AH166" i="1"/>
  <c r="AI166" i="1" s="1"/>
  <c r="J167" i="1"/>
  <c r="K167" i="1"/>
  <c r="M167" i="1"/>
  <c r="N167" i="1" s="1"/>
  <c r="R167" i="1"/>
  <c r="U167" i="1"/>
  <c r="AA167" i="1"/>
  <c r="AD167" i="1"/>
  <c r="AE167" i="1" s="1"/>
  <c r="AJ167" i="1" s="1"/>
  <c r="AH167" i="1"/>
  <c r="J168" i="1"/>
  <c r="K168" i="1"/>
  <c r="M168" i="1"/>
  <c r="R168" i="1"/>
  <c r="U168" i="1"/>
  <c r="AA168" i="1"/>
  <c r="AD168" i="1"/>
  <c r="AH168" i="1"/>
  <c r="J169" i="1"/>
  <c r="K169" i="1"/>
  <c r="M169" i="1"/>
  <c r="N169" i="1" s="1"/>
  <c r="R169" i="1"/>
  <c r="U169" i="1"/>
  <c r="AA169" i="1"/>
  <c r="AD169" i="1"/>
  <c r="AE169" i="1" s="1"/>
  <c r="AJ169" i="1" s="1"/>
  <c r="AH169" i="1"/>
  <c r="AI169" i="1"/>
  <c r="J170" i="1"/>
  <c r="K170" i="1"/>
  <c r="M170" i="1"/>
  <c r="N170" i="1" s="1"/>
  <c r="R170" i="1"/>
  <c r="U170" i="1"/>
  <c r="AA170" i="1"/>
  <c r="AD170" i="1"/>
  <c r="AE170" i="1" s="1"/>
  <c r="AJ170" i="1" s="1"/>
  <c r="AH170" i="1"/>
  <c r="AI170" i="1" s="1"/>
  <c r="J171" i="1"/>
  <c r="K171" i="1"/>
  <c r="M171" i="1"/>
  <c r="N171" i="1" s="1"/>
  <c r="R171" i="1"/>
  <c r="U171" i="1"/>
  <c r="AA171" i="1"/>
  <c r="AD171" i="1"/>
  <c r="AE171" i="1" s="1"/>
  <c r="AJ171" i="1" s="1"/>
  <c r="AH171" i="1"/>
  <c r="J172" i="1"/>
  <c r="K172" i="1"/>
  <c r="M172" i="1"/>
  <c r="R172" i="1"/>
  <c r="U172" i="1"/>
  <c r="AA172" i="1"/>
  <c r="AD172" i="1"/>
  <c r="AH172" i="1"/>
  <c r="J173" i="1"/>
  <c r="K173" i="1"/>
  <c r="M173" i="1"/>
  <c r="N173" i="1" s="1"/>
  <c r="R173" i="1"/>
  <c r="U173" i="1"/>
  <c r="AA173" i="1"/>
  <c r="AE173" i="1" s="1"/>
  <c r="AJ173" i="1" s="1"/>
  <c r="AD173" i="1"/>
  <c r="AH173" i="1"/>
  <c r="AI173" i="1"/>
  <c r="J174" i="1"/>
  <c r="K174" i="1"/>
  <c r="M174" i="1"/>
  <c r="N174" i="1" s="1"/>
  <c r="R174" i="1"/>
  <c r="U174" i="1"/>
  <c r="AA174" i="1"/>
  <c r="AD174" i="1"/>
  <c r="AE174" i="1" s="1"/>
  <c r="AJ174" i="1" s="1"/>
  <c r="AH174" i="1"/>
  <c r="AI174" i="1" s="1"/>
  <c r="J175" i="1"/>
  <c r="K175" i="1"/>
  <c r="M175" i="1"/>
  <c r="N175" i="1" s="1"/>
  <c r="R175" i="1"/>
  <c r="U175" i="1"/>
  <c r="AA175" i="1"/>
  <c r="AE175" i="1" s="1"/>
  <c r="AD175" i="1"/>
  <c r="AH175" i="1"/>
  <c r="J176" i="1"/>
  <c r="K176" i="1"/>
  <c r="M176" i="1"/>
  <c r="N176" i="1" s="1"/>
  <c r="R176" i="1"/>
  <c r="U176" i="1"/>
  <c r="AA176" i="1"/>
  <c r="AD176" i="1"/>
  <c r="AE176" i="1" s="1"/>
  <c r="AJ176" i="1" s="1"/>
  <c r="AH176" i="1"/>
  <c r="AI176" i="1"/>
  <c r="J177" i="1"/>
  <c r="K177" i="1"/>
  <c r="M177" i="1"/>
  <c r="N177" i="1" s="1"/>
  <c r="R177" i="1"/>
  <c r="U177" i="1"/>
  <c r="AA177" i="1"/>
  <c r="AD177" i="1"/>
  <c r="AE177" i="1"/>
  <c r="AJ177" i="1" s="1"/>
  <c r="AH177" i="1"/>
  <c r="J178" i="1"/>
  <c r="K178" i="1"/>
  <c r="N178" i="1" s="1"/>
  <c r="M178" i="1"/>
  <c r="R178" i="1"/>
  <c r="U178" i="1"/>
  <c r="AA178" i="1"/>
  <c r="AE178" i="1" s="1"/>
  <c r="AD178" i="1"/>
  <c r="AH178" i="1"/>
  <c r="AI178" i="1"/>
  <c r="AJ178" i="1"/>
  <c r="J179" i="1"/>
  <c r="K179" i="1"/>
  <c r="M179" i="1"/>
  <c r="N179" i="1" s="1"/>
  <c r="R179" i="1"/>
  <c r="U179" i="1"/>
  <c r="AA179" i="1"/>
  <c r="AD179" i="1"/>
  <c r="AE179" i="1" s="1"/>
  <c r="AJ179" i="1" s="1"/>
  <c r="AH179" i="1"/>
  <c r="J180" i="1"/>
  <c r="K180" i="1"/>
  <c r="M180" i="1"/>
  <c r="N180" i="1"/>
  <c r="R180" i="1"/>
  <c r="U180" i="1"/>
  <c r="AA180" i="1"/>
  <c r="AE180" i="1" s="1"/>
  <c r="AJ180" i="1" s="1"/>
  <c r="AD180" i="1"/>
  <c r="AH180" i="1"/>
  <c r="AI180" i="1" s="1"/>
  <c r="J181" i="1"/>
  <c r="K181" i="1"/>
  <c r="M181" i="1"/>
  <c r="R181" i="1"/>
  <c r="U181" i="1"/>
  <c r="AA181" i="1"/>
  <c r="AE181" i="1" s="1"/>
  <c r="AD181" i="1"/>
  <c r="AH181" i="1"/>
  <c r="J182" i="1"/>
  <c r="K182" i="1"/>
  <c r="M182" i="1"/>
  <c r="N182" i="1"/>
  <c r="R182" i="1"/>
  <c r="U182" i="1"/>
  <c r="AA182" i="1"/>
  <c r="AE182" i="1" s="1"/>
  <c r="AD182" i="1"/>
  <c r="AH182" i="1"/>
  <c r="J183" i="1"/>
  <c r="K183" i="1"/>
  <c r="M183" i="1"/>
  <c r="N183" i="1" s="1"/>
  <c r="R183" i="1"/>
  <c r="U183" i="1"/>
  <c r="AA183" i="1"/>
  <c r="AD183" i="1"/>
  <c r="AI183" i="1" s="1"/>
  <c r="AE183" i="1"/>
  <c r="AJ183" i="1" s="1"/>
  <c r="AH183" i="1"/>
  <c r="J184" i="1"/>
  <c r="K184" i="1"/>
  <c r="N184" i="1" s="1"/>
  <c r="M184" i="1"/>
  <c r="R184" i="1"/>
  <c r="U184" i="1"/>
  <c r="AA184" i="1"/>
  <c r="AD184" i="1"/>
  <c r="AE184" i="1"/>
  <c r="AJ184" i="1" s="1"/>
  <c r="AH184" i="1"/>
  <c r="AI184" i="1" s="1"/>
  <c r="J185" i="1"/>
  <c r="K185" i="1"/>
  <c r="M185" i="1"/>
  <c r="R185" i="1"/>
  <c r="U185" i="1"/>
  <c r="AA185" i="1"/>
  <c r="AE185" i="1" s="1"/>
  <c r="AD185" i="1"/>
  <c r="AH185" i="1"/>
  <c r="J186" i="1"/>
  <c r="K186" i="1"/>
  <c r="M186" i="1"/>
  <c r="N186" i="1"/>
  <c r="R186" i="1"/>
  <c r="U186" i="1"/>
  <c r="AA186" i="1"/>
  <c r="AD186" i="1"/>
  <c r="AH186" i="1"/>
  <c r="J187" i="1"/>
  <c r="K187" i="1"/>
  <c r="M187" i="1"/>
  <c r="N187" i="1"/>
  <c r="R187" i="1"/>
  <c r="U187" i="1"/>
  <c r="AA187" i="1"/>
  <c r="AD187" i="1"/>
  <c r="AE187" i="1" s="1"/>
  <c r="AJ187" i="1" s="1"/>
  <c r="AH187" i="1"/>
  <c r="J188" i="1"/>
  <c r="K188" i="1"/>
  <c r="M188" i="1"/>
  <c r="N188" i="1"/>
  <c r="R188" i="1"/>
  <c r="U188" i="1"/>
  <c r="AA188" i="1"/>
  <c r="AD188" i="1"/>
  <c r="AH188" i="1"/>
  <c r="J189" i="1"/>
  <c r="K189" i="1"/>
  <c r="M189" i="1"/>
  <c r="N189" i="1"/>
  <c r="R189" i="1"/>
  <c r="U189" i="1"/>
  <c r="AA189" i="1"/>
  <c r="AD189" i="1"/>
  <c r="AE189" i="1" s="1"/>
  <c r="AJ189" i="1" s="1"/>
  <c r="AH189" i="1"/>
  <c r="J190" i="1"/>
  <c r="K190" i="1"/>
  <c r="M190" i="1"/>
  <c r="N190" i="1"/>
  <c r="R190" i="1"/>
  <c r="U190" i="1"/>
  <c r="AA190" i="1"/>
  <c r="AD190" i="1"/>
  <c r="AH190" i="1"/>
  <c r="J191" i="1"/>
  <c r="K191" i="1"/>
  <c r="M191" i="1"/>
  <c r="N191" i="1"/>
  <c r="R191" i="1"/>
  <c r="U191" i="1"/>
  <c r="AA191" i="1"/>
  <c r="AD191" i="1"/>
  <c r="AE191" i="1" s="1"/>
  <c r="AJ191" i="1" s="1"/>
  <c r="AH191" i="1"/>
  <c r="J192" i="1"/>
  <c r="K192" i="1"/>
  <c r="M192" i="1"/>
  <c r="N192" i="1"/>
  <c r="R192" i="1"/>
  <c r="U192" i="1"/>
  <c r="AA192" i="1"/>
  <c r="AD192" i="1"/>
  <c r="AH192" i="1"/>
  <c r="J193" i="1"/>
  <c r="K193" i="1"/>
  <c r="M193" i="1"/>
  <c r="N193" i="1"/>
  <c r="R193" i="1"/>
  <c r="U193" i="1"/>
  <c r="AA193" i="1"/>
  <c r="AD193" i="1"/>
  <c r="AE193" i="1" s="1"/>
  <c r="AJ193" i="1" s="1"/>
  <c r="AH193" i="1"/>
  <c r="J194" i="1"/>
  <c r="K194" i="1"/>
  <c r="M194" i="1"/>
  <c r="N194" i="1"/>
  <c r="R194" i="1"/>
  <c r="U194" i="1"/>
  <c r="AA194" i="1"/>
  <c r="AD194" i="1"/>
  <c r="AH194" i="1"/>
  <c r="J195" i="1"/>
  <c r="K195" i="1"/>
  <c r="M195" i="1"/>
  <c r="N195" i="1"/>
  <c r="R195" i="1"/>
  <c r="U195" i="1"/>
  <c r="AA195" i="1"/>
  <c r="AD195" i="1"/>
  <c r="AE195" i="1" s="1"/>
  <c r="AJ195" i="1" s="1"/>
  <c r="AH195" i="1"/>
  <c r="J196" i="1"/>
  <c r="K196" i="1"/>
  <c r="M196" i="1"/>
  <c r="N196" i="1"/>
  <c r="R196" i="1"/>
  <c r="U196" i="1"/>
  <c r="AA196" i="1"/>
  <c r="AD196" i="1"/>
  <c r="AH196" i="1"/>
  <c r="J197" i="1"/>
  <c r="K197" i="1"/>
  <c r="M197" i="1"/>
  <c r="N197" i="1"/>
  <c r="R197" i="1"/>
  <c r="U197" i="1"/>
  <c r="AA197" i="1"/>
  <c r="AD197" i="1"/>
  <c r="AE197" i="1" s="1"/>
  <c r="AJ197" i="1" s="1"/>
  <c r="AH197" i="1"/>
  <c r="J198" i="1"/>
  <c r="K198" i="1"/>
  <c r="M198" i="1"/>
  <c r="N198" i="1"/>
  <c r="R198" i="1"/>
  <c r="U198" i="1"/>
  <c r="AA198" i="1"/>
  <c r="AD198" i="1"/>
  <c r="AH198" i="1"/>
  <c r="J199" i="1"/>
  <c r="K199" i="1"/>
  <c r="M199" i="1"/>
  <c r="N199" i="1"/>
  <c r="R199" i="1"/>
  <c r="U199" i="1"/>
  <c r="AA199" i="1"/>
  <c r="AD199" i="1"/>
  <c r="AE199" i="1" s="1"/>
  <c r="AJ199" i="1" s="1"/>
  <c r="AH199" i="1"/>
  <c r="J200" i="1"/>
  <c r="K200" i="1"/>
  <c r="M200" i="1"/>
  <c r="N200" i="1"/>
  <c r="R200" i="1"/>
  <c r="U200" i="1"/>
  <c r="AA200" i="1"/>
  <c r="AD200" i="1"/>
  <c r="AH200" i="1"/>
  <c r="J201" i="1"/>
  <c r="K201" i="1"/>
  <c r="M201" i="1"/>
  <c r="N201" i="1"/>
  <c r="R201" i="1"/>
  <c r="U201" i="1"/>
  <c r="AA201" i="1"/>
  <c r="AD201" i="1"/>
  <c r="AE201" i="1" s="1"/>
  <c r="AJ201" i="1" s="1"/>
  <c r="AH201" i="1"/>
  <c r="J202" i="1"/>
  <c r="K202" i="1"/>
  <c r="M202" i="1"/>
  <c r="N202" i="1"/>
  <c r="R202" i="1"/>
  <c r="U202" i="1"/>
  <c r="AA202" i="1"/>
  <c r="AD202" i="1"/>
  <c r="AH202" i="1"/>
  <c r="J203" i="1"/>
  <c r="K203" i="1"/>
  <c r="M203" i="1"/>
  <c r="N203" i="1"/>
  <c r="R203" i="1"/>
  <c r="U203" i="1"/>
  <c r="AA203" i="1"/>
  <c r="AD203" i="1"/>
  <c r="AE203" i="1" s="1"/>
  <c r="AJ203" i="1" s="1"/>
  <c r="AH203" i="1"/>
  <c r="J204" i="1"/>
  <c r="K204" i="1"/>
  <c r="M204" i="1"/>
  <c r="N204" i="1"/>
  <c r="R204" i="1"/>
  <c r="U204" i="1"/>
  <c r="AA204" i="1"/>
  <c r="AD204" i="1"/>
  <c r="AH204" i="1"/>
  <c r="J205" i="1"/>
  <c r="K205" i="1"/>
  <c r="M205" i="1"/>
  <c r="N205" i="1"/>
  <c r="R205" i="1"/>
  <c r="U205" i="1"/>
  <c r="AA205" i="1"/>
  <c r="AD205" i="1"/>
  <c r="AE205" i="1" s="1"/>
  <c r="AJ205" i="1" s="1"/>
  <c r="AH205" i="1"/>
  <c r="J206" i="1"/>
  <c r="K206" i="1"/>
  <c r="M206" i="1"/>
  <c r="N206" i="1"/>
  <c r="R206" i="1"/>
  <c r="U206" i="1"/>
  <c r="AA206" i="1"/>
  <c r="AD206" i="1"/>
  <c r="AH206" i="1"/>
  <c r="J207" i="1"/>
  <c r="K207" i="1"/>
  <c r="M207" i="1"/>
  <c r="N207" i="1"/>
  <c r="R207" i="1"/>
  <c r="U207" i="1"/>
  <c r="AA207" i="1"/>
  <c r="AD207" i="1"/>
  <c r="AE207" i="1" s="1"/>
  <c r="AJ207" i="1" s="1"/>
  <c r="AH207" i="1"/>
  <c r="J208" i="1"/>
  <c r="K208" i="1"/>
  <c r="M208" i="1"/>
  <c r="N208" i="1"/>
  <c r="R208" i="1"/>
  <c r="U208" i="1"/>
  <c r="AA208" i="1"/>
  <c r="AD208" i="1"/>
  <c r="AH208" i="1"/>
  <c r="J209" i="1"/>
  <c r="K209" i="1"/>
  <c r="M209" i="1"/>
  <c r="N209" i="1"/>
  <c r="R209" i="1"/>
  <c r="U209" i="1"/>
  <c r="AA209" i="1"/>
  <c r="AD209" i="1"/>
  <c r="AE209" i="1" s="1"/>
  <c r="AJ209" i="1" s="1"/>
  <c r="AH209" i="1"/>
  <c r="J210" i="1"/>
  <c r="K210" i="1"/>
  <c r="M210" i="1"/>
  <c r="N210" i="1"/>
  <c r="R210" i="1"/>
  <c r="U210" i="1"/>
  <c r="AA210" i="1"/>
  <c r="AD210" i="1"/>
  <c r="AH210" i="1"/>
  <c r="J211" i="1"/>
  <c r="K211" i="1"/>
  <c r="M211" i="1"/>
  <c r="N211" i="1"/>
  <c r="R211" i="1"/>
  <c r="U211" i="1"/>
  <c r="AA211" i="1"/>
  <c r="AD211" i="1"/>
  <c r="AE211" i="1" s="1"/>
  <c r="AJ211" i="1" s="1"/>
  <c r="AH211" i="1"/>
  <c r="J212" i="1"/>
  <c r="K212" i="1"/>
  <c r="M212" i="1"/>
  <c r="N212" i="1"/>
  <c r="R212" i="1"/>
  <c r="U212" i="1"/>
  <c r="AA212" i="1"/>
  <c r="AD212" i="1"/>
  <c r="AH212" i="1"/>
  <c r="J213" i="1"/>
  <c r="K213" i="1"/>
  <c r="M213" i="1"/>
  <c r="N213" i="1"/>
  <c r="R213" i="1"/>
  <c r="U213" i="1"/>
  <c r="AA213" i="1"/>
  <c r="AD213" i="1"/>
  <c r="AE213" i="1" s="1"/>
  <c r="AJ213" i="1" s="1"/>
  <c r="AH213" i="1"/>
  <c r="J214" i="1"/>
  <c r="K214" i="1"/>
  <c r="M214" i="1"/>
  <c r="N214" i="1"/>
  <c r="R214" i="1"/>
  <c r="U214" i="1"/>
  <c r="AA214" i="1"/>
  <c r="AD214" i="1"/>
  <c r="AH214" i="1"/>
  <c r="J215" i="1"/>
  <c r="K215" i="1"/>
  <c r="M215" i="1"/>
  <c r="N215" i="1"/>
  <c r="R215" i="1"/>
  <c r="U215" i="1"/>
  <c r="AA215" i="1"/>
  <c r="AD215" i="1"/>
  <c r="AE215" i="1" s="1"/>
  <c r="AJ215" i="1" s="1"/>
  <c r="AH215" i="1"/>
  <c r="J216" i="1"/>
  <c r="K216" i="1"/>
  <c r="M216" i="1"/>
  <c r="N216" i="1"/>
  <c r="R216" i="1"/>
  <c r="U216" i="1"/>
  <c r="AA216" i="1"/>
  <c r="AD216" i="1"/>
  <c r="AH216" i="1"/>
  <c r="J217" i="1"/>
  <c r="K217" i="1"/>
  <c r="N217" i="1" s="1"/>
  <c r="M217" i="1"/>
  <c r="R217" i="1"/>
  <c r="U217" i="1"/>
  <c r="AA217" i="1"/>
  <c r="AD217" i="1"/>
  <c r="AE217" i="1" s="1"/>
  <c r="AJ217" i="1" s="1"/>
  <c r="AH217" i="1"/>
  <c r="J218" i="1"/>
  <c r="K218" i="1"/>
  <c r="N218" i="1" s="1"/>
  <c r="M218" i="1"/>
  <c r="R218" i="1"/>
  <c r="U218" i="1"/>
  <c r="AA218" i="1"/>
  <c r="AD218" i="1"/>
  <c r="AH218" i="1"/>
  <c r="J219" i="1"/>
  <c r="K219" i="1"/>
  <c r="N219" i="1" s="1"/>
  <c r="M219" i="1"/>
  <c r="R219" i="1"/>
  <c r="U219" i="1"/>
  <c r="AA219" i="1"/>
  <c r="AD219" i="1"/>
  <c r="AE219" i="1" s="1"/>
  <c r="AJ219" i="1" s="1"/>
  <c r="AH219" i="1"/>
  <c r="J220" i="1"/>
  <c r="K220" i="1"/>
  <c r="N220" i="1" s="1"/>
  <c r="M220" i="1"/>
  <c r="R220" i="1"/>
  <c r="U220" i="1"/>
  <c r="AA220" i="1"/>
  <c r="AD220" i="1"/>
  <c r="AH220" i="1"/>
  <c r="J221" i="1"/>
  <c r="K221" i="1"/>
  <c r="N221" i="1" s="1"/>
  <c r="M221" i="1"/>
  <c r="R221" i="1"/>
  <c r="U221" i="1"/>
  <c r="AA221" i="1"/>
  <c r="AD221" i="1"/>
  <c r="AE221" i="1" s="1"/>
  <c r="AJ221" i="1" s="1"/>
  <c r="AH221" i="1"/>
  <c r="J222" i="1"/>
  <c r="K222" i="1"/>
  <c r="N222" i="1" s="1"/>
  <c r="M222" i="1"/>
  <c r="R222" i="1"/>
  <c r="U222" i="1"/>
  <c r="AA222" i="1"/>
  <c r="AD222" i="1"/>
  <c r="AH222" i="1"/>
  <c r="J223" i="1"/>
  <c r="K223" i="1"/>
  <c r="N223" i="1" s="1"/>
  <c r="M223" i="1"/>
  <c r="R223" i="1"/>
  <c r="U223" i="1"/>
  <c r="AA223" i="1"/>
  <c r="AD223" i="1"/>
  <c r="AE223" i="1" s="1"/>
  <c r="AJ223" i="1" s="1"/>
  <c r="AH223" i="1"/>
  <c r="J224" i="1"/>
  <c r="K224" i="1"/>
  <c r="N224" i="1" s="1"/>
  <c r="M224" i="1"/>
  <c r="R224" i="1"/>
  <c r="U224" i="1"/>
  <c r="AA224" i="1"/>
  <c r="AD224" i="1"/>
  <c r="AH224" i="1"/>
  <c r="J225" i="1"/>
  <c r="K225" i="1"/>
  <c r="N225" i="1" s="1"/>
  <c r="M225" i="1"/>
  <c r="R225" i="1"/>
  <c r="U225" i="1"/>
  <c r="AA225" i="1"/>
  <c r="AD225" i="1"/>
  <c r="AE225" i="1" s="1"/>
  <c r="AJ225" i="1" s="1"/>
  <c r="AH225" i="1"/>
  <c r="J226" i="1"/>
  <c r="K226" i="1"/>
  <c r="M226" i="1"/>
  <c r="N226" i="1" s="1"/>
  <c r="R226" i="1"/>
  <c r="U226" i="1"/>
  <c r="AA226" i="1"/>
  <c r="AD226" i="1"/>
  <c r="AE226" i="1" s="1"/>
  <c r="AJ226" i="1" s="1"/>
  <c r="AH226" i="1"/>
  <c r="AI226" i="1" s="1"/>
  <c r="J227" i="1"/>
  <c r="K227" i="1"/>
  <c r="N227" i="1" s="1"/>
  <c r="M227" i="1"/>
  <c r="R227" i="1"/>
  <c r="U227" i="1"/>
  <c r="AA227" i="1"/>
  <c r="AD227" i="1"/>
  <c r="AE227" i="1" s="1"/>
  <c r="AJ227" i="1" s="1"/>
  <c r="AH227" i="1"/>
  <c r="J228" i="1"/>
  <c r="K228" i="1"/>
  <c r="M228" i="1"/>
  <c r="N228" i="1" s="1"/>
  <c r="R228" i="1"/>
  <c r="U228" i="1"/>
  <c r="AA228" i="1"/>
  <c r="AD228" i="1"/>
  <c r="AE228" i="1" s="1"/>
  <c r="AJ228" i="1" s="1"/>
  <c r="AH228" i="1"/>
  <c r="AI228" i="1" s="1"/>
  <c r="J229" i="1"/>
  <c r="K229" i="1"/>
  <c r="N229" i="1" s="1"/>
  <c r="M229" i="1"/>
  <c r="R229" i="1"/>
  <c r="U229" i="1"/>
  <c r="AA229" i="1"/>
  <c r="AD229" i="1"/>
  <c r="AE229" i="1" s="1"/>
  <c r="AJ229" i="1" s="1"/>
  <c r="AH229" i="1"/>
  <c r="J230" i="1"/>
  <c r="K230" i="1"/>
  <c r="M230" i="1"/>
  <c r="N230" i="1" s="1"/>
  <c r="R230" i="1"/>
  <c r="U230" i="1"/>
  <c r="AA230" i="1"/>
  <c r="AD230" i="1"/>
  <c r="AE230" i="1" s="1"/>
  <c r="AJ230" i="1" s="1"/>
  <c r="AH230" i="1"/>
  <c r="AI230" i="1" s="1"/>
  <c r="J231" i="1"/>
  <c r="K231" i="1"/>
  <c r="N231" i="1" s="1"/>
  <c r="M231" i="1"/>
  <c r="R231" i="1"/>
  <c r="U231" i="1"/>
  <c r="AA231" i="1"/>
  <c r="AD231" i="1"/>
  <c r="AE231" i="1" s="1"/>
  <c r="AJ231" i="1" s="1"/>
  <c r="AH231" i="1"/>
  <c r="J232" i="1"/>
  <c r="K232" i="1"/>
  <c r="M232" i="1"/>
  <c r="N232" i="1" s="1"/>
  <c r="R232" i="1"/>
  <c r="U232" i="1"/>
  <c r="AA232" i="1"/>
  <c r="AD232" i="1"/>
  <c r="AE232" i="1" s="1"/>
  <c r="AJ232" i="1" s="1"/>
  <c r="AH232" i="1"/>
  <c r="AI232" i="1" s="1"/>
  <c r="J233" i="1"/>
  <c r="K233" i="1"/>
  <c r="N233" i="1" s="1"/>
  <c r="M233" i="1"/>
  <c r="R233" i="1"/>
  <c r="U233" i="1"/>
  <c r="AA233" i="1"/>
  <c r="AD233" i="1"/>
  <c r="AE233" i="1" s="1"/>
  <c r="AJ233" i="1" s="1"/>
  <c r="AH233" i="1"/>
  <c r="J234" i="1"/>
  <c r="K234" i="1"/>
  <c r="M234" i="1"/>
  <c r="N234" i="1" s="1"/>
  <c r="R234" i="1"/>
  <c r="U234" i="1"/>
  <c r="AA234" i="1"/>
  <c r="AD234" i="1"/>
  <c r="AE234" i="1" s="1"/>
  <c r="AJ234" i="1" s="1"/>
  <c r="AH234" i="1"/>
  <c r="AI234" i="1" s="1"/>
  <c r="J235" i="1"/>
  <c r="K235" i="1"/>
  <c r="N235" i="1" s="1"/>
  <c r="M235" i="1"/>
  <c r="R235" i="1"/>
  <c r="U235" i="1"/>
  <c r="AA235" i="1"/>
  <c r="AD235" i="1"/>
  <c r="AE235" i="1" s="1"/>
  <c r="AJ235" i="1" s="1"/>
  <c r="AH235" i="1"/>
  <c r="J236" i="1"/>
  <c r="K236" i="1"/>
  <c r="M236" i="1"/>
  <c r="N236" i="1" s="1"/>
  <c r="R236" i="1"/>
  <c r="U236" i="1"/>
  <c r="AA236" i="1"/>
  <c r="AD236" i="1"/>
  <c r="AE236" i="1" s="1"/>
  <c r="AJ236" i="1" s="1"/>
  <c r="AH236" i="1"/>
  <c r="AI236" i="1" s="1"/>
  <c r="J237" i="1"/>
  <c r="K237" i="1"/>
  <c r="N237" i="1" s="1"/>
  <c r="M237" i="1"/>
  <c r="R237" i="1"/>
  <c r="U237" i="1"/>
  <c r="AA237" i="1"/>
  <c r="AD237" i="1"/>
  <c r="AE237" i="1" s="1"/>
  <c r="AJ237" i="1" s="1"/>
  <c r="AH237" i="1"/>
  <c r="J238" i="1"/>
  <c r="K238" i="1"/>
  <c r="M238" i="1"/>
  <c r="R238" i="1"/>
  <c r="U238" i="1"/>
  <c r="AA238" i="1"/>
  <c r="AD238" i="1"/>
  <c r="AH238" i="1"/>
  <c r="J239" i="1"/>
  <c r="K239" i="1"/>
  <c r="N239" i="1" s="1"/>
  <c r="M239" i="1"/>
  <c r="R239" i="1"/>
  <c r="U239" i="1"/>
  <c r="AA239" i="1"/>
  <c r="AD239" i="1"/>
  <c r="AE239" i="1" s="1"/>
  <c r="AJ239" i="1" s="1"/>
  <c r="AH239" i="1"/>
  <c r="J240" i="1"/>
  <c r="K240" i="1"/>
  <c r="M240" i="1"/>
  <c r="R240" i="1"/>
  <c r="U240" i="1"/>
  <c r="AA240" i="1"/>
  <c r="AD240" i="1"/>
  <c r="AH240" i="1"/>
  <c r="J241" i="1"/>
  <c r="K241" i="1"/>
  <c r="N241" i="1" s="1"/>
  <c r="M241" i="1"/>
  <c r="R241" i="1"/>
  <c r="U241" i="1"/>
  <c r="AA241" i="1"/>
  <c r="AD241" i="1"/>
  <c r="AE241" i="1" s="1"/>
  <c r="AJ241" i="1" s="1"/>
  <c r="AH241" i="1"/>
  <c r="J242" i="1"/>
  <c r="K242" i="1"/>
  <c r="M242" i="1"/>
  <c r="R242" i="1"/>
  <c r="U242" i="1"/>
  <c r="AA242" i="1"/>
  <c r="AD242" i="1"/>
  <c r="AH242" i="1"/>
  <c r="J243" i="1"/>
  <c r="K243" i="1"/>
  <c r="N243" i="1" s="1"/>
  <c r="M243" i="1"/>
  <c r="R243" i="1"/>
  <c r="U243" i="1"/>
  <c r="AA243" i="1"/>
  <c r="AD243" i="1"/>
  <c r="AE243" i="1" s="1"/>
  <c r="AJ243" i="1" s="1"/>
  <c r="AH243" i="1"/>
  <c r="J244" i="1"/>
  <c r="K244" i="1"/>
  <c r="M244" i="1"/>
  <c r="R244" i="1"/>
  <c r="U244" i="1"/>
  <c r="AA244" i="1"/>
  <c r="AD244" i="1"/>
  <c r="AH244" i="1"/>
  <c r="J245" i="1"/>
  <c r="K245" i="1"/>
  <c r="N245" i="1" s="1"/>
  <c r="M245" i="1"/>
  <c r="R245" i="1"/>
  <c r="U245" i="1"/>
  <c r="AA245" i="1"/>
  <c r="AD245" i="1"/>
  <c r="AE245" i="1" s="1"/>
  <c r="AJ245" i="1" s="1"/>
  <c r="AH245" i="1"/>
  <c r="J246" i="1"/>
  <c r="K246" i="1"/>
  <c r="M246" i="1"/>
  <c r="R246" i="1"/>
  <c r="U246" i="1"/>
  <c r="AA246" i="1"/>
  <c r="AD246" i="1"/>
  <c r="AH246" i="1"/>
  <c r="J247" i="1"/>
  <c r="K247" i="1"/>
  <c r="N247" i="1" s="1"/>
  <c r="M247" i="1"/>
  <c r="R247" i="1"/>
  <c r="U247" i="1"/>
  <c r="AA247" i="1"/>
  <c r="AD247" i="1"/>
  <c r="AE247" i="1" s="1"/>
  <c r="AJ247" i="1" s="1"/>
  <c r="AH247" i="1"/>
  <c r="J248" i="1"/>
  <c r="K248" i="1"/>
  <c r="M248" i="1"/>
  <c r="R248" i="1"/>
  <c r="U248" i="1"/>
  <c r="AA248" i="1"/>
  <c r="AD248" i="1"/>
  <c r="AH248" i="1"/>
  <c r="J249" i="1"/>
  <c r="K249" i="1"/>
  <c r="N249" i="1" s="1"/>
  <c r="M249" i="1"/>
  <c r="R249" i="1"/>
  <c r="U249" i="1"/>
  <c r="AA249" i="1"/>
  <c r="AD249" i="1"/>
  <c r="AE249" i="1" s="1"/>
  <c r="AH249" i="1"/>
  <c r="AJ249" i="1"/>
  <c r="J250" i="1"/>
  <c r="K250" i="1"/>
  <c r="M250" i="1"/>
  <c r="N250" i="1" s="1"/>
  <c r="R250" i="1"/>
  <c r="U250" i="1"/>
  <c r="AA250" i="1"/>
  <c r="AD250" i="1"/>
  <c r="AH250" i="1"/>
  <c r="J251" i="1"/>
  <c r="K251" i="1"/>
  <c r="M251" i="1"/>
  <c r="N251" i="1"/>
  <c r="R251" i="1"/>
  <c r="U251" i="1"/>
  <c r="AA251" i="1"/>
  <c r="AD251" i="1"/>
  <c r="AE251" i="1" s="1"/>
  <c r="AJ251" i="1" s="1"/>
  <c r="AH251" i="1"/>
  <c r="J252" i="1"/>
  <c r="K252" i="1"/>
  <c r="M252" i="1"/>
  <c r="R252" i="1"/>
  <c r="U252" i="1"/>
  <c r="AA252" i="1"/>
  <c r="AD252" i="1"/>
  <c r="AH252" i="1"/>
  <c r="J253" i="1"/>
  <c r="K253" i="1"/>
  <c r="N253" i="1" s="1"/>
  <c r="M253" i="1"/>
  <c r="R253" i="1"/>
  <c r="U253" i="1"/>
  <c r="AA253" i="1"/>
  <c r="AD253" i="1"/>
  <c r="AE253" i="1" s="1"/>
  <c r="AH253" i="1"/>
  <c r="AJ253" i="1"/>
  <c r="J254" i="1"/>
  <c r="K254" i="1"/>
  <c r="M254" i="1"/>
  <c r="R254" i="1"/>
  <c r="U254" i="1"/>
  <c r="AA254" i="1"/>
  <c r="AD254" i="1"/>
  <c r="AH254" i="1"/>
  <c r="J255" i="1"/>
  <c r="K255" i="1"/>
  <c r="M255" i="1"/>
  <c r="N255" i="1"/>
  <c r="R255" i="1"/>
  <c r="U255" i="1"/>
  <c r="AA255" i="1"/>
  <c r="AD255" i="1"/>
  <c r="AE255" i="1" s="1"/>
  <c r="AI255" i="1" s="1"/>
  <c r="AH255" i="1"/>
  <c r="J256" i="1"/>
  <c r="K256" i="1"/>
  <c r="M256" i="1"/>
  <c r="N256" i="1" s="1"/>
  <c r="R256" i="1"/>
  <c r="U256" i="1"/>
  <c r="AA256" i="1"/>
  <c r="AD256" i="1"/>
  <c r="AE256" i="1" s="1"/>
  <c r="AJ256" i="1" s="1"/>
  <c r="AH256" i="1"/>
  <c r="AI256" i="1"/>
  <c r="J257" i="1"/>
  <c r="K257" i="1"/>
  <c r="M257" i="1"/>
  <c r="N257" i="1"/>
  <c r="R257" i="1"/>
  <c r="U257" i="1"/>
  <c r="AA257" i="1"/>
  <c r="AD257" i="1"/>
  <c r="AE257" i="1" s="1"/>
  <c r="AI257" i="1" s="1"/>
  <c r="AH257" i="1"/>
  <c r="J258" i="1"/>
  <c r="K258" i="1"/>
  <c r="M258" i="1"/>
  <c r="N258" i="1" s="1"/>
  <c r="R258" i="1"/>
  <c r="U258" i="1"/>
  <c r="AA258" i="1"/>
  <c r="AD258" i="1"/>
  <c r="AE258" i="1" s="1"/>
  <c r="AJ258" i="1" s="1"/>
  <c r="AH258" i="1"/>
  <c r="AI258" i="1"/>
  <c r="J259" i="1"/>
  <c r="K259" i="1"/>
  <c r="M259" i="1"/>
  <c r="N259" i="1"/>
  <c r="R259" i="1"/>
  <c r="U259" i="1"/>
  <c r="AA259" i="1"/>
  <c r="AD259" i="1"/>
  <c r="AE259" i="1" s="1"/>
  <c r="AI259" i="1" s="1"/>
  <c r="AH259" i="1"/>
  <c r="J260" i="1"/>
  <c r="K260" i="1"/>
  <c r="M260" i="1"/>
  <c r="N260" i="1" s="1"/>
  <c r="R260" i="1"/>
  <c r="U260" i="1"/>
  <c r="AA260" i="1"/>
  <c r="AD260" i="1"/>
  <c r="AE260" i="1" s="1"/>
  <c r="AJ260" i="1" s="1"/>
  <c r="AH260" i="1"/>
  <c r="AI260" i="1"/>
  <c r="J261" i="1"/>
  <c r="K261" i="1"/>
  <c r="M261" i="1"/>
  <c r="N261" i="1"/>
  <c r="R261" i="1"/>
  <c r="U261" i="1"/>
  <c r="AA261" i="1"/>
  <c r="AD261" i="1"/>
  <c r="AE261" i="1" s="1"/>
  <c r="AI261" i="1" s="1"/>
  <c r="AH261" i="1"/>
  <c r="J262" i="1"/>
  <c r="K262" i="1"/>
  <c r="M262" i="1"/>
  <c r="N262" i="1" s="1"/>
  <c r="R262" i="1"/>
  <c r="U262" i="1"/>
  <c r="AA262" i="1"/>
  <c r="AD262" i="1"/>
  <c r="AE262" i="1" s="1"/>
  <c r="AJ262" i="1" s="1"/>
  <c r="AH262" i="1"/>
  <c r="AI262" i="1"/>
  <c r="J263" i="1"/>
  <c r="K263" i="1"/>
  <c r="M263" i="1"/>
  <c r="N263" i="1"/>
  <c r="R263" i="1"/>
  <c r="U263" i="1"/>
  <c r="AA263" i="1"/>
  <c r="AD263" i="1"/>
  <c r="AE263" i="1" s="1"/>
  <c r="AI263" i="1" s="1"/>
  <c r="AH263" i="1"/>
  <c r="J264" i="1"/>
  <c r="K264" i="1"/>
  <c r="M264" i="1"/>
  <c r="N264" i="1" s="1"/>
  <c r="R264" i="1"/>
  <c r="U264" i="1"/>
  <c r="AA264" i="1"/>
  <c r="AD264" i="1"/>
  <c r="AE264" i="1" s="1"/>
  <c r="AJ264" i="1" s="1"/>
  <c r="AH264" i="1"/>
  <c r="AI264" i="1"/>
  <c r="J265" i="1"/>
  <c r="K265" i="1"/>
  <c r="M265" i="1"/>
  <c r="N265" i="1"/>
  <c r="R265" i="1"/>
  <c r="U265" i="1"/>
  <c r="AA265" i="1"/>
  <c r="AD265" i="1"/>
  <c r="AE265" i="1" s="1"/>
  <c r="AI265" i="1" s="1"/>
  <c r="AH265" i="1"/>
  <c r="J266" i="1"/>
  <c r="K266" i="1"/>
  <c r="M266" i="1"/>
  <c r="N266" i="1" s="1"/>
  <c r="R266" i="1"/>
  <c r="U266" i="1"/>
  <c r="AA266" i="1"/>
  <c r="AD266" i="1"/>
  <c r="AE266" i="1" s="1"/>
  <c r="AJ266" i="1" s="1"/>
  <c r="AH266" i="1"/>
  <c r="AI266" i="1"/>
  <c r="J267" i="1"/>
  <c r="K267" i="1"/>
  <c r="M267" i="1"/>
  <c r="N267" i="1"/>
  <c r="R267" i="1"/>
  <c r="U267" i="1"/>
  <c r="AA267" i="1"/>
  <c r="AD267" i="1"/>
  <c r="AE267" i="1" s="1"/>
  <c r="AI267" i="1" s="1"/>
  <c r="AH267" i="1"/>
  <c r="J268" i="1"/>
  <c r="K268" i="1"/>
  <c r="M268" i="1"/>
  <c r="N268" i="1" s="1"/>
  <c r="R268" i="1"/>
  <c r="U268" i="1"/>
  <c r="AA268" i="1"/>
  <c r="AD268" i="1"/>
  <c r="AE268" i="1" s="1"/>
  <c r="AJ268" i="1" s="1"/>
  <c r="AH268" i="1"/>
  <c r="AI268" i="1"/>
  <c r="J269" i="1"/>
  <c r="K269" i="1"/>
  <c r="M269" i="1"/>
  <c r="N269" i="1"/>
  <c r="R269" i="1"/>
  <c r="U269" i="1"/>
  <c r="AA269" i="1"/>
  <c r="AD269" i="1"/>
  <c r="AE269" i="1" s="1"/>
  <c r="AI269" i="1" s="1"/>
  <c r="AH269" i="1"/>
  <c r="J270" i="1"/>
  <c r="K270" i="1"/>
  <c r="M270" i="1"/>
  <c r="N270" i="1" s="1"/>
  <c r="R270" i="1"/>
  <c r="U270" i="1"/>
  <c r="AA270" i="1"/>
  <c r="AD270" i="1"/>
  <c r="AE270" i="1" s="1"/>
  <c r="AJ270" i="1" s="1"/>
  <c r="AH270" i="1"/>
  <c r="AI270" i="1"/>
  <c r="J271" i="1"/>
  <c r="K271" i="1"/>
  <c r="M271" i="1"/>
  <c r="N271" i="1"/>
  <c r="R271" i="1"/>
  <c r="U271" i="1"/>
  <c r="AA271" i="1"/>
  <c r="AD271" i="1"/>
  <c r="AE271" i="1" s="1"/>
  <c r="AI271" i="1" s="1"/>
  <c r="AH271" i="1"/>
  <c r="J272" i="1"/>
  <c r="K272" i="1"/>
  <c r="M272" i="1"/>
  <c r="N272" i="1" s="1"/>
  <c r="R272" i="1"/>
  <c r="U272" i="1"/>
  <c r="AA272" i="1"/>
  <c r="AD272" i="1"/>
  <c r="AE272" i="1" s="1"/>
  <c r="AJ272" i="1" s="1"/>
  <c r="AH272" i="1"/>
  <c r="AI272" i="1"/>
  <c r="J273" i="1"/>
  <c r="K273" i="1"/>
  <c r="M273" i="1"/>
  <c r="N273" i="1"/>
  <c r="R273" i="1"/>
  <c r="U273" i="1"/>
  <c r="AA273" i="1"/>
  <c r="AD273" i="1"/>
  <c r="AE273" i="1" s="1"/>
  <c r="AH273" i="1"/>
  <c r="J274" i="1"/>
  <c r="K274" i="1"/>
  <c r="M274" i="1"/>
  <c r="N274" i="1" s="1"/>
  <c r="R274" i="1"/>
  <c r="U274" i="1"/>
  <c r="AA274" i="1"/>
  <c r="AD274" i="1"/>
  <c r="AE274" i="1" s="1"/>
  <c r="AJ274" i="1" s="1"/>
  <c r="AH274" i="1"/>
  <c r="AI274" i="1"/>
  <c r="J275" i="1"/>
  <c r="K275" i="1"/>
  <c r="M275" i="1"/>
  <c r="N275" i="1"/>
  <c r="R275" i="1"/>
  <c r="U275" i="1"/>
  <c r="AA275" i="1"/>
  <c r="AD275" i="1"/>
  <c r="AE275" i="1" s="1"/>
  <c r="AI275" i="1" s="1"/>
  <c r="AH275" i="1"/>
  <c r="J276" i="1"/>
  <c r="K276" i="1"/>
  <c r="M276" i="1"/>
  <c r="N276" i="1" s="1"/>
  <c r="R276" i="1"/>
  <c r="U276" i="1"/>
  <c r="AA276" i="1"/>
  <c r="AD276" i="1"/>
  <c r="AE276" i="1" s="1"/>
  <c r="AJ276" i="1" s="1"/>
  <c r="AH276" i="1"/>
  <c r="AI276" i="1"/>
  <c r="J277" i="1"/>
  <c r="K277" i="1"/>
  <c r="M277" i="1"/>
  <c r="N277" i="1"/>
  <c r="R277" i="1"/>
  <c r="U277" i="1"/>
  <c r="AA277" i="1"/>
  <c r="AD277" i="1"/>
  <c r="AE277" i="1" s="1"/>
  <c r="AH277" i="1"/>
  <c r="J278" i="1"/>
  <c r="K278" i="1"/>
  <c r="M278" i="1"/>
  <c r="N278" i="1" s="1"/>
  <c r="R278" i="1"/>
  <c r="U278" i="1"/>
  <c r="AA278" i="1"/>
  <c r="AD278" i="1"/>
  <c r="AE278" i="1" s="1"/>
  <c r="AJ278" i="1" s="1"/>
  <c r="AH278" i="1"/>
  <c r="AI278" i="1"/>
  <c r="J279" i="1"/>
  <c r="K279" i="1"/>
  <c r="M279" i="1"/>
  <c r="N279" i="1"/>
  <c r="R279" i="1"/>
  <c r="U279" i="1"/>
  <c r="AA279" i="1"/>
  <c r="AD279" i="1"/>
  <c r="AE279" i="1" s="1"/>
  <c r="AJ279" i="1" s="1"/>
  <c r="AH279" i="1"/>
  <c r="AI279" i="1"/>
  <c r="J280" i="1"/>
  <c r="K280" i="1"/>
  <c r="M280" i="1"/>
  <c r="N280" i="1" s="1"/>
  <c r="R280" i="1"/>
  <c r="U280" i="1"/>
  <c r="AA280" i="1"/>
  <c r="AD280" i="1"/>
  <c r="AE280" i="1" s="1"/>
  <c r="AJ280" i="1" s="1"/>
  <c r="AH280" i="1"/>
  <c r="AI280" i="1"/>
  <c r="J281" i="1"/>
  <c r="K281" i="1"/>
  <c r="M281" i="1"/>
  <c r="N281" i="1"/>
  <c r="R281" i="1"/>
  <c r="U281" i="1"/>
  <c r="AA281" i="1"/>
  <c r="AD281" i="1"/>
  <c r="AE281" i="1" s="1"/>
  <c r="AH281" i="1"/>
  <c r="J282" i="1"/>
  <c r="K282" i="1"/>
  <c r="M282" i="1"/>
  <c r="N282" i="1" s="1"/>
  <c r="R282" i="1"/>
  <c r="U282" i="1"/>
  <c r="AA282" i="1"/>
  <c r="AD282" i="1"/>
  <c r="AE282" i="1" s="1"/>
  <c r="AJ282" i="1" s="1"/>
  <c r="AH282" i="1"/>
  <c r="AI282" i="1"/>
  <c r="J283" i="1"/>
  <c r="K283" i="1"/>
  <c r="M283" i="1"/>
  <c r="N283" i="1"/>
  <c r="R283" i="1"/>
  <c r="U283" i="1"/>
  <c r="AA283" i="1"/>
  <c r="AD283" i="1"/>
  <c r="AE283" i="1" s="1"/>
  <c r="AJ283" i="1" s="1"/>
  <c r="AH283" i="1"/>
  <c r="AI283" i="1"/>
  <c r="J284" i="1"/>
  <c r="K284" i="1"/>
  <c r="M284" i="1"/>
  <c r="N284" i="1" s="1"/>
  <c r="R284" i="1"/>
  <c r="U284" i="1"/>
  <c r="AA284" i="1"/>
  <c r="AD284" i="1"/>
  <c r="AE284" i="1" s="1"/>
  <c r="AJ284" i="1" s="1"/>
  <c r="AH284" i="1"/>
  <c r="AI284" i="1"/>
  <c r="J285" i="1"/>
  <c r="K285" i="1"/>
  <c r="M285" i="1"/>
  <c r="N285" i="1"/>
  <c r="R285" i="1"/>
  <c r="U285" i="1"/>
  <c r="AA285" i="1"/>
  <c r="AD285" i="1"/>
  <c r="AH285" i="1"/>
  <c r="J286" i="1"/>
  <c r="K286" i="1"/>
  <c r="M286" i="1"/>
  <c r="N286" i="1" s="1"/>
  <c r="R286" i="1"/>
  <c r="U286" i="1"/>
  <c r="AA286" i="1"/>
  <c r="AD286" i="1"/>
  <c r="AE286" i="1"/>
  <c r="AJ286" i="1" s="1"/>
  <c r="AH286" i="1"/>
  <c r="AI286" i="1"/>
  <c r="J287" i="1"/>
  <c r="K287" i="1"/>
  <c r="M287" i="1"/>
  <c r="N287" i="1" s="1"/>
  <c r="R287" i="1"/>
  <c r="U287" i="1"/>
  <c r="AA287" i="1"/>
  <c r="AD287" i="1"/>
  <c r="AH287" i="1"/>
  <c r="J288" i="1"/>
  <c r="K288" i="1"/>
  <c r="N288" i="1" s="1"/>
  <c r="M288" i="1"/>
  <c r="R288" i="1"/>
  <c r="U288" i="1"/>
  <c r="AA288" i="1"/>
  <c r="AD288" i="1"/>
  <c r="AE288" i="1" s="1"/>
  <c r="AH288" i="1"/>
  <c r="AJ288" i="1"/>
  <c r="J289" i="1"/>
  <c r="K289" i="1"/>
  <c r="M289" i="1"/>
  <c r="N289" i="1"/>
  <c r="R289" i="1"/>
  <c r="U289" i="1"/>
  <c r="AA289" i="1"/>
  <c r="AD289" i="1"/>
  <c r="AE289" i="1" s="1"/>
  <c r="AJ289" i="1" s="1"/>
  <c r="AH289" i="1"/>
  <c r="J290" i="1"/>
  <c r="K290" i="1" s="1"/>
  <c r="M290" i="1"/>
  <c r="N290" i="1" s="1"/>
  <c r="R290" i="1"/>
  <c r="U290" i="1"/>
  <c r="AA290" i="1"/>
  <c r="AD290" i="1"/>
  <c r="AE290" i="1"/>
  <c r="AJ290" i="1" s="1"/>
  <c r="AH290" i="1"/>
  <c r="J291" i="1"/>
  <c r="K291" i="1" s="1"/>
  <c r="M291" i="1"/>
  <c r="R291" i="1"/>
  <c r="U291" i="1"/>
  <c r="AA291" i="1"/>
  <c r="AE291" i="1" s="1"/>
  <c r="AD291" i="1"/>
  <c r="AH291" i="1"/>
  <c r="J292" i="1"/>
  <c r="K292" i="1" s="1"/>
  <c r="M292" i="1"/>
  <c r="R292" i="1"/>
  <c r="U292" i="1"/>
  <c r="AA292" i="1"/>
  <c r="AE292" i="1" s="1"/>
  <c r="AD292" i="1"/>
  <c r="AH292" i="1"/>
  <c r="J293" i="1"/>
  <c r="K293" i="1" s="1"/>
  <c r="M293" i="1"/>
  <c r="R293" i="1"/>
  <c r="U293" i="1"/>
  <c r="AA293" i="1"/>
  <c r="AD293" i="1"/>
  <c r="AE293" i="1"/>
  <c r="AJ293" i="1" s="1"/>
  <c r="AH293" i="1"/>
  <c r="J294" i="1"/>
  <c r="K294" i="1" s="1"/>
  <c r="M294" i="1"/>
  <c r="N294" i="1" s="1"/>
  <c r="R294" i="1"/>
  <c r="U294" i="1"/>
  <c r="AA294" i="1"/>
  <c r="AD294" i="1"/>
  <c r="AE294" i="1"/>
  <c r="AJ294" i="1" s="1"/>
  <c r="AH294" i="1"/>
  <c r="J295" i="1"/>
  <c r="K295" i="1" s="1"/>
  <c r="M295" i="1"/>
  <c r="R295" i="1"/>
  <c r="U295" i="1"/>
  <c r="AA295" i="1"/>
  <c r="AE295" i="1" s="1"/>
  <c r="AD295" i="1"/>
  <c r="AH295" i="1"/>
  <c r="J296" i="1"/>
  <c r="K296" i="1" s="1"/>
  <c r="M296" i="1"/>
  <c r="N296" i="1" s="1"/>
  <c r="R296" i="1"/>
  <c r="U296" i="1"/>
  <c r="AA296" i="1"/>
  <c r="AE296" i="1" s="1"/>
  <c r="AD296" i="1"/>
  <c r="AH296" i="1"/>
  <c r="J297" i="1"/>
  <c r="K297" i="1" s="1"/>
  <c r="M297" i="1"/>
  <c r="R297" i="1"/>
  <c r="U297" i="1"/>
  <c r="AA297" i="1"/>
  <c r="AD297" i="1"/>
  <c r="AE297" i="1"/>
  <c r="AJ297" i="1" s="1"/>
  <c r="AH297" i="1"/>
  <c r="J298" i="1"/>
  <c r="K298" i="1" s="1"/>
  <c r="M298" i="1"/>
  <c r="N298" i="1" s="1"/>
  <c r="R298" i="1"/>
  <c r="U298" i="1"/>
  <c r="AA298" i="1"/>
  <c r="AD298" i="1"/>
  <c r="AE298" i="1"/>
  <c r="AJ298" i="1" s="1"/>
  <c r="AH298" i="1"/>
  <c r="J299" i="1"/>
  <c r="K299" i="1" s="1"/>
  <c r="M299" i="1"/>
  <c r="R299" i="1"/>
  <c r="U299" i="1"/>
  <c r="AA299" i="1"/>
  <c r="AE299" i="1" s="1"/>
  <c r="AD299" i="1"/>
  <c r="AH299" i="1"/>
  <c r="J300" i="1"/>
  <c r="K300" i="1" s="1"/>
  <c r="M300" i="1"/>
  <c r="R300" i="1"/>
  <c r="U300" i="1"/>
  <c r="AA300" i="1"/>
  <c r="AE300" i="1" s="1"/>
  <c r="AD300" i="1"/>
  <c r="AH300" i="1"/>
  <c r="J301" i="1"/>
  <c r="K301" i="1" s="1"/>
  <c r="M301" i="1"/>
  <c r="R301" i="1"/>
  <c r="U301" i="1"/>
  <c r="AA301" i="1"/>
  <c r="AD301" i="1"/>
  <c r="AE301" i="1"/>
  <c r="AJ301" i="1" s="1"/>
  <c r="AH301" i="1"/>
  <c r="J302" i="1"/>
  <c r="K302" i="1" s="1"/>
  <c r="M302" i="1"/>
  <c r="N302" i="1" s="1"/>
  <c r="R302" i="1"/>
  <c r="U302" i="1"/>
  <c r="AA302" i="1"/>
  <c r="AD302" i="1"/>
  <c r="AE302" i="1"/>
  <c r="AJ302" i="1" s="1"/>
  <c r="AH302" i="1"/>
  <c r="J303" i="1"/>
  <c r="K303" i="1" s="1"/>
  <c r="M303" i="1"/>
  <c r="R303" i="1"/>
  <c r="U303" i="1"/>
  <c r="AA303" i="1"/>
  <c r="AE303" i="1" s="1"/>
  <c r="AD303" i="1"/>
  <c r="AH303" i="1"/>
  <c r="J304" i="1"/>
  <c r="K304" i="1" s="1"/>
  <c r="M304" i="1"/>
  <c r="N304" i="1" s="1"/>
  <c r="R304" i="1"/>
  <c r="U304" i="1"/>
  <c r="AA304" i="1"/>
  <c r="AE304" i="1" s="1"/>
  <c r="AD304" i="1"/>
  <c r="AH304" i="1"/>
  <c r="J305" i="1"/>
  <c r="K305" i="1" s="1"/>
  <c r="M305" i="1"/>
  <c r="R305" i="1"/>
  <c r="U305" i="1"/>
  <c r="AA305" i="1"/>
  <c r="AD305" i="1"/>
  <c r="AE305" i="1"/>
  <c r="AJ305" i="1" s="1"/>
  <c r="AH305" i="1"/>
  <c r="AI305" i="1"/>
  <c r="J306" i="1"/>
  <c r="K306" i="1" s="1"/>
  <c r="M306" i="1"/>
  <c r="N306" i="1" s="1"/>
  <c r="R306" i="1"/>
  <c r="U306" i="1"/>
  <c r="AA306" i="1"/>
  <c r="AD306" i="1"/>
  <c r="AE306" i="1"/>
  <c r="AJ306" i="1" s="1"/>
  <c r="AH306" i="1"/>
  <c r="J307" i="1"/>
  <c r="K307" i="1" s="1"/>
  <c r="M307" i="1"/>
  <c r="R307" i="1"/>
  <c r="U307" i="1"/>
  <c r="AA307" i="1"/>
  <c r="AD307" i="1"/>
  <c r="AE307" i="1"/>
  <c r="AH307" i="1"/>
  <c r="AI307" i="1"/>
  <c r="J308" i="1"/>
  <c r="K308" i="1" s="1"/>
  <c r="M308" i="1"/>
  <c r="R308" i="1"/>
  <c r="U308" i="1"/>
  <c r="AA308" i="1"/>
  <c r="AE308" i="1" s="1"/>
  <c r="AD308" i="1"/>
  <c r="AH308" i="1"/>
  <c r="J309" i="1"/>
  <c r="K309" i="1" s="1"/>
  <c r="M309" i="1"/>
  <c r="R309" i="1"/>
  <c r="U309" i="1"/>
  <c r="AA309" i="1"/>
  <c r="AD309" i="1"/>
  <c r="AE309" i="1"/>
  <c r="AJ309" i="1" s="1"/>
  <c r="AH309" i="1"/>
  <c r="J310" i="1"/>
  <c r="K310" i="1" s="1"/>
  <c r="M310" i="1"/>
  <c r="N310" i="1" s="1"/>
  <c r="R310" i="1"/>
  <c r="U310" i="1"/>
  <c r="AA310" i="1"/>
  <c r="AD310" i="1"/>
  <c r="AE310" i="1"/>
  <c r="AJ310" i="1" s="1"/>
  <c r="AH310" i="1"/>
  <c r="J311" i="1"/>
  <c r="K311" i="1" s="1"/>
  <c r="M311" i="1"/>
  <c r="R311" i="1"/>
  <c r="U311" i="1"/>
  <c r="AA311" i="1"/>
  <c r="AE311" i="1" s="1"/>
  <c r="AD311" i="1"/>
  <c r="AH311" i="1"/>
  <c r="J312" i="1"/>
  <c r="K312" i="1"/>
  <c r="M312" i="1"/>
  <c r="R312" i="1"/>
  <c r="U312" i="1"/>
  <c r="AA312" i="1"/>
  <c r="AD312" i="1"/>
  <c r="AE312" i="1"/>
  <c r="AJ312" i="1" s="1"/>
  <c r="AH312" i="1"/>
  <c r="AI312" i="1"/>
  <c r="J313" i="1"/>
  <c r="K313" i="1" s="1"/>
  <c r="M313" i="1"/>
  <c r="N313" i="1" s="1"/>
  <c r="R313" i="1"/>
  <c r="U313" i="1"/>
  <c r="AA313" i="1"/>
  <c r="AD313" i="1"/>
  <c r="AE313" i="1"/>
  <c r="AJ313" i="1" s="1"/>
  <c r="AH313" i="1"/>
  <c r="J314" i="1"/>
  <c r="K314" i="1" s="1"/>
  <c r="M314" i="1"/>
  <c r="R314" i="1"/>
  <c r="U314" i="1"/>
  <c r="AA314" i="1"/>
  <c r="AE314" i="1" s="1"/>
  <c r="AJ314" i="1" s="1"/>
  <c r="AD314" i="1"/>
  <c r="AH314" i="1"/>
  <c r="J315" i="1"/>
  <c r="K315" i="1" s="1"/>
  <c r="M315" i="1"/>
  <c r="R315" i="1"/>
  <c r="U315" i="1"/>
  <c r="AA315" i="1"/>
  <c r="AD315" i="1"/>
  <c r="AE315" i="1"/>
  <c r="AJ315" i="1" s="1"/>
  <c r="AH315" i="1"/>
  <c r="J316" i="1"/>
  <c r="K316" i="1"/>
  <c r="M316" i="1"/>
  <c r="R316" i="1"/>
  <c r="U316" i="1"/>
  <c r="AA316" i="1"/>
  <c r="AE316" i="1" s="1"/>
  <c r="AD316" i="1"/>
  <c r="AH316" i="1"/>
  <c r="J317" i="1"/>
  <c r="K317" i="1" s="1"/>
  <c r="M317" i="1"/>
  <c r="R317" i="1"/>
  <c r="U317" i="1"/>
  <c r="AA317" i="1"/>
  <c r="AE317" i="1" s="1"/>
  <c r="AJ317" i="1" s="1"/>
  <c r="AD317" i="1"/>
  <c r="AH317" i="1"/>
  <c r="J318" i="1"/>
  <c r="K318" i="1" s="1"/>
  <c r="M318" i="1"/>
  <c r="R318" i="1"/>
  <c r="U318" i="1"/>
  <c r="AA318" i="1"/>
  <c r="AD318" i="1"/>
  <c r="AE318" i="1"/>
  <c r="AJ318" i="1" s="1"/>
  <c r="AH318" i="1"/>
  <c r="AI318" i="1" s="1"/>
  <c r="J319" i="1"/>
  <c r="K319" i="1" s="1"/>
  <c r="M319" i="1"/>
  <c r="R319" i="1"/>
  <c r="U319" i="1"/>
  <c r="AA319" i="1"/>
  <c r="AE319" i="1" s="1"/>
  <c r="AJ319" i="1" s="1"/>
  <c r="AD319" i="1"/>
  <c r="AH319" i="1"/>
  <c r="J320" i="1"/>
  <c r="K320" i="1" s="1"/>
  <c r="M320" i="1"/>
  <c r="R320" i="1"/>
  <c r="U320" i="1"/>
  <c r="AA320" i="1"/>
  <c r="AD320" i="1"/>
  <c r="AE320" i="1"/>
  <c r="AJ320" i="1" s="1"/>
  <c r="AH320" i="1"/>
  <c r="AI320" i="1" s="1"/>
  <c r="J321" i="1"/>
  <c r="K321" i="1"/>
  <c r="M321" i="1"/>
  <c r="R321" i="1"/>
  <c r="U321" i="1"/>
  <c r="AA321" i="1"/>
  <c r="AE321" i="1" s="1"/>
  <c r="AJ321" i="1" s="1"/>
  <c r="AD321" i="1"/>
  <c r="AH321" i="1"/>
  <c r="J322" i="1"/>
  <c r="K322" i="1" s="1"/>
  <c r="M322" i="1"/>
  <c r="R322" i="1"/>
  <c r="U322" i="1"/>
  <c r="AA322" i="1"/>
  <c r="AD322" i="1"/>
  <c r="AE322" i="1"/>
  <c r="AJ322" i="1" s="1"/>
  <c r="AH322" i="1"/>
  <c r="AI322" i="1" s="1"/>
  <c r="J323" i="1"/>
  <c r="K323" i="1" s="1"/>
  <c r="M323" i="1"/>
  <c r="R323" i="1"/>
  <c r="U323" i="1"/>
  <c r="AA323" i="1"/>
  <c r="AE323" i="1" s="1"/>
  <c r="AJ323" i="1" s="1"/>
  <c r="AD323" i="1"/>
  <c r="AH323" i="1"/>
  <c r="J324" i="1"/>
  <c r="K324" i="1" s="1"/>
  <c r="M324" i="1"/>
  <c r="R324" i="1"/>
  <c r="U324" i="1"/>
  <c r="AA324" i="1"/>
  <c r="AD324" i="1"/>
  <c r="AE324" i="1"/>
  <c r="AJ324" i="1" s="1"/>
  <c r="AH324" i="1"/>
  <c r="AI324" i="1" s="1"/>
  <c r="J325" i="1"/>
  <c r="K325" i="1"/>
  <c r="M325" i="1"/>
  <c r="R325" i="1"/>
  <c r="U325" i="1"/>
  <c r="AA325" i="1"/>
  <c r="AE325" i="1" s="1"/>
  <c r="AJ325" i="1" s="1"/>
  <c r="AD325" i="1"/>
  <c r="AH325" i="1"/>
  <c r="J326" i="1"/>
  <c r="K326" i="1" s="1"/>
  <c r="M326" i="1"/>
  <c r="R326" i="1"/>
  <c r="U326" i="1"/>
  <c r="AA326" i="1"/>
  <c r="AD326" i="1"/>
  <c r="AE326" i="1"/>
  <c r="AJ326" i="1" s="1"/>
  <c r="AH326" i="1"/>
  <c r="AI326" i="1" s="1"/>
  <c r="J327" i="1"/>
  <c r="K327" i="1" s="1"/>
  <c r="M327" i="1"/>
  <c r="R327" i="1"/>
  <c r="U327" i="1"/>
  <c r="AA327" i="1"/>
  <c r="AE327" i="1" s="1"/>
  <c r="AJ327" i="1" s="1"/>
  <c r="AD327" i="1"/>
  <c r="AH327" i="1"/>
  <c r="J328" i="1"/>
  <c r="K328" i="1" s="1"/>
  <c r="M328" i="1"/>
  <c r="R328" i="1"/>
  <c r="U328" i="1"/>
  <c r="AA328" i="1"/>
  <c r="AD328" i="1"/>
  <c r="AE328" i="1"/>
  <c r="AJ328" i="1" s="1"/>
  <c r="AH328" i="1"/>
  <c r="AI328" i="1" s="1"/>
  <c r="J329" i="1"/>
  <c r="K329" i="1"/>
  <c r="M329" i="1"/>
  <c r="R329" i="1"/>
  <c r="U329" i="1"/>
  <c r="AA329" i="1"/>
  <c r="AE329" i="1" s="1"/>
  <c r="AJ329" i="1" s="1"/>
  <c r="AD329" i="1"/>
  <c r="AH329" i="1"/>
  <c r="J330" i="1"/>
  <c r="K330" i="1" s="1"/>
  <c r="M330" i="1"/>
  <c r="R330" i="1"/>
  <c r="U330" i="1"/>
  <c r="AA330" i="1"/>
  <c r="AD330" i="1"/>
  <c r="AE330" i="1"/>
  <c r="AJ330" i="1" s="1"/>
  <c r="AH330" i="1"/>
  <c r="AI330" i="1" s="1"/>
  <c r="J331" i="1"/>
  <c r="K331" i="1" s="1"/>
  <c r="M331" i="1"/>
  <c r="R331" i="1"/>
  <c r="U331" i="1"/>
  <c r="AA331" i="1"/>
  <c r="AE331" i="1" s="1"/>
  <c r="AJ331" i="1" s="1"/>
  <c r="AD331" i="1"/>
  <c r="AH331" i="1"/>
  <c r="J332" i="1"/>
  <c r="K332" i="1" s="1"/>
  <c r="M332" i="1"/>
  <c r="R332" i="1"/>
  <c r="U332" i="1"/>
  <c r="AA332" i="1"/>
  <c r="AD332" i="1"/>
  <c r="AE332" i="1"/>
  <c r="AJ332" i="1" s="1"/>
  <c r="AH332" i="1"/>
  <c r="AI332" i="1" s="1"/>
  <c r="J333" i="1"/>
  <c r="K333" i="1"/>
  <c r="M333" i="1"/>
  <c r="R333" i="1"/>
  <c r="U333" i="1"/>
  <c r="AA333" i="1"/>
  <c r="AE333" i="1" s="1"/>
  <c r="AJ333" i="1" s="1"/>
  <c r="AD333" i="1"/>
  <c r="AH333" i="1"/>
  <c r="J334" i="1"/>
  <c r="K334" i="1" s="1"/>
  <c r="M334" i="1"/>
  <c r="R334" i="1"/>
  <c r="U334" i="1"/>
  <c r="AA334" i="1"/>
  <c r="AD334" i="1"/>
  <c r="AE334" i="1"/>
  <c r="AJ334" i="1" s="1"/>
  <c r="AH334" i="1"/>
  <c r="AI334" i="1" s="1"/>
  <c r="J335" i="1"/>
  <c r="K335" i="1" s="1"/>
  <c r="M335" i="1"/>
  <c r="R335" i="1"/>
  <c r="U335" i="1"/>
  <c r="AA335" i="1"/>
  <c r="AE335" i="1" s="1"/>
  <c r="AJ335" i="1" s="1"/>
  <c r="AD335" i="1"/>
  <c r="AH335" i="1"/>
  <c r="J336" i="1"/>
  <c r="K336" i="1" s="1"/>
  <c r="M336" i="1"/>
  <c r="R336" i="1"/>
  <c r="U336" i="1"/>
  <c r="AA336" i="1"/>
  <c r="AD336" i="1"/>
  <c r="AE336" i="1"/>
  <c r="AJ336" i="1" s="1"/>
  <c r="AH336" i="1"/>
  <c r="AI336" i="1" s="1"/>
  <c r="J337" i="1"/>
  <c r="K337" i="1"/>
  <c r="M337" i="1"/>
  <c r="R337" i="1"/>
  <c r="U337" i="1"/>
  <c r="AA337" i="1"/>
  <c r="AE337" i="1" s="1"/>
  <c r="AJ337" i="1" s="1"/>
  <c r="AD337" i="1"/>
  <c r="AH337" i="1"/>
  <c r="J338" i="1"/>
  <c r="K338" i="1" s="1"/>
  <c r="M338" i="1"/>
  <c r="R338" i="1"/>
  <c r="U338" i="1"/>
  <c r="AA338" i="1"/>
  <c r="AD338" i="1"/>
  <c r="AE338" i="1"/>
  <c r="AJ338" i="1" s="1"/>
  <c r="AH338" i="1"/>
  <c r="AI338" i="1" s="1"/>
  <c r="J339" i="1"/>
  <c r="K339" i="1" s="1"/>
  <c r="M339" i="1"/>
  <c r="R339" i="1"/>
  <c r="U339" i="1"/>
  <c r="AA339" i="1"/>
  <c r="AE339" i="1" s="1"/>
  <c r="AJ339" i="1" s="1"/>
  <c r="AD339" i="1"/>
  <c r="AH339" i="1"/>
  <c r="J340" i="1"/>
  <c r="K340" i="1" s="1"/>
  <c r="M340" i="1"/>
  <c r="R340" i="1"/>
  <c r="U340" i="1"/>
  <c r="AA340" i="1"/>
  <c r="AD340" i="1"/>
  <c r="AE340" i="1"/>
  <c r="AJ340" i="1" s="1"/>
  <c r="AH340" i="1"/>
  <c r="AI340" i="1" s="1"/>
  <c r="J341" i="1"/>
  <c r="K341" i="1"/>
  <c r="M341" i="1"/>
  <c r="R341" i="1"/>
  <c r="U341" i="1"/>
  <c r="AA341" i="1"/>
  <c r="AE341" i="1" s="1"/>
  <c r="AJ341" i="1" s="1"/>
  <c r="AD341" i="1"/>
  <c r="AH341" i="1"/>
  <c r="J342" i="1"/>
  <c r="K342" i="1" s="1"/>
  <c r="M342" i="1"/>
  <c r="R342" i="1"/>
  <c r="U342" i="1"/>
  <c r="AA342" i="1"/>
  <c r="AD342" i="1"/>
  <c r="AE342" i="1"/>
  <c r="AJ342" i="1" s="1"/>
  <c r="AH342" i="1"/>
  <c r="AI342" i="1" s="1"/>
  <c r="J343" i="1"/>
  <c r="K343" i="1" s="1"/>
  <c r="M343" i="1"/>
  <c r="R343" i="1"/>
  <c r="U343" i="1"/>
  <c r="AA343" i="1"/>
  <c r="AE343" i="1" s="1"/>
  <c r="AJ343" i="1" s="1"/>
  <c r="AD343" i="1"/>
  <c r="AH343" i="1"/>
  <c r="J344" i="1"/>
  <c r="K344" i="1" s="1"/>
  <c r="M344" i="1"/>
  <c r="R344" i="1"/>
  <c r="U344" i="1"/>
  <c r="AA344" i="1"/>
  <c r="AD344" i="1"/>
  <c r="AE344" i="1"/>
  <c r="AJ344" i="1" s="1"/>
  <c r="AH344" i="1"/>
  <c r="AI344" i="1" s="1"/>
  <c r="J345" i="1"/>
  <c r="K345" i="1"/>
  <c r="M345" i="1"/>
  <c r="R345" i="1"/>
  <c r="U345" i="1"/>
  <c r="AA345" i="1"/>
  <c r="AE345" i="1" s="1"/>
  <c r="AJ345" i="1" s="1"/>
  <c r="AD345" i="1"/>
  <c r="AH345" i="1"/>
  <c r="J346" i="1"/>
  <c r="K346" i="1" s="1"/>
  <c r="M346" i="1"/>
  <c r="R346" i="1"/>
  <c r="U346" i="1"/>
  <c r="AA346" i="1"/>
  <c r="AD346" i="1"/>
  <c r="AE346" i="1"/>
  <c r="AJ346" i="1" s="1"/>
  <c r="AH346" i="1"/>
  <c r="AI346" i="1" s="1"/>
  <c r="J347" i="1"/>
  <c r="K347" i="1" s="1"/>
  <c r="M347" i="1"/>
  <c r="R347" i="1"/>
  <c r="U347" i="1"/>
  <c r="AA347" i="1"/>
  <c r="AE347" i="1" s="1"/>
  <c r="AJ347" i="1" s="1"/>
  <c r="AD347" i="1"/>
  <c r="AH347" i="1"/>
  <c r="J348" i="1"/>
  <c r="K348" i="1" s="1"/>
  <c r="M348" i="1"/>
  <c r="R348" i="1"/>
  <c r="U348" i="1"/>
  <c r="AA348" i="1"/>
  <c r="AD348" i="1"/>
  <c r="AE348" i="1"/>
  <c r="AJ348" i="1" s="1"/>
  <c r="AH348" i="1"/>
  <c r="AI348" i="1" s="1"/>
  <c r="J349" i="1"/>
  <c r="K349" i="1"/>
  <c r="M349" i="1"/>
  <c r="R349" i="1"/>
  <c r="U349" i="1"/>
  <c r="AA349" i="1"/>
  <c r="AE349" i="1" s="1"/>
  <c r="AJ349" i="1" s="1"/>
  <c r="AD349" i="1"/>
  <c r="AH349" i="1"/>
  <c r="J350" i="1"/>
  <c r="K350" i="1" s="1"/>
  <c r="M350" i="1"/>
  <c r="R350" i="1"/>
  <c r="U350" i="1"/>
  <c r="AA350" i="1"/>
  <c r="AD350" i="1"/>
  <c r="AE350" i="1"/>
  <c r="AJ350" i="1" s="1"/>
  <c r="AH350" i="1"/>
  <c r="AI350" i="1" s="1"/>
  <c r="J351" i="1"/>
  <c r="K351" i="1" s="1"/>
  <c r="M351" i="1"/>
  <c r="R351" i="1"/>
  <c r="U351" i="1"/>
  <c r="AA351" i="1"/>
  <c r="AE351" i="1" s="1"/>
  <c r="AJ351" i="1" s="1"/>
  <c r="AD351" i="1"/>
  <c r="AH351" i="1"/>
  <c r="J352" i="1"/>
  <c r="K352" i="1" s="1"/>
  <c r="M352" i="1"/>
  <c r="R352" i="1"/>
  <c r="U352" i="1"/>
  <c r="AA352" i="1"/>
  <c r="AD352" i="1"/>
  <c r="AE352" i="1"/>
  <c r="AJ352" i="1" s="1"/>
  <c r="AH352" i="1"/>
  <c r="AI352" i="1" s="1"/>
  <c r="J353" i="1"/>
  <c r="K353" i="1"/>
  <c r="M353" i="1"/>
  <c r="R353" i="1"/>
  <c r="U353" i="1"/>
  <c r="AA353" i="1"/>
  <c r="AE353" i="1" s="1"/>
  <c r="AJ353" i="1" s="1"/>
  <c r="AD353" i="1"/>
  <c r="AH353" i="1"/>
  <c r="J354" i="1"/>
  <c r="K354" i="1" s="1"/>
  <c r="M354" i="1"/>
  <c r="R354" i="1"/>
  <c r="U354" i="1"/>
  <c r="AA354" i="1"/>
  <c r="AD354" i="1"/>
  <c r="AE354" i="1"/>
  <c r="AJ354" i="1" s="1"/>
  <c r="AH354" i="1"/>
  <c r="AI354" i="1" s="1"/>
  <c r="J355" i="1"/>
  <c r="K355" i="1" s="1"/>
  <c r="M355" i="1"/>
  <c r="R355" i="1"/>
  <c r="U355" i="1"/>
  <c r="AA355" i="1"/>
  <c r="AE355" i="1" s="1"/>
  <c r="AJ355" i="1" s="1"/>
  <c r="AD355" i="1"/>
  <c r="AH355" i="1"/>
  <c r="J356" i="1"/>
  <c r="K356" i="1" s="1"/>
  <c r="M356" i="1"/>
  <c r="R356" i="1"/>
  <c r="U356" i="1"/>
  <c r="AA356" i="1"/>
  <c r="AD356" i="1"/>
  <c r="AE356" i="1"/>
  <c r="AJ356" i="1" s="1"/>
  <c r="AH356" i="1"/>
  <c r="AI356" i="1" s="1"/>
  <c r="J357" i="1"/>
  <c r="K357" i="1"/>
  <c r="M357" i="1"/>
  <c r="R357" i="1"/>
  <c r="U357" i="1"/>
  <c r="AA357" i="1"/>
  <c r="AE357" i="1" s="1"/>
  <c r="AJ357" i="1" s="1"/>
  <c r="AD357" i="1"/>
  <c r="AH357" i="1"/>
  <c r="J358" i="1"/>
  <c r="K358" i="1" s="1"/>
  <c r="M358" i="1"/>
  <c r="R358" i="1"/>
  <c r="U358" i="1"/>
  <c r="AA358" i="1"/>
  <c r="AD358" i="1"/>
  <c r="AE358" i="1"/>
  <c r="AJ358" i="1" s="1"/>
  <c r="AH358" i="1"/>
  <c r="AI358" i="1" s="1"/>
  <c r="J359" i="1"/>
  <c r="K359" i="1" s="1"/>
  <c r="M359" i="1"/>
  <c r="R359" i="1"/>
  <c r="U359" i="1"/>
  <c r="AA359" i="1"/>
  <c r="AE359" i="1" s="1"/>
  <c r="AJ359" i="1" s="1"/>
  <c r="AD359" i="1"/>
  <c r="AH359" i="1"/>
  <c r="J360" i="1"/>
  <c r="K360" i="1" s="1"/>
  <c r="M360" i="1"/>
  <c r="R360" i="1"/>
  <c r="U360" i="1"/>
  <c r="AA360" i="1"/>
  <c r="AD360" i="1"/>
  <c r="AE360" i="1"/>
  <c r="AJ360" i="1" s="1"/>
  <c r="AH360" i="1"/>
  <c r="AI360" i="1" s="1"/>
  <c r="J361" i="1"/>
  <c r="K361" i="1"/>
  <c r="M361" i="1"/>
  <c r="R361" i="1"/>
  <c r="U361" i="1"/>
  <c r="AA361" i="1"/>
  <c r="AE361" i="1" s="1"/>
  <c r="AJ361" i="1" s="1"/>
  <c r="AD361" i="1"/>
  <c r="AH361" i="1"/>
  <c r="J362" i="1"/>
  <c r="K362" i="1" s="1"/>
  <c r="M362" i="1"/>
  <c r="R362" i="1"/>
  <c r="U362" i="1"/>
  <c r="AA362" i="1"/>
  <c r="AD362" i="1"/>
  <c r="AE362" i="1"/>
  <c r="AJ362" i="1" s="1"/>
  <c r="AH362" i="1"/>
  <c r="AI362" i="1" s="1"/>
  <c r="J363" i="1"/>
  <c r="K363" i="1" s="1"/>
  <c r="M363" i="1"/>
  <c r="R363" i="1"/>
  <c r="U363" i="1"/>
  <c r="AA363" i="1"/>
  <c r="AE363" i="1" s="1"/>
  <c r="AJ363" i="1" s="1"/>
  <c r="AD363" i="1"/>
  <c r="AH363" i="1"/>
  <c r="J364" i="1"/>
  <c r="K364" i="1" s="1"/>
  <c r="M364" i="1"/>
  <c r="R364" i="1"/>
  <c r="U364" i="1"/>
  <c r="AA364" i="1"/>
  <c r="AD364" i="1"/>
  <c r="AE364" i="1"/>
  <c r="AJ364" i="1" s="1"/>
  <c r="AH364" i="1"/>
  <c r="AI364" i="1" s="1"/>
  <c r="J365" i="1"/>
  <c r="K365" i="1"/>
  <c r="M365" i="1"/>
  <c r="R365" i="1"/>
  <c r="U365" i="1"/>
  <c r="AA365" i="1"/>
  <c r="AE365" i="1" s="1"/>
  <c r="AJ365" i="1" s="1"/>
  <c r="AD365" i="1"/>
  <c r="AH365" i="1"/>
  <c r="J366" i="1"/>
  <c r="K366" i="1" s="1"/>
  <c r="M366" i="1"/>
  <c r="R366" i="1"/>
  <c r="U366" i="1"/>
  <c r="AA366" i="1"/>
  <c r="AD366" i="1"/>
  <c r="AE366" i="1"/>
  <c r="AJ366" i="1" s="1"/>
  <c r="AH366" i="1"/>
  <c r="AI366" i="1" s="1"/>
  <c r="J367" i="1"/>
  <c r="K367" i="1" s="1"/>
  <c r="M367" i="1"/>
  <c r="R367" i="1"/>
  <c r="U367" i="1"/>
  <c r="AA367" i="1"/>
  <c r="AE367" i="1" s="1"/>
  <c r="AJ367" i="1" s="1"/>
  <c r="AD367" i="1"/>
  <c r="AH367" i="1"/>
  <c r="J368" i="1"/>
  <c r="K368" i="1" s="1"/>
  <c r="M368" i="1"/>
  <c r="R368" i="1"/>
  <c r="U368" i="1"/>
  <c r="AA368" i="1"/>
  <c r="AD368" i="1"/>
  <c r="AE368" i="1"/>
  <c r="AJ368" i="1" s="1"/>
  <c r="AH368" i="1"/>
  <c r="AI368" i="1" s="1"/>
  <c r="J369" i="1"/>
  <c r="K369" i="1"/>
  <c r="M369" i="1"/>
  <c r="R369" i="1"/>
  <c r="U369" i="1"/>
  <c r="AA369" i="1"/>
  <c r="AE369" i="1" s="1"/>
  <c r="AJ369" i="1" s="1"/>
  <c r="AD369" i="1"/>
  <c r="AH369" i="1"/>
  <c r="J370" i="1"/>
  <c r="K370" i="1" s="1"/>
  <c r="M370" i="1"/>
  <c r="R370" i="1"/>
  <c r="U370" i="1"/>
  <c r="AA370" i="1"/>
  <c r="AD370" i="1"/>
  <c r="AE370" i="1"/>
  <c r="AJ370" i="1" s="1"/>
  <c r="AH370" i="1"/>
  <c r="AI370" i="1" s="1"/>
  <c r="J371" i="1"/>
  <c r="K371" i="1" s="1"/>
  <c r="M371" i="1"/>
  <c r="R371" i="1"/>
  <c r="U371" i="1"/>
  <c r="AA371" i="1"/>
  <c r="AE371" i="1" s="1"/>
  <c r="AJ371" i="1" s="1"/>
  <c r="AD371" i="1"/>
  <c r="AH371" i="1"/>
  <c r="J372" i="1"/>
  <c r="K372" i="1" s="1"/>
  <c r="M372" i="1"/>
  <c r="R372" i="1"/>
  <c r="U372" i="1"/>
  <c r="AA372" i="1"/>
  <c r="AD372" i="1"/>
  <c r="AE372" i="1"/>
  <c r="AJ372" i="1" s="1"/>
  <c r="AH372" i="1"/>
  <c r="AI372" i="1" s="1"/>
  <c r="J373" i="1"/>
  <c r="K373" i="1"/>
  <c r="M373" i="1"/>
  <c r="R373" i="1"/>
  <c r="U373" i="1"/>
  <c r="AA373" i="1"/>
  <c r="AE373" i="1" s="1"/>
  <c r="AJ373" i="1" s="1"/>
  <c r="AD373" i="1"/>
  <c r="AH373" i="1"/>
  <c r="J374" i="1"/>
  <c r="K374" i="1" s="1"/>
  <c r="M374" i="1"/>
  <c r="R374" i="1"/>
  <c r="U374" i="1"/>
  <c r="AA374" i="1"/>
  <c r="AD374" i="1"/>
  <c r="AE374" i="1"/>
  <c r="AJ374" i="1" s="1"/>
  <c r="AH374" i="1"/>
  <c r="AI374" i="1" s="1"/>
  <c r="J375" i="1"/>
  <c r="K375" i="1" s="1"/>
  <c r="M375" i="1"/>
  <c r="R375" i="1"/>
  <c r="U375" i="1"/>
  <c r="AA375" i="1"/>
  <c r="AE375" i="1" s="1"/>
  <c r="AJ375" i="1" s="1"/>
  <c r="AD375" i="1"/>
  <c r="AH375" i="1"/>
  <c r="J376" i="1"/>
  <c r="K376" i="1" s="1"/>
  <c r="M376" i="1"/>
  <c r="R376" i="1"/>
  <c r="U376" i="1"/>
  <c r="AA376" i="1"/>
  <c r="AD376" i="1"/>
  <c r="AE376" i="1"/>
  <c r="AJ376" i="1" s="1"/>
  <c r="AH376" i="1"/>
  <c r="AI376" i="1" s="1"/>
  <c r="J377" i="1"/>
  <c r="K377" i="1"/>
  <c r="M377" i="1"/>
  <c r="R377" i="1"/>
  <c r="U377" i="1"/>
  <c r="AA377" i="1"/>
  <c r="AE377" i="1" s="1"/>
  <c r="AJ377" i="1" s="1"/>
  <c r="AD377" i="1"/>
  <c r="AH377" i="1"/>
  <c r="J378" i="1"/>
  <c r="K378" i="1" s="1"/>
  <c r="M378" i="1"/>
  <c r="R378" i="1"/>
  <c r="U378" i="1"/>
  <c r="AA378" i="1"/>
  <c r="AD378" i="1"/>
  <c r="AE378" i="1"/>
  <c r="AJ378" i="1" s="1"/>
  <c r="AH378" i="1"/>
  <c r="AI378" i="1" s="1"/>
  <c r="J379" i="1"/>
  <c r="K379" i="1" s="1"/>
  <c r="M379" i="1"/>
  <c r="R379" i="1"/>
  <c r="U379" i="1"/>
  <c r="AA379" i="1"/>
  <c r="AE379" i="1" s="1"/>
  <c r="AJ379" i="1" s="1"/>
  <c r="AD379" i="1"/>
  <c r="AH379" i="1"/>
  <c r="J380" i="1"/>
  <c r="K380" i="1" s="1"/>
  <c r="M380" i="1"/>
  <c r="R380" i="1"/>
  <c r="U380" i="1"/>
  <c r="AA380" i="1"/>
  <c r="AD380" i="1"/>
  <c r="AE380" i="1"/>
  <c r="AJ380" i="1" s="1"/>
  <c r="AH380" i="1"/>
  <c r="AI380" i="1" s="1"/>
  <c r="J381" i="1"/>
  <c r="K381" i="1"/>
  <c r="M381" i="1"/>
  <c r="R381" i="1"/>
  <c r="U381" i="1"/>
  <c r="AA381" i="1"/>
  <c r="AE381" i="1" s="1"/>
  <c r="AJ381" i="1" s="1"/>
  <c r="AD381" i="1"/>
  <c r="AH381" i="1"/>
  <c r="J382" i="1"/>
  <c r="K382" i="1" s="1"/>
  <c r="M382" i="1"/>
  <c r="R382" i="1"/>
  <c r="U382" i="1"/>
  <c r="AA382" i="1"/>
  <c r="AD382" i="1"/>
  <c r="AE382" i="1"/>
  <c r="AJ382" i="1" s="1"/>
  <c r="AH382" i="1"/>
  <c r="AI382" i="1" s="1"/>
  <c r="J383" i="1"/>
  <c r="K383" i="1" s="1"/>
  <c r="M383" i="1"/>
  <c r="R383" i="1"/>
  <c r="U383" i="1"/>
  <c r="AA383" i="1"/>
  <c r="AE383" i="1" s="1"/>
  <c r="AJ383" i="1" s="1"/>
  <c r="AD383" i="1"/>
  <c r="AH383" i="1"/>
  <c r="J384" i="1"/>
  <c r="K384" i="1" s="1"/>
  <c r="M384" i="1"/>
  <c r="R384" i="1"/>
  <c r="U384" i="1"/>
  <c r="AA384" i="1"/>
  <c r="AD384" i="1"/>
  <c r="AE384" i="1"/>
  <c r="AJ384" i="1" s="1"/>
  <c r="AH384" i="1"/>
  <c r="AI384" i="1" s="1"/>
  <c r="J385" i="1"/>
  <c r="K385" i="1"/>
  <c r="M385" i="1"/>
  <c r="R385" i="1"/>
  <c r="U385" i="1"/>
  <c r="AA385" i="1"/>
  <c r="AE385" i="1" s="1"/>
  <c r="AJ385" i="1" s="1"/>
  <c r="AD385" i="1"/>
  <c r="AH385" i="1"/>
  <c r="J386" i="1"/>
  <c r="K386" i="1" s="1"/>
  <c r="M386" i="1"/>
  <c r="R386" i="1"/>
  <c r="U386" i="1"/>
  <c r="AA386" i="1"/>
  <c r="AD386" i="1"/>
  <c r="AE386" i="1"/>
  <c r="AJ386" i="1" s="1"/>
  <c r="AH386" i="1"/>
  <c r="AI386" i="1" s="1"/>
  <c r="J387" i="1"/>
  <c r="K387" i="1" s="1"/>
  <c r="M387" i="1"/>
  <c r="R387" i="1"/>
  <c r="U387" i="1"/>
  <c r="AA387" i="1"/>
  <c r="AE387" i="1" s="1"/>
  <c r="AJ387" i="1" s="1"/>
  <c r="AD387" i="1"/>
  <c r="AH387" i="1"/>
  <c r="J388" i="1"/>
  <c r="K388" i="1" s="1"/>
  <c r="M388" i="1"/>
  <c r="R388" i="1"/>
  <c r="U388" i="1"/>
  <c r="AA388" i="1"/>
  <c r="AD388" i="1"/>
  <c r="AE388" i="1"/>
  <c r="AJ388" i="1" s="1"/>
  <c r="AH388" i="1"/>
  <c r="AI388" i="1" s="1"/>
  <c r="J389" i="1"/>
  <c r="K389" i="1"/>
  <c r="M389" i="1"/>
  <c r="R389" i="1"/>
  <c r="U389" i="1"/>
  <c r="AA389" i="1"/>
  <c r="AE389" i="1" s="1"/>
  <c r="AJ389" i="1" s="1"/>
  <c r="AD389" i="1"/>
  <c r="AH389" i="1"/>
  <c r="J390" i="1"/>
  <c r="K390" i="1" s="1"/>
  <c r="M390" i="1"/>
  <c r="R390" i="1"/>
  <c r="U390" i="1"/>
  <c r="AA390" i="1"/>
  <c r="AD390" i="1"/>
  <c r="AE390" i="1"/>
  <c r="AJ390" i="1" s="1"/>
  <c r="AH390" i="1"/>
  <c r="AI390" i="1" s="1"/>
  <c r="J391" i="1"/>
  <c r="K391" i="1" s="1"/>
  <c r="M391" i="1"/>
  <c r="R391" i="1"/>
  <c r="U391" i="1"/>
  <c r="AA391" i="1"/>
  <c r="AE391" i="1" s="1"/>
  <c r="AJ391" i="1" s="1"/>
  <c r="AD391" i="1"/>
  <c r="AH391" i="1"/>
  <c r="J392" i="1"/>
  <c r="K392" i="1" s="1"/>
  <c r="M392" i="1"/>
  <c r="R392" i="1"/>
  <c r="U392" i="1"/>
  <c r="AA392" i="1"/>
  <c r="AD392" i="1"/>
  <c r="AE392" i="1"/>
  <c r="AJ392" i="1" s="1"/>
  <c r="AH392" i="1"/>
  <c r="AI392" i="1" s="1"/>
  <c r="J393" i="1"/>
  <c r="K393" i="1"/>
  <c r="M393" i="1"/>
  <c r="R393" i="1"/>
  <c r="U393" i="1"/>
  <c r="AA393" i="1"/>
  <c r="AE393" i="1" s="1"/>
  <c r="AJ393" i="1" s="1"/>
  <c r="AD393" i="1"/>
  <c r="AH393" i="1"/>
  <c r="J394" i="1"/>
  <c r="K394" i="1" s="1"/>
  <c r="M394" i="1"/>
  <c r="R394" i="1"/>
  <c r="U394" i="1"/>
  <c r="AA394" i="1"/>
  <c r="AD394" i="1"/>
  <c r="AE394" i="1"/>
  <c r="AJ394" i="1" s="1"/>
  <c r="AH394" i="1"/>
  <c r="AI394" i="1" s="1"/>
  <c r="J395" i="1"/>
  <c r="K395" i="1" s="1"/>
  <c r="M395" i="1"/>
  <c r="R395" i="1"/>
  <c r="U395" i="1"/>
  <c r="AA395" i="1"/>
  <c r="AE395" i="1" s="1"/>
  <c r="AD395" i="1"/>
  <c r="AH395" i="1"/>
  <c r="J396" i="1"/>
  <c r="K396" i="1" s="1"/>
  <c r="M396" i="1"/>
  <c r="R396" i="1"/>
  <c r="U396" i="1"/>
  <c r="AA396" i="1"/>
  <c r="AD396" i="1"/>
  <c r="AE396" i="1"/>
  <c r="AJ396" i="1" s="1"/>
  <c r="AH396" i="1"/>
  <c r="AI396" i="1" s="1"/>
  <c r="J397" i="1"/>
  <c r="K397" i="1"/>
  <c r="M397" i="1"/>
  <c r="R397" i="1"/>
  <c r="U397" i="1"/>
  <c r="AA397" i="1"/>
  <c r="AE397" i="1" s="1"/>
  <c r="AJ397" i="1" s="1"/>
  <c r="AD397" i="1"/>
  <c r="AH397" i="1"/>
  <c r="J398" i="1"/>
  <c r="K398" i="1" s="1"/>
  <c r="M398" i="1"/>
  <c r="R398" i="1"/>
  <c r="U398" i="1"/>
  <c r="AA398" i="1"/>
  <c r="AD398" i="1"/>
  <c r="AE398" i="1"/>
  <c r="AJ398" i="1" s="1"/>
  <c r="AH398" i="1"/>
  <c r="AI398" i="1" s="1"/>
  <c r="J399" i="1"/>
  <c r="K399" i="1" s="1"/>
  <c r="M399" i="1"/>
  <c r="R399" i="1"/>
  <c r="U399" i="1"/>
  <c r="AA399" i="1"/>
  <c r="AE399" i="1" s="1"/>
  <c r="AD399" i="1"/>
  <c r="AH399" i="1"/>
  <c r="J400" i="1"/>
  <c r="K400" i="1" s="1"/>
  <c r="M400" i="1"/>
  <c r="R400" i="1"/>
  <c r="U400" i="1"/>
  <c r="AA400" i="1"/>
  <c r="AD400" i="1"/>
  <c r="AE400" i="1"/>
  <c r="AJ400" i="1" s="1"/>
  <c r="AH400" i="1"/>
  <c r="AI400" i="1" s="1"/>
  <c r="J401" i="1"/>
  <c r="K401" i="1"/>
  <c r="M401" i="1"/>
  <c r="R401" i="1"/>
  <c r="U401" i="1"/>
  <c r="AA401" i="1"/>
  <c r="AE401" i="1" s="1"/>
  <c r="AJ401" i="1" s="1"/>
  <c r="AD401" i="1"/>
  <c r="AH401" i="1"/>
  <c r="AI401" i="1"/>
  <c r="J402" i="1"/>
  <c r="K402" i="1" s="1"/>
  <c r="M402" i="1"/>
  <c r="R402" i="1"/>
  <c r="U402" i="1"/>
  <c r="AA402" i="1"/>
  <c r="AD402" i="1"/>
  <c r="AE402" i="1"/>
  <c r="AJ402" i="1" s="1"/>
  <c r="AH402" i="1"/>
  <c r="AI402" i="1" s="1"/>
  <c r="J403" i="1"/>
  <c r="K403" i="1" s="1"/>
  <c r="M403" i="1"/>
  <c r="R403" i="1"/>
  <c r="U403" i="1"/>
  <c r="AA403" i="1"/>
  <c r="AE403" i="1" s="1"/>
  <c r="AD403" i="1"/>
  <c r="AH403" i="1"/>
  <c r="J404" i="1"/>
  <c r="K404" i="1" s="1"/>
  <c r="M404" i="1"/>
  <c r="R404" i="1"/>
  <c r="U404" i="1"/>
  <c r="AA404" i="1"/>
  <c r="AD404" i="1"/>
  <c r="AE404" i="1"/>
  <c r="AJ404" i="1" s="1"/>
  <c r="AH404" i="1"/>
  <c r="AI404" i="1" s="1"/>
  <c r="J405" i="1"/>
  <c r="K405" i="1"/>
  <c r="M405" i="1"/>
  <c r="R405" i="1"/>
  <c r="U405" i="1"/>
  <c r="AA405" i="1"/>
  <c r="AE405" i="1" s="1"/>
  <c r="AJ405" i="1" s="1"/>
  <c r="AD405" i="1"/>
  <c r="AH405" i="1"/>
  <c r="AI405" i="1"/>
  <c r="J406" i="1"/>
  <c r="K406" i="1" s="1"/>
  <c r="M406" i="1"/>
  <c r="R406" i="1"/>
  <c r="U406" i="1"/>
  <c r="AA406" i="1"/>
  <c r="AD406" i="1"/>
  <c r="AE406" i="1"/>
  <c r="AJ406" i="1" s="1"/>
  <c r="AH406" i="1"/>
  <c r="AI406" i="1" s="1"/>
  <c r="J407" i="1"/>
  <c r="K407" i="1" s="1"/>
  <c r="M407" i="1"/>
  <c r="R407" i="1"/>
  <c r="U407" i="1"/>
  <c r="AA407" i="1"/>
  <c r="AE407" i="1" s="1"/>
  <c r="AD407" i="1"/>
  <c r="AH407" i="1"/>
  <c r="J408" i="1"/>
  <c r="K408" i="1" s="1"/>
  <c r="M408" i="1"/>
  <c r="R408" i="1"/>
  <c r="U408" i="1"/>
  <c r="AA408" i="1"/>
  <c r="AD408" i="1"/>
  <c r="AE408" i="1"/>
  <c r="AJ408" i="1" s="1"/>
  <c r="AH408" i="1"/>
  <c r="AI408" i="1" s="1"/>
  <c r="J409" i="1"/>
  <c r="K409" i="1"/>
  <c r="M409" i="1"/>
  <c r="R409" i="1"/>
  <c r="U409" i="1"/>
  <c r="AA409" i="1"/>
  <c r="AE409" i="1" s="1"/>
  <c r="AJ409" i="1" s="1"/>
  <c r="AD409" i="1"/>
  <c r="AH409" i="1"/>
  <c r="AI409" i="1"/>
  <c r="J410" i="1"/>
  <c r="K410" i="1" s="1"/>
  <c r="M410" i="1"/>
  <c r="R410" i="1"/>
  <c r="U410" i="1"/>
  <c r="AA410" i="1"/>
  <c r="AD410" i="1"/>
  <c r="AE410" i="1"/>
  <c r="AJ410" i="1" s="1"/>
  <c r="AH410" i="1"/>
  <c r="AI410" i="1" s="1"/>
  <c r="J411" i="1"/>
  <c r="K411" i="1" s="1"/>
  <c r="M411" i="1"/>
  <c r="R411" i="1"/>
  <c r="U411" i="1"/>
  <c r="AA411" i="1"/>
  <c r="AE411" i="1" s="1"/>
  <c r="AD411" i="1"/>
  <c r="AH411" i="1"/>
  <c r="J412" i="1"/>
  <c r="K412" i="1" s="1"/>
  <c r="M412" i="1"/>
  <c r="R412" i="1"/>
  <c r="U412" i="1"/>
  <c r="AA412" i="1"/>
  <c r="AD412" i="1"/>
  <c r="AE412" i="1"/>
  <c r="AJ412" i="1" s="1"/>
  <c r="AH412" i="1"/>
  <c r="AI412" i="1" s="1"/>
  <c r="J413" i="1"/>
  <c r="K413" i="1"/>
  <c r="M413" i="1"/>
  <c r="R413" i="1"/>
  <c r="U413" i="1"/>
  <c r="AA413" i="1"/>
  <c r="AE413" i="1" s="1"/>
  <c r="AJ413" i="1" s="1"/>
  <c r="AD413" i="1"/>
  <c r="AH413" i="1"/>
  <c r="AI413" i="1"/>
  <c r="J414" i="1"/>
  <c r="K414" i="1" s="1"/>
  <c r="M414" i="1"/>
  <c r="R414" i="1"/>
  <c r="U414" i="1"/>
  <c r="AA414" i="1"/>
  <c r="AD414" i="1"/>
  <c r="AE414" i="1"/>
  <c r="AJ414" i="1" s="1"/>
  <c r="AH414" i="1"/>
  <c r="AI414" i="1" s="1"/>
  <c r="J415" i="1"/>
  <c r="K415" i="1" s="1"/>
  <c r="M415" i="1"/>
  <c r="R415" i="1"/>
  <c r="U415" i="1"/>
  <c r="AA415" i="1"/>
  <c r="AE415" i="1" s="1"/>
  <c r="AD415" i="1"/>
  <c r="AH415" i="1"/>
  <c r="J416" i="1"/>
  <c r="K416" i="1" s="1"/>
  <c r="M416" i="1"/>
  <c r="R416" i="1"/>
  <c r="U416" i="1"/>
  <c r="AA416" i="1"/>
  <c r="AD416" i="1"/>
  <c r="AE416" i="1"/>
  <c r="AJ416" i="1" s="1"/>
  <c r="AH416" i="1"/>
  <c r="AI416" i="1" s="1"/>
  <c r="J417" i="1"/>
  <c r="K417" i="1"/>
  <c r="M417" i="1"/>
  <c r="R417" i="1"/>
  <c r="U417" i="1"/>
  <c r="AA417" i="1"/>
  <c r="AE417" i="1" s="1"/>
  <c r="AJ417" i="1" s="1"/>
  <c r="AD417" i="1"/>
  <c r="AH417" i="1"/>
  <c r="AI417" i="1"/>
  <c r="J418" i="1"/>
  <c r="K418" i="1" s="1"/>
  <c r="M418" i="1"/>
  <c r="R418" i="1"/>
  <c r="U418" i="1"/>
  <c r="AA418" i="1"/>
  <c r="AD418" i="1"/>
  <c r="AE418" i="1"/>
  <c r="AJ418" i="1" s="1"/>
  <c r="AH418" i="1"/>
  <c r="AI418" i="1" s="1"/>
  <c r="J419" i="1"/>
  <c r="K419" i="1" s="1"/>
  <c r="M419" i="1"/>
  <c r="R419" i="1"/>
  <c r="U419" i="1"/>
  <c r="AA419" i="1"/>
  <c r="AE419" i="1" s="1"/>
  <c r="AD419" i="1"/>
  <c r="AH419" i="1"/>
  <c r="J420" i="1"/>
  <c r="K420" i="1" s="1"/>
  <c r="M420" i="1"/>
  <c r="R420" i="1"/>
  <c r="U420" i="1"/>
  <c r="AA420" i="1"/>
  <c r="AD420" i="1"/>
  <c r="AE420" i="1"/>
  <c r="AJ420" i="1" s="1"/>
  <c r="AH420" i="1"/>
  <c r="AI420" i="1" s="1"/>
  <c r="J421" i="1"/>
  <c r="K421" i="1"/>
  <c r="M421" i="1"/>
  <c r="R421" i="1"/>
  <c r="U421" i="1"/>
  <c r="AA421" i="1"/>
  <c r="AE421" i="1" s="1"/>
  <c r="AJ421" i="1" s="1"/>
  <c r="AD421" i="1"/>
  <c r="AH421" i="1"/>
  <c r="AI421" i="1"/>
  <c r="J422" i="1"/>
  <c r="K422" i="1" s="1"/>
  <c r="M422" i="1"/>
  <c r="R422" i="1"/>
  <c r="U422" i="1"/>
  <c r="AA422" i="1"/>
  <c r="AD422" i="1"/>
  <c r="AE422" i="1"/>
  <c r="AJ422" i="1" s="1"/>
  <c r="AH422" i="1"/>
  <c r="AI422" i="1" s="1"/>
  <c r="J423" i="1"/>
  <c r="K423" i="1" s="1"/>
  <c r="M423" i="1"/>
  <c r="R423" i="1"/>
  <c r="U423" i="1"/>
  <c r="AA423" i="1"/>
  <c r="AE423" i="1" s="1"/>
  <c r="AD423" i="1"/>
  <c r="AH423" i="1"/>
  <c r="J424" i="1"/>
  <c r="K424" i="1" s="1"/>
  <c r="M424" i="1"/>
  <c r="R424" i="1"/>
  <c r="U424" i="1"/>
  <c r="AA424" i="1"/>
  <c r="AD424" i="1"/>
  <c r="AE424" i="1"/>
  <c r="AJ424" i="1" s="1"/>
  <c r="AH424" i="1"/>
  <c r="AI424" i="1" s="1"/>
  <c r="J425" i="1"/>
  <c r="K425" i="1"/>
  <c r="M425" i="1"/>
  <c r="R425" i="1"/>
  <c r="U425" i="1"/>
  <c r="AA425" i="1"/>
  <c r="AE425" i="1" s="1"/>
  <c r="AJ425" i="1" s="1"/>
  <c r="AD425" i="1"/>
  <c r="AH425" i="1"/>
  <c r="AI425" i="1"/>
  <c r="J426" i="1"/>
  <c r="K426" i="1" s="1"/>
  <c r="M426" i="1"/>
  <c r="R426" i="1"/>
  <c r="U426" i="1"/>
  <c r="AA426" i="1"/>
  <c r="AD426" i="1"/>
  <c r="AE426" i="1"/>
  <c r="AH426" i="1"/>
  <c r="AI426" i="1" s="1"/>
  <c r="J427" i="1"/>
  <c r="K427" i="1" s="1"/>
  <c r="M427" i="1"/>
  <c r="R427" i="1"/>
  <c r="U427" i="1"/>
  <c r="AA427" i="1"/>
  <c r="AE427" i="1" s="1"/>
  <c r="AD427" i="1"/>
  <c r="AH427" i="1"/>
  <c r="J428" i="1"/>
  <c r="K428" i="1" s="1"/>
  <c r="M428" i="1"/>
  <c r="R428" i="1"/>
  <c r="U428" i="1"/>
  <c r="AA428" i="1"/>
  <c r="AD428" i="1"/>
  <c r="AE428" i="1"/>
  <c r="AJ428" i="1" s="1"/>
  <c r="AH428" i="1"/>
  <c r="AI428" i="1" s="1"/>
  <c r="J429" i="1"/>
  <c r="K429" i="1"/>
  <c r="M429" i="1"/>
  <c r="R429" i="1"/>
  <c r="U429" i="1"/>
  <c r="AA429" i="1"/>
  <c r="AE429" i="1" s="1"/>
  <c r="AJ429" i="1" s="1"/>
  <c r="AD429" i="1"/>
  <c r="AH429" i="1"/>
  <c r="AI429" i="1"/>
  <c r="J430" i="1"/>
  <c r="K430" i="1" s="1"/>
  <c r="M430" i="1"/>
  <c r="R430" i="1"/>
  <c r="U430" i="1"/>
  <c r="AA430" i="1"/>
  <c r="AD430" i="1"/>
  <c r="AE430" i="1"/>
  <c r="AH430" i="1"/>
  <c r="AI430" i="1" s="1"/>
  <c r="J431" i="1"/>
  <c r="K431" i="1" s="1"/>
  <c r="M431" i="1"/>
  <c r="R431" i="1"/>
  <c r="U431" i="1"/>
  <c r="AA431" i="1"/>
  <c r="AE431" i="1" s="1"/>
  <c r="AD431" i="1"/>
  <c r="AH431" i="1"/>
  <c r="J432" i="1"/>
  <c r="K432" i="1" s="1"/>
  <c r="M432" i="1"/>
  <c r="R432" i="1"/>
  <c r="U432" i="1"/>
  <c r="AA432" i="1"/>
  <c r="AD432" i="1"/>
  <c r="AE432" i="1"/>
  <c r="AJ432" i="1" s="1"/>
  <c r="AH432" i="1"/>
  <c r="AI432" i="1" s="1"/>
  <c r="J433" i="1"/>
  <c r="K433" i="1"/>
  <c r="M433" i="1"/>
  <c r="R433" i="1"/>
  <c r="U433" i="1"/>
  <c r="AA433" i="1"/>
  <c r="AE433" i="1" s="1"/>
  <c r="AJ433" i="1" s="1"/>
  <c r="AD433" i="1"/>
  <c r="AH433" i="1"/>
  <c r="AI433" i="1"/>
  <c r="J434" i="1"/>
  <c r="K434" i="1" s="1"/>
  <c r="M434" i="1"/>
  <c r="R434" i="1"/>
  <c r="U434" i="1"/>
  <c r="AA434" i="1"/>
  <c r="AD434" i="1"/>
  <c r="AE434" i="1"/>
  <c r="AH434" i="1"/>
  <c r="AI434" i="1" s="1"/>
  <c r="J435" i="1"/>
  <c r="K435" i="1" s="1"/>
  <c r="M435" i="1"/>
  <c r="R435" i="1"/>
  <c r="U435" i="1"/>
  <c r="AA435" i="1"/>
  <c r="AE435" i="1" s="1"/>
  <c r="AD435" i="1"/>
  <c r="AH435" i="1"/>
  <c r="AI435" i="1" s="1"/>
  <c r="J436" i="1"/>
  <c r="K436" i="1" s="1"/>
  <c r="M436" i="1"/>
  <c r="N436" i="1" s="1"/>
  <c r="R436" i="1"/>
  <c r="U436" i="1"/>
  <c r="AA436" i="1"/>
  <c r="AD436" i="1"/>
  <c r="AE436" i="1"/>
  <c r="AJ436" i="1" s="1"/>
  <c r="AH436" i="1"/>
  <c r="AI436" i="1" s="1"/>
  <c r="J437" i="1"/>
  <c r="K437" i="1"/>
  <c r="M437" i="1"/>
  <c r="R437" i="1"/>
  <c r="U437" i="1"/>
  <c r="AA437" i="1"/>
  <c r="AE437" i="1" s="1"/>
  <c r="AD437" i="1"/>
  <c r="AH437" i="1"/>
  <c r="AI437" i="1"/>
  <c r="J438" i="1"/>
  <c r="K438" i="1" s="1"/>
  <c r="M438" i="1"/>
  <c r="R438" i="1"/>
  <c r="U438" i="1"/>
  <c r="AA438" i="1"/>
  <c r="AD438" i="1"/>
  <c r="AE438" i="1"/>
  <c r="AH438" i="1"/>
  <c r="AI438" i="1" s="1"/>
  <c r="J439" i="1"/>
  <c r="K439" i="1" s="1"/>
  <c r="M439" i="1"/>
  <c r="R439" i="1"/>
  <c r="U439" i="1"/>
  <c r="AA439" i="1"/>
  <c r="AE439" i="1" s="1"/>
  <c r="AD439" i="1"/>
  <c r="AH439" i="1"/>
  <c r="AI439" i="1" s="1"/>
  <c r="J440" i="1"/>
  <c r="K440" i="1" s="1"/>
  <c r="M440" i="1"/>
  <c r="N440" i="1" s="1"/>
  <c r="R440" i="1"/>
  <c r="U440" i="1"/>
  <c r="AA440" i="1"/>
  <c r="AD440" i="1"/>
  <c r="AE440" i="1"/>
  <c r="AJ440" i="1" s="1"/>
  <c r="AH440" i="1"/>
  <c r="AI440" i="1" s="1"/>
  <c r="J441" i="1"/>
  <c r="K441" i="1"/>
  <c r="M441" i="1"/>
  <c r="R441" i="1"/>
  <c r="U441" i="1"/>
  <c r="AA441" i="1"/>
  <c r="AE441" i="1" s="1"/>
  <c r="AD441" i="1"/>
  <c r="AH441" i="1"/>
  <c r="AI441" i="1"/>
  <c r="J442" i="1"/>
  <c r="K442" i="1" s="1"/>
  <c r="M442" i="1"/>
  <c r="R442" i="1"/>
  <c r="U442" i="1"/>
  <c r="AA442" i="1"/>
  <c r="AD442" i="1"/>
  <c r="AE442" i="1"/>
  <c r="AH442" i="1"/>
  <c r="AI442" i="1" s="1"/>
  <c r="J443" i="1"/>
  <c r="K443" i="1" s="1"/>
  <c r="M443" i="1"/>
  <c r="R443" i="1"/>
  <c r="U443" i="1"/>
  <c r="AA443" i="1"/>
  <c r="AD443" i="1"/>
  <c r="AH443" i="1"/>
  <c r="J444" i="1"/>
  <c r="K444" i="1" s="1"/>
  <c r="M444" i="1"/>
  <c r="N444" i="1" s="1"/>
  <c r="R444" i="1"/>
  <c r="U444" i="1"/>
  <c r="AA444" i="1"/>
  <c r="AD444" i="1"/>
  <c r="AH444" i="1"/>
  <c r="J445" i="1"/>
  <c r="K445" i="1" s="1"/>
  <c r="M445" i="1"/>
  <c r="R445" i="1"/>
  <c r="U445" i="1"/>
  <c r="AA445" i="1"/>
  <c r="AD445" i="1"/>
  <c r="AI445" i="1" s="1"/>
  <c r="AE445" i="1"/>
  <c r="AJ445" i="1" s="1"/>
  <c r="AH445" i="1"/>
  <c r="J446" i="1"/>
  <c r="K446" i="1" s="1"/>
  <c r="M446" i="1"/>
  <c r="N446" i="1"/>
  <c r="R446" i="1"/>
  <c r="U446" i="1"/>
  <c r="AA446" i="1"/>
  <c r="AD446" i="1"/>
  <c r="AE446" i="1" s="1"/>
  <c r="AH446" i="1"/>
  <c r="J447" i="1"/>
  <c r="K447" i="1" s="1"/>
  <c r="M447" i="1"/>
  <c r="R447" i="1"/>
  <c r="U447" i="1"/>
  <c r="AA447" i="1"/>
  <c r="AD447" i="1"/>
  <c r="AH447" i="1"/>
  <c r="J448" i="1"/>
  <c r="K448" i="1" s="1"/>
  <c r="M448" i="1"/>
  <c r="N448" i="1"/>
  <c r="R448" i="1"/>
  <c r="U448" i="1"/>
  <c r="AA448" i="1"/>
  <c r="AD448" i="1"/>
  <c r="AE448" i="1" s="1"/>
  <c r="AI448" i="1" s="1"/>
  <c r="AH448" i="1"/>
  <c r="AJ448" i="1"/>
  <c r="J449" i="1"/>
  <c r="K449" i="1" s="1"/>
  <c r="M449" i="1"/>
  <c r="N449" i="1" s="1"/>
  <c r="R449" i="1"/>
  <c r="U449" i="1"/>
  <c r="AA449" i="1"/>
  <c r="AD449" i="1"/>
  <c r="AE449" i="1"/>
  <c r="AJ449" i="1" s="1"/>
  <c r="AH449" i="1"/>
  <c r="AI449" i="1"/>
  <c r="J450" i="1"/>
  <c r="K450" i="1" s="1"/>
  <c r="M450" i="1"/>
  <c r="N450" i="1"/>
  <c r="R450" i="1"/>
  <c r="U450" i="1"/>
  <c r="AA450" i="1"/>
  <c r="AD450" i="1"/>
  <c r="AH450" i="1"/>
  <c r="J451" i="1"/>
  <c r="K451" i="1" s="1"/>
  <c r="M451" i="1"/>
  <c r="N451" i="1"/>
  <c r="R451" i="1"/>
  <c r="U451" i="1"/>
  <c r="AA451" i="1"/>
  <c r="AE451" i="1" s="1"/>
  <c r="AD451" i="1"/>
  <c r="AH451" i="1"/>
  <c r="J452" i="1"/>
  <c r="K452" i="1" s="1"/>
  <c r="M452" i="1"/>
  <c r="N452" i="1" s="1"/>
  <c r="R452" i="1"/>
  <c r="U452" i="1"/>
  <c r="AA452" i="1"/>
  <c r="AD452" i="1"/>
  <c r="AH452" i="1"/>
  <c r="J453" i="1"/>
  <c r="K453" i="1" s="1"/>
  <c r="N453" i="1" s="1"/>
  <c r="M453" i="1"/>
  <c r="R453" i="1"/>
  <c r="U453" i="1"/>
  <c r="AA453" i="1"/>
  <c r="AD453" i="1"/>
  <c r="AI453" i="1" s="1"/>
  <c r="AE453" i="1"/>
  <c r="AJ453" i="1" s="1"/>
  <c r="AH453" i="1"/>
  <c r="J454" i="1"/>
  <c r="K454" i="1" s="1"/>
  <c r="M454" i="1"/>
  <c r="N454" i="1"/>
  <c r="R454" i="1"/>
  <c r="U454" i="1"/>
  <c r="AA454" i="1"/>
  <c r="AD454" i="1"/>
  <c r="AH454" i="1"/>
  <c r="J455" i="1"/>
  <c r="K455" i="1" s="1"/>
  <c r="M455" i="1"/>
  <c r="N455" i="1"/>
  <c r="R455" i="1"/>
  <c r="U455" i="1"/>
  <c r="AA455" i="1"/>
  <c r="AD455" i="1"/>
  <c r="AE455" i="1" s="1"/>
  <c r="AI455" i="1" s="1"/>
  <c r="AH455" i="1"/>
  <c r="J456" i="1"/>
  <c r="K456" i="1" s="1"/>
  <c r="N456" i="1" s="1"/>
  <c r="M456" i="1"/>
  <c r="R456" i="1"/>
  <c r="U456" i="1"/>
  <c r="AA456" i="1"/>
  <c r="AD456" i="1"/>
  <c r="AE456" i="1" s="1"/>
  <c r="AJ456" i="1" s="1"/>
  <c r="AH456" i="1"/>
  <c r="J457" i="1"/>
  <c r="K457" i="1" s="1"/>
  <c r="M457" i="1"/>
  <c r="N457" i="1" s="1"/>
  <c r="R457" i="1"/>
  <c r="U457" i="1"/>
  <c r="AA457" i="1"/>
  <c r="AD457" i="1"/>
  <c r="AE457" i="1" s="1"/>
  <c r="AH457" i="1"/>
  <c r="J458" i="1"/>
  <c r="K458" i="1" s="1"/>
  <c r="M458" i="1"/>
  <c r="N458" i="1"/>
  <c r="R458" i="1"/>
  <c r="U458" i="1"/>
  <c r="AA458" i="1"/>
  <c r="AD458" i="1"/>
  <c r="AE458" i="1" s="1"/>
  <c r="AH458" i="1"/>
  <c r="AI458" i="1"/>
  <c r="AJ458" i="1"/>
  <c r="J459" i="1"/>
  <c r="K459" i="1" s="1"/>
  <c r="M459" i="1"/>
  <c r="R459" i="1"/>
  <c r="U459" i="1"/>
  <c r="AA459" i="1"/>
  <c r="AD459" i="1"/>
  <c r="AI459" i="1" s="1"/>
  <c r="AE459" i="1"/>
  <c r="AH459" i="1"/>
  <c r="J460" i="1"/>
  <c r="K460" i="1" s="1"/>
  <c r="M460" i="1"/>
  <c r="N460" i="1" s="1"/>
  <c r="R460" i="1"/>
  <c r="U460" i="1"/>
  <c r="AA460" i="1"/>
  <c r="AD460" i="1"/>
  <c r="AH460" i="1"/>
  <c r="J461" i="1"/>
  <c r="K461" i="1" s="1"/>
  <c r="M461" i="1"/>
  <c r="N461" i="1"/>
  <c r="R461" i="1"/>
  <c r="U461" i="1"/>
  <c r="AA461" i="1"/>
  <c r="AD461" i="1"/>
  <c r="AE461" i="1"/>
  <c r="AH461" i="1"/>
  <c r="AI461" i="1"/>
  <c r="AJ461" i="1"/>
  <c r="J462" i="1"/>
  <c r="K462" i="1" s="1"/>
  <c r="M462" i="1"/>
  <c r="R462" i="1"/>
  <c r="U462" i="1"/>
  <c r="AA462" i="1"/>
  <c r="AD462" i="1"/>
  <c r="AE462" i="1" s="1"/>
  <c r="AJ462" i="1" s="1"/>
  <c r="AH462" i="1"/>
  <c r="AI462" i="1"/>
  <c r="J463" i="1"/>
  <c r="K463" i="1" s="1"/>
  <c r="M463" i="1"/>
  <c r="N463" i="1"/>
  <c r="R463" i="1"/>
  <c r="U463" i="1"/>
  <c r="AA463" i="1"/>
  <c r="AD463" i="1"/>
  <c r="AH463" i="1"/>
  <c r="J464" i="1"/>
  <c r="K464" i="1" s="1"/>
  <c r="M464" i="1"/>
  <c r="N464" i="1"/>
  <c r="R464" i="1"/>
  <c r="U464" i="1"/>
  <c r="AA464" i="1"/>
  <c r="AD464" i="1"/>
  <c r="AE464" i="1" s="1"/>
  <c r="AH464" i="1"/>
  <c r="AJ464" i="1"/>
  <c r="J465" i="1"/>
  <c r="K465" i="1" s="1"/>
  <c r="M465" i="1"/>
  <c r="N465" i="1" s="1"/>
  <c r="R465" i="1"/>
  <c r="U465" i="1"/>
  <c r="AA465" i="1"/>
  <c r="AD465" i="1"/>
  <c r="AE465" i="1"/>
  <c r="AJ465" i="1" s="1"/>
  <c r="AH465" i="1"/>
  <c r="AI465" i="1"/>
  <c r="J466" i="1"/>
  <c r="K466" i="1" s="1"/>
  <c r="M466" i="1"/>
  <c r="N466" i="1"/>
  <c r="R466" i="1"/>
  <c r="U466" i="1"/>
  <c r="AA466" i="1"/>
  <c r="AD466" i="1"/>
  <c r="AH466" i="1"/>
  <c r="J467" i="1"/>
  <c r="K467" i="1" s="1"/>
  <c r="M467" i="1"/>
  <c r="N467" i="1"/>
  <c r="R467" i="1"/>
  <c r="U467" i="1"/>
  <c r="AA467" i="1"/>
  <c r="AE467" i="1" s="1"/>
  <c r="AD467" i="1"/>
  <c r="AH467" i="1"/>
  <c r="J468" i="1"/>
  <c r="K468" i="1" s="1"/>
  <c r="M468" i="1"/>
  <c r="N468" i="1" s="1"/>
  <c r="R468" i="1"/>
  <c r="U468" i="1"/>
  <c r="AA468" i="1"/>
  <c r="AD468" i="1"/>
  <c r="AH468" i="1"/>
  <c r="J469" i="1"/>
  <c r="K469" i="1" s="1"/>
  <c r="N469" i="1" s="1"/>
  <c r="M469" i="1"/>
  <c r="R469" i="1"/>
  <c r="U469" i="1"/>
  <c r="AA469" i="1"/>
  <c r="AD469" i="1"/>
  <c r="AI469" i="1" s="1"/>
  <c r="AE469" i="1"/>
  <c r="AJ469" i="1" s="1"/>
  <c r="AH469" i="1"/>
  <c r="J470" i="1"/>
  <c r="K470" i="1" s="1"/>
  <c r="M470" i="1"/>
  <c r="N470" i="1"/>
  <c r="R470" i="1"/>
  <c r="U470" i="1"/>
  <c r="AA470" i="1"/>
  <c r="AE470" i="1" s="1"/>
  <c r="AD470" i="1"/>
  <c r="AH470" i="1"/>
  <c r="J471" i="1"/>
  <c r="K471" i="1" s="1"/>
  <c r="M471" i="1"/>
  <c r="N471" i="1" s="1"/>
  <c r="R471" i="1"/>
  <c r="U471" i="1"/>
  <c r="AA471" i="1"/>
  <c r="AD471" i="1"/>
  <c r="AE471" i="1"/>
  <c r="AJ471" i="1" s="1"/>
  <c r="AH471" i="1"/>
  <c r="AI471" i="1"/>
  <c r="J472" i="1"/>
  <c r="K472" i="1" s="1"/>
  <c r="M472" i="1"/>
  <c r="N472" i="1"/>
  <c r="R472" i="1"/>
  <c r="U472" i="1"/>
  <c r="AA472" i="1"/>
  <c r="AD472" i="1"/>
  <c r="AH472" i="1"/>
  <c r="J473" i="1"/>
  <c r="K473" i="1" s="1"/>
  <c r="M473" i="1"/>
  <c r="N473" i="1"/>
  <c r="R473" i="1"/>
  <c r="U473" i="1"/>
  <c r="AA473" i="1"/>
  <c r="AD473" i="1"/>
  <c r="AE473" i="1"/>
  <c r="AH473" i="1"/>
  <c r="AI473" i="1"/>
  <c r="AJ473" i="1"/>
  <c r="J474" i="1"/>
  <c r="K474" i="1" s="1"/>
  <c r="M474" i="1"/>
  <c r="R474" i="1"/>
  <c r="U474" i="1"/>
  <c r="AA474" i="1"/>
  <c r="AD474" i="1"/>
  <c r="AI474" i="1" s="1"/>
  <c r="AE474" i="1"/>
  <c r="AH474" i="1"/>
  <c r="J475" i="1"/>
  <c r="K475" i="1" s="1"/>
  <c r="M475" i="1"/>
  <c r="N475" i="1" s="1"/>
  <c r="R475" i="1"/>
  <c r="U475" i="1"/>
  <c r="AA475" i="1"/>
  <c r="AD475" i="1"/>
  <c r="AE475" i="1" s="1"/>
  <c r="AH475" i="1"/>
  <c r="J476" i="1"/>
  <c r="K476" i="1" s="1"/>
  <c r="M476" i="1"/>
  <c r="N476" i="1" s="1"/>
  <c r="R476" i="1"/>
  <c r="U476" i="1"/>
  <c r="AA476" i="1"/>
  <c r="AD476" i="1"/>
  <c r="AE476" i="1" s="1"/>
  <c r="AI476" i="1" s="1"/>
  <c r="AH476" i="1"/>
  <c r="J477" i="1"/>
  <c r="K477" i="1" s="1"/>
  <c r="N477" i="1" s="1"/>
  <c r="M477" i="1"/>
  <c r="R477" i="1"/>
  <c r="U477" i="1"/>
  <c r="AA477" i="1"/>
  <c r="AD477" i="1"/>
  <c r="AE477" i="1" s="1"/>
  <c r="AJ477" i="1" s="1"/>
  <c r="AH477" i="1"/>
  <c r="J478" i="1"/>
  <c r="K478" i="1" s="1"/>
  <c r="M478" i="1"/>
  <c r="N478" i="1"/>
  <c r="R478" i="1"/>
  <c r="U478" i="1"/>
  <c r="AA478" i="1"/>
  <c r="AE478" i="1" s="1"/>
  <c r="AD478" i="1"/>
  <c r="AH478" i="1"/>
  <c r="J479" i="1"/>
  <c r="K479" i="1" s="1"/>
  <c r="M479" i="1"/>
  <c r="R479" i="1"/>
  <c r="U479" i="1"/>
  <c r="AA479" i="1"/>
  <c r="AD479" i="1"/>
  <c r="AE479" i="1"/>
  <c r="AH479" i="1"/>
  <c r="AI479" i="1"/>
  <c r="J480" i="1"/>
  <c r="K480" i="1" s="1"/>
  <c r="M480" i="1"/>
  <c r="N480" i="1"/>
  <c r="R480" i="1"/>
  <c r="U480" i="1"/>
  <c r="AA480" i="1"/>
  <c r="AD480" i="1"/>
  <c r="AH480" i="1"/>
  <c r="J481" i="1"/>
  <c r="K481" i="1" s="1"/>
  <c r="M481" i="1"/>
  <c r="N481" i="1"/>
  <c r="R481" i="1"/>
  <c r="U481" i="1"/>
  <c r="AA481" i="1"/>
  <c r="AD481" i="1"/>
  <c r="AE481" i="1"/>
  <c r="AH481" i="1"/>
  <c r="AI481" i="1"/>
  <c r="AJ481" i="1"/>
  <c r="J482" i="1"/>
  <c r="K482" i="1" s="1"/>
  <c r="M482" i="1"/>
  <c r="R482" i="1"/>
  <c r="U482" i="1"/>
  <c r="AA482" i="1"/>
  <c r="AD482" i="1"/>
  <c r="AI482" i="1" s="1"/>
  <c r="AE482" i="1"/>
  <c r="AH482" i="1"/>
  <c r="J483" i="1"/>
  <c r="K483" i="1" s="1"/>
  <c r="M483" i="1"/>
  <c r="N483" i="1" s="1"/>
  <c r="R483" i="1"/>
  <c r="U483" i="1"/>
  <c r="AA483" i="1"/>
  <c r="AD483" i="1"/>
  <c r="AH483" i="1"/>
  <c r="J484" i="1"/>
  <c r="K484" i="1" s="1"/>
  <c r="M484" i="1"/>
  <c r="N484" i="1" s="1"/>
  <c r="R484" i="1"/>
  <c r="U484" i="1"/>
  <c r="AA484" i="1"/>
  <c r="AD484" i="1"/>
  <c r="AE484" i="1" s="1"/>
  <c r="AH484" i="1"/>
  <c r="AI484" i="1"/>
  <c r="AJ484" i="1"/>
  <c r="J485" i="1"/>
  <c r="K485" i="1" s="1"/>
  <c r="N485" i="1" s="1"/>
  <c r="M485" i="1"/>
  <c r="R485" i="1"/>
  <c r="U485" i="1"/>
  <c r="AA485" i="1"/>
  <c r="AD485" i="1"/>
  <c r="AE485" i="1"/>
  <c r="AJ485" i="1" s="1"/>
  <c r="AH485" i="1"/>
  <c r="J486" i="1"/>
  <c r="K486" i="1" s="1"/>
  <c r="M486" i="1"/>
  <c r="N486" i="1"/>
  <c r="R486" i="1"/>
  <c r="U486" i="1"/>
  <c r="AA486" i="1"/>
  <c r="AE486" i="1" s="1"/>
  <c r="AD486" i="1"/>
  <c r="AH486" i="1"/>
  <c r="J487" i="1"/>
  <c r="K487" i="1" s="1"/>
  <c r="M487" i="1"/>
  <c r="R487" i="1"/>
  <c r="U487" i="1"/>
  <c r="AA487" i="1"/>
  <c r="AD487" i="1"/>
  <c r="AE487" i="1"/>
  <c r="AJ487" i="1" s="1"/>
  <c r="AH487" i="1"/>
  <c r="AI487" i="1"/>
  <c r="J488" i="1"/>
  <c r="K488" i="1" s="1"/>
  <c r="M488" i="1"/>
  <c r="N488" i="1"/>
  <c r="R488" i="1"/>
  <c r="U488" i="1"/>
  <c r="AA488" i="1"/>
  <c r="AD488" i="1"/>
  <c r="AH488" i="1"/>
  <c r="J489" i="1"/>
  <c r="K489" i="1" s="1"/>
  <c r="M489" i="1"/>
  <c r="N489" i="1"/>
  <c r="R489" i="1"/>
  <c r="U489" i="1"/>
  <c r="AA489" i="1"/>
  <c r="AD489" i="1"/>
  <c r="AE489" i="1"/>
  <c r="AH489" i="1"/>
  <c r="AI489" i="1"/>
  <c r="AJ489" i="1"/>
  <c r="J490" i="1"/>
  <c r="K490" i="1" s="1"/>
  <c r="M490" i="1"/>
  <c r="R490" i="1"/>
  <c r="U490" i="1"/>
  <c r="AA490" i="1"/>
  <c r="AD490" i="1"/>
  <c r="AE490" i="1"/>
  <c r="AH490" i="1"/>
  <c r="J491" i="1"/>
  <c r="K491" i="1" s="1"/>
  <c r="M491" i="1"/>
  <c r="N491" i="1" s="1"/>
  <c r="R491" i="1"/>
  <c r="U491" i="1"/>
  <c r="AA491" i="1"/>
  <c r="AD491" i="1"/>
  <c r="AH491" i="1"/>
  <c r="J492" i="1"/>
  <c r="K492" i="1" s="1"/>
  <c r="M492" i="1"/>
  <c r="N492" i="1" s="1"/>
  <c r="R492" i="1"/>
  <c r="U492" i="1"/>
  <c r="AA492" i="1"/>
  <c r="AD492" i="1"/>
  <c r="AE492" i="1" s="1"/>
  <c r="AH492" i="1"/>
  <c r="AI492" i="1"/>
  <c r="J493" i="1"/>
  <c r="K493" i="1" s="1"/>
  <c r="N493" i="1" s="1"/>
  <c r="M493" i="1"/>
  <c r="R493" i="1"/>
  <c r="U493" i="1"/>
  <c r="AA493" i="1"/>
  <c r="AD493" i="1"/>
  <c r="AE493" i="1"/>
  <c r="AJ493" i="1" s="1"/>
  <c r="AH493" i="1"/>
  <c r="J494" i="1"/>
  <c r="K494" i="1" s="1"/>
  <c r="M494" i="1"/>
  <c r="N494" i="1"/>
  <c r="R494" i="1"/>
  <c r="U494" i="1"/>
  <c r="AA494" i="1"/>
  <c r="AE494" i="1" s="1"/>
  <c r="AI494" i="1" s="1"/>
  <c r="AD494" i="1"/>
  <c r="AH494" i="1"/>
  <c r="J495" i="1"/>
  <c r="K495" i="1" s="1"/>
  <c r="M495" i="1"/>
  <c r="R495" i="1"/>
  <c r="U495" i="1"/>
  <c r="AA495" i="1"/>
  <c r="AD495" i="1"/>
  <c r="AE495" i="1"/>
  <c r="AJ495" i="1" s="1"/>
  <c r="AH495" i="1"/>
  <c r="AI495" i="1"/>
  <c r="J496" i="1"/>
  <c r="K496" i="1" s="1"/>
  <c r="M496" i="1"/>
  <c r="N496" i="1"/>
  <c r="R496" i="1"/>
  <c r="U496" i="1"/>
  <c r="AA496" i="1"/>
  <c r="AD496" i="1"/>
  <c r="AH496" i="1"/>
  <c r="J497" i="1"/>
  <c r="K497" i="1" s="1"/>
  <c r="M497" i="1"/>
  <c r="N497" i="1" s="1"/>
  <c r="R497" i="1"/>
  <c r="U497" i="1"/>
  <c r="AA497" i="1"/>
  <c r="AD497" i="1"/>
  <c r="AE497" i="1"/>
  <c r="AH497" i="1"/>
  <c r="AI497" i="1"/>
  <c r="AJ497" i="1"/>
  <c r="J498" i="1"/>
  <c r="K498" i="1" s="1"/>
  <c r="M498" i="1"/>
  <c r="N498" i="1" s="1"/>
  <c r="R498" i="1"/>
  <c r="U498" i="1"/>
  <c r="AA498" i="1"/>
  <c r="AD498" i="1"/>
  <c r="AE498" i="1" s="1"/>
  <c r="AJ498" i="1" s="1"/>
  <c r="AH498" i="1"/>
  <c r="J499" i="1"/>
  <c r="K499" i="1" s="1"/>
  <c r="M499" i="1"/>
  <c r="N499" i="1" s="1"/>
  <c r="R499" i="1"/>
  <c r="U499" i="1"/>
  <c r="AA499" i="1"/>
  <c r="AD499" i="1"/>
  <c r="AH499" i="1"/>
  <c r="J500" i="1"/>
  <c r="K500" i="1" s="1"/>
  <c r="M500" i="1"/>
  <c r="N500" i="1"/>
  <c r="R500" i="1"/>
  <c r="U500" i="1"/>
  <c r="AA500" i="1"/>
  <c r="AD500" i="1"/>
  <c r="AE500" i="1" s="1"/>
  <c r="AI500" i="1" s="1"/>
  <c r="AH500" i="1"/>
  <c r="J501" i="1"/>
  <c r="K501" i="1" s="1"/>
  <c r="N501" i="1" s="1"/>
  <c r="M501" i="1"/>
  <c r="R501" i="1"/>
  <c r="U501" i="1"/>
  <c r="AA501" i="1"/>
  <c r="AD501" i="1"/>
  <c r="AE501" i="1" s="1"/>
  <c r="AJ501" i="1" s="1"/>
  <c r="AH501" i="1"/>
  <c r="J502" i="1"/>
  <c r="K502" i="1" s="1"/>
  <c r="M502" i="1"/>
  <c r="N502" i="1"/>
  <c r="R502" i="1"/>
  <c r="U502" i="1"/>
  <c r="AA502" i="1"/>
  <c r="AE502" i="1" s="1"/>
  <c r="AI502" i="1" s="1"/>
  <c r="AD502" i="1"/>
  <c r="AH502" i="1"/>
  <c r="AJ502" i="1"/>
  <c r="J503" i="1"/>
  <c r="K503" i="1" s="1"/>
  <c r="M503" i="1"/>
  <c r="R503" i="1"/>
  <c r="U503" i="1"/>
  <c r="AA503" i="1"/>
  <c r="AD503" i="1"/>
  <c r="AE503" i="1"/>
  <c r="AH503" i="1"/>
  <c r="AI503" i="1"/>
  <c r="J504" i="1"/>
  <c r="K504" i="1" s="1"/>
  <c r="M504" i="1"/>
  <c r="N504" i="1"/>
  <c r="R504" i="1"/>
  <c r="U504" i="1"/>
  <c r="AA504" i="1"/>
  <c r="AD504" i="1"/>
  <c r="AH504" i="1"/>
  <c r="J505" i="1"/>
  <c r="K505" i="1" s="1"/>
  <c r="M505" i="1"/>
  <c r="N505" i="1" s="1"/>
  <c r="R505" i="1"/>
  <c r="U505" i="1"/>
  <c r="AA505" i="1"/>
  <c r="AD505" i="1"/>
  <c r="AE505" i="1"/>
  <c r="AH505" i="1"/>
  <c r="AI505" i="1"/>
  <c r="AJ505" i="1"/>
  <c r="J506" i="1"/>
  <c r="K506" i="1" s="1"/>
  <c r="M506" i="1"/>
  <c r="R506" i="1"/>
  <c r="U506" i="1"/>
  <c r="AA506" i="1"/>
  <c r="AD506" i="1"/>
  <c r="AE506" i="1"/>
  <c r="AJ506" i="1" s="1"/>
  <c r="AH506" i="1"/>
  <c r="J507" i="1"/>
  <c r="K507" i="1" s="1"/>
  <c r="M507" i="1"/>
  <c r="N507" i="1" s="1"/>
  <c r="R507" i="1"/>
  <c r="U507" i="1"/>
  <c r="AA507" i="1"/>
  <c r="AD507" i="1"/>
  <c r="AH507" i="1"/>
  <c r="J508" i="1"/>
  <c r="K508" i="1" s="1"/>
  <c r="M508" i="1"/>
  <c r="N508" i="1" s="1"/>
  <c r="R508" i="1"/>
  <c r="U508" i="1"/>
  <c r="AA508" i="1"/>
  <c r="AD508" i="1"/>
  <c r="AE508" i="1" s="1"/>
  <c r="AH508" i="1"/>
  <c r="AI508" i="1"/>
  <c r="AJ508" i="1"/>
  <c r="J509" i="1"/>
  <c r="K509" i="1" s="1"/>
  <c r="N509" i="1" s="1"/>
  <c r="M509" i="1"/>
  <c r="R509" i="1"/>
  <c r="U509" i="1"/>
  <c r="AA509" i="1"/>
  <c r="AD509" i="1"/>
  <c r="AE509" i="1" s="1"/>
  <c r="AJ509" i="1" s="1"/>
  <c r="AH509" i="1"/>
  <c r="J510" i="1"/>
  <c r="K510" i="1" s="1"/>
  <c r="M510" i="1"/>
  <c r="N510" i="1"/>
  <c r="R510" i="1"/>
  <c r="U510" i="1"/>
  <c r="AA510" i="1"/>
  <c r="AE510" i="1" s="1"/>
  <c r="AI510" i="1" s="1"/>
  <c r="AD510" i="1"/>
  <c r="AH510" i="1"/>
  <c r="J511" i="1"/>
  <c r="K511" i="1" s="1"/>
  <c r="M511" i="1"/>
  <c r="N511" i="1" s="1"/>
  <c r="R511" i="1"/>
  <c r="U511" i="1"/>
  <c r="AA511" i="1"/>
  <c r="AE511" i="1" s="1"/>
  <c r="AD511" i="1"/>
  <c r="AH511" i="1"/>
  <c r="J512" i="1"/>
  <c r="K512" i="1" s="1"/>
  <c r="M512" i="1"/>
  <c r="N512" i="1"/>
  <c r="R512" i="1"/>
  <c r="U512" i="1"/>
  <c r="AA512" i="1"/>
  <c r="AD512" i="1"/>
  <c r="AH512" i="1"/>
  <c r="J513" i="1"/>
  <c r="K513" i="1" s="1"/>
  <c r="M513" i="1"/>
  <c r="N513" i="1"/>
  <c r="R513" i="1"/>
  <c r="U513" i="1"/>
  <c r="AA513" i="1"/>
  <c r="AD513" i="1"/>
  <c r="AE513" i="1"/>
  <c r="AI513" i="1" s="1"/>
  <c r="AH513" i="1"/>
  <c r="AJ513" i="1"/>
  <c r="J514" i="1"/>
  <c r="K514" i="1" s="1"/>
  <c r="M514" i="1"/>
  <c r="R514" i="1"/>
  <c r="U514" i="1"/>
  <c r="AA514" i="1"/>
  <c r="AD514" i="1"/>
  <c r="AH514" i="1"/>
  <c r="J515" i="1"/>
  <c r="K515" i="1" s="1"/>
  <c r="M515" i="1"/>
  <c r="N515" i="1" s="1"/>
  <c r="R515" i="1"/>
  <c r="U515" i="1"/>
  <c r="AA515" i="1"/>
  <c r="AD515" i="1"/>
  <c r="AH515" i="1"/>
  <c r="J516" i="1"/>
  <c r="K516" i="1" s="1"/>
  <c r="M516" i="1"/>
  <c r="N516" i="1" s="1"/>
  <c r="R516" i="1"/>
  <c r="U516" i="1"/>
  <c r="AA516" i="1"/>
  <c r="AD516" i="1"/>
  <c r="AE516" i="1" s="1"/>
  <c r="AH516" i="1"/>
  <c r="AI516" i="1"/>
  <c r="AJ516" i="1"/>
  <c r="J517" i="1"/>
  <c r="K517" i="1" s="1"/>
  <c r="N517" i="1" s="1"/>
  <c r="M517" i="1"/>
  <c r="R517" i="1"/>
  <c r="U517" i="1"/>
  <c r="AA517" i="1"/>
  <c r="AD517" i="1"/>
  <c r="AE517" i="1"/>
  <c r="AJ517" i="1" s="1"/>
  <c r="AH517" i="1"/>
  <c r="J518" i="1"/>
  <c r="K518" i="1" s="1"/>
  <c r="M518" i="1"/>
  <c r="N518" i="1"/>
  <c r="R518" i="1"/>
  <c r="U518" i="1"/>
  <c r="AA518" i="1"/>
  <c r="AE518" i="1" s="1"/>
  <c r="AI518" i="1" s="1"/>
  <c r="AD518" i="1"/>
  <c r="AH518" i="1"/>
  <c r="J519" i="1"/>
  <c r="K519" i="1" s="1"/>
  <c r="M519" i="1"/>
  <c r="N519" i="1" s="1"/>
  <c r="R519" i="1"/>
  <c r="U519" i="1"/>
  <c r="AA519" i="1"/>
  <c r="AE519" i="1" s="1"/>
  <c r="AD519" i="1"/>
  <c r="AH519" i="1"/>
  <c r="J520" i="1"/>
  <c r="K520" i="1" s="1"/>
  <c r="M520" i="1"/>
  <c r="N520" i="1"/>
  <c r="R520" i="1"/>
  <c r="U520" i="1"/>
  <c r="AA520" i="1"/>
  <c r="AD520" i="1"/>
  <c r="AE520" i="1" s="1"/>
  <c r="AJ520" i="1" s="1"/>
  <c r="AH520" i="1"/>
  <c r="J521" i="1"/>
  <c r="K521" i="1" s="1"/>
  <c r="M521" i="1"/>
  <c r="N521" i="1" s="1"/>
  <c r="R521" i="1"/>
  <c r="U521" i="1"/>
  <c r="AA521" i="1"/>
  <c r="AD521" i="1"/>
  <c r="AE521" i="1"/>
  <c r="AI521" i="1" s="1"/>
  <c r="AH521" i="1"/>
  <c r="J522" i="1"/>
  <c r="K522" i="1" s="1"/>
  <c r="M522" i="1"/>
  <c r="N522" i="1" s="1"/>
  <c r="R522" i="1"/>
  <c r="U522" i="1"/>
  <c r="AA522" i="1"/>
  <c r="AD522" i="1"/>
  <c r="AE522" i="1" s="1"/>
  <c r="AJ522" i="1" s="1"/>
  <c r="AH522" i="1"/>
  <c r="J523" i="1"/>
  <c r="K523" i="1" s="1"/>
  <c r="M523" i="1"/>
  <c r="N523" i="1" s="1"/>
  <c r="R523" i="1"/>
  <c r="U523" i="1"/>
  <c r="AA523" i="1"/>
  <c r="AD523" i="1"/>
  <c r="AH523" i="1"/>
  <c r="J524" i="1"/>
  <c r="K524" i="1" s="1"/>
  <c r="M524" i="1"/>
  <c r="N524" i="1" s="1"/>
  <c r="R524" i="1"/>
  <c r="U524" i="1"/>
  <c r="AA524" i="1"/>
  <c r="AD524" i="1"/>
  <c r="AE524" i="1" s="1"/>
  <c r="AH524" i="1"/>
  <c r="AI524" i="1"/>
  <c r="J525" i="1"/>
  <c r="K525" i="1" s="1"/>
  <c r="N525" i="1" s="1"/>
  <c r="M525" i="1"/>
  <c r="R525" i="1"/>
  <c r="U525" i="1"/>
  <c r="AA525" i="1"/>
  <c r="AD525" i="1"/>
  <c r="AE525" i="1"/>
  <c r="AJ525" i="1" s="1"/>
  <c r="AH525" i="1"/>
  <c r="J526" i="1"/>
  <c r="K526" i="1" s="1"/>
  <c r="M526" i="1"/>
  <c r="N526" i="1"/>
  <c r="R526" i="1"/>
  <c r="U526" i="1"/>
  <c r="AA526" i="1"/>
  <c r="AE526" i="1" s="1"/>
  <c r="AI526" i="1" s="1"/>
  <c r="AD526" i="1"/>
  <c r="AH526" i="1"/>
  <c r="J527" i="1"/>
  <c r="K527" i="1" s="1"/>
  <c r="M527" i="1"/>
  <c r="N527" i="1" s="1"/>
  <c r="R527" i="1"/>
  <c r="U527" i="1"/>
  <c r="AA527" i="1"/>
  <c r="AE527" i="1" s="1"/>
  <c r="AD527" i="1"/>
  <c r="AH527" i="1"/>
  <c r="J528" i="1"/>
  <c r="K528" i="1" s="1"/>
  <c r="M528" i="1"/>
  <c r="N528" i="1"/>
  <c r="R528" i="1"/>
  <c r="U528" i="1"/>
  <c r="AA528" i="1"/>
  <c r="AD528" i="1"/>
  <c r="AE528" i="1" s="1"/>
  <c r="AJ528" i="1" s="1"/>
  <c r="AH528" i="1"/>
  <c r="J529" i="1"/>
  <c r="K529" i="1" s="1"/>
  <c r="M529" i="1"/>
  <c r="N529" i="1" s="1"/>
  <c r="R529" i="1"/>
  <c r="U529" i="1"/>
  <c r="AA529" i="1"/>
  <c r="AD529" i="1"/>
  <c r="AE529" i="1"/>
  <c r="AJ529" i="1" s="1"/>
  <c r="AH529" i="1"/>
  <c r="AI529" i="1"/>
  <c r="J530" i="1"/>
  <c r="K530" i="1" s="1"/>
  <c r="M530" i="1"/>
  <c r="R530" i="1"/>
  <c r="U530" i="1"/>
  <c r="AA530" i="1"/>
  <c r="AD530" i="1"/>
  <c r="AE530" i="1" s="1"/>
  <c r="AH530" i="1"/>
  <c r="J531" i="1"/>
  <c r="K531" i="1" s="1"/>
  <c r="M531" i="1"/>
  <c r="N531" i="1" s="1"/>
  <c r="R531" i="1"/>
  <c r="U531" i="1"/>
  <c r="AA531" i="1"/>
  <c r="AD531" i="1"/>
  <c r="AH531" i="1"/>
  <c r="J532" i="1"/>
  <c r="K532" i="1" s="1"/>
  <c r="M532" i="1"/>
  <c r="N532" i="1" s="1"/>
  <c r="R532" i="1"/>
  <c r="U532" i="1"/>
  <c r="AA532" i="1"/>
  <c r="AD532" i="1"/>
  <c r="AE532" i="1" s="1"/>
  <c r="AH532" i="1"/>
  <c r="AI532" i="1"/>
  <c r="J533" i="1"/>
  <c r="K533" i="1" s="1"/>
  <c r="N533" i="1" s="1"/>
  <c r="M533" i="1"/>
  <c r="R533" i="1"/>
  <c r="U533" i="1"/>
  <c r="AA533" i="1"/>
  <c r="AD533" i="1"/>
  <c r="AE533" i="1" s="1"/>
  <c r="AJ533" i="1" s="1"/>
  <c r="AH533" i="1"/>
  <c r="J534" i="1"/>
  <c r="K534" i="1" s="1"/>
  <c r="M534" i="1"/>
  <c r="N534" i="1"/>
  <c r="R534" i="1"/>
  <c r="U534" i="1"/>
  <c r="AA534" i="1"/>
  <c r="AE534" i="1" s="1"/>
  <c r="AI534" i="1" s="1"/>
  <c r="AD534" i="1"/>
  <c r="AH534" i="1"/>
  <c r="J535" i="1"/>
  <c r="K535" i="1" s="1"/>
  <c r="M535" i="1"/>
  <c r="N535" i="1" s="1"/>
  <c r="R535" i="1"/>
  <c r="U535" i="1"/>
  <c r="AA535" i="1"/>
  <c r="AE535" i="1" s="1"/>
  <c r="AD535" i="1"/>
  <c r="AH535" i="1"/>
  <c r="J536" i="1"/>
  <c r="K536" i="1" s="1"/>
  <c r="M536" i="1"/>
  <c r="N536" i="1"/>
  <c r="R536" i="1"/>
  <c r="U536" i="1"/>
  <c r="AA536" i="1"/>
  <c r="AD536" i="1"/>
  <c r="AE536" i="1" s="1"/>
  <c r="AJ536" i="1" s="1"/>
  <c r="AH536" i="1"/>
  <c r="J537" i="1"/>
  <c r="K537" i="1" s="1"/>
  <c r="M537" i="1"/>
  <c r="N537" i="1" s="1"/>
  <c r="R537" i="1"/>
  <c r="U537" i="1"/>
  <c r="AA537" i="1"/>
  <c r="AD537" i="1"/>
  <c r="AE537" i="1"/>
  <c r="AI537" i="1" s="1"/>
  <c r="AH537" i="1"/>
  <c r="J538" i="1"/>
  <c r="K538" i="1" s="1"/>
  <c r="M538" i="1"/>
  <c r="N538" i="1" s="1"/>
  <c r="R538" i="1"/>
  <c r="U538" i="1"/>
  <c r="AA538" i="1"/>
  <c r="AD538" i="1"/>
  <c r="AE538" i="1" s="1"/>
  <c r="AJ538" i="1" s="1"/>
  <c r="AH538" i="1"/>
  <c r="J539" i="1"/>
  <c r="K539" i="1" s="1"/>
  <c r="M539" i="1"/>
  <c r="N539" i="1" s="1"/>
  <c r="R539" i="1"/>
  <c r="U539" i="1"/>
  <c r="AA539" i="1"/>
  <c r="AD539" i="1"/>
  <c r="AH539" i="1"/>
  <c r="J540" i="1"/>
  <c r="K540" i="1" s="1"/>
  <c r="M540" i="1"/>
  <c r="N540" i="1" s="1"/>
  <c r="R540" i="1"/>
  <c r="U540" i="1"/>
  <c r="AA540" i="1"/>
  <c r="AD540" i="1"/>
  <c r="AE540" i="1" s="1"/>
  <c r="AH540" i="1"/>
  <c r="AI540" i="1"/>
  <c r="J541" i="1"/>
  <c r="K541" i="1" s="1"/>
  <c r="N541" i="1" s="1"/>
  <c r="M541" i="1"/>
  <c r="R541" i="1"/>
  <c r="U541" i="1"/>
  <c r="AA541" i="1"/>
  <c r="AD541" i="1"/>
  <c r="AE541" i="1"/>
  <c r="AJ541" i="1" s="1"/>
  <c r="AH541" i="1"/>
  <c r="J542" i="1"/>
  <c r="K542" i="1" s="1"/>
  <c r="M542" i="1"/>
  <c r="N542" i="1"/>
  <c r="R542" i="1"/>
  <c r="U542" i="1"/>
  <c r="AA542" i="1"/>
  <c r="AE542" i="1" s="1"/>
  <c r="AI542" i="1" s="1"/>
  <c r="AD542" i="1"/>
  <c r="AH542" i="1"/>
  <c r="J543" i="1"/>
  <c r="K543" i="1" s="1"/>
  <c r="M543" i="1"/>
  <c r="N543" i="1" s="1"/>
  <c r="R543" i="1"/>
  <c r="U543" i="1"/>
  <c r="AA543" i="1"/>
  <c r="AE543" i="1" s="1"/>
  <c r="AD543" i="1"/>
  <c r="AH543" i="1"/>
  <c r="J544" i="1"/>
  <c r="K544" i="1" s="1"/>
  <c r="M544" i="1"/>
  <c r="N544" i="1"/>
  <c r="R544" i="1"/>
  <c r="U544" i="1"/>
  <c r="AA544" i="1"/>
  <c r="AD544" i="1"/>
  <c r="AE544" i="1" s="1"/>
  <c r="AJ544" i="1" s="1"/>
  <c r="AH544" i="1"/>
  <c r="J545" i="1"/>
  <c r="K545" i="1" s="1"/>
  <c r="M545" i="1"/>
  <c r="N545" i="1" s="1"/>
  <c r="R545" i="1"/>
  <c r="U545" i="1"/>
  <c r="AA545" i="1"/>
  <c r="AD545" i="1"/>
  <c r="AE545" i="1"/>
  <c r="AJ545" i="1" s="1"/>
  <c r="AH545" i="1"/>
  <c r="AI545" i="1"/>
  <c r="J546" i="1"/>
  <c r="K546" i="1" s="1"/>
  <c r="M546" i="1"/>
  <c r="R546" i="1"/>
  <c r="U546" i="1"/>
  <c r="AA546" i="1"/>
  <c r="AD546" i="1"/>
  <c r="AE546" i="1" s="1"/>
  <c r="AH546" i="1"/>
  <c r="J547" i="1"/>
  <c r="K547" i="1" s="1"/>
  <c r="M547" i="1"/>
  <c r="N547" i="1" s="1"/>
  <c r="R547" i="1"/>
  <c r="U547" i="1"/>
  <c r="AA547" i="1"/>
  <c r="AD547" i="1"/>
  <c r="AH547" i="1"/>
  <c r="J548" i="1"/>
  <c r="K548" i="1" s="1"/>
  <c r="M548" i="1"/>
  <c r="N548" i="1" s="1"/>
  <c r="R548" i="1"/>
  <c r="U548" i="1"/>
  <c r="AA548" i="1"/>
  <c r="AD548" i="1"/>
  <c r="AE548" i="1" s="1"/>
  <c r="AH548" i="1"/>
  <c r="AI548" i="1"/>
  <c r="J549" i="1"/>
  <c r="K549" i="1" s="1"/>
  <c r="N549" i="1" s="1"/>
  <c r="M549" i="1"/>
  <c r="R549" i="1"/>
  <c r="U549" i="1"/>
  <c r="AA549" i="1"/>
  <c r="AD549" i="1"/>
  <c r="AE549" i="1" s="1"/>
  <c r="AJ549" i="1" s="1"/>
  <c r="AH549" i="1"/>
  <c r="J550" i="1"/>
  <c r="K550" i="1" s="1"/>
  <c r="M550" i="1"/>
  <c r="N550" i="1"/>
  <c r="R550" i="1"/>
  <c r="U550" i="1"/>
  <c r="AA550" i="1"/>
  <c r="AE550" i="1" s="1"/>
  <c r="AI550" i="1" s="1"/>
  <c r="AD550" i="1"/>
  <c r="AH550" i="1"/>
  <c r="J551" i="1"/>
  <c r="K551" i="1" s="1"/>
  <c r="M551" i="1"/>
  <c r="N551" i="1" s="1"/>
  <c r="R551" i="1"/>
  <c r="U551" i="1"/>
  <c r="AA551" i="1"/>
  <c r="AE551" i="1" s="1"/>
  <c r="AD551" i="1"/>
  <c r="AH551" i="1"/>
  <c r="J552" i="1"/>
  <c r="K552" i="1" s="1"/>
  <c r="M552" i="1"/>
  <c r="N552" i="1"/>
  <c r="R552" i="1"/>
  <c r="U552" i="1"/>
  <c r="AA552" i="1"/>
  <c r="AD552" i="1"/>
  <c r="AE552" i="1" s="1"/>
  <c r="AJ552" i="1" s="1"/>
  <c r="AH552" i="1"/>
  <c r="J553" i="1"/>
  <c r="K553" i="1" s="1"/>
  <c r="M553" i="1"/>
  <c r="N553" i="1" s="1"/>
  <c r="R553" i="1"/>
  <c r="U553" i="1"/>
  <c r="AA553" i="1"/>
  <c r="AD553" i="1"/>
  <c r="AE553" i="1"/>
  <c r="AI553" i="1" s="1"/>
  <c r="AH553" i="1"/>
  <c r="J554" i="1"/>
  <c r="K554" i="1" s="1"/>
  <c r="M554" i="1"/>
  <c r="N554" i="1" s="1"/>
  <c r="R554" i="1"/>
  <c r="U554" i="1"/>
  <c r="AA554" i="1"/>
  <c r="AD554" i="1"/>
  <c r="AE554" i="1" s="1"/>
  <c r="AJ554" i="1" s="1"/>
  <c r="AH554" i="1"/>
  <c r="J555" i="1"/>
  <c r="K555" i="1" s="1"/>
  <c r="M555" i="1"/>
  <c r="N555" i="1" s="1"/>
  <c r="R555" i="1"/>
  <c r="U555" i="1"/>
  <c r="AA555" i="1"/>
  <c r="AD555" i="1"/>
  <c r="AH555" i="1"/>
  <c r="J556" i="1"/>
  <c r="K556" i="1" s="1"/>
  <c r="M556" i="1"/>
  <c r="N556" i="1" s="1"/>
  <c r="R556" i="1"/>
  <c r="U556" i="1"/>
  <c r="AA556" i="1"/>
  <c r="AD556" i="1"/>
  <c r="AE556" i="1" s="1"/>
  <c r="AH556" i="1"/>
  <c r="AI556" i="1"/>
  <c r="J557" i="1"/>
  <c r="K557" i="1" s="1"/>
  <c r="N557" i="1" s="1"/>
  <c r="M557" i="1"/>
  <c r="R557" i="1"/>
  <c r="U557" i="1"/>
  <c r="AA557" i="1"/>
  <c r="AD557" i="1"/>
  <c r="AE557" i="1"/>
  <c r="AJ557" i="1" s="1"/>
  <c r="AH557" i="1"/>
  <c r="J558" i="1"/>
  <c r="K558" i="1" s="1"/>
  <c r="M558" i="1"/>
  <c r="N558" i="1"/>
  <c r="R558" i="1"/>
  <c r="U558" i="1"/>
  <c r="AA558" i="1"/>
  <c r="AE558" i="1" s="1"/>
  <c r="AI558" i="1" s="1"/>
  <c r="AD558" i="1"/>
  <c r="AH558" i="1"/>
  <c r="J559" i="1"/>
  <c r="K559" i="1" s="1"/>
  <c r="M559" i="1"/>
  <c r="N559" i="1" s="1"/>
  <c r="R559" i="1"/>
  <c r="U559" i="1"/>
  <c r="AA559" i="1"/>
  <c r="AE559" i="1" s="1"/>
  <c r="AD559" i="1"/>
  <c r="AH559" i="1"/>
  <c r="J560" i="1"/>
  <c r="K560" i="1" s="1"/>
  <c r="M560" i="1"/>
  <c r="N560" i="1"/>
  <c r="R560" i="1"/>
  <c r="U560" i="1"/>
  <c r="AA560" i="1"/>
  <c r="AD560" i="1"/>
  <c r="AE560" i="1" s="1"/>
  <c r="AJ560" i="1" s="1"/>
  <c r="AH560" i="1"/>
  <c r="J561" i="1"/>
  <c r="K561" i="1" s="1"/>
  <c r="M561" i="1"/>
  <c r="N561" i="1" s="1"/>
  <c r="R561" i="1"/>
  <c r="U561" i="1"/>
  <c r="AA561" i="1"/>
  <c r="AD561" i="1"/>
  <c r="AE561" i="1"/>
  <c r="AJ561" i="1" s="1"/>
  <c r="AH561" i="1"/>
  <c r="J562" i="1"/>
  <c r="K562" i="1" s="1"/>
  <c r="M562" i="1"/>
  <c r="R562" i="1"/>
  <c r="U562" i="1"/>
  <c r="AA562" i="1"/>
  <c r="AD562" i="1"/>
  <c r="AE562" i="1" s="1"/>
  <c r="AH562" i="1"/>
  <c r="J563" i="1"/>
  <c r="K563" i="1" s="1"/>
  <c r="M563" i="1"/>
  <c r="N563" i="1" s="1"/>
  <c r="R563" i="1"/>
  <c r="U563" i="1"/>
  <c r="AA563" i="1"/>
  <c r="AD563" i="1"/>
  <c r="AH563" i="1"/>
  <c r="J564" i="1"/>
  <c r="K564" i="1" s="1"/>
  <c r="M564" i="1"/>
  <c r="N564" i="1" s="1"/>
  <c r="R564" i="1"/>
  <c r="U564" i="1"/>
  <c r="AA564" i="1"/>
  <c r="AD564" i="1"/>
  <c r="AE564" i="1" s="1"/>
  <c r="AH564" i="1"/>
  <c r="AI564" i="1"/>
  <c r="J565" i="1"/>
  <c r="K565" i="1" s="1"/>
  <c r="N565" i="1" s="1"/>
  <c r="M565" i="1"/>
  <c r="R565" i="1"/>
  <c r="U565" i="1"/>
  <c r="AA565" i="1"/>
  <c r="AD565" i="1"/>
  <c r="AE565" i="1" s="1"/>
  <c r="AJ565" i="1" s="1"/>
  <c r="AH565" i="1"/>
  <c r="J566" i="1"/>
  <c r="K566" i="1" s="1"/>
  <c r="M566" i="1"/>
  <c r="N566" i="1"/>
  <c r="R566" i="1"/>
  <c r="U566" i="1"/>
  <c r="AA566" i="1"/>
  <c r="AE566" i="1" s="1"/>
  <c r="AI566" i="1" s="1"/>
  <c r="AD566" i="1"/>
  <c r="AH566" i="1"/>
  <c r="J567" i="1"/>
  <c r="K567" i="1" s="1"/>
  <c r="M567" i="1"/>
  <c r="N567" i="1" s="1"/>
  <c r="R567" i="1"/>
  <c r="U567" i="1"/>
  <c r="AA567" i="1"/>
  <c r="AE567" i="1" s="1"/>
  <c r="AD567" i="1"/>
  <c r="AH567" i="1"/>
  <c r="J568" i="1"/>
  <c r="K568" i="1" s="1"/>
  <c r="M568" i="1"/>
  <c r="N568" i="1"/>
  <c r="R568" i="1"/>
  <c r="U568" i="1"/>
  <c r="AA568" i="1"/>
  <c r="AD568" i="1"/>
  <c r="AE568" i="1" s="1"/>
  <c r="AJ568" i="1" s="1"/>
  <c r="AH568" i="1"/>
  <c r="J569" i="1"/>
  <c r="K569" i="1" s="1"/>
  <c r="M569" i="1"/>
  <c r="N569" i="1" s="1"/>
  <c r="R569" i="1"/>
  <c r="U569" i="1"/>
  <c r="AA569" i="1"/>
  <c r="AD569" i="1"/>
  <c r="AE569" i="1"/>
  <c r="AI569" i="1" s="1"/>
  <c r="AH569" i="1"/>
  <c r="J570" i="1"/>
  <c r="K570" i="1"/>
  <c r="N570" i="1" s="1"/>
  <c r="M570" i="1"/>
  <c r="R570" i="1"/>
  <c r="U570" i="1"/>
  <c r="AA570" i="1"/>
  <c r="AD570" i="1"/>
  <c r="AE570" i="1" s="1"/>
  <c r="AJ570" i="1" s="1"/>
  <c r="AH570" i="1"/>
  <c r="J571" i="1"/>
  <c r="K571" i="1" s="1"/>
  <c r="M571" i="1"/>
  <c r="N571" i="1" s="1"/>
  <c r="R571" i="1"/>
  <c r="U571" i="1"/>
  <c r="AA571" i="1"/>
  <c r="AD571" i="1"/>
  <c r="AE571" i="1"/>
  <c r="AJ571" i="1" s="1"/>
  <c r="AH571" i="1"/>
  <c r="J572" i="1"/>
  <c r="K572" i="1" s="1"/>
  <c r="N572" i="1" s="1"/>
  <c r="M572" i="1"/>
  <c r="R572" i="1"/>
  <c r="U572" i="1"/>
  <c r="AA572" i="1"/>
  <c r="AD572" i="1"/>
  <c r="AH572" i="1"/>
  <c r="J573" i="1"/>
  <c r="K573" i="1" s="1"/>
  <c r="N573" i="1" s="1"/>
  <c r="M573" i="1"/>
  <c r="R573" i="1"/>
  <c r="U573" i="1"/>
  <c r="AA573" i="1"/>
  <c r="AD573" i="1"/>
  <c r="AE573" i="1"/>
  <c r="AJ573" i="1" s="1"/>
  <c r="AH573" i="1"/>
  <c r="AI573" i="1" s="1"/>
  <c r="J574" i="1"/>
  <c r="K574" i="1" s="1"/>
  <c r="N574" i="1" s="1"/>
  <c r="M574" i="1"/>
  <c r="R574" i="1"/>
  <c r="U574" i="1"/>
  <c r="AA574" i="1"/>
  <c r="AE574" i="1" s="1"/>
  <c r="AJ574" i="1" s="1"/>
  <c r="AD574" i="1"/>
  <c r="AH574" i="1"/>
  <c r="J575" i="1"/>
  <c r="K575" i="1" s="1"/>
  <c r="M575" i="1"/>
  <c r="R575" i="1"/>
  <c r="U575" i="1"/>
  <c r="AA575" i="1"/>
  <c r="AD575" i="1"/>
  <c r="AE575" i="1"/>
  <c r="AH575" i="1"/>
  <c r="AI575" i="1"/>
  <c r="AJ575" i="1"/>
  <c r="J576" i="1"/>
  <c r="K576" i="1" s="1"/>
  <c r="N576" i="1" s="1"/>
  <c r="M576" i="1"/>
  <c r="R576" i="1"/>
  <c r="U576" i="1"/>
  <c r="AA576" i="1"/>
  <c r="AD576" i="1"/>
  <c r="AE576" i="1" s="1"/>
  <c r="AJ576" i="1" s="1"/>
  <c r="AH576" i="1"/>
  <c r="J577" i="1"/>
  <c r="K577" i="1"/>
  <c r="M577" i="1"/>
  <c r="N577" i="1" s="1"/>
  <c r="R577" i="1"/>
  <c r="U577" i="1"/>
  <c r="AA577" i="1"/>
  <c r="AD577" i="1"/>
  <c r="AE577" i="1"/>
  <c r="AH577" i="1"/>
  <c r="AI577" i="1"/>
  <c r="AJ577" i="1"/>
  <c r="J578" i="1"/>
  <c r="K578" i="1"/>
  <c r="N578" i="1" s="1"/>
  <c r="M578" i="1"/>
  <c r="R578" i="1"/>
  <c r="U578" i="1"/>
  <c r="AA578" i="1"/>
  <c r="AD578" i="1"/>
  <c r="AE578" i="1" s="1"/>
  <c r="AJ578" i="1" s="1"/>
  <c r="AH578" i="1"/>
  <c r="J579" i="1"/>
  <c r="K579" i="1" s="1"/>
  <c r="M579" i="1"/>
  <c r="N579" i="1" s="1"/>
  <c r="R579" i="1"/>
  <c r="U579" i="1"/>
  <c r="AA579" i="1"/>
  <c r="AD579" i="1"/>
  <c r="AE579" i="1"/>
  <c r="AJ579" i="1" s="1"/>
  <c r="AH579" i="1"/>
  <c r="AI579" i="1" s="1"/>
  <c r="J580" i="1"/>
  <c r="K580" i="1"/>
  <c r="N580" i="1" s="1"/>
  <c r="M580" i="1"/>
  <c r="R580" i="1"/>
  <c r="U580" i="1"/>
  <c r="AA580" i="1"/>
  <c r="AD580" i="1"/>
  <c r="AE580" i="1" s="1"/>
  <c r="AJ580" i="1" s="1"/>
  <c r="AH580" i="1"/>
  <c r="J581" i="1"/>
  <c r="K581" i="1" s="1"/>
  <c r="N581" i="1" s="1"/>
  <c r="M581" i="1"/>
  <c r="R581" i="1"/>
  <c r="U581" i="1"/>
  <c r="AA581" i="1"/>
  <c r="AD581" i="1"/>
  <c r="AE581" i="1"/>
  <c r="AJ581" i="1" s="1"/>
  <c r="AH581" i="1"/>
  <c r="AI581" i="1" s="1"/>
  <c r="J582" i="1"/>
  <c r="K582" i="1" s="1"/>
  <c r="N582" i="1" s="1"/>
  <c r="M582" i="1"/>
  <c r="R582" i="1"/>
  <c r="U582" i="1"/>
  <c r="AA582" i="1"/>
  <c r="AD582" i="1"/>
  <c r="AE582" i="1"/>
  <c r="AJ582" i="1" s="1"/>
  <c r="AH582" i="1"/>
  <c r="J583" i="1"/>
  <c r="K583" i="1" s="1"/>
  <c r="N583" i="1" s="1"/>
  <c r="M583" i="1"/>
  <c r="R583" i="1"/>
  <c r="U583" i="1"/>
  <c r="AA583" i="1"/>
  <c r="AD583" i="1"/>
  <c r="AE583" i="1"/>
  <c r="AI583" i="1" s="1"/>
  <c r="AH583" i="1"/>
  <c r="AJ583" i="1"/>
  <c r="J584" i="1"/>
  <c r="K584" i="1" s="1"/>
  <c r="N584" i="1" s="1"/>
  <c r="M584" i="1"/>
  <c r="R584" i="1"/>
  <c r="U584" i="1"/>
  <c r="AA584" i="1"/>
  <c r="AD584" i="1"/>
  <c r="AE584" i="1"/>
  <c r="AJ584" i="1" s="1"/>
  <c r="AH584" i="1"/>
  <c r="J585" i="1"/>
  <c r="K585" i="1"/>
  <c r="M585" i="1"/>
  <c r="N585" i="1" s="1"/>
  <c r="R585" i="1"/>
  <c r="U585" i="1"/>
  <c r="AA585" i="1"/>
  <c r="AD585" i="1"/>
  <c r="AE585" i="1"/>
  <c r="AH585" i="1"/>
  <c r="AI585" i="1" s="1"/>
  <c r="AJ585" i="1"/>
  <c r="J586" i="1"/>
  <c r="K586" i="1"/>
  <c r="M586" i="1"/>
  <c r="N586" i="1" s="1"/>
  <c r="R586" i="1"/>
  <c r="U586" i="1"/>
  <c r="AA586" i="1"/>
  <c r="AD586" i="1"/>
  <c r="AE586" i="1" s="1"/>
  <c r="AJ586" i="1" s="1"/>
  <c r="AH586" i="1"/>
  <c r="J587" i="1"/>
  <c r="K587" i="1"/>
  <c r="M587" i="1"/>
  <c r="N587" i="1" s="1"/>
  <c r="R587" i="1"/>
  <c r="U587" i="1"/>
  <c r="AA587" i="1"/>
  <c r="AD587" i="1"/>
  <c r="AE587" i="1"/>
  <c r="AJ587" i="1" s="1"/>
  <c r="AH587" i="1"/>
  <c r="AI587" i="1" s="1"/>
  <c r="J588" i="1"/>
  <c r="K588" i="1" s="1"/>
  <c r="M588" i="1"/>
  <c r="R588" i="1"/>
  <c r="U588" i="1"/>
  <c r="AA588" i="1"/>
  <c r="AD588" i="1"/>
  <c r="AH588" i="1"/>
  <c r="J589" i="1"/>
  <c r="K589" i="1" s="1"/>
  <c r="N589" i="1" s="1"/>
  <c r="M589" i="1"/>
  <c r="R589" i="1"/>
  <c r="U589" i="1"/>
  <c r="AA589" i="1"/>
  <c r="AD589" i="1"/>
  <c r="AE589" i="1"/>
  <c r="AJ589" i="1" s="1"/>
  <c r="AH589" i="1"/>
  <c r="AI589" i="1" s="1"/>
  <c r="J590" i="1"/>
  <c r="K590" i="1" s="1"/>
  <c r="M590" i="1"/>
  <c r="R590" i="1"/>
  <c r="U590" i="1"/>
  <c r="AA590" i="1"/>
  <c r="AE590" i="1" s="1"/>
  <c r="AJ590" i="1" s="1"/>
  <c r="AD590" i="1"/>
  <c r="AH590" i="1"/>
  <c r="AI590" i="1" s="1"/>
  <c r="J591" i="1"/>
  <c r="K591" i="1"/>
  <c r="M591" i="1"/>
  <c r="N591" i="1" s="1"/>
  <c r="R591" i="1"/>
  <c r="U591" i="1"/>
  <c r="AA591" i="1"/>
  <c r="AE591" i="1" s="1"/>
  <c r="AJ591" i="1" s="1"/>
  <c r="AD591" i="1"/>
  <c r="AH591" i="1"/>
  <c r="AI591" i="1" s="1"/>
  <c r="J592" i="1"/>
  <c r="K592" i="1"/>
  <c r="M592" i="1"/>
  <c r="N592" i="1" s="1"/>
  <c r="R592" i="1"/>
  <c r="U592" i="1"/>
  <c r="AA592" i="1"/>
  <c r="AD592" i="1"/>
  <c r="AE592" i="1" s="1"/>
  <c r="AJ592" i="1" s="1"/>
  <c r="AH592" i="1"/>
  <c r="J593" i="1"/>
  <c r="K593" i="1" s="1"/>
  <c r="M593" i="1"/>
  <c r="N593" i="1" s="1"/>
  <c r="R593" i="1"/>
  <c r="U593" i="1"/>
  <c r="AA593" i="1"/>
  <c r="AD593" i="1"/>
  <c r="AH593" i="1"/>
  <c r="J594" i="1"/>
  <c r="K594" i="1" s="1"/>
  <c r="N594" i="1" s="1"/>
  <c r="M594" i="1"/>
  <c r="R594" i="1"/>
  <c r="U594" i="1"/>
  <c r="AA594" i="1"/>
  <c r="AD594" i="1"/>
  <c r="AE594" i="1" s="1"/>
  <c r="AJ594" i="1" s="1"/>
  <c r="AH594" i="1"/>
  <c r="J595" i="1"/>
  <c r="K595" i="1" s="1"/>
  <c r="M595" i="1"/>
  <c r="N595" i="1" s="1"/>
  <c r="R595" i="1"/>
  <c r="U595" i="1"/>
  <c r="AA595" i="1"/>
  <c r="AD595" i="1"/>
  <c r="AH595" i="1"/>
  <c r="J596" i="1"/>
  <c r="K596" i="1" s="1"/>
  <c r="N596" i="1" s="1"/>
  <c r="M596" i="1"/>
  <c r="R596" i="1"/>
  <c r="U596" i="1"/>
  <c r="AA596" i="1"/>
  <c r="AD596" i="1"/>
  <c r="AE596" i="1" s="1"/>
  <c r="AJ596" i="1" s="1"/>
  <c r="AH596" i="1"/>
  <c r="J597" i="1"/>
  <c r="K597" i="1" s="1"/>
  <c r="M597" i="1"/>
  <c r="R597" i="1"/>
  <c r="U597" i="1"/>
  <c r="AA597" i="1"/>
  <c r="AD597" i="1"/>
  <c r="AH597" i="1"/>
  <c r="J598" i="1"/>
  <c r="K598" i="1" s="1"/>
  <c r="N598" i="1" s="1"/>
  <c r="M598" i="1"/>
  <c r="R598" i="1"/>
  <c r="U598" i="1"/>
  <c r="AA598" i="1"/>
  <c r="AD598" i="1"/>
  <c r="AE598" i="1" s="1"/>
  <c r="AJ598" i="1" s="1"/>
  <c r="AH598" i="1"/>
  <c r="J599" i="1"/>
  <c r="K599" i="1" s="1"/>
  <c r="M599" i="1"/>
  <c r="R599" i="1"/>
  <c r="U599" i="1"/>
  <c r="AA599" i="1"/>
  <c r="AD599" i="1"/>
  <c r="AE599" i="1" s="1"/>
  <c r="AH599" i="1"/>
  <c r="J600" i="1"/>
  <c r="K600" i="1" s="1"/>
  <c r="N600" i="1" s="1"/>
  <c r="M600" i="1"/>
  <c r="R600" i="1"/>
  <c r="U600" i="1"/>
  <c r="AA600" i="1"/>
  <c r="AD600" i="1"/>
  <c r="AE600" i="1" s="1"/>
  <c r="AJ600" i="1" s="1"/>
  <c r="AH600" i="1"/>
  <c r="J601" i="1"/>
  <c r="K601" i="1" s="1"/>
  <c r="M601" i="1"/>
  <c r="N601" i="1" s="1"/>
  <c r="R601" i="1"/>
  <c r="U601" i="1"/>
  <c r="AA601" i="1"/>
  <c r="AD601" i="1"/>
  <c r="AE601" i="1" s="1"/>
  <c r="AH601" i="1"/>
  <c r="J602" i="1"/>
  <c r="K602" i="1" s="1"/>
  <c r="N602" i="1" s="1"/>
  <c r="M602" i="1"/>
  <c r="R602" i="1"/>
  <c r="U602" i="1"/>
  <c r="AA602" i="1"/>
  <c r="AD602" i="1"/>
  <c r="AE602" i="1" s="1"/>
  <c r="AJ602" i="1" s="1"/>
  <c r="AH602" i="1"/>
  <c r="J603" i="1"/>
  <c r="K603" i="1" s="1"/>
  <c r="M603" i="1"/>
  <c r="N603" i="1" s="1"/>
  <c r="R603" i="1"/>
  <c r="U603" i="1"/>
  <c r="AA603" i="1"/>
  <c r="AD603" i="1"/>
  <c r="AE603" i="1" s="1"/>
  <c r="AH603" i="1"/>
  <c r="J604" i="1"/>
  <c r="K604" i="1" s="1"/>
  <c r="N604" i="1" s="1"/>
  <c r="M604" i="1"/>
  <c r="R604" i="1"/>
  <c r="U604" i="1"/>
  <c r="AA604" i="1"/>
  <c r="AE604" i="1" s="1"/>
  <c r="AJ604" i="1" s="1"/>
  <c r="AD604" i="1"/>
  <c r="AI604" i="1" s="1"/>
  <c r="AH604" i="1"/>
  <c r="J605" i="1"/>
  <c r="K605" i="1" s="1"/>
  <c r="M605" i="1"/>
  <c r="R605" i="1"/>
  <c r="U605" i="1"/>
  <c r="AA605" i="1"/>
  <c r="AD605" i="1"/>
  <c r="AE605" i="1" s="1"/>
  <c r="AH605" i="1"/>
  <c r="J606" i="1"/>
  <c r="K606" i="1" s="1"/>
  <c r="N606" i="1" s="1"/>
  <c r="M606" i="1"/>
  <c r="R606" i="1"/>
  <c r="U606" i="1"/>
  <c r="AA606" i="1"/>
  <c r="AE606" i="1" s="1"/>
  <c r="AJ606" i="1" s="1"/>
  <c r="AD606" i="1"/>
  <c r="AI606" i="1" s="1"/>
  <c r="AH606" i="1"/>
  <c r="J607" i="1"/>
  <c r="K607" i="1"/>
  <c r="M607" i="1"/>
  <c r="N607" i="1" s="1"/>
  <c r="R607" i="1"/>
  <c r="U607" i="1"/>
  <c r="AA607" i="1"/>
  <c r="AD607" i="1"/>
  <c r="AE607" i="1" s="1"/>
  <c r="AH607" i="1"/>
  <c r="J608" i="1"/>
  <c r="K608" i="1" s="1"/>
  <c r="N608" i="1" s="1"/>
  <c r="M608" i="1"/>
  <c r="R608" i="1"/>
  <c r="U608" i="1"/>
  <c r="AA608" i="1"/>
  <c r="AE608" i="1" s="1"/>
  <c r="AJ608" i="1" s="1"/>
  <c r="AD608" i="1"/>
  <c r="AI608" i="1" s="1"/>
  <c r="AH608" i="1"/>
  <c r="J609" i="1"/>
  <c r="K609" i="1"/>
  <c r="M609" i="1"/>
  <c r="N609" i="1" s="1"/>
  <c r="R609" i="1"/>
  <c r="U609" i="1"/>
  <c r="AA609" i="1"/>
  <c r="AD609" i="1"/>
  <c r="AE609" i="1" s="1"/>
  <c r="AH609" i="1"/>
  <c r="J610" i="1"/>
  <c r="K610" i="1" s="1"/>
  <c r="N610" i="1" s="1"/>
  <c r="M610" i="1"/>
  <c r="R610" i="1"/>
  <c r="U610" i="1"/>
  <c r="AA610" i="1"/>
  <c r="AE610" i="1" s="1"/>
  <c r="AJ610" i="1" s="1"/>
  <c r="AD610" i="1"/>
  <c r="AI610" i="1" s="1"/>
  <c r="AH610" i="1"/>
  <c r="J611" i="1"/>
  <c r="K611" i="1"/>
  <c r="M611" i="1"/>
  <c r="N611" i="1" s="1"/>
  <c r="R611" i="1"/>
  <c r="U611" i="1"/>
  <c r="AA611" i="1"/>
  <c r="AD611" i="1"/>
  <c r="AE611" i="1" s="1"/>
  <c r="AH611" i="1"/>
  <c r="J612" i="1"/>
  <c r="K612" i="1" s="1"/>
  <c r="N612" i="1" s="1"/>
  <c r="M612" i="1"/>
  <c r="R612" i="1"/>
  <c r="U612" i="1"/>
  <c r="AA612" i="1"/>
  <c r="AE612" i="1" s="1"/>
  <c r="AJ612" i="1" s="1"/>
  <c r="AD612" i="1"/>
  <c r="AH612" i="1"/>
  <c r="J613" i="1"/>
  <c r="K613" i="1"/>
  <c r="M613" i="1"/>
  <c r="N613" i="1" s="1"/>
  <c r="R613" i="1"/>
  <c r="U613" i="1"/>
  <c r="AA613" i="1"/>
  <c r="AD613" i="1"/>
  <c r="AE613" i="1" s="1"/>
  <c r="AH613" i="1"/>
  <c r="J614" i="1"/>
  <c r="K614" i="1" s="1"/>
  <c r="N614" i="1" s="1"/>
  <c r="M614" i="1"/>
  <c r="R614" i="1"/>
  <c r="U614" i="1"/>
  <c r="AA614" i="1"/>
  <c r="AE614" i="1" s="1"/>
  <c r="AJ614" i="1" s="1"/>
  <c r="AD614" i="1"/>
  <c r="AI614" i="1" s="1"/>
  <c r="AH614" i="1"/>
  <c r="J615" i="1"/>
  <c r="K615" i="1"/>
  <c r="M615" i="1"/>
  <c r="N615" i="1" s="1"/>
  <c r="R615" i="1"/>
  <c r="U615" i="1"/>
  <c r="AA615" i="1"/>
  <c r="AD615" i="1"/>
  <c r="AE615" i="1" s="1"/>
  <c r="AH615" i="1"/>
  <c r="J616" i="1"/>
  <c r="K616" i="1" s="1"/>
  <c r="N616" i="1" s="1"/>
  <c r="M616" i="1"/>
  <c r="R616" i="1"/>
  <c r="U616" i="1"/>
  <c r="AA616" i="1"/>
  <c r="AE616" i="1" s="1"/>
  <c r="AJ616" i="1" s="1"/>
  <c r="AD616" i="1"/>
  <c r="AH616" i="1"/>
  <c r="J617" i="1"/>
  <c r="K617" i="1"/>
  <c r="M617" i="1"/>
  <c r="N617" i="1" s="1"/>
  <c r="R617" i="1"/>
  <c r="U617" i="1"/>
  <c r="AA617" i="1"/>
  <c r="AD617" i="1"/>
  <c r="AE617" i="1" s="1"/>
  <c r="AH617" i="1"/>
  <c r="J618" i="1"/>
  <c r="K618" i="1" s="1"/>
  <c r="N618" i="1" s="1"/>
  <c r="M618" i="1"/>
  <c r="R618" i="1"/>
  <c r="U618" i="1"/>
  <c r="AA618" i="1"/>
  <c r="AE618" i="1" s="1"/>
  <c r="AJ618" i="1" s="1"/>
  <c r="AD618" i="1"/>
  <c r="AI618" i="1" s="1"/>
  <c r="AH618" i="1"/>
  <c r="J619" i="1"/>
  <c r="K619" i="1"/>
  <c r="M619" i="1"/>
  <c r="N619" i="1" s="1"/>
  <c r="R619" i="1"/>
  <c r="U619" i="1"/>
  <c r="AA619" i="1"/>
  <c r="AD619" i="1"/>
  <c r="AE619" i="1" s="1"/>
  <c r="AH619" i="1"/>
  <c r="J620" i="1"/>
  <c r="K620" i="1" s="1"/>
  <c r="N620" i="1" s="1"/>
  <c r="M620" i="1"/>
  <c r="R620" i="1"/>
  <c r="U620" i="1"/>
  <c r="AA620" i="1"/>
  <c r="AE620" i="1" s="1"/>
  <c r="AJ620" i="1" s="1"/>
  <c r="AD620" i="1"/>
  <c r="AI620" i="1" s="1"/>
  <c r="AH620" i="1"/>
  <c r="J621" i="1"/>
  <c r="K621" i="1"/>
  <c r="M621" i="1"/>
  <c r="N621" i="1" s="1"/>
  <c r="R621" i="1"/>
  <c r="U621" i="1"/>
  <c r="AA621" i="1"/>
  <c r="AD621" i="1"/>
  <c r="AE621" i="1" s="1"/>
  <c r="AH621" i="1"/>
  <c r="J622" i="1"/>
  <c r="K622" i="1" s="1"/>
  <c r="N622" i="1" s="1"/>
  <c r="M622" i="1"/>
  <c r="R622" i="1"/>
  <c r="U622" i="1"/>
  <c r="AA622" i="1"/>
  <c r="AE622" i="1" s="1"/>
  <c r="AJ622" i="1" s="1"/>
  <c r="AD622" i="1"/>
  <c r="AI622" i="1" s="1"/>
  <c r="AH622" i="1"/>
  <c r="J623" i="1"/>
  <c r="K623" i="1"/>
  <c r="M623" i="1"/>
  <c r="N623" i="1" s="1"/>
  <c r="R623" i="1"/>
  <c r="U623" i="1"/>
  <c r="AA623" i="1"/>
  <c r="AD623" i="1"/>
  <c r="AE623" i="1" s="1"/>
  <c r="AH623" i="1"/>
  <c r="J624" i="1"/>
  <c r="K624" i="1" s="1"/>
  <c r="N624" i="1" s="1"/>
  <c r="M624" i="1"/>
  <c r="R624" i="1"/>
  <c r="U624" i="1"/>
  <c r="AA624" i="1"/>
  <c r="AE624" i="1" s="1"/>
  <c r="AJ624" i="1" s="1"/>
  <c r="AD624" i="1"/>
  <c r="AI624" i="1" s="1"/>
  <c r="AH624" i="1"/>
  <c r="J625" i="1"/>
  <c r="K625" i="1"/>
  <c r="M625" i="1"/>
  <c r="N625" i="1" s="1"/>
  <c r="R625" i="1"/>
  <c r="U625" i="1"/>
  <c r="AA625" i="1"/>
  <c r="AD625" i="1"/>
  <c r="AE625" i="1" s="1"/>
  <c r="AH625" i="1"/>
  <c r="J626" i="1"/>
  <c r="K626" i="1" s="1"/>
  <c r="N626" i="1" s="1"/>
  <c r="M626" i="1"/>
  <c r="R626" i="1"/>
  <c r="U626" i="1"/>
  <c r="AA626" i="1"/>
  <c r="AE626" i="1" s="1"/>
  <c r="AJ626" i="1" s="1"/>
  <c r="AD626" i="1"/>
  <c r="AI626" i="1" s="1"/>
  <c r="AH626" i="1"/>
  <c r="J627" i="1"/>
  <c r="K627" i="1"/>
  <c r="M627" i="1"/>
  <c r="N627" i="1" s="1"/>
  <c r="R627" i="1"/>
  <c r="U627" i="1"/>
  <c r="AA627" i="1"/>
  <c r="AD627" i="1"/>
  <c r="AE627" i="1" s="1"/>
  <c r="AH627" i="1"/>
  <c r="J628" i="1"/>
  <c r="K628" i="1" s="1"/>
  <c r="N628" i="1" s="1"/>
  <c r="M628" i="1"/>
  <c r="R628" i="1"/>
  <c r="U628" i="1"/>
  <c r="AA628" i="1"/>
  <c r="AE628" i="1" s="1"/>
  <c r="AJ628" i="1" s="1"/>
  <c r="AD628" i="1"/>
  <c r="AH628" i="1"/>
  <c r="J629" i="1"/>
  <c r="K629" i="1"/>
  <c r="M629" i="1"/>
  <c r="N629" i="1" s="1"/>
  <c r="R629" i="1"/>
  <c r="U629" i="1"/>
  <c r="AA629" i="1"/>
  <c r="AD629" i="1"/>
  <c r="AE629" i="1" s="1"/>
  <c r="AH629" i="1"/>
  <c r="J630" i="1"/>
  <c r="K630" i="1" s="1"/>
  <c r="N630" i="1" s="1"/>
  <c r="M630" i="1"/>
  <c r="R630" i="1"/>
  <c r="U630" i="1"/>
  <c r="AA630" i="1"/>
  <c r="AE630" i="1" s="1"/>
  <c r="AJ630" i="1" s="1"/>
  <c r="AD630" i="1"/>
  <c r="AH630" i="1"/>
  <c r="J631" i="1"/>
  <c r="K631" i="1"/>
  <c r="M631" i="1"/>
  <c r="N631" i="1" s="1"/>
  <c r="R631" i="1"/>
  <c r="U631" i="1"/>
  <c r="AA631" i="1"/>
  <c r="AD631" i="1"/>
  <c r="AE631" i="1" s="1"/>
  <c r="AH631" i="1"/>
  <c r="J632" i="1"/>
  <c r="K632" i="1" s="1"/>
  <c r="N632" i="1" s="1"/>
  <c r="M632" i="1"/>
  <c r="R632" i="1"/>
  <c r="U632" i="1"/>
  <c r="AA632" i="1"/>
  <c r="AE632" i="1" s="1"/>
  <c r="AJ632" i="1" s="1"/>
  <c r="AD632" i="1"/>
  <c r="AH632" i="1"/>
  <c r="AI632" i="1" s="1"/>
  <c r="J633" i="1"/>
  <c r="K633" i="1"/>
  <c r="M633" i="1"/>
  <c r="N633" i="1" s="1"/>
  <c r="R633" i="1"/>
  <c r="U633" i="1"/>
  <c r="AA633" i="1"/>
  <c r="AD633" i="1"/>
  <c r="AE633" i="1" s="1"/>
  <c r="AH633" i="1"/>
  <c r="J634" i="1"/>
  <c r="K634" i="1" s="1"/>
  <c r="N634" i="1" s="1"/>
  <c r="M634" i="1"/>
  <c r="R634" i="1"/>
  <c r="U634" i="1"/>
  <c r="AA634" i="1"/>
  <c r="AE634" i="1" s="1"/>
  <c r="AJ634" i="1" s="1"/>
  <c r="AD634" i="1"/>
  <c r="AH634" i="1"/>
  <c r="J635" i="1"/>
  <c r="K635" i="1"/>
  <c r="M635" i="1"/>
  <c r="N635" i="1" s="1"/>
  <c r="R635" i="1"/>
  <c r="U635" i="1"/>
  <c r="AA635" i="1"/>
  <c r="AD635" i="1"/>
  <c r="AE635" i="1" s="1"/>
  <c r="AJ635" i="1" s="1"/>
  <c r="AH635" i="1"/>
  <c r="AI635" i="1"/>
  <c r="J636" i="1"/>
  <c r="K636" i="1" s="1"/>
  <c r="N636" i="1" s="1"/>
  <c r="M636" i="1"/>
  <c r="R636" i="1"/>
  <c r="U636" i="1"/>
  <c r="AA636" i="1"/>
  <c r="AE636" i="1" s="1"/>
  <c r="AJ636" i="1" s="1"/>
  <c r="AD636" i="1"/>
  <c r="AH636" i="1"/>
  <c r="J637" i="1"/>
  <c r="K637" i="1"/>
  <c r="M637" i="1"/>
  <c r="N637" i="1" s="1"/>
  <c r="R637" i="1"/>
  <c r="U637" i="1"/>
  <c r="AA637" i="1"/>
  <c r="AD637" i="1"/>
  <c r="AE637" i="1" s="1"/>
  <c r="AJ637" i="1" s="1"/>
  <c r="AH637" i="1"/>
  <c r="AI637" i="1"/>
  <c r="J638" i="1"/>
  <c r="K638" i="1" s="1"/>
  <c r="N638" i="1" s="1"/>
  <c r="M638" i="1"/>
  <c r="R638" i="1"/>
  <c r="U638" i="1"/>
  <c r="AA638" i="1"/>
  <c r="AE638" i="1" s="1"/>
  <c r="AJ638" i="1" s="1"/>
  <c r="AD638" i="1"/>
  <c r="AH638" i="1"/>
  <c r="J639" i="1"/>
  <c r="K639" i="1"/>
  <c r="M639" i="1"/>
  <c r="N639" i="1" s="1"/>
  <c r="R639" i="1"/>
  <c r="U639" i="1"/>
  <c r="AA639" i="1"/>
  <c r="AD639" i="1"/>
  <c r="AE639" i="1" s="1"/>
  <c r="AJ639" i="1" s="1"/>
  <c r="AH639" i="1"/>
  <c r="AI639" i="1"/>
  <c r="J640" i="1"/>
  <c r="K640" i="1" s="1"/>
  <c r="N640" i="1" s="1"/>
  <c r="M640" i="1"/>
  <c r="R640" i="1"/>
  <c r="U640" i="1"/>
  <c r="AA640" i="1"/>
  <c r="AE640" i="1" s="1"/>
  <c r="AJ640" i="1" s="1"/>
  <c r="AD640" i="1"/>
  <c r="AH640" i="1"/>
  <c r="J641" i="1"/>
  <c r="K641" i="1"/>
  <c r="M641" i="1"/>
  <c r="N641" i="1" s="1"/>
  <c r="R641" i="1"/>
  <c r="U641" i="1"/>
  <c r="AA641" i="1"/>
  <c r="AD641" i="1"/>
  <c r="AE641" i="1" s="1"/>
  <c r="AJ641" i="1" s="1"/>
  <c r="AH641" i="1"/>
  <c r="AI641" i="1"/>
  <c r="J642" i="1"/>
  <c r="K642" i="1" s="1"/>
  <c r="N642" i="1" s="1"/>
  <c r="M642" i="1"/>
  <c r="R642" i="1"/>
  <c r="U642" i="1"/>
  <c r="AA642" i="1"/>
  <c r="AE642" i="1" s="1"/>
  <c r="AJ642" i="1" s="1"/>
  <c r="AD642" i="1"/>
  <c r="AH642" i="1"/>
  <c r="J643" i="1"/>
  <c r="K643" i="1"/>
  <c r="M643" i="1"/>
  <c r="R643" i="1"/>
  <c r="U643" i="1"/>
  <c r="AA643" i="1"/>
  <c r="AD643" i="1"/>
  <c r="AE643" i="1" s="1"/>
  <c r="AJ643" i="1" s="1"/>
  <c r="AH643" i="1"/>
  <c r="AI643" i="1"/>
  <c r="J644" i="1"/>
  <c r="K644" i="1" s="1"/>
  <c r="N644" i="1" s="1"/>
  <c r="M644" i="1"/>
  <c r="R644" i="1"/>
  <c r="U644" i="1"/>
  <c r="AA644" i="1"/>
  <c r="AE644" i="1" s="1"/>
  <c r="AJ644" i="1" s="1"/>
  <c r="AD644" i="1"/>
  <c r="AH644" i="1"/>
  <c r="J645" i="1"/>
  <c r="K645" i="1"/>
  <c r="M645" i="1"/>
  <c r="R645" i="1"/>
  <c r="U645" i="1"/>
  <c r="AA645" i="1"/>
  <c r="AD645" i="1"/>
  <c r="AE645" i="1" s="1"/>
  <c r="AJ645" i="1" s="1"/>
  <c r="AH645" i="1"/>
  <c r="AI645" i="1"/>
  <c r="J646" i="1"/>
  <c r="K646" i="1" s="1"/>
  <c r="N646" i="1" s="1"/>
  <c r="M646" i="1"/>
  <c r="R646" i="1"/>
  <c r="U646" i="1"/>
  <c r="AA646" i="1"/>
  <c r="AE646" i="1" s="1"/>
  <c r="AJ646" i="1" s="1"/>
  <c r="AD646" i="1"/>
  <c r="AH646" i="1"/>
  <c r="J647" i="1"/>
  <c r="K647" i="1"/>
  <c r="M647" i="1"/>
  <c r="R647" i="1"/>
  <c r="U647" i="1"/>
  <c r="AA647" i="1"/>
  <c r="AD647" i="1"/>
  <c r="AE647" i="1" s="1"/>
  <c r="AJ647" i="1" s="1"/>
  <c r="AH647" i="1"/>
  <c r="AI647" i="1"/>
  <c r="J648" i="1"/>
  <c r="K648" i="1" s="1"/>
  <c r="N648" i="1" s="1"/>
  <c r="M648" i="1"/>
  <c r="R648" i="1"/>
  <c r="U648" i="1"/>
  <c r="AA648" i="1"/>
  <c r="AE648" i="1" s="1"/>
  <c r="AJ648" i="1" s="1"/>
  <c r="AD648" i="1"/>
  <c r="AH648" i="1"/>
  <c r="J649" i="1"/>
  <c r="K649" i="1"/>
  <c r="M649" i="1"/>
  <c r="N649" i="1" s="1"/>
  <c r="R649" i="1"/>
  <c r="U649" i="1"/>
  <c r="AA649" i="1"/>
  <c r="AD649" i="1"/>
  <c r="AE649" i="1" s="1"/>
  <c r="AJ649" i="1" s="1"/>
  <c r="AH649" i="1"/>
  <c r="AI649" i="1" s="1"/>
  <c r="J650" i="1"/>
  <c r="K650" i="1" s="1"/>
  <c r="N650" i="1" s="1"/>
  <c r="M650" i="1"/>
  <c r="R650" i="1"/>
  <c r="U650" i="1"/>
  <c r="AA650" i="1"/>
  <c r="AD650" i="1"/>
  <c r="AE650" i="1"/>
  <c r="AJ650" i="1" s="1"/>
  <c r="AH650" i="1"/>
  <c r="J651" i="1"/>
  <c r="K651" i="1"/>
  <c r="M651" i="1"/>
  <c r="N651" i="1" s="1"/>
  <c r="R651" i="1"/>
  <c r="U651" i="1"/>
  <c r="AA651" i="1"/>
  <c r="AD651" i="1"/>
  <c r="AE651" i="1" s="1"/>
  <c r="AJ651" i="1" s="1"/>
  <c r="AH651" i="1"/>
  <c r="AI651" i="1" s="1"/>
  <c r="J652" i="1"/>
  <c r="K652" i="1" s="1"/>
  <c r="N652" i="1" s="1"/>
  <c r="M652" i="1"/>
  <c r="R652" i="1"/>
  <c r="U652" i="1"/>
  <c r="AA652" i="1"/>
  <c r="AE652" i="1" s="1"/>
  <c r="AJ652" i="1" s="1"/>
  <c r="AD652" i="1"/>
  <c r="AH652" i="1"/>
  <c r="J653" i="1"/>
  <c r="K653" i="1"/>
  <c r="M653" i="1"/>
  <c r="N653" i="1" s="1"/>
  <c r="R653" i="1"/>
  <c r="U653" i="1"/>
  <c r="AA653" i="1"/>
  <c r="AD653" i="1"/>
  <c r="AE653" i="1" s="1"/>
  <c r="AJ653" i="1" s="1"/>
  <c r="AH653" i="1"/>
  <c r="AI653" i="1"/>
  <c r="J654" i="1"/>
  <c r="K654" i="1" s="1"/>
  <c r="N654" i="1" s="1"/>
  <c r="M654" i="1"/>
  <c r="R654" i="1"/>
  <c r="U654" i="1"/>
  <c r="AA654" i="1"/>
  <c r="AE654" i="1" s="1"/>
  <c r="AJ654" i="1" s="1"/>
  <c r="AD654" i="1"/>
  <c r="AH654" i="1"/>
  <c r="J655" i="1"/>
  <c r="K655" i="1"/>
  <c r="M655" i="1"/>
  <c r="R655" i="1"/>
  <c r="U655" i="1"/>
  <c r="AA655" i="1"/>
  <c r="AD655" i="1"/>
  <c r="AE655" i="1" s="1"/>
  <c r="AJ655" i="1" s="1"/>
  <c r="AH655" i="1"/>
  <c r="AI655" i="1"/>
  <c r="J656" i="1"/>
  <c r="K656" i="1" s="1"/>
  <c r="N656" i="1" s="1"/>
  <c r="M656" i="1"/>
  <c r="R656" i="1"/>
  <c r="U656" i="1"/>
  <c r="AA656" i="1"/>
  <c r="AD656" i="1"/>
  <c r="AE656" i="1"/>
  <c r="AH656" i="1"/>
  <c r="AI656" i="1" s="1"/>
  <c r="J657" i="1"/>
  <c r="K657" i="1"/>
  <c r="M657" i="1"/>
  <c r="R657" i="1"/>
  <c r="U657" i="1"/>
  <c r="AA657" i="1"/>
  <c r="AD657" i="1"/>
  <c r="AE657" i="1" s="1"/>
  <c r="AJ657" i="1" s="1"/>
  <c r="AH657" i="1"/>
  <c r="AI657" i="1"/>
  <c r="J658" i="1"/>
  <c r="K658" i="1" s="1"/>
  <c r="N658" i="1" s="1"/>
  <c r="M658" i="1"/>
  <c r="R658" i="1"/>
  <c r="U658" i="1"/>
  <c r="AA658" i="1"/>
  <c r="AD658" i="1"/>
  <c r="AE658" i="1"/>
  <c r="AH658" i="1"/>
  <c r="AI658" i="1" s="1"/>
  <c r="J659" i="1"/>
  <c r="K659" i="1"/>
  <c r="M659" i="1"/>
  <c r="N659" i="1" s="1"/>
  <c r="R659" i="1"/>
  <c r="U659" i="1"/>
  <c r="AA659" i="1"/>
  <c r="AD659" i="1"/>
  <c r="AE659" i="1" s="1"/>
  <c r="AJ659" i="1" s="1"/>
  <c r="AH659" i="1"/>
  <c r="AI659" i="1" s="1"/>
  <c r="J660" i="1"/>
  <c r="K660" i="1" s="1"/>
  <c r="N660" i="1" s="1"/>
  <c r="M660" i="1"/>
  <c r="R660" i="1"/>
  <c r="U660" i="1"/>
  <c r="AA660" i="1"/>
  <c r="AD660" i="1"/>
  <c r="AE660" i="1"/>
  <c r="AJ660" i="1" s="1"/>
  <c r="AH660" i="1"/>
  <c r="J661" i="1"/>
  <c r="K661" i="1"/>
  <c r="M661" i="1"/>
  <c r="R661" i="1"/>
  <c r="U661" i="1"/>
  <c r="AA661" i="1"/>
  <c r="AD661" i="1"/>
  <c r="AE661" i="1" s="1"/>
  <c r="AJ661" i="1" s="1"/>
  <c r="AH661" i="1"/>
  <c r="AI661" i="1" s="1"/>
  <c r="J662" i="1"/>
  <c r="K662" i="1" s="1"/>
  <c r="N662" i="1" s="1"/>
  <c r="M662" i="1"/>
  <c r="R662" i="1"/>
  <c r="U662" i="1"/>
  <c r="AA662" i="1"/>
  <c r="AD662" i="1"/>
  <c r="AE662" i="1"/>
  <c r="AH662" i="1"/>
  <c r="AJ662" i="1"/>
  <c r="J663" i="1"/>
  <c r="K663" i="1" s="1"/>
  <c r="M663" i="1"/>
  <c r="R663" i="1"/>
  <c r="U663" i="1"/>
  <c r="AA663" i="1"/>
  <c r="AD663" i="1"/>
  <c r="AI663" i="1" s="1"/>
  <c r="AE663" i="1"/>
  <c r="AJ663" i="1" s="1"/>
  <c r="AH663" i="1"/>
  <c r="J664" i="1"/>
  <c r="K664" i="1" s="1"/>
  <c r="M664" i="1"/>
  <c r="N664" i="1"/>
  <c r="R664" i="1"/>
  <c r="U664" i="1"/>
  <c r="AA664" i="1"/>
  <c r="AE664" i="1" s="1"/>
  <c r="AJ664" i="1" s="1"/>
  <c r="AD664" i="1"/>
  <c r="AH664" i="1"/>
  <c r="J665" i="1"/>
  <c r="K665" i="1" s="1"/>
  <c r="M665" i="1"/>
  <c r="R665" i="1"/>
  <c r="U665" i="1"/>
  <c r="AA665" i="1"/>
  <c r="AD665" i="1"/>
  <c r="AE665" i="1"/>
  <c r="AH665" i="1"/>
  <c r="AI665" i="1" s="1"/>
  <c r="J666" i="1"/>
  <c r="K666" i="1" s="1"/>
  <c r="N666" i="1" s="1"/>
  <c r="M666" i="1"/>
  <c r="R666" i="1"/>
  <c r="U666" i="1"/>
  <c r="AA666" i="1"/>
  <c r="AD666" i="1"/>
  <c r="AE666" i="1"/>
  <c r="AH666" i="1"/>
  <c r="AJ666" i="1"/>
  <c r="J667" i="1"/>
  <c r="K667" i="1" s="1"/>
  <c r="M667" i="1"/>
  <c r="R667" i="1"/>
  <c r="U667" i="1"/>
  <c r="AA667" i="1"/>
  <c r="AD667" i="1"/>
  <c r="AI667" i="1" s="1"/>
  <c r="AE667" i="1"/>
  <c r="AJ667" i="1" s="1"/>
  <c r="AH667" i="1"/>
  <c r="J668" i="1"/>
  <c r="K668" i="1" s="1"/>
  <c r="M668" i="1"/>
  <c r="N668" i="1"/>
  <c r="R668" i="1"/>
  <c r="U668" i="1"/>
  <c r="AA668" i="1"/>
  <c r="AE668" i="1" s="1"/>
  <c r="AJ668" i="1" s="1"/>
  <c r="AD668" i="1"/>
  <c r="AH668" i="1"/>
  <c r="J669" i="1"/>
  <c r="K669" i="1" s="1"/>
  <c r="M669" i="1"/>
  <c r="R669" i="1"/>
  <c r="U669" i="1"/>
  <c r="AA669" i="1"/>
  <c r="AD669" i="1"/>
  <c r="AE669" i="1"/>
  <c r="AH669" i="1"/>
  <c r="AI669" i="1" s="1"/>
  <c r="J670" i="1"/>
  <c r="K670" i="1" s="1"/>
  <c r="N670" i="1" s="1"/>
  <c r="M670" i="1"/>
  <c r="R670" i="1"/>
  <c r="U670" i="1"/>
  <c r="AA670" i="1"/>
  <c r="AD670" i="1"/>
  <c r="AE670" i="1"/>
  <c r="AH670" i="1"/>
  <c r="AJ670" i="1"/>
  <c r="J671" i="1"/>
  <c r="K671" i="1"/>
  <c r="M671" i="1"/>
  <c r="N671" i="1" s="1"/>
  <c r="R671" i="1"/>
  <c r="U671" i="1"/>
  <c r="AA671" i="1"/>
  <c r="AD671" i="1"/>
  <c r="AI671" i="1" s="1"/>
  <c r="AE671" i="1"/>
  <c r="AJ671" i="1" s="1"/>
  <c r="AH671" i="1"/>
  <c r="J672" i="1"/>
  <c r="K672" i="1"/>
  <c r="M672" i="1"/>
  <c r="N672" i="1"/>
  <c r="R672" i="1"/>
  <c r="U672" i="1"/>
  <c r="AA672" i="1"/>
  <c r="AD672" i="1"/>
  <c r="AE672" i="1"/>
  <c r="AH672" i="1"/>
  <c r="AI672" i="1" s="1"/>
  <c r="AJ672" i="1"/>
  <c r="J673" i="1"/>
  <c r="K673" i="1" s="1"/>
  <c r="M673" i="1"/>
  <c r="R673" i="1"/>
  <c r="U673" i="1"/>
  <c r="AA673" i="1"/>
  <c r="AD673" i="1"/>
  <c r="AI673" i="1" s="1"/>
  <c r="AE673" i="1"/>
  <c r="AJ673" i="1" s="1"/>
  <c r="AH673" i="1"/>
  <c r="J674" i="1"/>
  <c r="K674" i="1" s="1"/>
  <c r="N674" i="1" s="1"/>
  <c r="M674" i="1"/>
  <c r="R674" i="1"/>
  <c r="U674" i="1"/>
  <c r="AA674" i="1"/>
  <c r="AD674" i="1"/>
  <c r="AE674" i="1"/>
  <c r="AJ674" i="1" s="1"/>
  <c r="AH674" i="1"/>
  <c r="J675" i="1"/>
  <c r="K675" i="1"/>
  <c r="M675" i="1"/>
  <c r="N675" i="1" s="1"/>
  <c r="R675" i="1"/>
  <c r="U675" i="1"/>
  <c r="AA675" i="1"/>
  <c r="AD675" i="1"/>
  <c r="AE675" i="1" s="1"/>
  <c r="AH675" i="1"/>
  <c r="J676" i="1"/>
  <c r="K676" i="1" s="1"/>
  <c r="N676" i="1" s="1"/>
  <c r="M676" i="1"/>
  <c r="R676" i="1"/>
  <c r="U676" i="1"/>
  <c r="AA676" i="1"/>
  <c r="AD676" i="1"/>
  <c r="AE676" i="1"/>
  <c r="AJ676" i="1" s="1"/>
  <c r="AH676" i="1"/>
  <c r="J677" i="1"/>
  <c r="K677" i="1" s="1"/>
  <c r="M677" i="1"/>
  <c r="R677" i="1"/>
  <c r="U677" i="1"/>
  <c r="AA677" i="1"/>
  <c r="AD677" i="1"/>
  <c r="AE677" i="1" s="1"/>
  <c r="AJ677" i="1" s="1"/>
  <c r="AH677" i="1"/>
  <c r="J678" i="1"/>
  <c r="K678" i="1"/>
  <c r="M678" i="1"/>
  <c r="N678" i="1"/>
  <c r="R678" i="1"/>
  <c r="U678" i="1"/>
  <c r="AA678" i="1"/>
  <c r="AE678" i="1" s="1"/>
  <c r="AJ678" i="1" s="1"/>
  <c r="AD678" i="1"/>
  <c r="AH678" i="1"/>
  <c r="J679" i="1"/>
  <c r="K679" i="1" s="1"/>
  <c r="M679" i="1"/>
  <c r="R679" i="1"/>
  <c r="U679" i="1"/>
  <c r="AA679" i="1"/>
  <c r="AD679" i="1"/>
  <c r="AE679" i="1"/>
  <c r="AH679" i="1"/>
  <c r="AI679" i="1" s="1"/>
  <c r="J680" i="1"/>
  <c r="K680" i="1"/>
  <c r="N680" i="1" s="1"/>
  <c r="M680" i="1"/>
  <c r="R680" i="1"/>
  <c r="U680" i="1"/>
  <c r="AA680" i="1"/>
  <c r="AE680" i="1" s="1"/>
  <c r="AJ680" i="1" s="1"/>
  <c r="AD680" i="1"/>
  <c r="AH680" i="1"/>
  <c r="J681" i="1"/>
  <c r="K681" i="1"/>
  <c r="M681" i="1"/>
  <c r="N681" i="1" s="1"/>
  <c r="R681" i="1"/>
  <c r="U681" i="1"/>
  <c r="AA681" i="1"/>
  <c r="AD681" i="1"/>
  <c r="AH681" i="1"/>
  <c r="J682" i="1"/>
  <c r="K682" i="1"/>
  <c r="N682" i="1" s="1"/>
  <c r="M682" i="1"/>
  <c r="R682" i="1"/>
  <c r="U682" i="1"/>
  <c r="AA682" i="1"/>
  <c r="AD682" i="1"/>
  <c r="AE682" i="1"/>
  <c r="AH682" i="1"/>
  <c r="AI682" i="1" s="1"/>
  <c r="AJ682" i="1"/>
  <c r="J683" i="1"/>
  <c r="K683" i="1"/>
  <c r="M683" i="1"/>
  <c r="R683" i="1"/>
  <c r="U683" i="1"/>
  <c r="AA683" i="1"/>
  <c r="AD683" i="1"/>
  <c r="AE683" i="1" s="1"/>
  <c r="AH683" i="1"/>
  <c r="J684" i="1"/>
  <c r="K684" i="1" s="1"/>
  <c r="N684" i="1" s="1"/>
  <c r="M684" i="1"/>
  <c r="R684" i="1"/>
  <c r="U684" i="1"/>
  <c r="AA684" i="1"/>
  <c r="AE684" i="1" s="1"/>
  <c r="AJ684" i="1" s="1"/>
  <c r="AD684" i="1"/>
  <c r="AH684" i="1"/>
  <c r="J685" i="1"/>
  <c r="K685" i="1"/>
  <c r="M685" i="1"/>
  <c r="R685" i="1"/>
  <c r="U685" i="1"/>
  <c r="AA685" i="1"/>
  <c r="AD685" i="1"/>
  <c r="AE685" i="1"/>
  <c r="AH685" i="1"/>
  <c r="AI685" i="1"/>
  <c r="J686" i="1"/>
  <c r="K686" i="1" s="1"/>
  <c r="N686" i="1" s="1"/>
  <c r="M686" i="1"/>
  <c r="R686" i="1"/>
  <c r="U686" i="1"/>
  <c r="AA686" i="1"/>
  <c r="AD686" i="1"/>
  <c r="AE686" i="1"/>
  <c r="AJ686" i="1" s="1"/>
  <c r="AH686" i="1"/>
  <c r="AI686" i="1"/>
  <c r="J687" i="1"/>
  <c r="K687" i="1"/>
  <c r="M687" i="1"/>
  <c r="N687" i="1" s="1"/>
  <c r="R687" i="1"/>
  <c r="U687" i="1"/>
  <c r="AA687" i="1"/>
  <c r="AD687" i="1"/>
  <c r="AH687" i="1"/>
  <c r="J688" i="1"/>
  <c r="K688" i="1"/>
  <c r="M688" i="1"/>
  <c r="N688" i="1" s="1"/>
  <c r="R688" i="1"/>
  <c r="U688" i="1"/>
  <c r="AA688" i="1"/>
  <c r="AD688" i="1"/>
  <c r="AE688" i="1"/>
  <c r="AJ688" i="1" s="1"/>
  <c r="AH688" i="1"/>
  <c r="AI688" i="1" s="1"/>
  <c r="J689" i="1"/>
  <c r="K689" i="1" s="1"/>
  <c r="M689" i="1"/>
  <c r="R689" i="1"/>
  <c r="U689" i="1"/>
  <c r="AA689" i="1"/>
  <c r="AD689" i="1"/>
  <c r="AE689" i="1" s="1"/>
  <c r="AJ689" i="1" s="1"/>
  <c r="AH689" i="1"/>
  <c r="J690" i="1"/>
  <c r="K690" i="1"/>
  <c r="M690" i="1"/>
  <c r="N690" i="1"/>
  <c r="R690" i="1"/>
  <c r="U690" i="1"/>
  <c r="AA690" i="1"/>
  <c r="AE690" i="1" s="1"/>
  <c r="AD690" i="1"/>
  <c r="AH690" i="1"/>
  <c r="J691" i="1"/>
  <c r="K691" i="1" s="1"/>
  <c r="M691" i="1"/>
  <c r="R691" i="1"/>
  <c r="U691" i="1"/>
  <c r="AA691" i="1"/>
  <c r="AD691" i="1"/>
  <c r="AI691" i="1" s="1"/>
  <c r="AE691" i="1"/>
  <c r="AJ691" i="1" s="1"/>
  <c r="AH691" i="1"/>
  <c r="J692" i="1"/>
  <c r="K692" i="1" s="1"/>
  <c r="N692" i="1" s="1"/>
  <c r="M692" i="1"/>
  <c r="R692" i="1"/>
  <c r="U692" i="1"/>
  <c r="AA692" i="1"/>
  <c r="AD692" i="1"/>
  <c r="AE692" i="1"/>
  <c r="AJ692" i="1" s="1"/>
  <c r="AH692" i="1"/>
  <c r="J693" i="1"/>
  <c r="K693" i="1"/>
  <c r="M693" i="1"/>
  <c r="R693" i="1"/>
  <c r="U693" i="1"/>
  <c r="AA693" i="1"/>
  <c r="AD693" i="1"/>
  <c r="AE693" i="1"/>
  <c r="AH693" i="1"/>
  <c r="AI693" i="1"/>
  <c r="J694" i="1"/>
  <c r="K694" i="1" s="1"/>
  <c r="M694" i="1"/>
  <c r="N694" i="1" s="1"/>
  <c r="R694" i="1"/>
  <c r="U694" i="1"/>
  <c r="AA694" i="1"/>
  <c r="AD694" i="1"/>
  <c r="AE694" i="1"/>
  <c r="AJ694" i="1" s="1"/>
  <c r="AH694" i="1"/>
  <c r="AI694" i="1"/>
  <c r="J695" i="1"/>
  <c r="K695" i="1"/>
  <c r="M695" i="1"/>
  <c r="N695" i="1" s="1"/>
  <c r="R695" i="1"/>
  <c r="U695" i="1"/>
  <c r="AA695" i="1"/>
  <c r="AD695" i="1"/>
  <c r="AH695" i="1"/>
  <c r="J696" i="1"/>
  <c r="K696" i="1"/>
  <c r="M696" i="1"/>
  <c r="N696" i="1" s="1"/>
  <c r="R696" i="1"/>
  <c r="U696" i="1"/>
  <c r="AA696" i="1"/>
  <c r="AD696" i="1"/>
  <c r="AE696" i="1"/>
  <c r="AJ696" i="1" s="1"/>
  <c r="AH696" i="1"/>
  <c r="AI696" i="1" s="1"/>
  <c r="J697" i="1"/>
  <c r="K697" i="1" s="1"/>
  <c r="M697" i="1"/>
  <c r="R697" i="1"/>
  <c r="U697" i="1"/>
  <c r="AA697" i="1"/>
  <c r="AD697" i="1"/>
  <c r="AE697" i="1" s="1"/>
  <c r="AJ697" i="1" s="1"/>
  <c r="AH697" i="1"/>
  <c r="J698" i="1"/>
  <c r="K698" i="1"/>
  <c r="M698" i="1"/>
  <c r="N698" i="1"/>
  <c r="R698" i="1"/>
  <c r="U698" i="1"/>
  <c r="AA698" i="1"/>
  <c r="AE698" i="1" s="1"/>
  <c r="AD698" i="1"/>
  <c r="AH698" i="1"/>
  <c r="J699" i="1"/>
  <c r="K699" i="1" s="1"/>
  <c r="M699" i="1"/>
  <c r="R699" i="1"/>
  <c r="U699" i="1"/>
  <c r="AA699" i="1"/>
  <c r="AD699" i="1"/>
  <c r="AI699" i="1" s="1"/>
  <c r="AE699" i="1"/>
  <c r="AJ699" i="1" s="1"/>
  <c r="AH699" i="1"/>
  <c r="J700" i="1"/>
  <c r="K700" i="1" s="1"/>
  <c r="N700" i="1" s="1"/>
  <c r="M700" i="1"/>
  <c r="R700" i="1"/>
  <c r="U700" i="1"/>
  <c r="AA700" i="1"/>
  <c r="AD700" i="1"/>
  <c r="AE700" i="1"/>
  <c r="AJ700" i="1" s="1"/>
  <c r="AH700" i="1"/>
  <c r="AI9" i="1"/>
  <c r="AJ9" i="1"/>
  <c r="AI10" i="1"/>
  <c r="AJ10" i="1"/>
  <c r="AI11" i="1"/>
  <c r="AJ11" i="1"/>
  <c r="AI12" i="1"/>
  <c r="AJ12" i="1"/>
  <c r="AI13" i="1"/>
  <c r="AJ13" i="1"/>
  <c r="AI14" i="1"/>
  <c r="AJ14" i="1"/>
  <c r="AI15" i="1"/>
  <c r="AJ15" i="1"/>
  <c r="AI16" i="1"/>
  <c r="AJ16" i="1"/>
  <c r="AI17" i="1"/>
  <c r="AJ17" i="1"/>
  <c r="AI18" i="1"/>
  <c r="AJ18" i="1"/>
  <c r="AI19" i="1"/>
  <c r="AJ19" i="1"/>
  <c r="AI20" i="1"/>
  <c r="AJ20" i="1"/>
  <c r="AI21" i="1"/>
  <c r="AJ21" i="1"/>
  <c r="AI22" i="1"/>
  <c r="AJ22" i="1"/>
  <c r="AI23" i="1"/>
  <c r="AJ23" i="1"/>
  <c r="AI24" i="1"/>
  <c r="AJ24" i="1"/>
  <c r="AI25" i="1"/>
  <c r="AJ25" i="1"/>
  <c r="AI26" i="1"/>
  <c r="AJ26" i="1"/>
  <c r="AI27" i="1"/>
  <c r="AJ27" i="1"/>
  <c r="AI28" i="1"/>
  <c r="AJ28" i="1"/>
  <c r="AI29" i="1"/>
  <c r="AJ29" i="1"/>
  <c r="AI30" i="1"/>
  <c r="AJ30" i="1"/>
  <c r="AI31" i="1"/>
  <c r="AJ31" i="1"/>
  <c r="AI32" i="1"/>
  <c r="AJ32" i="1"/>
  <c r="AI33" i="1"/>
  <c r="AJ33" i="1"/>
  <c r="AI34" i="1"/>
  <c r="AJ34" i="1"/>
  <c r="AI35" i="1"/>
  <c r="AJ35" i="1"/>
  <c r="AI36" i="1"/>
  <c r="AJ36" i="1"/>
  <c r="AI37" i="1"/>
  <c r="AJ37" i="1"/>
  <c r="AJ8" i="1"/>
  <c r="AI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D9" i="1"/>
  <c r="AE9" i="1" s="1"/>
  <c r="AD10" i="1"/>
  <c r="AE10" i="1" s="1"/>
  <c r="AD11" i="1"/>
  <c r="AE11" i="1" s="1"/>
  <c r="AD12" i="1"/>
  <c r="AE12" i="1"/>
  <c r="AD13" i="1"/>
  <c r="AE13" i="1" s="1"/>
  <c r="AD14" i="1"/>
  <c r="AE14" i="1" s="1"/>
  <c r="AD15" i="1"/>
  <c r="AE15" i="1" s="1"/>
  <c r="AD16" i="1"/>
  <c r="AE16" i="1"/>
  <c r="AD17" i="1"/>
  <c r="AE17" i="1" s="1"/>
  <c r="AD18" i="1"/>
  <c r="AE18" i="1" s="1"/>
  <c r="AD19" i="1"/>
  <c r="AE19" i="1" s="1"/>
  <c r="AD20" i="1"/>
  <c r="AE20" i="1"/>
  <c r="AD21" i="1"/>
  <c r="AE21" i="1" s="1"/>
  <c r="AD22" i="1"/>
  <c r="AE22" i="1" s="1"/>
  <c r="AD23" i="1"/>
  <c r="AE23" i="1" s="1"/>
  <c r="AD24" i="1"/>
  <c r="AE24" i="1"/>
  <c r="AD25" i="1"/>
  <c r="AE25" i="1" s="1"/>
  <c r="AD26" i="1"/>
  <c r="AE26" i="1" s="1"/>
  <c r="AD27" i="1"/>
  <c r="AE27" i="1" s="1"/>
  <c r="AD28" i="1"/>
  <c r="AE28" i="1"/>
  <c r="AD29" i="1"/>
  <c r="AE29" i="1" s="1"/>
  <c r="AD30" i="1"/>
  <c r="AE30" i="1" s="1"/>
  <c r="AD31" i="1"/>
  <c r="AE31" i="1" s="1"/>
  <c r="AD32" i="1"/>
  <c r="AE32" i="1"/>
  <c r="AD33" i="1"/>
  <c r="AE33" i="1" s="1"/>
  <c r="AD34" i="1"/>
  <c r="AE34" i="1" s="1"/>
  <c r="AD35" i="1"/>
  <c r="AE35" i="1" s="1"/>
  <c r="AD36" i="1"/>
  <c r="AE36" i="1"/>
  <c r="AD37" i="1"/>
  <c r="AE37" i="1" s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8" i="1"/>
  <c r="AE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8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8" i="1"/>
  <c r="R9" i="1"/>
  <c r="M8" i="1"/>
  <c r="N8" i="1" s="1"/>
  <c r="M9" i="1"/>
  <c r="M10" i="1"/>
  <c r="N10" i="1" s="1"/>
  <c r="M11" i="1"/>
  <c r="M12" i="1"/>
  <c r="N12" i="1" s="1"/>
  <c r="M13" i="1"/>
  <c r="N13" i="1" s="1"/>
  <c r="M14" i="1"/>
  <c r="M15" i="1"/>
  <c r="M16" i="1"/>
  <c r="M17" i="1"/>
  <c r="M18" i="1"/>
  <c r="M19" i="1"/>
  <c r="N19" i="1" s="1"/>
  <c r="M20" i="1"/>
  <c r="N20" i="1" s="1"/>
  <c r="M21" i="1"/>
  <c r="N21" i="1" s="1"/>
  <c r="M22" i="1"/>
  <c r="M23" i="1"/>
  <c r="M24" i="1"/>
  <c r="M25" i="1"/>
  <c r="M26" i="1"/>
  <c r="N26" i="1" s="1"/>
  <c r="M27" i="1"/>
  <c r="M28" i="1"/>
  <c r="N28" i="1" s="1"/>
  <c r="M29" i="1"/>
  <c r="N29" i="1" s="1"/>
  <c r="M30" i="1"/>
  <c r="M31" i="1"/>
  <c r="N31" i="1" s="1"/>
  <c r="M32" i="1"/>
  <c r="N32" i="1" s="1"/>
  <c r="M33" i="1"/>
  <c r="M34" i="1"/>
  <c r="N34" i="1" s="1"/>
  <c r="M35" i="1"/>
  <c r="N35" i="1" s="1"/>
  <c r="M36" i="1"/>
  <c r="N36" i="1" s="1"/>
  <c r="M37" i="1"/>
  <c r="N37" i="1" s="1"/>
  <c r="K8" i="1"/>
  <c r="K9" i="1"/>
  <c r="N9" i="1" s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N25" i="1" s="1"/>
  <c r="K26" i="1"/>
  <c r="K27" i="1"/>
  <c r="K28" i="1"/>
  <c r="K29" i="1"/>
  <c r="K30" i="1"/>
  <c r="K31" i="1"/>
  <c r="K32" i="1"/>
  <c r="K33" i="1"/>
  <c r="K34" i="1"/>
  <c r="K35" i="1"/>
  <c r="K36" i="1"/>
  <c r="K3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N14" i="1"/>
  <c r="N17" i="1"/>
  <c r="N22" i="1"/>
  <c r="N30" i="1"/>
  <c r="N33" i="1"/>
  <c r="N11" i="1"/>
  <c r="N18" i="1"/>
  <c r="N27" i="1"/>
  <c r="J7" i="1"/>
  <c r="K7" i="1" s="1"/>
  <c r="AH8" i="1"/>
  <c r="AD8" i="1"/>
  <c r="AI7" i="1" l="1"/>
  <c r="AI690" i="1"/>
  <c r="AJ690" i="1"/>
  <c r="AJ683" i="1"/>
  <c r="AI683" i="1"/>
  <c r="AI698" i="1"/>
  <c r="AJ698" i="1"/>
  <c r="AJ675" i="1"/>
  <c r="AI675" i="1"/>
  <c r="AI700" i="1"/>
  <c r="N697" i="1"/>
  <c r="AI692" i="1"/>
  <c r="N689" i="1"/>
  <c r="AI684" i="1"/>
  <c r="N677" i="1"/>
  <c r="AI652" i="1"/>
  <c r="N647" i="1"/>
  <c r="N645" i="1"/>
  <c r="N643" i="1"/>
  <c r="AI627" i="1"/>
  <c r="AJ627" i="1"/>
  <c r="AI611" i="1"/>
  <c r="AJ611" i="1"/>
  <c r="AI535" i="1"/>
  <c r="AJ535" i="1"/>
  <c r="AI697" i="1"/>
  <c r="AE695" i="1"/>
  <c r="AJ695" i="1" s="1"/>
  <c r="AI689" i="1"/>
  <c r="AE687" i="1"/>
  <c r="AJ687" i="1" s="1"/>
  <c r="N683" i="1"/>
  <c r="AE681" i="1"/>
  <c r="AJ681" i="1" s="1"/>
  <c r="AI677" i="1"/>
  <c r="AI674" i="1"/>
  <c r="N661" i="1"/>
  <c r="AI650" i="1"/>
  <c r="AI630" i="1"/>
  <c r="AI629" i="1"/>
  <c r="AJ629" i="1"/>
  <c r="AI628" i="1"/>
  <c r="AI613" i="1"/>
  <c r="AJ613" i="1"/>
  <c r="AI612" i="1"/>
  <c r="N605" i="1"/>
  <c r="AI601" i="1"/>
  <c r="AJ601" i="1"/>
  <c r="N597" i="1"/>
  <c r="AI593" i="1"/>
  <c r="AJ562" i="1"/>
  <c r="AI562" i="1"/>
  <c r="AI559" i="1"/>
  <c r="AJ559" i="1"/>
  <c r="N699" i="1"/>
  <c r="N691" i="1"/>
  <c r="AI680" i="1"/>
  <c r="N673" i="1"/>
  <c r="AI648" i="1"/>
  <c r="AI631" i="1"/>
  <c r="AJ631" i="1"/>
  <c r="AI615" i="1"/>
  <c r="AJ615" i="1"/>
  <c r="AJ546" i="1"/>
  <c r="AI546" i="1"/>
  <c r="AI519" i="1"/>
  <c r="AJ519" i="1"/>
  <c r="AJ511" i="1"/>
  <c r="AI511" i="1"/>
  <c r="N679" i="1"/>
  <c r="AI670" i="1"/>
  <c r="N669" i="1"/>
  <c r="AI666" i="1"/>
  <c r="N665" i="1"/>
  <c r="AI662" i="1"/>
  <c r="N657" i="1"/>
  <c r="AI646" i="1"/>
  <c r="AI644" i="1"/>
  <c r="AI642" i="1"/>
  <c r="AI640" i="1"/>
  <c r="AI638" i="1"/>
  <c r="AI636" i="1"/>
  <c r="AI634" i="1"/>
  <c r="AI633" i="1"/>
  <c r="AJ633" i="1"/>
  <c r="AI617" i="1"/>
  <c r="AJ617" i="1"/>
  <c r="AI616" i="1"/>
  <c r="AI603" i="1"/>
  <c r="AJ603" i="1"/>
  <c r="N599" i="1"/>
  <c r="N575" i="1"/>
  <c r="AI543" i="1"/>
  <c r="AJ543" i="1"/>
  <c r="N693" i="1"/>
  <c r="N685" i="1"/>
  <c r="AI676" i="1"/>
  <c r="AI660" i="1"/>
  <c r="N655" i="1"/>
  <c r="AI619" i="1"/>
  <c r="AJ619" i="1"/>
  <c r="AJ530" i="1"/>
  <c r="AI530" i="1"/>
  <c r="AI621" i="1"/>
  <c r="AJ621" i="1"/>
  <c r="AI605" i="1"/>
  <c r="AJ605" i="1"/>
  <c r="AI567" i="1"/>
  <c r="AJ567" i="1"/>
  <c r="AI527" i="1"/>
  <c r="AJ527" i="1"/>
  <c r="AJ679" i="1"/>
  <c r="AJ669" i="1"/>
  <c r="AJ665" i="1"/>
  <c r="AJ658" i="1"/>
  <c r="AI623" i="1"/>
  <c r="AJ623" i="1"/>
  <c r="AI607" i="1"/>
  <c r="AJ607" i="1"/>
  <c r="AI551" i="1"/>
  <c r="AJ551" i="1"/>
  <c r="AJ693" i="1"/>
  <c r="AJ685" i="1"/>
  <c r="AI678" i="1"/>
  <c r="AI668" i="1"/>
  <c r="N667" i="1"/>
  <c r="AI664" i="1"/>
  <c r="N663" i="1"/>
  <c r="AJ656" i="1"/>
  <c r="AI654" i="1"/>
  <c r="AI625" i="1"/>
  <c r="AJ625" i="1"/>
  <c r="AI609" i="1"/>
  <c r="AJ609" i="1"/>
  <c r="AI599" i="1"/>
  <c r="AJ599" i="1"/>
  <c r="AE597" i="1"/>
  <c r="AJ597" i="1" s="1"/>
  <c r="AE595" i="1"/>
  <c r="AJ595" i="1" s="1"/>
  <c r="AE593" i="1"/>
  <c r="AJ593" i="1" s="1"/>
  <c r="AI572" i="1"/>
  <c r="AI571" i="1"/>
  <c r="AE563" i="1"/>
  <c r="AI561" i="1"/>
  <c r="AJ556" i="1"/>
  <c r="AE547" i="1"/>
  <c r="AJ540" i="1"/>
  <c r="AE531" i="1"/>
  <c r="AJ524" i="1"/>
  <c r="AE515" i="1"/>
  <c r="AJ492" i="1"/>
  <c r="AE483" i="1"/>
  <c r="N479" i="1"/>
  <c r="AE466" i="1"/>
  <c r="AJ466" i="1" s="1"/>
  <c r="AI578" i="1"/>
  <c r="AI568" i="1"/>
  <c r="AI552" i="1"/>
  <c r="AI536" i="1"/>
  <c r="AI520" i="1"/>
  <c r="AE504" i="1"/>
  <c r="AJ504" i="1" s="1"/>
  <c r="AI504" i="1"/>
  <c r="N474" i="1"/>
  <c r="AJ470" i="1"/>
  <c r="AI470" i="1"/>
  <c r="AJ467" i="1"/>
  <c r="AI467" i="1"/>
  <c r="N459" i="1"/>
  <c r="AI602" i="1"/>
  <c r="AI600" i="1"/>
  <c r="AI598" i="1"/>
  <c r="AI596" i="1"/>
  <c r="AI594" i="1"/>
  <c r="AI592" i="1"/>
  <c r="AI584" i="1"/>
  <c r="AI557" i="1"/>
  <c r="AI554" i="1"/>
  <c r="AI541" i="1"/>
  <c r="AI538" i="1"/>
  <c r="AI525" i="1"/>
  <c r="AI522" i="1"/>
  <c r="AJ503" i="1"/>
  <c r="AJ500" i="1"/>
  <c r="AI493" i="1"/>
  <c r="AJ490" i="1"/>
  <c r="AE480" i="1"/>
  <c r="AJ480" i="1" s="1"/>
  <c r="AJ476" i="1"/>
  <c r="AE463" i="1"/>
  <c r="AJ463" i="1" s="1"/>
  <c r="AI574" i="1"/>
  <c r="AJ569" i="1"/>
  <c r="AJ566" i="1"/>
  <c r="AJ553" i="1"/>
  <c r="AJ550" i="1"/>
  <c r="AJ537" i="1"/>
  <c r="AJ534" i="1"/>
  <c r="AJ521" i="1"/>
  <c r="AJ518" i="1"/>
  <c r="AE512" i="1"/>
  <c r="AJ512" i="1" s="1"/>
  <c r="AJ510" i="1"/>
  <c r="N506" i="1"/>
  <c r="AE491" i="1"/>
  <c r="AI490" i="1"/>
  <c r="N487" i="1"/>
  <c r="AJ479" i="1"/>
  <c r="AJ455" i="1"/>
  <c r="N588" i="1"/>
  <c r="AI580" i="1"/>
  <c r="AI570" i="1"/>
  <c r="AJ564" i="1"/>
  <c r="AE555" i="1"/>
  <c r="AJ555" i="1" s="1"/>
  <c r="AJ548" i="1"/>
  <c r="AE539" i="1"/>
  <c r="AJ539" i="1" s="1"/>
  <c r="AJ532" i="1"/>
  <c r="AE523" i="1"/>
  <c r="AJ523" i="1" s="1"/>
  <c r="N514" i="1"/>
  <c r="AI501" i="1"/>
  <c r="N482" i="1"/>
  <c r="AJ478" i="1"/>
  <c r="AI478" i="1"/>
  <c r="AI477" i="1"/>
  <c r="AJ474" i="1"/>
  <c r="AJ459" i="1"/>
  <c r="AI586" i="1"/>
  <c r="N562" i="1"/>
  <c r="AI560" i="1"/>
  <c r="N546" i="1"/>
  <c r="AI544" i="1"/>
  <c r="N530" i="1"/>
  <c r="AI528" i="1"/>
  <c r="AE499" i="1"/>
  <c r="AI498" i="1"/>
  <c r="N495" i="1"/>
  <c r="AE488" i="1"/>
  <c r="AJ488" i="1" s="1"/>
  <c r="AI475" i="1"/>
  <c r="AJ475" i="1"/>
  <c r="AI460" i="1"/>
  <c r="AE450" i="1"/>
  <c r="AJ450" i="1" s="1"/>
  <c r="AI450" i="1"/>
  <c r="AI576" i="1"/>
  <c r="AI565" i="1"/>
  <c r="AI549" i="1"/>
  <c r="AI533" i="1"/>
  <c r="AI517" i="1"/>
  <c r="AI509" i="1"/>
  <c r="AI457" i="1"/>
  <c r="AJ457" i="1"/>
  <c r="AJ451" i="1"/>
  <c r="AI451" i="1"/>
  <c r="AI446" i="1"/>
  <c r="AJ446" i="1"/>
  <c r="N590" i="1"/>
  <c r="AE588" i="1"/>
  <c r="AJ588" i="1" s="1"/>
  <c r="AI582" i="1"/>
  <c r="AE572" i="1"/>
  <c r="AJ572" i="1" s="1"/>
  <c r="AJ558" i="1"/>
  <c r="AJ542" i="1"/>
  <c r="AJ526" i="1"/>
  <c r="AE514" i="1"/>
  <c r="AJ514" i="1" s="1"/>
  <c r="AE507" i="1"/>
  <c r="AI506" i="1"/>
  <c r="N503" i="1"/>
  <c r="AE496" i="1"/>
  <c r="AJ496" i="1" s="1"/>
  <c r="AJ494" i="1"/>
  <c r="N490" i="1"/>
  <c r="AJ486" i="1"/>
  <c r="AI486" i="1"/>
  <c r="AI485" i="1"/>
  <c r="AJ482" i="1"/>
  <c r="AE472" i="1"/>
  <c r="AJ472" i="1" s="1"/>
  <c r="N462" i="1"/>
  <c r="AE447" i="1"/>
  <c r="AE468" i="1"/>
  <c r="AI464" i="1"/>
  <c r="AE452" i="1"/>
  <c r="N447" i="1"/>
  <c r="AE444" i="1"/>
  <c r="AE443" i="1"/>
  <c r="AJ443" i="1" s="1"/>
  <c r="AI443" i="1"/>
  <c r="AJ316" i="1"/>
  <c r="AI316" i="1"/>
  <c r="AJ308" i="1"/>
  <c r="AI308" i="1"/>
  <c r="AJ303" i="1"/>
  <c r="AI303" i="1"/>
  <c r="AJ441" i="1"/>
  <c r="AJ439" i="1"/>
  <c r="AJ437" i="1"/>
  <c r="AJ435" i="1"/>
  <c r="AJ431" i="1"/>
  <c r="AJ427" i="1"/>
  <c r="AJ423" i="1"/>
  <c r="AJ419" i="1"/>
  <c r="AJ415" i="1"/>
  <c r="AJ411" i="1"/>
  <c r="AJ407" i="1"/>
  <c r="AJ403" i="1"/>
  <c r="AJ399" i="1"/>
  <c r="AJ395" i="1"/>
  <c r="AJ311" i="1"/>
  <c r="AI311" i="1"/>
  <c r="AJ304" i="1"/>
  <c r="AI304" i="1"/>
  <c r="AJ291" i="1"/>
  <c r="AI291" i="1"/>
  <c r="AE454" i="1"/>
  <c r="N445" i="1"/>
  <c r="AJ292" i="1"/>
  <c r="AI292" i="1"/>
  <c r="AE460" i="1"/>
  <c r="AJ460" i="1" s="1"/>
  <c r="AI456" i="1"/>
  <c r="N442" i="1"/>
  <c r="N441" i="1"/>
  <c r="N438" i="1"/>
  <c r="N437" i="1"/>
  <c r="N434" i="1"/>
  <c r="N433" i="1"/>
  <c r="N430" i="1"/>
  <c r="N429" i="1"/>
  <c r="N426" i="1"/>
  <c r="N425" i="1"/>
  <c r="N422" i="1"/>
  <c r="N418" i="1"/>
  <c r="N414" i="1"/>
  <c r="N410" i="1"/>
  <c r="N406" i="1"/>
  <c r="N402" i="1"/>
  <c r="N398" i="1"/>
  <c r="N394" i="1"/>
  <c r="AJ295" i="1"/>
  <c r="AI295" i="1"/>
  <c r="AJ296" i="1"/>
  <c r="AI296" i="1"/>
  <c r="AI397" i="1"/>
  <c r="AI393" i="1"/>
  <c r="AI389" i="1"/>
  <c r="AI385" i="1"/>
  <c r="AI381" i="1"/>
  <c r="AI377" i="1"/>
  <c r="AI373" i="1"/>
  <c r="AI369" i="1"/>
  <c r="AI365" i="1"/>
  <c r="AI361" i="1"/>
  <c r="AI357" i="1"/>
  <c r="AI353" i="1"/>
  <c r="AI349" i="1"/>
  <c r="AI345" i="1"/>
  <c r="AI341" i="1"/>
  <c r="AI337" i="1"/>
  <c r="AI333" i="1"/>
  <c r="AI329" i="1"/>
  <c r="AI325" i="1"/>
  <c r="AI321" i="1"/>
  <c r="AI317" i="1"/>
  <c r="AI314" i="1"/>
  <c r="AJ299" i="1"/>
  <c r="AI299" i="1"/>
  <c r="AJ442" i="1"/>
  <c r="AJ438" i="1"/>
  <c r="AJ434" i="1"/>
  <c r="AI431" i="1"/>
  <c r="AJ430" i="1"/>
  <c r="AI427" i="1"/>
  <c r="AJ426" i="1"/>
  <c r="AI423" i="1"/>
  <c r="AI419" i="1"/>
  <c r="AI415" i="1"/>
  <c r="AI411" i="1"/>
  <c r="AI407" i="1"/>
  <c r="AI403" i="1"/>
  <c r="AI399" i="1"/>
  <c r="AI395" i="1"/>
  <c r="AI391" i="1"/>
  <c r="AI387" i="1"/>
  <c r="AI383" i="1"/>
  <c r="AI379" i="1"/>
  <c r="AI375" i="1"/>
  <c r="AI371" i="1"/>
  <c r="AI367" i="1"/>
  <c r="AI363" i="1"/>
  <c r="AI359" i="1"/>
  <c r="AI355" i="1"/>
  <c r="AI351" i="1"/>
  <c r="AI347" i="1"/>
  <c r="AI343" i="1"/>
  <c r="AI339" i="1"/>
  <c r="AI335" i="1"/>
  <c r="AI331" i="1"/>
  <c r="AI327" i="1"/>
  <c r="AI323" i="1"/>
  <c r="AI319" i="1"/>
  <c r="AJ300" i="1"/>
  <c r="AI300" i="1"/>
  <c r="N315" i="1"/>
  <c r="AI310" i="1"/>
  <c r="N309" i="1"/>
  <c r="AI302" i="1"/>
  <c r="N301" i="1"/>
  <c r="AI294" i="1"/>
  <c r="N293" i="1"/>
  <c r="N443" i="1"/>
  <c r="N439" i="1"/>
  <c r="N435" i="1"/>
  <c r="N431" i="1"/>
  <c r="N427" i="1"/>
  <c r="N423" i="1"/>
  <c r="N419" i="1"/>
  <c r="N415" i="1"/>
  <c r="N411" i="1"/>
  <c r="N407" i="1"/>
  <c r="N403" i="1"/>
  <c r="N399" i="1"/>
  <c r="N395" i="1"/>
  <c r="N391" i="1"/>
  <c r="N387" i="1"/>
  <c r="N383" i="1"/>
  <c r="N379" i="1"/>
  <c r="N375" i="1"/>
  <c r="N371" i="1"/>
  <c r="N367" i="1"/>
  <c r="N363" i="1"/>
  <c r="N359" i="1"/>
  <c r="N355" i="1"/>
  <c r="N351" i="1"/>
  <c r="N347" i="1"/>
  <c r="N343" i="1"/>
  <c r="N339" i="1"/>
  <c r="N335" i="1"/>
  <c r="N331" i="1"/>
  <c r="N327" i="1"/>
  <c r="N323" i="1"/>
  <c r="N319" i="1"/>
  <c r="AI315" i="1"/>
  <c r="N314" i="1"/>
  <c r="AI309" i="1"/>
  <c r="N308" i="1"/>
  <c r="AI301" i="1"/>
  <c r="N300" i="1"/>
  <c r="AI293" i="1"/>
  <c r="N292" i="1"/>
  <c r="AI281" i="1"/>
  <c r="AJ281" i="1"/>
  <c r="N307" i="1"/>
  <c r="N299" i="1"/>
  <c r="N291" i="1"/>
  <c r="AI273" i="1"/>
  <c r="AJ273" i="1"/>
  <c r="N390" i="1"/>
  <c r="N386" i="1"/>
  <c r="N382" i="1"/>
  <c r="N378" i="1"/>
  <c r="N374" i="1"/>
  <c r="N370" i="1"/>
  <c r="N366" i="1"/>
  <c r="N362" i="1"/>
  <c r="N358" i="1"/>
  <c r="N354" i="1"/>
  <c r="N350" i="1"/>
  <c r="N346" i="1"/>
  <c r="N342" i="1"/>
  <c r="N338" i="1"/>
  <c r="N334" i="1"/>
  <c r="N330" i="1"/>
  <c r="N326" i="1"/>
  <c r="N322" i="1"/>
  <c r="N318" i="1"/>
  <c r="AI313" i="1"/>
  <c r="N312" i="1"/>
  <c r="AI306" i="1"/>
  <c r="N305" i="1"/>
  <c r="AI298" i="1"/>
  <c r="N297" i="1"/>
  <c r="AI290" i="1"/>
  <c r="AE285" i="1"/>
  <c r="AJ285" i="1" s="1"/>
  <c r="N421" i="1"/>
  <c r="N417" i="1"/>
  <c r="N413" i="1"/>
  <c r="N409" i="1"/>
  <c r="N405" i="1"/>
  <c r="N401" i="1"/>
  <c r="N397" i="1"/>
  <c r="N393" i="1"/>
  <c r="N389" i="1"/>
  <c r="N385" i="1"/>
  <c r="N381" i="1"/>
  <c r="N377" i="1"/>
  <c r="N373" i="1"/>
  <c r="N369" i="1"/>
  <c r="N365" i="1"/>
  <c r="N361" i="1"/>
  <c r="N357" i="1"/>
  <c r="N353" i="1"/>
  <c r="N349" i="1"/>
  <c r="N345" i="1"/>
  <c r="N341" i="1"/>
  <c r="N337" i="1"/>
  <c r="N333" i="1"/>
  <c r="N329" i="1"/>
  <c r="N325" i="1"/>
  <c r="N321" i="1"/>
  <c r="N317" i="1"/>
  <c r="AJ307" i="1"/>
  <c r="AI297" i="1"/>
  <c r="AI289" i="1"/>
  <c r="N316" i="1"/>
  <c r="N311" i="1"/>
  <c r="N303" i="1"/>
  <c r="N295" i="1"/>
  <c r="AI277" i="1"/>
  <c r="AJ277" i="1"/>
  <c r="N432" i="1"/>
  <c r="N428" i="1"/>
  <c r="N424" i="1"/>
  <c r="N420" i="1"/>
  <c r="N416" i="1"/>
  <c r="N412" i="1"/>
  <c r="N408" i="1"/>
  <c r="N404" i="1"/>
  <c r="N400" i="1"/>
  <c r="N396" i="1"/>
  <c r="N392" i="1"/>
  <c r="N388" i="1"/>
  <c r="N384" i="1"/>
  <c r="N380" i="1"/>
  <c r="N376" i="1"/>
  <c r="N372" i="1"/>
  <c r="N368" i="1"/>
  <c r="N364" i="1"/>
  <c r="N360" i="1"/>
  <c r="N356" i="1"/>
  <c r="N352" i="1"/>
  <c r="N348" i="1"/>
  <c r="N344" i="1"/>
  <c r="N340" i="1"/>
  <c r="N336" i="1"/>
  <c r="N332" i="1"/>
  <c r="N328" i="1"/>
  <c r="N324" i="1"/>
  <c r="N320" i="1"/>
  <c r="AI288" i="1"/>
  <c r="N252" i="1"/>
  <c r="AI244" i="1"/>
  <c r="AI242" i="1"/>
  <c r="AI222" i="1"/>
  <c r="AI216" i="1"/>
  <c r="AI208" i="1"/>
  <c r="AJ185" i="1"/>
  <c r="AI185" i="1"/>
  <c r="AJ175" i="1"/>
  <c r="AI175" i="1"/>
  <c r="AJ269" i="1"/>
  <c r="AJ265" i="1"/>
  <c r="AJ261" i="1"/>
  <c r="AJ257" i="1"/>
  <c r="AE254" i="1"/>
  <c r="AJ254" i="1" s="1"/>
  <c r="AI190" i="1"/>
  <c r="AI182" i="1"/>
  <c r="AJ182" i="1"/>
  <c r="AJ181" i="1"/>
  <c r="AI181" i="1"/>
  <c r="AI252" i="1"/>
  <c r="AE252" i="1"/>
  <c r="AJ252" i="1" s="1"/>
  <c r="N248" i="1"/>
  <c r="N246" i="1"/>
  <c r="N244" i="1"/>
  <c r="N242" i="1"/>
  <c r="N240" i="1"/>
  <c r="N238" i="1"/>
  <c r="AI212" i="1"/>
  <c r="AI196" i="1"/>
  <c r="AI188" i="1"/>
  <c r="AE287" i="1"/>
  <c r="AJ287" i="1" s="1"/>
  <c r="AJ275" i="1"/>
  <c r="AJ271" i="1"/>
  <c r="AJ267" i="1"/>
  <c r="AJ263" i="1"/>
  <c r="AJ259" i="1"/>
  <c r="AJ255" i="1"/>
  <c r="N254" i="1"/>
  <c r="AE250" i="1"/>
  <c r="AJ250" i="1" s="1"/>
  <c r="AE248" i="1"/>
  <c r="AJ248" i="1" s="1"/>
  <c r="AE246" i="1"/>
  <c r="AJ246" i="1" s="1"/>
  <c r="AE244" i="1"/>
  <c r="AJ244" i="1" s="1"/>
  <c r="AE242" i="1"/>
  <c r="AJ242" i="1" s="1"/>
  <c r="AE240" i="1"/>
  <c r="AJ240" i="1" s="1"/>
  <c r="AE238" i="1"/>
  <c r="AJ238" i="1" s="1"/>
  <c r="AE224" i="1"/>
  <c r="AJ224" i="1" s="1"/>
  <c r="AE222" i="1"/>
  <c r="AJ222" i="1" s="1"/>
  <c r="AE220" i="1"/>
  <c r="AJ220" i="1" s="1"/>
  <c r="AE218" i="1"/>
  <c r="AJ218" i="1" s="1"/>
  <c r="AE216" i="1"/>
  <c r="AJ216" i="1" s="1"/>
  <c r="AE214" i="1"/>
  <c r="AJ214" i="1" s="1"/>
  <c r="AE212" i="1"/>
  <c r="AJ212" i="1" s="1"/>
  <c r="AE210" i="1"/>
  <c r="AJ210" i="1" s="1"/>
  <c r="AE208" i="1"/>
  <c r="AJ208" i="1" s="1"/>
  <c r="AE206" i="1"/>
  <c r="AJ206" i="1" s="1"/>
  <c r="AE204" i="1"/>
  <c r="AJ204" i="1" s="1"/>
  <c r="AE202" i="1"/>
  <c r="AJ202" i="1" s="1"/>
  <c r="AE200" i="1"/>
  <c r="AJ200" i="1" s="1"/>
  <c r="AE198" i="1"/>
  <c r="AJ198" i="1" s="1"/>
  <c r="AE196" i="1"/>
  <c r="AJ196" i="1" s="1"/>
  <c r="AE194" i="1"/>
  <c r="AJ194" i="1" s="1"/>
  <c r="AE192" i="1"/>
  <c r="AJ192" i="1" s="1"/>
  <c r="AE190" i="1"/>
  <c r="AJ190" i="1" s="1"/>
  <c r="AE188" i="1"/>
  <c r="AJ188" i="1" s="1"/>
  <c r="AE186" i="1"/>
  <c r="AJ186" i="1" s="1"/>
  <c r="N185" i="1"/>
  <c r="AE172" i="1"/>
  <c r="N168" i="1"/>
  <c r="AE164" i="1"/>
  <c r="N160" i="1"/>
  <c r="AE156" i="1"/>
  <c r="N152" i="1"/>
  <c r="AE146" i="1"/>
  <c r="AJ146" i="1" s="1"/>
  <c r="AI143" i="1"/>
  <c r="AE130" i="1"/>
  <c r="AJ130" i="1" s="1"/>
  <c r="AI127" i="1"/>
  <c r="N123" i="1"/>
  <c r="N117" i="1"/>
  <c r="N111" i="1"/>
  <c r="N105" i="1"/>
  <c r="AI88" i="1"/>
  <c r="AJ82" i="1"/>
  <c r="AJ79" i="1"/>
  <c r="AE144" i="1"/>
  <c r="AJ144" i="1" s="1"/>
  <c r="AE128" i="1"/>
  <c r="AJ128" i="1" s="1"/>
  <c r="N109" i="1"/>
  <c r="N103" i="1"/>
  <c r="N97" i="1"/>
  <c r="AI253" i="1"/>
  <c r="AI251" i="1"/>
  <c r="AI249" i="1"/>
  <c r="AI247" i="1"/>
  <c r="AI245" i="1"/>
  <c r="AI243" i="1"/>
  <c r="AI241" i="1"/>
  <c r="AI239" i="1"/>
  <c r="AI237" i="1"/>
  <c r="AI235" i="1"/>
  <c r="AI233" i="1"/>
  <c r="AI231" i="1"/>
  <c r="AI229" i="1"/>
  <c r="AI227" i="1"/>
  <c r="AI225" i="1"/>
  <c r="AI223" i="1"/>
  <c r="AI221" i="1"/>
  <c r="AI219" i="1"/>
  <c r="AI217" i="1"/>
  <c r="AI215" i="1"/>
  <c r="AI213" i="1"/>
  <c r="AI211" i="1"/>
  <c r="AI209" i="1"/>
  <c r="AI207" i="1"/>
  <c r="AI205" i="1"/>
  <c r="AI203" i="1"/>
  <c r="AI201" i="1"/>
  <c r="AI199" i="1"/>
  <c r="AI197" i="1"/>
  <c r="AI195" i="1"/>
  <c r="AI193" i="1"/>
  <c r="AI191" i="1"/>
  <c r="AI189" i="1"/>
  <c r="AI187" i="1"/>
  <c r="AI179" i="1"/>
  <c r="AE86" i="1"/>
  <c r="AJ86" i="1" s="1"/>
  <c r="AJ64" i="1"/>
  <c r="AI64" i="1"/>
  <c r="AI167" i="1"/>
  <c r="AI159" i="1"/>
  <c r="AI151" i="1"/>
  <c r="AI137" i="1"/>
  <c r="AI115" i="1"/>
  <c r="AI105" i="1"/>
  <c r="AI102" i="1"/>
  <c r="AJ76" i="1"/>
  <c r="AI76" i="1"/>
  <c r="AI72" i="1"/>
  <c r="N181" i="1"/>
  <c r="N172" i="1"/>
  <c r="AE168" i="1"/>
  <c r="N164" i="1"/>
  <c r="AE160" i="1"/>
  <c r="N156" i="1"/>
  <c r="AE152" i="1"/>
  <c r="AE138" i="1"/>
  <c r="AJ138" i="1" s="1"/>
  <c r="AI135" i="1"/>
  <c r="AI116" i="1"/>
  <c r="AE114" i="1"/>
  <c r="AJ114" i="1" s="1"/>
  <c r="AI107" i="1"/>
  <c r="AI100" i="1"/>
  <c r="AI97" i="1"/>
  <c r="AI94" i="1"/>
  <c r="AI60" i="1"/>
  <c r="AJ74" i="1"/>
  <c r="AI74" i="1"/>
  <c r="AE70" i="1"/>
  <c r="AJ70" i="1" s="1"/>
  <c r="AI177" i="1"/>
  <c r="AI171" i="1"/>
  <c r="AI163" i="1"/>
  <c r="AI155" i="1"/>
  <c r="AI145" i="1"/>
  <c r="AI129" i="1"/>
  <c r="N118" i="1"/>
  <c r="N110" i="1"/>
  <c r="N102" i="1"/>
  <c r="N94" i="1"/>
  <c r="N88" i="1"/>
  <c r="AI79" i="1"/>
  <c r="N72" i="1"/>
  <c r="AI66" i="1"/>
  <c r="N62" i="1"/>
  <c r="AE60" i="1"/>
  <c r="AJ60" i="1" s="1"/>
  <c r="N58" i="1"/>
  <c r="AE54" i="1"/>
  <c r="AJ54" i="1" s="1"/>
  <c r="AI54" i="1"/>
  <c r="N50" i="1"/>
  <c r="AE46" i="1"/>
  <c r="AJ46" i="1" s="1"/>
  <c r="AI46" i="1"/>
  <c r="AI45" i="1"/>
  <c r="N42" i="1"/>
  <c r="AE38" i="1"/>
  <c r="AJ38" i="1" s="1"/>
  <c r="N120" i="1"/>
  <c r="N112" i="1"/>
  <c r="N104" i="1"/>
  <c r="N96" i="1"/>
  <c r="AI91" i="1"/>
  <c r="N84" i="1"/>
  <c r="AI75" i="1"/>
  <c r="N68" i="1"/>
  <c r="AI62" i="1"/>
  <c r="AI120" i="1"/>
  <c r="AJ117" i="1"/>
  <c r="AI112" i="1"/>
  <c r="AJ109" i="1"/>
  <c r="AI104" i="1"/>
  <c r="AJ101" i="1"/>
  <c r="AI96" i="1"/>
  <c r="AJ93" i="1"/>
  <c r="N90" i="1"/>
  <c r="AI84" i="1"/>
  <c r="AI81" i="1"/>
  <c r="N74" i="1"/>
  <c r="AI65" i="1"/>
  <c r="AI58" i="1"/>
  <c r="N56" i="1"/>
  <c r="AE52" i="1"/>
  <c r="AJ52" i="1" s="1"/>
  <c r="AI52" i="1"/>
  <c r="AI51" i="1"/>
  <c r="N48" i="1"/>
  <c r="AE44" i="1"/>
  <c r="AJ44" i="1" s="1"/>
  <c r="AI44" i="1"/>
  <c r="AI43" i="1"/>
  <c r="N122" i="1"/>
  <c r="N114" i="1"/>
  <c r="N106" i="1"/>
  <c r="N98" i="1"/>
  <c r="AI87" i="1"/>
  <c r="N64" i="1"/>
  <c r="AI148" i="1"/>
  <c r="AI144" i="1"/>
  <c r="AI142" i="1"/>
  <c r="AI140" i="1"/>
  <c r="AI136" i="1"/>
  <c r="AI134" i="1"/>
  <c r="AI132" i="1"/>
  <c r="AI130" i="1"/>
  <c r="AI126" i="1"/>
  <c r="AI124" i="1"/>
  <c r="AI122" i="1"/>
  <c r="AI114" i="1"/>
  <c r="AI106" i="1"/>
  <c r="AI98" i="1"/>
  <c r="N86" i="1"/>
  <c r="AI80" i="1"/>
  <c r="AI61" i="1"/>
  <c r="N54" i="1"/>
  <c r="AE50" i="1"/>
  <c r="AJ50" i="1" s="1"/>
  <c r="AI50" i="1"/>
  <c r="N46" i="1"/>
  <c r="AE42" i="1"/>
  <c r="AJ42" i="1" s="1"/>
  <c r="N116" i="1"/>
  <c r="N108" i="1"/>
  <c r="N100" i="1"/>
  <c r="N92" i="1"/>
  <c r="AI83" i="1"/>
  <c r="N76" i="1"/>
  <c r="AI89" i="1"/>
  <c r="N82" i="1"/>
  <c r="AI73" i="1"/>
  <c r="N66" i="1"/>
  <c r="AE56" i="1"/>
  <c r="AJ56" i="1" s="1"/>
  <c r="N52" i="1"/>
  <c r="AE48" i="1"/>
  <c r="AJ48" i="1" s="1"/>
  <c r="AI48" i="1"/>
  <c r="N44" i="1"/>
  <c r="AE40" i="1"/>
  <c r="AJ40" i="1" s="1"/>
  <c r="AI40" i="1"/>
  <c r="N24" i="1"/>
  <c r="N16" i="1"/>
  <c r="N23" i="1"/>
  <c r="N15" i="1"/>
  <c r="M7" i="1"/>
  <c r="N7" i="1" s="1"/>
  <c r="AI70" i="1" l="1"/>
  <c r="AJ168" i="1"/>
  <c r="AI168" i="1"/>
  <c r="AI86" i="1"/>
  <c r="AI210" i="1"/>
  <c r="AI254" i="1"/>
  <c r="AI224" i="1"/>
  <c r="AI287" i="1"/>
  <c r="AI472" i="1"/>
  <c r="AI496" i="1"/>
  <c r="AI480" i="1"/>
  <c r="AI466" i="1"/>
  <c r="AJ531" i="1"/>
  <c r="AI531" i="1"/>
  <c r="AI588" i="1"/>
  <c r="AI523" i="1"/>
  <c r="AI695" i="1"/>
  <c r="AJ172" i="1"/>
  <c r="AI172" i="1"/>
  <c r="AI192" i="1"/>
  <c r="AI238" i="1"/>
  <c r="AI444" i="1"/>
  <c r="AJ444" i="1"/>
  <c r="AI56" i="1"/>
  <c r="AI138" i="1"/>
  <c r="AI250" i="1"/>
  <c r="AI200" i="1"/>
  <c r="AI240" i="1"/>
  <c r="AI285" i="1"/>
  <c r="AI499" i="1"/>
  <c r="AJ499" i="1"/>
  <c r="AI512" i="1"/>
  <c r="AJ547" i="1"/>
  <c r="AI547" i="1"/>
  <c r="AI597" i="1"/>
  <c r="AI539" i="1"/>
  <c r="AI452" i="1"/>
  <c r="AJ452" i="1"/>
  <c r="AI483" i="1"/>
  <c r="AJ483" i="1"/>
  <c r="AJ152" i="1"/>
  <c r="AI152" i="1"/>
  <c r="AI198" i="1"/>
  <c r="AI454" i="1"/>
  <c r="AJ454" i="1"/>
  <c r="AI507" i="1"/>
  <c r="AJ507" i="1"/>
  <c r="AI555" i="1"/>
  <c r="AI595" i="1"/>
  <c r="AI128" i="1"/>
  <c r="AI38" i="1"/>
  <c r="AJ156" i="1"/>
  <c r="AI156" i="1"/>
  <c r="AI186" i="1"/>
  <c r="AI204" i="1"/>
  <c r="AI206" i="1"/>
  <c r="AI218" i="1"/>
  <c r="AI246" i="1"/>
  <c r="AI468" i="1"/>
  <c r="AJ468" i="1"/>
  <c r="AI463" i="1"/>
  <c r="AI514" i="1"/>
  <c r="AJ563" i="1"/>
  <c r="AI563" i="1"/>
  <c r="AI687" i="1"/>
  <c r="AI42" i="1"/>
  <c r="AI146" i="1"/>
  <c r="AJ160" i="1"/>
  <c r="AI160" i="1"/>
  <c r="AI194" i="1"/>
  <c r="AI214" i="1"/>
  <c r="AI220" i="1"/>
  <c r="AI248" i="1"/>
  <c r="AJ447" i="1"/>
  <c r="AI447" i="1"/>
  <c r="AI488" i="1"/>
  <c r="AJ515" i="1"/>
  <c r="AI515" i="1"/>
  <c r="AJ164" i="1"/>
  <c r="AI164" i="1"/>
  <c r="AI202" i="1"/>
  <c r="AI491" i="1"/>
  <c r="AJ491" i="1"/>
  <c r="AI681" i="1"/>
</calcChain>
</file>

<file path=xl/sharedStrings.xml><?xml version="1.0" encoding="utf-8"?>
<sst xmlns="http://schemas.openxmlformats.org/spreadsheetml/2006/main" count="132" uniqueCount="74">
  <si>
    <t>R21</t>
  </si>
  <si>
    <t>Distance</t>
  </si>
  <si>
    <t>Index</t>
  </si>
  <si>
    <t>Electrical sections</t>
  </si>
  <si>
    <t>Number of tracks</t>
  </si>
  <si>
    <t>Comments</t>
  </si>
  <si>
    <t>From</t>
  </si>
  <si>
    <t>To</t>
  </si>
  <si>
    <t>Site name</t>
  </si>
  <si>
    <t>ID</t>
  </si>
  <si>
    <t>Conductor Rail Impedances</t>
  </si>
  <si>
    <t>Rail Types</t>
  </si>
  <si>
    <t>Weight [kg/m]</t>
  </si>
  <si>
    <t>Resistance [mΩ/km]</t>
  </si>
  <si>
    <t>Material</t>
  </si>
  <si>
    <t>Type</t>
  </si>
  <si>
    <t>New</t>
  </si>
  <si>
    <t>Rejected</t>
  </si>
  <si>
    <t>Assumed</t>
  </si>
  <si>
    <t>Steel</t>
  </si>
  <si>
    <t>100 lb/yd</t>
  </si>
  <si>
    <t>106 lb/yd</t>
  </si>
  <si>
    <t>150 lb/yd</t>
  </si>
  <si>
    <t>Composite 
Aluminium</t>
  </si>
  <si>
    <t>Brecknell Willis No. 5C section</t>
  </si>
  <si>
    <t>N/A</t>
  </si>
  <si>
    <t>Brecknell Willis No. 6 section</t>
  </si>
  <si>
    <t>Alusingen</t>
  </si>
  <si>
    <t>Brecknell Willis No. 7 section</t>
  </si>
  <si>
    <t>Conductor Rail Bonding Resistance</t>
  </si>
  <si>
    <t>Return Rail Impedances</t>
  </si>
  <si>
    <t>95 lb/yd</t>
  </si>
  <si>
    <t>109 lb/yd</t>
  </si>
  <si>
    <t>113 lb/yd</t>
  </si>
  <si>
    <t>Continuity Bond Impedance</t>
  </si>
  <si>
    <t>Continuity Bond Types</t>
  </si>
  <si>
    <t>Bolt/Stud secured Al cont bond</t>
  </si>
  <si>
    <t>215U type gas weld cont bond</t>
  </si>
  <si>
    <t>Thermit weld cont head bond</t>
  </si>
  <si>
    <t>Braided thermit weld cont head bond</t>
  </si>
  <si>
    <t>North West Zone "U" bond</t>
  </si>
  <si>
    <t>[mΩ/km]</t>
  </si>
  <si>
    <t>Conductor Rail Data</t>
  </si>
  <si>
    <t>Return Rail Data</t>
  </si>
  <si>
    <t>Return Rail System</t>
  </si>
  <si>
    <t>single</t>
  </si>
  <si>
    <t>Branch ID</t>
  </si>
  <si>
    <t>Source of data</t>
  </si>
  <si>
    <t>Wear 
Level</t>
  </si>
  <si>
    <t>Durnsford Road</t>
  </si>
  <si>
    <t>DURN</t>
  </si>
  <si>
    <t>Wimbledon</t>
  </si>
  <si>
    <t>WIMB</t>
  </si>
  <si>
    <t>Wimbledon Jcn</t>
  </si>
  <si>
    <t>WIM1</t>
  </si>
  <si>
    <t>R21A</t>
  </si>
  <si>
    <t>CB Type</t>
  </si>
  <si>
    <t>{Project Number &amp; Name} Model Sectional Impedances. Created on {Date} by {Name}</t>
  </si>
  <si>
    <t>Distance 
(yd)</t>
  </si>
  <si>
    <t>Protection File Impedance</t>
  </si>
  <si>
    <t>CTDs</t>
  </si>
  <si>
    <t>Start Position</t>
  </si>
  <si>
    <t>End Position</t>
  </si>
  <si>
    <t>Cable Position</t>
  </si>
  <si>
    <t>Difference</t>
  </si>
  <si>
    <t>Position 
[yd]</t>
  </si>
  <si>
    <t>Miles</t>
  </si>
  <si>
    <t>Chains</t>
  </si>
  <si>
    <t>Yards</t>
  </si>
  <si>
    <t>%</t>
  </si>
  <si>
    <t>Distance (km)</t>
  </si>
  <si>
    <t>Line Total
[Ω]</t>
  </si>
  <si>
    <t>Line Per km [Ω/km]</t>
  </si>
  <si>
    <t>Line Impedance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</si>
</sst>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0"/>
      <name val="Arial"/>
    </font>
    <font>
      <sz val="8"/>
      <name val="Arial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5" fillId="0" borderId="0" xfId="0" applyFont="1"/>
    <xf numFmtId="0" fontId="3" fillId="0" borderId="2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0" fillId="3" borderId="2" xfId="0" applyFill="1" applyBorder="1" applyAlignment="1">
      <alignment horizontal="left" vertical="center" indent="1"/>
    </xf>
    <xf numFmtId="0" fontId="0" fillId="3" borderId="1" xfId="0" applyFill="1" applyBorder="1" applyAlignment="1">
      <alignment horizontal="left" vertical="center" indent="1"/>
    </xf>
    <xf numFmtId="0" fontId="0" fillId="3" borderId="3" xfId="0" applyFill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164" fontId="0" fillId="0" borderId="1" xfId="0" applyNumberFormat="1" applyBorder="1" applyAlignment="1">
      <alignment horizontal="right" vertical="center" indent="2"/>
    </xf>
    <xf numFmtId="164" fontId="4" fillId="0" borderId="1" xfId="0" applyNumberFormat="1" applyFont="1" applyBorder="1" applyAlignment="1">
      <alignment horizontal="right" vertical="center" indent="2"/>
    </xf>
    <xf numFmtId="164" fontId="3" fillId="0" borderId="3" xfId="0" applyNumberFormat="1" applyFont="1" applyBorder="1" applyAlignment="1">
      <alignment horizontal="right" vertical="center" indent="2"/>
    </xf>
    <xf numFmtId="0" fontId="0" fillId="0" borderId="1" xfId="0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indent="1"/>
    </xf>
    <xf numFmtId="164" fontId="0" fillId="0" borderId="4" xfId="0" applyNumberFormat="1" applyBorder="1" applyAlignment="1">
      <alignment horizontal="right" vertical="center" indent="2"/>
    </xf>
    <xf numFmtId="164" fontId="3" fillId="0" borderId="5" xfId="0" applyNumberFormat="1" applyFont="1" applyBorder="1" applyAlignment="1">
      <alignment horizontal="right" vertical="center" indent="2"/>
    </xf>
    <xf numFmtId="164" fontId="0" fillId="0" borderId="6" xfId="0" applyNumberFormat="1" applyBorder="1" applyAlignment="1">
      <alignment horizontal="right" vertical="center" indent="2"/>
    </xf>
    <xf numFmtId="164" fontId="0" fillId="0" borderId="7" xfId="0" applyNumberFormat="1" applyBorder="1" applyAlignment="1">
      <alignment horizontal="right" vertical="center" indent="2"/>
    </xf>
    <xf numFmtId="164" fontId="0" fillId="0" borderId="8" xfId="0" applyNumberFormat="1" applyBorder="1" applyAlignment="1">
      <alignment horizontal="right" vertical="center" indent="2"/>
    </xf>
    <xf numFmtId="164" fontId="3" fillId="0" borderId="9" xfId="0" applyNumberFormat="1" applyFont="1" applyFill="1" applyBorder="1" applyAlignment="1">
      <alignment horizontal="right" vertical="center" indent="2"/>
    </xf>
    <xf numFmtId="0" fontId="0" fillId="0" borderId="6" xfId="0" applyBorder="1" applyAlignment="1">
      <alignment horizontal="left" vertical="center" indent="1"/>
    </xf>
    <xf numFmtId="164" fontId="4" fillId="0" borderId="6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2"/>
    </xf>
    <xf numFmtId="0" fontId="0" fillId="0" borderId="11" xfId="0" applyBorder="1" applyAlignment="1"/>
    <xf numFmtId="0" fontId="0" fillId="0" borderId="11" xfId="0" applyBorder="1"/>
    <xf numFmtId="164" fontId="3" fillId="0" borderId="11" xfId="0" applyNumberFormat="1" applyFont="1" applyBorder="1" applyAlignment="1">
      <alignment horizontal="right" vertical="center" indent="2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9" fontId="0" fillId="5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167" fontId="0" fillId="6" borderId="13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165" fontId="0" fillId="7" borderId="13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9" fontId="0" fillId="5" borderId="1" xfId="0" applyNumberForma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23" xfId="0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0" fillId="0" borderId="26" xfId="0" applyBorder="1" applyAlignment="1">
      <alignment horizontal="left" vertical="center" indent="1"/>
    </xf>
    <xf numFmtId="0" fontId="3" fillId="0" borderId="16" xfId="0" applyFont="1" applyBorder="1" applyAlignment="1">
      <alignment horizontal="left" vertical="center" indent="1"/>
    </xf>
    <xf numFmtId="0" fontId="3" fillId="0" borderId="17" xfId="0" applyFont="1" applyBorder="1" applyAlignment="1">
      <alignment horizontal="left" vertical="center" indent="1"/>
    </xf>
    <xf numFmtId="0" fontId="3" fillId="0" borderId="20" xfId="0" applyFont="1" applyBorder="1" applyAlignment="1">
      <alignment horizontal="center" vertical="center"/>
    </xf>
    <xf numFmtId="0" fontId="0" fillId="3" borderId="27" xfId="0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3" borderId="12" xfId="0" applyFill="1" applyBorder="1" applyAlignment="1">
      <alignment horizontal="left" vertical="center"/>
    </xf>
    <xf numFmtId="0" fontId="0" fillId="0" borderId="21" xfId="0" applyBorder="1" applyAlignment="1"/>
    <xf numFmtId="0" fontId="0" fillId="0" borderId="27" xfId="0" applyBorder="1" applyAlignment="1">
      <alignment horizontal="left" vertical="center" indent="1"/>
    </xf>
    <xf numFmtId="164" fontId="3" fillId="0" borderId="12" xfId="0" applyNumberFormat="1" applyFont="1" applyBorder="1" applyAlignment="1">
      <alignment horizontal="right" vertical="center" indent="4"/>
    </xf>
    <xf numFmtId="0" fontId="0" fillId="0" borderId="21" xfId="0" applyBorder="1" applyAlignment="1">
      <alignment horizontal="right" vertical="center" indent="4"/>
    </xf>
    <xf numFmtId="0" fontId="0" fillId="0" borderId="15" xfId="0" applyBorder="1" applyAlignment="1">
      <alignment horizontal="left" vertical="center" indent="1"/>
    </xf>
    <xf numFmtId="0" fontId="0" fillId="0" borderId="22" xfId="0" applyBorder="1" applyAlignment="1">
      <alignment horizontal="center" vertical="center"/>
    </xf>
    <xf numFmtId="164" fontId="3" fillId="0" borderId="21" xfId="0" applyNumberFormat="1" applyFont="1" applyBorder="1" applyAlignment="1">
      <alignment horizontal="right" vertical="center" indent="4"/>
    </xf>
    <xf numFmtId="0" fontId="0" fillId="0" borderId="29" xfId="0" applyBorder="1" applyAlignment="1">
      <alignment horizontal="left" vertical="center" indent="1"/>
    </xf>
    <xf numFmtId="0" fontId="0" fillId="0" borderId="30" xfId="0" applyBorder="1" applyAlignment="1">
      <alignment horizontal="left" vertical="center" indent="1"/>
    </xf>
    <xf numFmtId="164" fontId="3" fillId="0" borderId="31" xfId="0" applyNumberFormat="1" applyFont="1" applyBorder="1" applyAlignment="1">
      <alignment horizontal="right" vertical="center" indent="4"/>
    </xf>
    <xf numFmtId="164" fontId="3" fillId="0" borderId="32" xfId="0" applyNumberFormat="1" applyFont="1" applyBorder="1" applyAlignment="1">
      <alignment horizontal="right" vertical="center" indent="4"/>
    </xf>
    <xf numFmtId="0" fontId="0" fillId="0" borderId="28" xfId="0" applyBorder="1" applyAlignment="1">
      <alignment horizontal="right" vertical="center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L700"/>
  <sheetViews>
    <sheetView tabSelected="1" zoomScale="55" zoomScaleNormal="55" workbookViewId="0">
      <selection activeCell="O16" sqref="O16"/>
    </sheetView>
  </sheetViews>
  <sheetFormatPr defaultRowHeight="13.2" x14ac:dyDescent="0.25"/>
  <cols>
    <col min="1" max="1" width="1.6640625" style="31" customWidth="1"/>
    <col min="2" max="2" width="9.44140625" style="31" customWidth="1"/>
    <col min="3" max="3" width="27.88671875" style="31" customWidth="1"/>
    <col min="4" max="4" width="7.5546875" style="31" customWidth="1"/>
    <col min="5" max="5" width="9.44140625" style="31" customWidth="1"/>
    <col min="6" max="6" width="23.44140625" style="31" customWidth="1"/>
    <col min="7" max="7" width="9.44140625" style="31" customWidth="1"/>
    <col min="8" max="8" width="8.6640625" style="31" bestFit="1" customWidth="1"/>
    <col min="9" max="9" width="8.88671875" style="31"/>
    <col min="10" max="10" width="11.6640625" style="31" customWidth="1"/>
    <col min="11" max="12" width="11" style="31" customWidth="1"/>
    <col min="13" max="13" width="12" style="33" customWidth="1"/>
    <col min="14" max="14" width="11.5546875" style="31" bestFit="1" customWidth="1"/>
    <col min="15" max="15" width="21.109375" style="31" customWidth="1"/>
    <col min="16" max="16" width="17" style="31" customWidth="1"/>
    <col min="17" max="17" width="13" style="31" customWidth="1"/>
    <col min="18" max="18" width="9.44140625" style="31" customWidth="1"/>
    <col min="19" max="19" width="17.44140625" style="31" customWidth="1"/>
    <col min="20" max="20" width="15.77734375" style="31" customWidth="1"/>
    <col min="21" max="21" width="11.77734375" style="31" customWidth="1"/>
    <col min="22" max="22" width="9.88671875" style="31" customWidth="1"/>
    <col min="23" max="23" width="11.44140625" style="31" customWidth="1"/>
    <col min="24" max="36" width="8.88671875" style="31"/>
    <col min="37" max="37" width="27.109375" style="31" customWidth="1"/>
    <col min="38" max="38" width="72.88671875" style="31" customWidth="1"/>
    <col min="39" max="16384" width="8.88671875" style="31"/>
  </cols>
  <sheetData>
    <row r="2" spans="1:38" ht="21" x14ac:dyDescent="0.4">
      <c r="B2" s="54" t="s">
        <v>57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6"/>
    </row>
    <row r="3" spans="1:38" ht="13.8" thickBot="1" x14ac:dyDescent="0.3"/>
    <row r="4" spans="1:38" ht="18" customHeight="1" x14ac:dyDescent="0.25">
      <c r="B4" s="49" t="s">
        <v>2</v>
      </c>
      <c r="C4" s="48" t="s">
        <v>3</v>
      </c>
      <c r="D4" s="48"/>
      <c r="E4" s="48"/>
      <c r="F4" s="48"/>
      <c r="G4" s="48"/>
      <c r="H4" s="48"/>
      <c r="I4" s="48" t="s">
        <v>46</v>
      </c>
      <c r="J4" s="48" t="s">
        <v>58</v>
      </c>
      <c r="K4" s="48" t="s">
        <v>70</v>
      </c>
      <c r="L4" s="48" t="s">
        <v>4</v>
      </c>
      <c r="M4" s="48" t="s">
        <v>73</v>
      </c>
      <c r="N4" s="48"/>
      <c r="O4" s="48" t="s">
        <v>56</v>
      </c>
      <c r="P4" s="48" t="s">
        <v>42</v>
      </c>
      <c r="Q4" s="48"/>
      <c r="R4" s="48"/>
      <c r="S4" s="48" t="s">
        <v>43</v>
      </c>
      <c r="T4" s="48"/>
      <c r="U4" s="48"/>
      <c r="V4" s="48" t="s">
        <v>44</v>
      </c>
      <c r="W4" s="48" t="s">
        <v>59</v>
      </c>
      <c r="X4" s="48" t="s">
        <v>60</v>
      </c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35"/>
      <c r="AJ4" s="35"/>
      <c r="AK4" s="48" t="s">
        <v>47</v>
      </c>
      <c r="AL4" s="57" t="s">
        <v>5</v>
      </c>
    </row>
    <row r="5" spans="1:38" ht="13.2" customHeight="1" x14ac:dyDescent="0.25">
      <c r="B5" s="50"/>
      <c r="C5" s="52" t="s">
        <v>6</v>
      </c>
      <c r="D5" s="52"/>
      <c r="E5" s="52"/>
      <c r="F5" s="52" t="s">
        <v>7</v>
      </c>
      <c r="G5" s="52"/>
      <c r="H5" s="52"/>
      <c r="I5" s="52"/>
      <c r="J5" s="52"/>
      <c r="K5" s="52"/>
      <c r="L5" s="52"/>
      <c r="M5" s="52"/>
      <c r="N5" s="52"/>
      <c r="O5" s="52"/>
      <c r="P5" s="52" t="s">
        <v>15</v>
      </c>
      <c r="Q5" s="52" t="s">
        <v>48</v>
      </c>
      <c r="R5" s="52" t="s">
        <v>41</v>
      </c>
      <c r="S5" s="52" t="s">
        <v>15</v>
      </c>
      <c r="T5" s="52" t="s">
        <v>48</v>
      </c>
      <c r="U5" s="52" t="s">
        <v>41</v>
      </c>
      <c r="V5" s="52"/>
      <c r="W5" s="52"/>
      <c r="X5" s="52" t="s">
        <v>46</v>
      </c>
      <c r="Y5" s="52" t="s">
        <v>61</v>
      </c>
      <c r="Z5" s="52"/>
      <c r="AA5" s="52"/>
      <c r="AB5" s="52" t="s">
        <v>62</v>
      </c>
      <c r="AC5" s="52"/>
      <c r="AD5" s="52"/>
      <c r="AE5" s="30" t="s">
        <v>1</v>
      </c>
      <c r="AF5" s="52" t="s">
        <v>63</v>
      </c>
      <c r="AG5" s="52"/>
      <c r="AH5" s="52"/>
      <c r="AI5" s="30" t="s">
        <v>64</v>
      </c>
      <c r="AJ5" s="30" t="s">
        <v>64</v>
      </c>
      <c r="AK5" s="52"/>
      <c r="AL5" s="58"/>
    </row>
    <row r="6" spans="1:38" ht="27" thickBot="1" x14ac:dyDescent="0.3">
      <c r="B6" s="51"/>
      <c r="C6" s="36" t="s">
        <v>8</v>
      </c>
      <c r="D6" s="36" t="s">
        <v>9</v>
      </c>
      <c r="E6" s="36" t="s">
        <v>65</v>
      </c>
      <c r="F6" s="36" t="s">
        <v>8</v>
      </c>
      <c r="G6" s="36" t="s">
        <v>9</v>
      </c>
      <c r="H6" s="36" t="s">
        <v>65</v>
      </c>
      <c r="I6" s="53"/>
      <c r="J6" s="53"/>
      <c r="K6" s="53"/>
      <c r="L6" s="53"/>
      <c r="M6" s="37" t="s">
        <v>72</v>
      </c>
      <c r="N6" s="37" t="s">
        <v>71</v>
      </c>
      <c r="O6" s="53"/>
      <c r="P6" s="53"/>
      <c r="Q6" s="53"/>
      <c r="R6" s="53"/>
      <c r="S6" s="53"/>
      <c r="T6" s="53"/>
      <c r="U6" s="53"/>
      <c r="V6" s="53"/>
      <c r="W6" s="53"/>
      <c r="X6" s="53"/>
      <c r="Y6" s="36" t="s">
        <v>66</v>
      </c>
      <c r="Z6" s="36" t="s">
        <v>67</v>
      </c>
      <c r="AA6" s="36" t="s">
        <v>68</v>
      </c>
      <c r="AB6" s="36" t="s">
        <v>66</v>
      </c>
      <c r="AC6" s="36" t="s">
        <v>67</v>
      </c>
      <c r="AD6" s="36" t="s">
        <v>68</v>
      </c>
      <c r="AE6" s="36" t="s">
        <v>68</v>
      </c>
      <c r="AF6" s="36" t="s">
        <v>66</v>
      </c>
      <c r="AG6" s="36" t="s">
        <v>67</v>
      </c>
      <c r="AH6" s="36" t="s">
        <v>68</v>
      </c>
      <c r="AI6" s="36" t="s">
        <v>69</v>
      </c>
      <c r="AJ6" s="36" t="s">
        <v>69</v>
      </c>
      <c r="AK6" s="53"/>
      <c r="AL6" s="59"/>
    </row>
    <row r="7" spans="1:38" x14ac:dyDescent="0.25">
      <c r="B7" s="44">
        <v>1</v>
      </c>
      <c r="C7" s="45" t="s">
        <v>51</v>
      </c>
      <c r="D7" s="45" t="s">
        <v>52</v>
      </c>
      <c r="E7" s="44">
        <v>10000</v>
      </c>
      <c r="F7" s="45" t="s">
        <v>53</v>
      </c>
      <c r="G7" s="45" t="s">
        <v>54</v>
      </c>
      <c r="H7" s="44">
        <v>12580</v>
      </c>
      <c r="I7" s="45" t="s">
        <v>0</v>
      </c>
      <c r="J7" s="40">
        <f>ABS(H7-E7)</f>
        <v>2580</v>
      </c>
      <c r="K7" s="41">
        <f t="shared" ref="K7:K37" si="0">CONVERT(J7,"yd","m")/1000</f>
        <v>2.3591519999999999</v>
      </c>
      <c r="L7" s="45">
        <v>4</v>
      </c>
      <c r="M7" s="38">
        <f>IF(V7="single",R7+'cond+ret_rail'!$I$14+('cond+ret_rail'!$D$33+U7)/L7,IF(V7="double",R7+'cond+ret_rail'!$I$14+('cond+ret_rail'!$D$33+U7)/(2*L7),"0"))/1000</f>
        <v>2.5075000000000004E-2</v>
      </c>
      <c r="N7" s="38">
        <f>M7*K7</f>
        <v>5.9155736400000006E-2</v>
      </c>
      <c r="O7" s="45"/>
      <c r="P7" s="45" t="s">
        <v>22</v>
      </c>
      <c r="Q7" s="29">
        <v>0.75</v>
      </c>
      <c r="R7" s="42">
        <f>IFERROR(IF(Q7=0.75,VLOOKUP(P7,'cond+ret_rail'!$C$7:$I$13,7,FALSE),IF(Q7=0,VLOOKUP(P7,'cond+ret_rail'!$C$7:$I$13,5,FALSE),IF(Q7=1,VLOOKUP(P7,'cond+ret_rail'!$C$7:$I$13,6,FALSE),VLOOKUP(P7,'cond+ret_rail'!$C$7:$I$13,7,FALSE)))),"")</f>
        <v>16.100000000000001</v>
      </c>
      <c r="S7" s="45" t="s">
        <v>32</v>
      </c>
      <c r="T7" s="29">
        <v>0.5</v>
      </c>
      <c r="U7" s="42">
        <f>IFERROR(IF(T7=0.5,VLOOKUP(S7,'cond+ret_rail'!$C$22:$I$24,7,FALSE),IF(T7=0,VLOOKUP(S7,'cond+ret_rail'!$C$22:$I$24,5,FALSE),IF(T7=1,VLOOKUP(S7,'cond+ret_rail'!$C$22:$I$24,6,FALSE), VLOOKUP(S7,'cond+ret_rail'!$C$22:$I$24,7,FALSE)))),"")</f>
        <v>32.200000000000003</v>
      </c>
      <c r="V7" s="28" t="s">
        <v>45</v>
      </c>
      <c r="W7" s="44"/>
      <c r="X7" s="44"/>
      <c r="Y7" s="44"/>
      <c r="Z7" s="44"/>
      <c r="AA7" s="42">
        <f t="shared" ref="AA7" si="1">Y7*1760+Z7*22</f>
        <v>0</v>
      </c>
      <c r="AB7" s="28"/>
      <c r="AC7" s="28"/>
      <c r="AD7" s="42">
        <f t="shared" ref="AD7" si="2">AB7*1760+AC7*22</f>
        <v>0</v>
      </c>
      <c r="AE7" s="42">
        <f>ABS(AD7-AA7)</f>
        <v>0</v>
      </c>
      <c r="AF7" s="28"/>
      <c r="AG7" s="28"/>
      <c r="AH7" s="42">
        <f t="shared" ref="AH7" si="3">AF7*1760+AG7*22</f>
        <v>0</v>
      </c>
      <c r="AI7" s="27" t="str">
        <f>IFERROR((AD7-AH7)/AE7*100,"")</f>
        <v/>
      </c>
      <c r="AJ7" s="47" t="str">
        <f>IFERROR(((AE7-J7)/AE7)*100,"")</f>
        <v/>
      </c>
      <c r="AK7" s="34"/>
      <c r="AL7" s="34"/>
    </row>
    <row r="8" spans="1:38" x14ac:dyDescent="0.25">
      <c r="B8" s="28">
        <v>2</v>
      </c>
      <c r="C8" s="27" t="s">
        <v>53</v>
      </c>
      <c r="D8" s="27" t="s">
        <v>54</v>
      </c>
      <c r="E8" s="28">
        <v>12580</v>
      </c>
      <c r="F8" s="27" t="s">
        <v>49</v>
      </c>
      <c r="G8" s="27" t="s">
        <v>50</v>
      </c>
      <c r="H8" s="28">
        <v>11121</v>
      </c>
      <c r="I8" s="27" t="s">
        <v>55</v>
      </c>
      <c r="J8" s="42">
        <f t="shared" ref="J8:J37" si="4">ABS(H8-E8)</f>
        <v>1459</v>
      </c>
      <c r="K8" s="43">
        <f t="shared" si="0"/>
        <v>1.3341095999999999</v>
      </c>
      <c r="L8" s="27">
        <v>4</v>
      </c>
      <c r="M8" s="39">
        <f>IF(V8="single",R8+'cond+ret_rail'!$I$14+('cond+ret_rail'!$D$33+U8)/L8,IF(V8="double",R8+'cond+ret_rail'!$I$14+('cond+ret_rail'!$D$33+U8)/(2*L8),"0"))/1000</f>
        <v>2.5075000000000004E-2</v>
      </c>
      <c r="N8" s="39">
        <f t="shared" ref="N8:N37" si="5">M8*K8</f>
        <v>3.3452798220000003E-2</v>
      </c>
      <c r="O8" s="27"/>
      <c r="P8" s="27" t="s">
        <v>22</v>
      </c>
      <c r="Q8" s="29">
        <v>0.75</v>
      </c>
      <c r="R8" s="42">
        <f>IFERROR(IF(Q8=0.75,VLOOKUP(P8,'cond+ret_rail'!$C$7:$I$13,7,FALSE),IF(Q8=0,VLOOKUP(P8,'cond+ret_rail'!$C$7:$I$13,5,FALSE),IF(Q8=1,VLOOKUP(P8,'cond+ret_rail'!$C$7:$I$13,6,FALSE),VLOOKUP(P8,'cond+ret_rail'!$C$7:$I$13,7,FALSE)))),"")</f>
        <v>16.100000000000001</v>
      </c>
      <c r="S8" s="27" t="s">
        <v>32</v>
      </c>
      <c r="T8" s="29">
        <v>0.5</v>
      </c>
      <c r="U8" s="42">
        <f>IFERROR(IF(T8=0.5,VLOOKUP(S8,'cond+ret_rail'!$C$22:$I$24,7,FALSE),IF(T8=0,VLOOKUP(S8,'cond+ret_rail'!$C$22:$I$24,5,FALSE),IF(T8=1,VLOOKUP(S8,'cond+ret_rail'!$C$22:$I$24,6,FALSE), VLOOKUP(S8,'cond+ret_rail'!$C$22:$I$24,7,FALSE)))),"")</f>
        <v>32.200000000000003</v>
      </c>
      <c r="V8" s="28" t="s">
        <v>45</v>
      </c>
      <c r="W8" s="28"/>
      <c r="X8" s="28"/>
      <c r="Y8" s="28"/>
      <c r="Z8" s="28"/>
      <c r="AA8" s="42">
        <f t="shared" ref="AA8:AA37" si="6">Y8*1760+Z8*22</f>
        <v>0</v>
      </c>
      <c r="AB8" s="28"/>
      <c r="AC8" s="28"/>
      <c r="AD8" s="42">
        <f t="shared" ref="AD8" si="7">AB8*1760+AC8*22</f>
        <v>0</v>
      </c>
      <c r="AE8" s="42">
        <f>ABS(AD8-AA8)</f>
        <v>0</v>
      </c>
      <c r="AF8" s="28"/>
      <c r="AG8" s="28"/>
      <c r="AH8" s="42">
        <f t="shared" ref="AH8" si="8">AF8*1760+AG8*22</f>
        <v>0</v>
      </c>
      <c r="AI8" s="27" t="str">
        <f>IFERROR((AD8-AH8)/AE8*100,"")</f>
        <v/>
      </c>
      <c r="AJ8" s="47" t="str">
        <f>IFERROR(((AE8-J8)/AE8)*100,"")</f>
        <v/>
      </c>
      <c r="AK8" s="1"/>
      <c r="AL8" s="1"/>
    </row>
    <row r="9" spans="1:38" x14ac:dyDescent="0.25">
      <c r="B9" s="28"/>
      <c r="C9" s="27"/>
      <c r="D9" s="27"/>
      <c r="E9" s="28"/>
      <c r="F9" s="27"/>
      <c r="G9" s="27"/>
      <c r="H9" s="28"/>
      <c r="I9" s="27"/>
      <c r="J9" s="42">
        <f t="shared" si="4"/>
        <v>0</v>
      </c>
      <c r="K9" s="43">
        <f t="shared" si="0"/>
        <v>0</v>
      </c>
      <c r="L9" s="27"/>
      <c r="M9" s="39">
        <f>IF(V9="single",R9+'cond+ret_rail'!$I$14+('cond+ret_rail'!$D$33+U9)/L9,IF(V9="double",R9+'cond+ret_rail'!$I$14+('cond+ret_rail'!$D$33+U9)/(2*L9),"0"))/1000</f>
        <v>0</v>
      </c>
      <c r="N9" s="39">
        <f t="shared" si="5"/>
        <v>0</v>
      </c>
      <c r="O9" s="27"/>
      <c r="P9" s="27"/>
      <c r="Q9" s="29"/>
      <c r="R9" s="42" t="str">
        <f>IFERROR(IF(Q9=0.75,VLOOKUP(P9,'cond+ret_rail'!$C$7:$I$13,7,FALSE),IF(Q9=0,VLOOKUP(P9,'cond+ret_rail'!$C$7:$I$13,5,FALSE),IF(Q9=1,VLOOKUP(P9,'cond+ret_rail'!$C$7:$I$13,6,FALSE),VLOOKUP(P9,'cond+ret_rail'!$C$7:$I$13,7,FALSE)))),"")</f>
        <v/>
      </c>
      <c r="S9" s="27"/>
      <c r="T9" s="29"/>
      <c r="U9" s="42" t="str">
        <f>IFERROR(IF(T9=0.5,VLOOKUP(S9,'cond+ret_rail'!$C$22:$I$24,7,FALSE),IF(T9=0,VLOOKUP(S9,'cond+ret_rail'!$C$22:$I$24,5,FALSE),IF(T9=1,VLOOKUP(S9,'cond+ret_rail'!$C$22:$I$24,6,FALSE), VLOOKUP(S9,'cond+ret_rail'!$C$22:$I$24,7,FALSE)))),"")</f>
        <v/>
      </c>
      <c r="V9" s="28"/>
      <c r="W9" s="28"/>
      <c r="X9" s="28"/>
      <c r="Y9" s="28"/>
      <c r="Z9" s="28"/>
      <c r="AA9" s="42">
        <f t="shared" si="6"/>
        <v>0</v>
      </c>
      <c r="AB9" s="28"/>
      <c r="AC9" s="28"/>
      <c r="AD9" s="42">
        <f t="shared" ref="AD9:AD37" si="9">AB9*1760+AC9*22</f>
        <v>0</v>
      </c>
      <c r="AE9" s="42">
        <f t="shared" ref="AE9:AE37" si="10">ABS(AD9-AA9)</f>
        <v>0</v>
      </c>
      <c r="AF9" s="28"/>
      <c r="AG9" s="28"/>
      <c r="AH9" s="42">
        <f t="shared" ref="AH9:AH37" si="11">AF9*1760+AG9*22</f>
        <v>0</v>
      </c>
      <c r="AI9" s="27" t="str">
        <f t="shared" ref="AI9:AI37" si="12">IFERROR((AD9-AH9)/AE9*100,"")</f>
        <v/>
      </c>
      <c r="AJ9" s="47" t="str">
        <f t="shared" ref="AJ9:AJ37" si="13">IFERROR(((AE9-J9)/AE9)*100,"")</f>
        <v/>
      </c>
      <c r="AK9" s="1"/>
      <c r="AL9" s="1"/>
    </row>
    <row r="10" spans="1:38" x14ac:dyDescent="0.25">
      <c r="B10" s="28"/>
      <c r="C10" s="27"/>
      <c r="D10" s="27"/>
      <c r="E10" s="28"/>
      <c r="F10" s="27"/>
      <c r="G10" s="27"/>
      <c r="H10" s="28"/>
      <c r="I10" s="27"/>
      <c r="J10" s="42">
        <f t="shared" si="4"/>
        <v>0</v>
      </c>
      <c r="K10" s="43">
        <f t="shared" si="0"/>
        <v>0</v>
      </c>
      <c r="L10" s="27"/>
      <c r="M10" s="39">
        <f>IF(V10="single",R10+'cond+ret_rail'!$I$14+('cond+ret_rail'!$D$33+U10)/L10,IF(V10="double",R10+'cond+ret_rail'!$I$14+('cond+ret_rail'!$D$33+U10)/(2*L10),"0"))/1000</f>
        <v>0</v>
      </c>
      <c r="N10" s="39">
        <f t="shared" si="5"/>
        <v>0</v>
      </c>
      <c r="O10" s="27"/>
      <c r="P10" s="27"/>
      <c r="Q10" s="29"/>
      <c r="R10" s="42" t="str">
        <f>IFERROR(IF(Q10=0.75,VLOOKUP(P10,'cond+ret_rail'!$C$7:$I$13,7,FALSE),IF(Q10=0,VLOOKUP(P10,'cond+ret_rail'!$C$7:$I$13,5,FALSE),IF(Q10=1,VLOOKUP(P10,'cond+ret_rail'!$C$7:$I$13,6,FALSE),VLOOKUP(P10,'cond+ret_rail'!$C$7:$I$13,7,FALSE)))),"")</f>
        <v/>
      </c>
      <c r="S10" s="27"/>
      <c r="T10" s="29"/>
      <c r="U10" s="42" t="str">
        <f>IFERROR(IF(T10=0.5,VLOOKUP(S10,'cond+ret_rail'!$C$22:$I$24,7,FALSE),IF(T10=0,VLOOKUP(S10,'cond+ret_rail'!$C$22:$I$24,5,FALSE),IF(T10=1,VLOOKUP(S10,'cond+ret_rail'!$C$22:$I$24,6,FALSE), VLOOKUP(S10,'cond+ret_rail'!$C$22:$I$24,7,FALSE)))),"")</f>
        <v/>
      </c>
      <c r="V10" s="28"/>
      <c r="W10" s="28"/>
      <c r="X10" s="28"/>
      <c r="Y10" s="28"/>
      <c r="Z10" s="28"/>
      <c r="AA10" s="42">
        <f t="shared" si="6"/>
        <v>0</v>
      </c>
      <c r="AB10" s="28"/>
      <c r="AC10" s="28"/>
      <c r="AD10" s="42">
        <f t="shared" si="9"/>
        <v>0</v>
      </c>
      <c r="AE10" s="42">
        <f t="shared" si="10"/>
        <v>0</v>
      </c>
      <c r="AF10" s="28"/>
      <c r="AG10" s="28"/>
      <c r="AH10" s="42">
        <f t="shared" si="11"/>
        <v>0</v>
      </c>
      <c r="AI10" s="27" t="str">
        <f t="shared" si="12"/>
        <v/>
      </c>
      <c r="AJ10" s="47" t="str">
        <f t="shared" si="13"/>
        <v/>
      </c>
      <c r="AK10" s="1"/>
      <c r="AL10" s="1"/>
    </row>
    <row r="11" spans="1:38" x14ac:dyDescent="0.25">
      <c r="B11" s="28"/>
      <c r="C11" s="27"/>
      <c r="D11" s="27"/>
      <c r="E11" s="28"/>
      <c r="F11" s="27"/>
      <c r="G11" s="27"/>
      <c r="H11" s="28"/>
      <c r="I11" s="27"/>
      <c r="J11" s="42">
        <f t="shared" si="4"/>
        <v>0</v>
      </c>
      <c r="K11" s="43">
        <f t="shared" si="0"/>
        <v>0</v>
      </c>
      <c r="L11" s="27"/>
      <c r="M11" s="39">
        <f>IF(V11="single",R11+'cond+ret_rail'!$I$14+('cond+ret_rail'!$D$33+U11)/L11,IF(V11="double",R11+'cond+ret_rail'!$I$14+('cond+ret_rail'!$D$33+U11)/(2*L11),"0"))/1000</f>
        <v>0</v>
      </c>
      <c r="N11" s="39">
        <f t="shared" si="5"/>
        <v>0</v>
      </c>
      <c r="O11" s="27"/>
      <c r="P11" s="27"/>
      <c r="Q11" s="29"/>
      <c r="R11" s="42" t="str">
        <f>IFERROR(IF(Q11=0.75,VLOOKUP(P11,'cond+ret_rail'!$C$7:$I$13,7,FALSE),IF(Q11=0,VLOOKUP(P11,'cond+ret_rail'!$C$7:$I$13,5,FALSE),IF(Q11=1,VLOOKUP(P11,'cond+ret_rail'!$C$7:$I$13,6,FALSE),VLOOKUP(P11,'cond+ret_rail'!$C$7:$I$13,7,FALSE)))),"")</f>
        <v/>
      </c>
      <c r="S11" s="27"/>
      <c r="T11" s="29"/>
      <c r="U11" s="42" t="str">
        <f>IFERROR(IF(T11=0.5,VLOOKUP(S11,'cond+ret_rail'!$C$22:$I$24,7,FALSE),IF(T11=0,VLOOKUP(S11,'cond+ret_rail'!$C$22:$I$24,5,FALSE),IF(T11=1,VLOOKUP(S11,'cond+ret_rail'!$C$22:$I$24,6,FALSE), VLOOKUP(S11,'cond+ret_rail'!$C$22:$I$24,7,FALSE)))),"")</f>
        <v/>
      </c>
      <c r="V11" s="28"/>
      <c r="W11" s="28"/>
      <c r="X11" s="28"/>
      <c r="Y11" s="28"/>
      <c r="Z11" s="28"/>
      <c r="AA11" s="42">
        <f t="shared" si="6"/>
        <v>0</v>
      </c>
      <c r="AB11" s="28"/>
      <c r="AC11" s="28"/>
      <c r="AD11" s="42">
        <f t="shared" si="9"/>
        <v>0</v>
      </c>
      <c r="AE11" s="42">
        <f t="shared" si="10"/>
        <v>0</v>
      </c>
      <c r="AF11" s="28"/>
      <c r="AG11" s="28"/>
      <c r="AH11" s="42">
        <f t="shared" si="11"/>
        <v>0</v>
      </c>
      <c r="AI11" s="27" t="str">
        <f t="shared" si="12"/>
        <v/>
      </c>
      <c r="AJ11" s="47" t="str">
        <f t="shared" si="13"/>
        <v/>
      </c>
      <c r="AK11" s="1"/>
      <c r="AL11" s="1"/>
    </row>
    <row r="12" spans="1:38" x14ac:dyDescent="0.25">
      <c r="B12" s="28"/>
      <c r="C12" s="27"/>
      <c r="D12" s="27"/>
      <c r="E12" s="28"/>
      <c r="F12" s="27"/>
      <c r="G12" s="27"/>
      <c r="H12" s="28"/>
      <c r="I12" s="27"/>
      <c r="J12" s="42">
        <f t="shared" si="4"/>
        <v>0</v>
      </c>
      <c r="K12" s="43">
        <f t="shared" si="0"/>
        <v>0</v>
      </c>
      <c r="L12" s="27"/>
      <c r="M12" s="39">
        <f>IF(V12="single",R12+'cond+ret_rail'!$I$14+('cond+ret_rail'!$D$33+U12)/L12,IF(V12="double",R12+'cond+ret_rail'!$I$14+('cond+ret_rail'!$D$33+U12)/(2*L12),"0"))/1000</f>
        <v>0</v>
      </c>
      <c r="N12" s="39">
        <f t="shared" si="5"/>
        <v>0</v>
      </c>
      <c r="O12" s="27"/>
      <c r="P12" s="27"/>
      <c r="Q12" s="29"/>
      <c r="R12" s="42" t="str">
        <f>IFERROR(IF(Q12=0.75,VLOOKUP(P12,'cond+ret_rail'!$C$7:$I$13,7,FALSE),IF(Q12=0,VLOOKUP(P12,'cond+ret_rail'!$C$7:$I$13,5,FALSE),IF(Q12=1,VLOOKUP(P12,'cond+ret_rail'!$C$7:$I$13,6,FALSE),VLOOKUP(P12,'cond+ret_rail'!$C$7:$I$13,7,FALSE)))),"")</f>
        <v/>
      </c>
      <c r="S12" s="27"/>
      <c r="T12" s="29"/>
      <c r="U12" s="42" t="str">
        <f>IFERROR(IF(T12=0.5,VLOOKUP(S12,'cond+ret_rail'!$C$22:$I$24,7,FALSE),IF(T12=0,VLOOKUP(S12,'cond+ret_rail'!$C$22:$I$24,5,FALSE),IF(T12=1,VLOOKUP(S12,'cond+ret_rail'!$C$22:$I$24,6,FALSE), VLOOKUP(S12,'cond+ret_rail'!$C$22:$I$24,7,FALSE)))),"")</f>
        <v/>
      </c>
      <c r="V12" s="28"/>
      <c r="W12" s="28"/>
      <c r="X12" s="28"/>
      <c r="Y12" s="28"/>
      <c r="Z12" s="28"/>
      <c r="AA12" s="42">
        <f t="shared" si="6"/>
        <v>0</v>
      </c>
      <c r="AB12" s="28"/>
      <c r="AC12" s="28"/>
      <c r="AD12" s="42">
        <f t="shared" si="9"/>
        <v>0</v>
      </c>
      <c r="AE12" s="42">
        <f t="shared" si="10"/>
        <v>0</v>
      </c>
      <c r="AF12" s="28"/>
      <c r="AG12" s="28"/>
      <c r="AH12" s="42">
        <f t="shared" si="11"/>
        <v>0</v>
      </c>
      <c r="AI12" s="27" t="str">
        <f t="shared" si="12"/>
        <v/>
      </c>
      <c r="AJ12" s="47" t="str">
        <f t="shared" si="13"/>
        <v/>
      </c>
      <c r="AK12" s="1"/>
      <c r="AL12" s="1"/>
    </row>
    <row r="13" spans="1:38" s="32" customFormat="1" x14ac:dyDescent="0.25">
      <c r="A13" s="31"/>
      <c r="B13" s="28"/>
      <c r="C13" s="27"/>
      <c r="D13" s="27"/>
      <c r="E13" s="28"/>
      <c r="F13" s="27"/>
      <c r="G13" s="27"/>
      <c r="H13" s="28"/>
      <c r="I13" s="27"/>
      <c r="J13" s="42">
        <f t="shared" si="4"/>
        <v>0</v>
      </c>
      <c r="K13" s="43">
        <f t="shared" si="0"/>
        <v>0</v>
      </c>
      <c r="L13" s="27"/>
      <c r="M13" s="39">
        <f>IF(V13="single",R13+'cond+ret_rail'!$I$14+('cond+ret_rail'!$D$33+U13)/L13,IF(V13="double",R13+'cond+ret_rail'!$I$14+('cond+ret_rail'!$D$33+U13)/(2*L13),"0"))/1000</f>
        <v>0</v>
      </c>
      <c r="N13" s="39">
        <f t="shared" si="5"/>
        <v>0</v>
      </c>
      <c r="O13" s="27"/>
      <c r="P13" s="27"/>
      <c r="Q13" s="29"/>
      <c r="R13" s="42" t="str">
        <f>IFERROR(IF(Q13=0.75,VLOOKUP(P13,'cond+ret_rail'!$C$7:$I$13,7,FALSE),IF(Q13=0,VLOOKUP(P13,'cond+ret_rail'!$C$7:$I$13,5,FALSE),IF(Q13=1,VLOOKUP(P13,'cond+ret_rail'!$C$7:$I$13,6,FALSE),VLOOKUP(P13,'cond+ret_rail'!$C$7:$I$13,7,FALSE)))),"")</f>
        <v/>
      </c>
      <c r="S13" s="27"/>
      <c r="T13" s="29"/>
      <c r="U13" s="42" t="str">
        <f>IFERROR(IF(T13=0.5,VLOOKUP(S13,'cond+ret_rail'!$C$22:$I$24,7,FALSE),IF(T13=0,VLOOKUP(S13,'cond+ret_rail'!$C$22:$I$24,5,FALSE),IF(T13=1,VLOOKUP(S13,'cond+ret_rail'!$C$22:$I$24,6,FALSE), VLOOKUP(S13,'cond+ret_rail'!$C$22:$I$24,7,FALSE)))),"")</f>
        <v/>
      </c>
      <c r="V13" s="28"/>
      <c r="W13" s="28"/>
      <c r="X13" s="28"/>
      <c r="Y13" s="28"/>
      <c r="Z13" s="28"/>
      <c r="AA13" s="42">
        <f t="shared" si="6"/>
        <v>0</v>
      </c>
      <c r="AB13" s="28"/>
      <c r="AC13" s="28"/>
      <c r="AD13" s="42">
        <f t="shared" si="9"/>
        <v>0</v>
      </c>
      <c r="AE13" s="42">
        <f t="shared" si="10"/>
        <v>0</v>
      </c>
      <c r="AF13" s="28"/>
      <c r="AG13" s="28"/>
      <c r="AH13" s="42">
        <f t="shared" si="11"/>
        <v>0</v>
      </c>
      <c r="AI13" s="27" t="str">
        <f t="shared" si="12"/>
        <v/>
      </c>
      <c r="AJ13" s="47" t="str">
        <f t="shared" si="13"/>
        <v/>
      </c>
      <c r="AK13" s="1"/>
      <c r="AL13" s="1"/>
    </row>
    <row r="14" spans="1:38" x14ac:dyDescent="0.25">
      <c r="B14" s="28"/>
      <c r="C14" s="27"/>
      <c r="D14" s="27"/>
      <c r="E14" s="28"/>
      <c r="F14" s="27"/>
      <c r="G14" s="27"/>
      <c r="H14" s="28"/>
      <c r="I14" s="27"/>
      <c r="J14" s="42">
        <f t="shared" si="4"/>
        <v>0</v>
      </c>
      <c r="K14" s="43">
        <f t="shared" si="0"/>
        <v>0</v>
      </c>
      <c r="L14" s="27"/>
      <c r="M14" s="39">
        <f>IF(V14="single",R14+'cond+ret_rail'!$I$14+('cond+ret_rail'!$D$33+U14)/L14,IF(V14="double",R14+'cond+ret_rail'!$I$14+('cond+ret_rail'!$D$33+U14)/(2*L14),"0"))/1000</f>
        <v>0</v>
      </c>
      <c r="N14" s="39">
        <f t="shared" si="5"/>
        <v>0</v>
      </c>
      <c r="O14" s="27"/>
      <c r="P14" s="27"/>
      <c r="Q14" s="29"/>
      <c r="R14" s="42" t="str">
        <f>IFERROR(IF(Q14=0.75,VLOOKUP(P14,'cond+ret_rail'!$C$7:$I$13,7,FALSE),IF(Q14=0,VLOOKUP(P14,'cond+ret_rail'!$C$7:$I$13,5,FALSE),IF(Q14=1,VLOOKUP(P14,'cond+ret_rail'!$C$7:$I$13,6,FALSE),VLOOKUP(P14,'cond+ret_rail'!$C$7:$I$13,7,FALSE)))),"")</f>
        <v/>
      </c>
      <c r="S14" s="27"/>
      <c r="T14" s="29"/>
      <c r="U14" s="42" t="str">
        <f>IFERROR(IF(T14=0.5,VLOOKUP(S14,'cond+ret_rail'!$C$22:$I$24,7,FALSE),IF(T14=0,VLOOKUP(S14,'cond+ret_rail'!$C$22:$I$24,5,FALSE),IF(T14=1,VLOOKUP(S14,'cond+ret_rail'!$C$22:$I$24,6,FALSE), VLOOKUP(S14,'cond+ret_rail'!$C$22:$I$24,7,FALSE)))),"")</f>
        <v/>
      </c>
      <c r="V14" s="28"/>
      <c r="W14" s="28"/>
      <c r="X14" s="28"/>
      <c r="Y14" s="28"/>
      <c r="Z14" s="28"/>
      <c r="AA14" s="42">
        <f t="shared" si="6"/>
        <v>0</v>
      </c>
      <c r="AB14" s="28"/>
      <c r="AC14" s="28"/>
      <c r="AD14" s="42">
        <f t="shared" si="9"/>
        <v>0</v>
      </c>
      <c r="AE14" s="42">
        <f t="shared" si="10"/>
        <v>0</v>
      </c>
      <c r="AF14" s="28"/>
      <c r="AG14" s="28"/>
      <c r="AH14" s="42">
        <f t="shared" si="11"/>
        <v>0</v>
      </c>
      <c r="AI14" s="27" t="str">
        <f t="shared" si="12"/>
        <v/>
      </c>
      <c r="AJ14" s="47" t="str">
        <f t="shared" si="13"/>
        <v/>
      </c>
      <c r="AK14" s="1"/>
      <c r="AL14" s="1"/>
    </row>
    <row r="15" spans="1:38" x14ac:dyDescent="0.25">
      <c r="B15" s="28"/>
      <c r="C15" s="27"/>
      <c r="D15" s="27"/>
      <c r="E15" s="28"/>
      <c r="F15" s="27"/>
      <c r="G15" s="27"/>
      <c r="H15" s="28"/>
      <c r="I15" s="27"/>
      <c r="J15" s="42">
        <f t="shared" si="4"/>
        <v>0</v>
      </c>
      <c r="K15" s="43">
        <f t="shared" si="0"/>
        <v>0</v>
      </c>
      <c r="L15" s="27"/>
      <c r="M15" s="39">
        <f>IF(V15="single",R15+'cond+ret_rail'!$I$14+('cond+ret_rail'!$D$33+U15)/L15,IF(V15="double",R15+'cond+ret_rail'!$I$14+('cond+ret_rail'!$D$33+U15)/(2*L15),"0"))/1000</f>
        <v>0</v>
      </c>
      <c r="N15" s="39">
        <f t="shared" si="5"/>
        <v>0</v>
      </c>
      <c r="O15" s="27"/>
      <c r="P15" s="27"/>
      <c r="Q15" s="29"/>
      <c r="R15" s="42" t="str">
        <f>IFERROR(IF(Q15=0.75,VLOOKUP(P15,'cond+ret_rail'!$C$7:$I$13,7,FALSE),IF(Q15=0,VLOOKUP(P15,'cond+ret_rail'!$C$7:$I$13,5,FALSE),IF(Q15=1,VLOOKUP(P15,'cond+ret_rail'!$C$7:$I$13,6,FALSE),VLOOKUP(P15,'cond+ret_rail'!$C$7:$I$13,7,FALSE)))),"")</f>
        <v/>
      </c>
      <c r="S15" s="27"/>
      <c r="T15" s="29"/>
      <c r="U15" s="42" t="str">
        <f>IFERROR(IF(T15=0.5,VLOOKUP(S15,'cond+ret_rail'!$C$22:$I$24,7,FALSE),IF(T15=0,VLOOKUP(S15,'cond+ret_rail'!$C$22:$I$24,5,FALSE),IF(T15=1,VLOOKUP(S15,'cond+ret_rail'!$C$22:$I$24,6,FALSE), VLOOKUP(S15,'cond+ret_rail'!$C$22:$I$24,7,FALSE)))),"")</f>
        <v/>
      </c>
      <c r="V15" s="28"/>
      <c r="W15" s="28"/>
      <c r="X15" s="28"/>
      <c r="Y15" s="28"/>
      <c r="Z15" s="28"/>
      <c r="AA15" s="42">
        <f t="shared" si="6"/>
        <v>0</v>
      </c>
      <c r="AB15" s="28"/>
      <c r="AC15" s="28"/>
      <c r="AD15" s="42">
        <f t="shared" si="9"/>
        <v>0</v>
      </c>
      <c r="AE15" s="42">
        <f t="shared" si="10"/>
        <v>0</v>
      </c>
      <c r="AF15" s="28"/>
      <c r="AG15" s="28"/>
      <c r="AH15" s="42">
        <f t="shared" si="11"/>
        <v>0</v>
      </c>
      <c r="AI15" s="27" t="str">
        <f t="shared" si="12"/>
        <v/>
      </c>
      <c r="AJ15" s="47" t="str">
        <f t="shared" si="13"/>
        <v/>
      </c>
      <c r="AK15" s="1"/>
      <c r="AL15" s="1"/>
    </row>
    <row r="16" spans="1:38" x14ac:dyDescent="0.25">
      <c r="B16" s="28"/>
      <c r="C16" s="27"/>
      <c r="D16" s="27"/>
      <c r="E16" s="27"/>
      <c r="F16" s="27"/>
      <c r="G16" s="27"/>
      <c r="H16" s="27"/>
      <c r="I16" s="27"/>
      <c r="J16" s="42">
        <f t="shared" si="4"/>
        <v>0</v>
      </c>
      <c r="K16" s="43">
        <f t="shared" si="0"/>
        <v>0</v>
      </c>
      <c r="L16" s="27"/>
      <c r="M16" s="39">
        <f>IF(V16="single",R16+'cond+ret_rail'!$I$14+('cond+ret_rail'!$D$33+U16)/L16,IF(V16="double",R16+'cond+ret_rail'!$I$14+('cond+ret_rail'!$D$33+U16)/(2*L16),"0"))/1000</f>
        <v>0</v>
      </c>
      <c r="N16" s="39">
        <f t="shared" si="5"/>
        <v>0</v>
      </c>
      <c r="O16" s="27"/>
      <c r="P16" s="27"/>
      <c r="Q16" s="46"/>
      <c r="R16" s="42" t="str">
        <f>IFERROR(IF(Q16=0.75,VLOOKUP(P16,'cond+ret_rail'!$C$7:$I$13,7,FALSE),IF(Q16=0,VLOOKUP(P16,'cond+ret_rail'!$C$7:$I$13,5,FALSE),IF(Q16=1,VLOOKUP(P16,'cond+ret_rail'!$C$7:$I$13,6,FALSE),VLOOKUP(P16,'cond+ret_rail'!$C$7:$I$13,7,FALSE)))),"")</f>
        <v/>
      </c>
      <c r="S16" s="27"/>
      <c r="T16" s="46"/>
      <c r="U16" s="42" t="str">
        <f>IFERROR(IF(T16=0.5,VLOOKUP(S16,'cond+ret_rail'!$C$22:$I$24,7,FALSE),IF(T16=0,VLOOKUP(S16,'cond+ret_rail'!$C$22:$I$24,5,FALSE),IF(T16=1,VLOOKUP(S16,'cond+ret_rail'!$C$22:$I$24,6,FALSE), VLOOKUP(S16,'cond+ret_rail'!$C$22:$I$24,7,FALSE)))),"")</f>
        <v/>
      </c>
      <c r="V16" s="27"/>
      <c r="W16" s="27"/>
      <c r="X16" s="27"/>
      <c r="Y16" s="27"/>
      <c r="Z16" s="27"/>
      <c r="AA16" s="42">
        <f t="shared" si="6"/>
        <v>0</v>
      </c>
      <c r="AB16" s="27"/>
      <c r="AC16" s="27"/>
      <c r="AD16" s="42">
        <f t="shared" si="9"/>
        <v>0</v>
      </c>
      <c r="AE16" s="42">
        <f t="shared" si="10"/>
        <v>0</v>
      </c>
      <c r="AF16" s="27"/>
      <c r="AG16" s="27"/>
      <c r="AH16" s="42">
        <f t="shared" si="11"/>
        <v>0</v>
      </c>
      <c r="AI16" s="27" t="str">
        <f t="shared" si="12"/>
        <v/>
      </c>
      <c r="AJ16" s="47" t="str">
        <f t="shared" si="13"/>
        <v/>
      </c>
      <c r="AK16" s="1"/>
      <c r="AL16" s="1"/>
    </row>
    <row r="17" spans="2:38" x14ac:dyDescent="0.25">
      <c r="B17" s="28"/>
      <c r="C17" s="27"/>
      <c r="D17" s="27"/>
      <c r="E17" s="27"/>
      <c r="F17" s="27"/>
      <c r="G17" s="27"/>
      <c r="H17" s="27"/>
      <c r="I17" s="27"/>
      <c r="J17" s="42">
        <f t="shared" si="4"/>
        <v>0</v>
      </c>
      <c r="K17" s="43">
        <f t="shared" si="0"/>
        <v>0</v>
      </c>
      <c r="L17" s="27"/>
      <c r="M17" s="39">
        <f>IF(V17="single",R17+'cond+ret_rail'!$I$14+('cond+ret_rail'!$D$33+U17)/L17,IF(V17="double",R17+'cond+ret_rail'!$I$14+('cond+ret_rail'!$D$33+U17)/(2*L17),"0"))/1000</f>
        <v>0</v>
      </c>
      <c r="N17" s="39">
        <f t="shared" si="5"/>
        <v>0</v>
      </c>
      <c r="O17" s="27"/>
      <c r="P17" s="27"/>
      <c r="Q17" s="46"/>
      <c r="R17" s="42" t="str">
        <f>IFERROR(IF(Q17=0.75,VLOOKUP(P17,'cond+ret_rail'!$C$7:$I$13,7,FALSE),IF(Q17=0,VLOOKUP(P17,'cond+ret_rail'!$C$7:$I$13,5,FALSE),IF(Q17=1,VLOOKUP(P17,'cond+ret_rail'!$C$7:$I$13,6,FALSE),VLOOKUP(P17,'cond+ret_rail'!$C$7:$I$13,7,FALSE)))),"")</f>
        <v/>
      </c>
      <c r="S17" s="27"/>
      <c r="T17" s="46"/>
      <c r="U17" s="42" t="str">
        <f>IFERROR(IF(T17=0.5,VLOOKUP(S17,'cond+ret_rail'!$C$22:$I$24,7,FALSE),IF(T17=0,VLOOKUP(S17,'cond+ret_rail'!$C$22:$I$24,5,FALSE),IF(T17=1,VLOOKUP(S17,'cond+ret_rail'!$C$22:$I$24,6,FALSE), VLOOKUP(S17,'cond+ret_rail'!$C$22:$I$24,7,FALSE)))),"")</f>
        <v/>
      </c>
      <c r="V17" s="27"/>
      <c r="W17" s="27"/>
      <c r="X17" s="27"/>
      <c r="Y17" s="27"/>
      <c r="Z17" s="27"/>
      <c r="AA17" s="42">
        <f t="shared" si="6"/>
        <v>0</v>
      </c>
      <c r="AB17" s="27"/>
      <c r="AC17" s="27"/>
      <c r="AD17" s="42">
        <f t="shared" si="9"/>
        <v>0</v>
      </c>
      <c r="AE17" s="42">
        <f t="shared" si="10"/>
        <v>0</v>
      </c>
      <c r="AF17" s="27"/>
      <c r="AG17" s="27"/>
      <c r="AH17" s="42">
        <f t="shared" si="11"/>
        <v>0</v>
      </c>
      <c r="AI17" s="27" t="str">
        <f t="shared" si="12"/>
        <v/>
      </c>
      <c r="AJ17" s="47" t="str">
        <f t="shared" si="13"/>
        <v/>
      </c>
      <c r="AK17" s="1"/>
      <c r="AL17" s="1"/>
    </row>
    <row r="18" spans="2:38" x14ac:dyDescent="0.25">
      <c r="B18" s="28"/>
      <c r="C18" s="27"/>
      <c r="D18" s="27"/>
      <c r="E18" s="27"/>
      <c r="F18" s="27"/>
      <c r="G18" s="27"/>
      <c r="H18" s="27"/>
      <c r="I18" s="27"/>
      <c r="J18" s="42">
        <f t="shared" si="4"/>
        <v>0</v>
      </c>
      <c r="K18" s="43">
        <f t="shared" si="0"/>
        <v>0</v>
      </c>
      <c r="L18" s="27"/>
      <c r="M18" s="39">
        <f>IF(V18="single",R18+'cond+ret_rail'!$I$14+('cond+ret_rail'!$D$33+U18)/L18,IF(V18="double",R18+'cond+ret_rail'!$I$14+('cond+ret_rail'!$D$33+U18)/(2*L18),"0"))/1000</f>
        <v>0</v>
      </c>
      <c r="N18" s="39">
        <f t="shared" si="5"/>
        <v>0</v>
      </c>
      <c r="O18" s="27"/>
      <c r="P18" s="27"/>
      <c r="Q18" s="46"/>
      <c r="R18" s="42" t="str">
        <f>IFERROR(IF(Q18=0.75,VLOOKUP(P18,'cond+ret_rail'!$C$7:$I$13,7,FALSE),IF(Q18=0,VLOOKUP(P18,'cond+ret_rail'!$C$7:$I$13,5,FALSE),IF(Q18=1,VLOOKUP(P18,'cond+ret_rail'!$C$7:$I$13,6,FALSE),VLOOKUP(P18,'cond+ret_rail'!$C$7:$I$13,7,FALSE)))),"")</f>
        <v/>
      </c>
      <c r="S18" s="27"/>
      <c r="T18" s="46"/>
      <c r="U18" s="42" t="str">
        <f>IFERROR(IF(T18=0.5,VLOOKUP(S18,'cond+ret_rail'!$C$22:$I$24,7,FALSE),IF(T18=0,VLOOKUP(S18,'cond+ret_rail'!$C$22:$I$24,5,FALSE),IF(T18=1,VLOOKUP(S18,'cond+ret_rail'!$C$22:$I$24,6,FALSE), VLOOKUP(S18,'cond+ret_rail'!$C$22:$I$24,7,FALSE)))),"")</f>
        <v/>
      </c>
      <c r="V18" s="27"/>
      <c r="W18" s="27"/>
      <c r="X18" s="27"/>
      <c r="Y18" s="27"/>
      <c r="Z18" s="27"/>
      <c r="AA18" s="42">
        <f t="shared" si="6"/>
        <v>0</v>
      </c>
      <c r="AB18" s="27"/>
      <c r="AC18" s="27"/>
      <c r="AD18" s="42">
        <f t="shared" si="9"/>
        <v>0</v>
      </c>
      <c r="AE18" s="42">
        <f t="shared" si="10"/>
        <v>0</v>
      </c>
      <c r="AF18" s="27"/>
      <c r="AG18" s="27"/>
      <c r="AH18" s="42">
        <f t="shared" si="11"/>
        <v>0</v>
      </c>
      <c r="AI18" s="27" t="str">
        <f t="shared" si="12"/>
        <v/>
      </c>
      <c r="AJ18" s="47" t="str">
        <f t="shared" si="13"/>
        <v/>
      </c>
      <c r="AK18" s="1"/>
      <c r="AL18" s="1"/>
    </row>
    <row r="19" spans="2:38" x14ac:dyDescent="0.25">
      <c r="B19" s="28"/>
      <c r="C19" s="27"/>
      <c r="D19" s="27"/>
      <c r="E19" s="27"/>
      <c r="F19" s="27"/>
      <c r="G19" s="27"/>
      <c r="H19" s="27"/>
      <c r="I19" s="27"/>
      <c r="J19" s="42">
        <f t="shared" si="4"/>
        <v>0</v>
      </c>
      <c r="K19" s="43">
        <f t="shared" si="0"/>
        <v>0</v>
      </c>
      <c r="L19" s="27"/>
      <c r="M19" s="39">
        <f>IF(V19="single",R19+'cond+ret_rail'!$I$14+('cond+ret_rail'!$D$33+U19)/L19,IF(V19="double",R19+'cond+ret_rail'!$I$14+('cond+ret_rail'!$D$33+U19)/(2*L19),"0"))/1000</f>
        <v>0</v>
      </c>
      <c r="N19" s="39">
        <f t="shared" si="5"/>
        <v>0</v>
      </c>
      <c r="O19" s="27"/>
      <c r="P19" s="27"/>
      <c r="Q19" s="46"/>
      <c r="R19" s="42" t="str">
        <f>IFERROR(IF(Q19=0.75,VLOOKUP(P19,'cond+ret_rail'!$C$7:$I$13,7,FALSE),IF(Q19=0,VLOOKUP(P19,'cond+ret_rail'!$C$7:$I$13,5,FALSE),IF(Q19=1,VLOOKUP(P19,'cond+ret_rail'!$C$7:$I$13,6,FALSE),VLOOKUP(P19,'cond+ret_rail'!$C$7:$I$13,7,FALSE)))),"")</f>
        <v/>
      </c>
      <c r="S19" s="27"/>
      <c r="T19" s="46"/>
      <c r="U19" s="42" t="str">
        <f>IFERROR(IF(T19=0.5,VLOOKUP(S19,'cond+ret_rail'!$C$22:$I$24,7,FALSE),IF(T19=0,VLOOKUP(S19,'cond+ret_rail'!$C$22:$I$24,5,FALSE),IF(T19=1,VLOOKUP(S19,'cond+ret_rail'!$C$22:$I$24,6,FALSE), VLOOKUP(S19,'cond+ret_rail'!$C$22:$I$24,7,FALSE)))),"")</f>
        <v/>
      </c>
      <c r="V19" s="27"/>
      <c r="W19" s="27"/>
      <c r="X19" s="27"/>
      <c r="Y19" s="27"/>
      <c r="Z19" s="27"/>
      <c r="AA19" s="42">
        <f t="shared" si="6"/>
        <v>0</v>
      </c>
      <c r="AB19" s="27"/>
      <c r="AC19" s="27"/>
      <c r="AD19" s="42">
        <f t="shared" si="9"/>
        <v>0</v>
      </c>
      <c r="AE19" s="42">
        <f t="shared" si="10"/>
        <v>0</v>
      </c>
      <c r="AF19" s="27"/>
      <c r="AG19" s="27"/>
      <c r="AH19" s="42">
        <f t="shared" si="11"/>
        <v>0</v>
      </c>
      <c r="AI19" s="27" t="str">
        <f t="shared" si="12"/>
        <v/>
      </c>
      <c r="AJ19" s="47" t="str">
        <f t="shared" si="13"/>
        <v/>
      </c>
      <c r="AK19" s="1"/>
      <c r="AL19" s="1"/>
    </row>
    <row r="20" spans="2:38" x14ac:dyDescent="0.25">
      <c r="B20" s="28"/>
      <c r="C20" s="27"/>
      <c r="D20" s="27"/>
      <c r="E20" s="27"/>
      <c r="F20" s="27"/>
      <c r="G20" s="27"/>
      <c r="H20" s="27"/>
      <c r="I20" s="27"/>
      <c r="J20" s="42">
        <f t="shared" si="4"/>
        <v>0</v>
      </c>
      <c r="K20" s="43">
        <f t="shared" si="0"/>
        <v>0</v>
      </c>
      <c r="L20" s="27"/>
      <c r="M20" s="39">
        <f>IF(V20="single",R20+'cond+ret_rail'!$I$14+('cond+ret_rail'!$D$33+U20)/L20,IF(V20="double",R20+'cond+ret_rail'!$I$14+('cond+ret_rail'!$D$33+U20)/(2*L20),"0"))/1000</f>
        <v>0</v>
      </c>
      <c r="N20" s="39">
        <f t="shared" si="5"/>
        <v>0</v>
      </c>
      <c r="O20" s="27"/>
      <c r="P20" s="27"/>
      <c r="Q20" s="46"/>
      <c r="R20" s="42" t="str">
        <f>IFERROR(IF(Q20=0.75,VLOOKUP(P20,'cond+ret_rail'!$C$7:$I$13,7,FALSE),IF(Q20=0,VLOOKUP(P20,'cond+ret_rail'!$C$7:$I$13,5,FALSE),IF(Q20=1,VLOOKUP(P20,'cond+ret_rail'!$C$7:$I$13,6,FALSE),VLOOKUP(P20,'cond+ret_rail'!$C$7:$I$13,7,FALSE)))),"")</f>
        <v/>
      </c>
      <c r="S20" s="27"/>
      <c r="T20" s="46"/>
      <c r="U20" s="42" t="str">
        <f>IFERROR(IF(T20=0.5,VLOOKUP(S20,'cond+ret_rail'!$C$22:$I$24,7,FALSE),IF(T20=0,VLOOKUP(S20,'cond+ret_rail'!$C$22:$I$24,5,FALSE),IF(T20=1,VLOOKUP(S20,'cond+ret_rail'!$C$22:$I$24,6,FALSE), VLOOKUP(S20,'cond+ret_rail'!$C$22:$I$24,7,FALSE)))),"")</f>
        <v/>
      </c>
      <c r="V20" s="27"/>
      <c r="W20" s="27"/>
      <c r="X20" s="27"/>
      <c r="Y20" s="27"/>
      <c r="Z20" s="27"/>
      <c r="AA20" s="42">
        <f t="shared" si="6"/>
        <v>0</v>
      </c>
      <c r="AB20" s="27"/>
      <c r="AC20" s="27"/>
      <c r="AD20" s="42">
        <f t="shared" si="9"/>
        <v>0</v>
      </c>
      <c r="AE20" s="42">
        <f t="shared" si="10"/>
        <v>0</v>
      </c>
      <c r="AF20" s="27"/>
      <c r="AG20" s="27"/>
      <c r="AH20" s="42">
        <f t="shared" si="11"/>
        <v>0</v>
      </c>
      <c r="AI20" s="27" t="str">
        <f t="shared" si="12"/>
        <v/>
      </c>
      <c r="AJ20" s="47" t="str">
        <f t="shared" si="13"/>
        <v/>
      </c>
      <c r="AK20" s="1"/>
      <c r="AL20" s="1"/>
    </row>
    <row r="21" spans="2:38" x14ac:dyDescent="0.25">
      <c r="B21" s="28"/>
      <c r="C21" s="27"/>
      <c r="D21" s="27"/>
      <c r="E21" s="27"/>
      <c r="F21" s="27"/>
      <c r="G21" s="27"/>
      <c r="H21" s="27"/>
      <c r="I21" s="27"/>
      <c r="J21" s="42">
        <f t="shared" si="4"/>
        <v>0</v>
      </c>
      <c r="K21" s="43">
        <f t="shared" si="0"/>
        <v>0</v>
      </c>
      <c r="L21" s="27"/>
      <c r="M21" s="39">
        <f>IF(V21="single",R21+'cond+ret_rail'!$I$14+('cond+ret_rail'!$D$33+U21)/L21,IF(V21="double",R21+'cond+ret_rail'!$I$14+('cond+ret_rail'!$D$33+U21)/(2*L21),"0"))/1000</f>
        <v>0</v>
      </c>
      <c r="N21" s="39">
        <f t="shared" si="5"/>
        <v>0</v>
      </c>
      <c r="O21" s="27"/>
      <c r="P21" s="27"/>
      <c r="Q21" s="46"/>
      <c r="R21" s="42" t="str">
        <f>IFERROR(IF(Q21=0.75,VLOOKUP(P21,'cond+ret_rail'!$C$7:$I$13,7,FALSE),IF(Q21=0,VLOOKUP(P21,'cond+ret_rail'!$C$7:$I$13,5,FALSE),IF(Q21=1,VLOOKUP(P21,'cond+ret_rail'!$C$7:$I$13,6,FALSE),VLOOKUP(P21,'cond+ret_rail'!$C$7:$I$13,7,FALSE)))),"")</f>
        <v/>
      </c>
      <c r="S21" s="27"/>
      <c r="T21" s="46"/>
      <c r="U21" s="42" t="str">
        <f>IFERROR(IF(T21=0.5,VLOOKUP(S21,'cond+ret_rail'!$C$22:$I$24,7,FALSE),IF(T21=0,VLOOKUP(S21,'cond+ret_rail'!$C$22:$I$24,5,FALSE),IF(T21=1,VLOOKUP(S21,'cond+ret_rail'!$C$22:$I$24,6,FALSE), VLOOKUP(S21,'cond+ret_rail'!$C$22:$I$24,7,FALSE)))),"")</f>
        <v/>
      </c>
      <c r="V21" s="27"/>
      <c r="W21" s="27"/>
      <c r="X21" s="27"/>
      <c r="Y21" s="27"/>
      <c r="Z21" s="27"/>
      <c r="AA21" s="42">
        <f t="shared" si="6"/>
        <v>0</v>
      </c>
      <c r="AB21" s="27"/>
      <c r="AC21" s="27"/>
      <c r="AD21" s="42">
        <f t="shared" si="9"/>
        <v>0</v>
      </c>
      <c r="AE21" s="42">
        <f t="shared" si="10"/>
        <v>0</v>
      </c>
      <c r="AF21" s="27"/>
      <c r="AG21" s="27"/>
      <c r="AH21" s="42">
        <f t="shared" si="11"/>
        <v>0</v>
      </c>
      <c r="AI21" s="27" t="str">
        <f t="shared" si="12"/>
        <v/>
      </c>
      <c r="AJ21" s="47" t="str">
        <f t="shared" si="13"/>
        <v/>
      </c>
      <c r="AK21" s="1"/>
      <c r="AL21" s="1"/>
    </row>
    <row r="22" spans="2:38" x14ac:dyDescent="0.25">
      <c r="B22" s="28"/>
      <c r="C22" s="27"/>
      <c r="D22" s="27"/>
      <c r="E22" s="27"/>
      <c r="F22" s="27"/>
      <c r="G22" s="27"/>
      <c r="H22" s="27"/>
      <c r="I22" s="27"/>
      <c r="J22" s="42">
        <f t="shared" si="4"/>
        <v>0</v>
      </c>
      <c r="K22" s="43">
        <f t="shared" si="0"/>
        <v>0</v>
      </c>
      <c r="L22" s="27"/>
      <c r="M22" s="39">
        <f>IF(V22="single",R22+'cond+ret_rail'!$I$14+('cond+ret_rail'!$D$33+U22)/L22,IF(V22="double",R22+'cond+ret_rail'!$I$14+('cond+ret_rail'!$D$33+U22)/(2*L22),"0"))/1000</f>
        <v>0</v>
      </c>
      <c r="N22" s="39">
        <f t="shared" si="5"/>
        <v>0</v>
      </c>
      <c r="O22" s="27"/>
      <c r="P22" s="27"/>
      <c r="Q22" s="46"/>
      <c r="R22" s="42" t="str">
        <f>IFERROR(IF(Q22=0.75,VLOOKUP(P22,'cond+ret_rail'!$C$7:$I$13,7,FALSE),IF(Q22=0,VLOOKUP(P22,'cond+ret_rail'!$C$7:$I$13,5,FALSE),IF(Q22=1,VLOOKUP(P22,'cond+ret_rail'!$C$7:$I$13,6,FALSE),VLOOKUP(P22,'cond+ret_rail'!$C$7:$I$13,7,FALSE)))),"")</f>
        <v/>
      </c>
      <c r="S22" s="27"/>
      <c r="T22" s="46"/>
      <c r="U22" s="42" t="str">
        <f>IFERROR(IF(T22=0.5,VLOOKUP(S22,'cond+ret_rail'!$C$22:$I$24,7,FALSE),IF(T22=0,VLOOKUP(S22,'cond+ret_rail'!$C$22:$I$24,5,FALSE),IF(T22=1,VLOOKUP(S22,'cond+ret_rail'!$C$22:$I$24,6,FALSE), VLOOKUP(S22,'cond+ret_rail'!$C$22:$I$24,7,FALSE)))),"")</f>
        <v/>
      </c>
      <c r="V22" s="27"/>
      <c r="W22" s="27"/>
      <c r="X22" s="27"/>
      <c r="Y22" s="27"/>
      <c r="Z22" s="27"/>
      <c r="AA22" s="42">
        <f t="shared" si="6"/>
        <v>0</v>
      </c>
      <c r="AB22" s="27"/>
      <c r="AC22" s="27"/>
      <c r="AD22" s="42">
        <f t="shared" si="9"/>
        <v>0</v>
      </c>
      <c r="AE22" s="42">
        <f t="shared" si="10"/>
        <v>0</v>
      </c>
      <c r="AF22" s="27"/>
      <c r="AG22" s="27"/>
      <c r="AH22" s="42">
        <f t="shared" si="11"/>
        <v>0</v>
      </c>
      <c r="AI22" s="27" t="str">
        <f t="shared" si="12"/>
        <v/>
      </c>
      <c r="AJ22" s="47" t="str">
        <f t="shared" si="13"/>
        <v/>
      </c>
      <c r="AK22" s="1"/>
      <c r="AL22" s="1"/>
    </row>
    <row r="23" spans="2:38" x14ac:dyDescent="0.25">
      <c r="B23" s="28"/>
      <c r="C23" s="27"/>
      <c r="D23" s="27"/>
      <c r="E23" s="27"/>
      <c r="F23" s="27"/>
      <c r="G23" s="27"/>
      <c r="H23" s="27"/>
      <c r="I23" s="27"/>
      <c r="J23" s="42">
        <f t="shared" si="4"/>
        <v>0</v>
      </c>
      <c r="K23" s="43">
        <f t="shared" si="0"/>
        <v>0</v>
      </c>
      <c r="L23" s="27"/>
      <c r="M23" s="39">
        <f>IF(V23="single",R23+'cond+ret_rail'!$I$14+('cond+ret_rail'!$D$33+U23)/L23,IF(V23="double",R23+'cond+ret_rail'!$I$14+('cond+ret_rail'!$D$33+U23)/(2*L23),"0"))/1000</f>
        <v>0</v>
      </c>
      <c r="N23" s="39">
        <f t="shared" si="5"/>
        <v>0</v>
      </c>
      <c r="O23" s="27"/>
      <c r="P23" s="27"/>
      <c r="Q23" s="46"/>
      <c r="R23" s="42" t="str">
        <f>IFERROR(IF(Q23=0.75,VLOOKUP(P23,'cond+ret_rail'!$C$7:$I$13,7,FALSE),IF(Q23=0,VLOOKUP(P23,'cond+ret_rail'!$C$7:$I$13,5,FALSE),IF(Q23=1,VLOOKUP(P23,'cond+ret_rail'!$C$7:$I$13,6,FALSE),VLOOKUP(P23,'cond+ret_rail'!$C$7:$I$13,7,FALSE)))),"")</f>
        <v/>
      </c>
      <c r="S23" s="27"/>
      <c r="T23" s="46"/>
      <c r="U23" s="42" t="str">
        <f>IFERROR(IF(T23=0.5,VLOOKUP(S23,'cond+ret_rail'!$C$22:$I$24,7,FALSE),IF(T23=0,VLOOKUP(S23,'cond+ret_rail'!$C$22:$I$24,5,FALSE),IF(T23=1,VLOOKUP(S23,'cond+ret_rail'!$C$22:$I$24,6,FALSE), VLOOKUP(S23,'cond+ret_rail'!$C$22:$I$24,7,FALSE)))),"")</f>
        <v/>
      </c>
      <c r="V23" s="27"/>
      <c r="W23" s="27"/>
      <c r="X23" s="27"/>
      <c r="Y23" s="27"/>
      <c r="Z23" s="27"/>
      <c r="AA23" s="42">
        <f t="shared" si="6"/>
        <v>0</v>
      </c>
      <c r="AB23" s="27"/>
      <c r="AC23" s="27"/>
      <c r="AD23" s="42">
        <f t="shared" si="9"/>
        <v>0</v>
      </c>
      <c r="AE23" s="42">
        <f t="shared" si="10"/>
        <v>0</v>
      </c>
      <c r="AF23" s="27"/>
      <c r="AG23" s="27"/>
      <c r="AH23" s="42">
        <f t="shared" si="11"/>
        <v>0</v>
      </c>
      <c r="AI23" s="27" t="str">
        <f t="shared" si="12"/>
        <v/>
      </c>
      <c r="AJ23" s="47" t="str">
        <f t="shared" si="13"/>
        <v/>
      </c>
      <c r="AK23" s="1"/>
      <c r="AL23" s="1"/>
    </row>
    <row r="24" spans="2:38" x14ac:dyDescent="0.25">
      <c r="B24" s="28"/>
      <c r="C24" s="27"/>
      <c r="D24" s="27"/>
      <c r="E24" s="27"/>
      <c r="F24" s="27"/>
      <c r="G24" s="27"/>
      <c r="H24" s="27"/>
      <c r="I24" s="27"/>
      <c r="J24" s="42">
        <f t="shared" si="4"/>
        <v>0</v>
      </c>
      <c r="K24" s="43">
        <f t="shared" si="0"/>
        <v>0</v>
      </c>
      <c r="L24" s="27"/>
      <c r="M24" s="39">
        <f>IF(V24="single",R24+'cond+ret_rail'!$I$14+('cond+ret_rail'!$D$33+U24)/L24,IF(V24="double",R24+'cond+ret_rail'!$I$14+('cond+ret_rail'!$D$33+U24)/(2*L24),"0"))/1000</f>
        <v>0</v>
      </c>
      <c r="N24" s="39">
        <f t="shared" si="5"/>
        <v>0</v>
      </c>
      <c r="O24" s="27"/>
      <c r="P24" s="27"/>
      <c r="Q24" s="46"/>
      <c r="R24" s="42" t="str">
        <f>IFERROR(IF(Q24=0.75,VLOOKUP(P24,'cond+ret_rail'!$C$7:$I$13,7,FALSE),IF(Q24=0,VLOOKUP(P24,'cond+ret_rail'!$C$7:$I$13,5,FALSE),IF(Q24=1,VLOOKUP(P24,'cond+ret_rail'!$C$7:$I$13,6,FALSE),VLOOKUP(P24,'cond+ret_rail'!$C$7:$I$13,7,FALSE)))),"")</f>
        <v/>
      </c>
      <c r="S24" s="27"/>
      <c r="T24" s="46"/>
      <c r="U24" s="42" t="str">
        <f>IFERROR(IF(T24=0.5,VLOOKUP(S24,'cond+ret_rail'!$C$22:$I$24,7,FALSE),IF(T24=0,VLOOKUP(S24,'cond+ret_rail'!$C$22:$I$24,5,FALSE),IF(T24=1,VLOOKUP(S24,'cond+ret_rail'!$C$22:$I$24,6,FALSE), VLOOKUP(S24,'cond+ret_rail'!$C$22:$I$24,7,FALSE)))),"")</f>
        <v/>
      </c>
      <c r="V24" s="27"/>
      <c r="W24" s="27"/>
      <c r="X24" s="27"/>
      <c r="Y24" s="27"/>
      <c r="Z24" s="27"/>
      <c r="AA24" s="42">
        <f t="shared" si="6"/>
        <v>0</v>
      </c>
      <c r="AB24" s="27"/>
      <c r="AC24" s="27"/>
      <c r="AD24" s="42">
        <f t="shared" si="9"/>
        <v>0</v>
      </c>
      <c r="AE24" s="42">
        <f t="shared" si="10"/>
        <v>0</v>
      </c>
      <c r="AF24" s="27"/>
      <c r="AG24" s="27"/>
      <c r="AH24" s="42">
        <f t="shared" si="11"/>
        <v>0</v>
      </c>
      <c r="AI24" s="27" t="str">
        <f t="shared" si="12"/>
        <v/>
      </c>
      <c r="AJ24" s="47" t="str">
        <f t="shared" si="13"/>
        <v/>
      </c>
      <c r="AK24" s="1"/>
      <c r="AL24" s="1"/>
    </row>
    <row r="25" spans="2:38" x14ac:dyDescent="0.25">
      <c r="B25" s="28"/>
      <c r="C25" s="27"/>
      <c r="D25" s="27"/>
      <c r="E25" s="27"/>
      <c r="F25" s="27"/>
      <c r="G25" s="27"/>
      <c r="H25" s="27"/>
      <c r="I25" s="27"/>
      <c r="J25" s="42">
        <f t="shared" si="4"/>
        <v>0</v>
      </c>
      <c r="K25" s="43">
        <f t="shared" si="0"/>
        <v>0</v>
      </c>
      <c r="L25" s="27"/>
      <c r="M25" s="39">
        <f>IF(V25="single",R25+'cond+ret_rail'!$I$14+('cond+ret_rail'!$D$33+U25)/L25,IF(V25="double",R25+'cond+ret_rail'!$I$14+('cond+ret_rail'!$D$33+U25)/(2*L25),"0"))/1000</f>
        <v>0</v>
      </c>
      <c r="N25" s="39">
        <f t="shared" si="5"/>
        <v>0</v>
      </c>
      <c r="O25" s="27"/>
      <c r="P25" s="27"/>
      <c r="Q25" s="46"/>
      <c r="R25" s="42" t="str">
        <f>IFERROR(IF(Q25=0.75,VLOOKUP(P25,'cond+ret_rail'!$C$7:$I$13,7,FALSE),IF(Q25=0,VLOOKUP(P25,'cond+ret_rail'!$C$7:$I$13,5,FALSE),IF(Q25=1,VLOOKUP(P25,'cond+ret_rail'!$C$7:$I$13,6,FALSE),VLOOKUP(P25,'cond+ret_rail'!$C$7:$I$13,7,FALSE)))),"")</f>
        <v/>
      </c>
      <c r="S25" s="27"/>
      <c r="T25" s="46"/>
      <c r="U25" s="42" t="str">
        <f>IFERROR(IF(T25=0.5,VLOOKUP(S25,'cond+ret_rail'!$C$22:$I$24,7,FALSE),IF(T25=0,VLOOKUP(S25,'cond+ret_rail'!$C$22:$I$24,5,FALSE),IF(T25=1,VLOOKUP(S25,'cond+ret_rail'!$C$22:$I$24,6,FALSE), VLOOKUP(S25,'cond+ret_rail'!$C$22:$I$24,7,FALSE)))),"")</f>
        <v/>
      </c>
      <c r="V25" s="27"/>
      <c r="W25" s="27"/>
      <c r="X25" s="27"/>
      <c r="Y25" s="27"/>
      <c r="Z25" s="27"/>
      <c r="AA25" s="42">
        <f t="shared" si="6"/>
        <v>0</v>
      </c>
      <c r="AB25" s="27"/>
      <c r="AC25" s="27"/>
      <c r="AD25" s="42">
        <f t="shared" si="9"/>
        <v>0</v>
      </c>
      <c r="AE25" s="42">
        <f t="shared" si="10"/>
        <v>0</v>
      </c>
      <c r="AF25" s="27"/>
      <c r="AG25" s="27"/>
      <c r="AH25" s="42">
        <f t="shared" si="11"/>
        <v>0</v>
      </c>
      <c r="AI25" s="27" t="str">
        <f t="shared" si="12"/>
        <v/>
      </c>
      <c r="AJ25" s="47" t="str">
        <f t="shared" si="13"/>
        <v/>
      </c>
      <c r="AK25" s="1"/>
      <c r="AL25" s="1"/>
    </row>
    <row r="26" spans="2:38" x14ac:dyDescent="0.25">
      <c r="B26" s="28"/>
      <c r="C26" s="27"/>
      <c r="D26" s="27"/>
      <c r="E26" s="27"/>
      <c r="F26" s="27"/>
      <c r="G26" s="27"/>
      <c r="H26" s="27"/>
      <c r="I26" s="27"/>
      <c r="J26" s="42">
        <f t="shared" si="4"/>
        <v>0</v>
      </c>
      <c r="K26" s="43">
        <f t="shared" si="0"/>
        <v>0</v>
      </c>
      <c r="L26" s="27"/>
      <c r="M26" s="39">
        <f>IF(V26="single",R26+'cond+ret_rail'!$I$14+('cond+ret_rail'!$D$33+U26)/L26,IF(V26="double",R26+'cond+ret_rail'!$I$14+('cond+ret_rail'!$D$33+U26)/(2*L26),"0"))/1000</f>
        <v>0</v>
      </c>
      <c r="N26" s="39">
        <f t="shared" si="5"/>
        <v>0</v>
      </c>
      <c r="O26" s="27"/>
      <c r="P26" s="27"/>
      <c r="Q26" s="46"/>
      <c r="R26" s="42" t="str">
        <f>IFERROR(IF(Q26=0.75,VLOOKUP(P26,'cond+ret_rail'!$C$7:$I$13,7,FALSE),IF(Q26=0,VLOOKUP(P26,'cond+ret_rail'!$C$7:$I$13,5,FALSE),IF(Q26=1,VLOOKUP(P26,'cond+ret_rail'!$C$7:$I$13,6,FALSE),VLOOKUP(P26,'cond+ret_rail'!$C$7:$I$13,7,FALSE)))),"")</f>
        <v/>
      </c>
      <c r="S26" s="27"/>
      <c r="T26" s="46"/>
      <c r="U26" s="42" t="str">
        <f>IFERROR(IF(T26=0.5,VLOOKUP(S26,'cond+ret_rail'!$C$22:$I$24,7,FALSE),IF(T26=0,VLOOKUP(S26,'cond+ret_rail'!$C$22:$I$24,5,FALSE),IF(T26=1,VLOOKUP(S26,'cond+ret_rail'!$C$22:$I$24,6,FALSE), VLOOKUP(S26,'cond+ret_rail'!$C$22:$I$24,7,FALSE)))),"")</f>
        <v/>
      </c>
      <c r="V26" s="27"/>
      <c r="W26" s="27"/>
      <c r="X26" s="27"/>
      <c r="Y26" s="27"/>
      <c r="Z26" s="27"/>
      <c r="AA26" s="42">
        <f t="shared" si="6"/>
        <v>0</v>
      </c>
      <c r="AB26" s="27"/>
      <c r="AC26" s="27"/>
      <c r="AD26" s="42">
        <f t="shared" si="9"/>
        <v>0</v>
      </c>
      <c r="AE26" s="42">
        <f t="shared" si="10"/>
        <v>0</v>
      </c>
      <c r="AF26" s="27"/>
      <c r="AG26" s="27"/>
      <c r="AH26" s="42">
        <f t="shared" si="11"/>
        <v>0</v>
      </c>
      <c r="AI26" s="27" t="str">
        <f t="shared" si="12"/>
        <v/>
      </c>
      <c r="AJ26" s="47" t="str">
        <f t="shared" si="13"/>
        <v/>
      </c>
      <c r="AK26" s="1"/>
      <c r="AL26" s="1"/>
    </row>
    <row r="27" spans="2:38" x14ac:dyDescent="0.25">
      <c r="B27" s="28"/>
      <c r="C27" s="27"/>
      <c r="D27" s="27"/>
      <c r="E27" s="27"/>
      <c r="F27" s="27"/>
      <c r="G27" s="27"/>
      <c r="H27" s="27"/>
      <c r="I27" s="27"/>
      <c r="J27" s="42">
        <f t="shared" si="4"/>
        <v>0</v>
      </c>
      <c r="K27" s="43">
        <f t="shared" si="0"/>
        <v>0</v>
      </c>
      <c r="L27" s="27"/>
      <c r="M27" s="39">
        <f>IF(V27="single",R27+'cond+ret_rail'!$I$14+('cond+ret_rail'!$D$33+U27)/L27,IF(V27="double",R27+'cond+ret_rail'!$I$14+('cond+ret_rail'!$D$33+U27)/(2*L27),"0"))/1000</f>
        <v>0</v>
      </c>
      <c r="N27" s="39">
        <f t="shared" si="5"/>
        <v>0</v>
      </c>
      <c r="O27" s="27"/>
      <c r="P27" s="27"/>
      <c r="Q27" s="46"/>
      <c r="R27" s="42" t="str">
        <f>IFERROR(IF(Q27=0.75,VLOOKUP(P27,'cond+ret_rail'!$C$7:$I$13,7,FALSE),IF(Q27=0,VLOOKUP(P27,'cond+ret_rail'!$C$7:$I$13,5,FALSE),IF(Q27=1,VLOOKUP(P27,'cond+ret_rail'!$C$7:$I$13,6,FALSE),VLOOKUP(P27,'cond+ret_rail'!$C$7:$I$13,7,FALSE)))),"")</f>
        <v/>
      </c>
      <c r="S27" s="27"/>
      <c r="T27" s="46"/>
      <c r="U27" s="42" t="str">
        <f>IFERROR(IF(T27=0.5,VLOOKUP(S27,'cond+ret_rail'!$C$22:$I$24,7,FALSE),IF(T27=0,VLOOKUP(S27,'cond+ret_rail'!$C$22:$I$24,5,FALSE),IF(T27=1,VLOOKUP(S27,'cond+ret_rail'!$C$22:$I$24,6,FALSE), VLOOKUP(S27,'cond+ret_rail'!$C$22:$I$24,7,FALSE)))),"")</f>
        <v/>
      </c>
      <c r="V27" s="27"/>
      <c r="W27" s="27"/>
      <c r="X27" s="27"/>
      <c r="Y27" s="27"/>
      <c r="Z27" s="27"/>
      <c r="AA27" s="42">
        <f t="shared" si="6"/>
        <v>0</v>
      </c>
      <c r="AB27" s="27"/>
      <c r="AC27" s="27"/>
      <c r="AD27" s="42">
        <f t="shared" si="9"/>
        <v>0</v>
      </c>
      <c r="AE27" s="42">
        <f t="shared" si="10"/>
        <v>0</v>
      </c>
      <c r="AF27" s="27"/>
      <c r="AG27" s="27"/>
      <c r="AH27" s="42">
        <f t="shared" si="11"/>
        <v>0</v>
      </c>
      <c r="AI27" s="27" t="str">
        <f t="shared" si="12"/>
        <v/>
      </c>
      <c r="AJ27" s="47" t="str">
        <f t="shared" si="13"/>
        <v/>
      </c>
      <c r="AK27" s="1"/>
      <c r="AL27" s="1"/>
    </row>
    <row r="28" spans="2:38" x14ac:dyDescent="0.25">
      <c r="B28" s="28"/>
      <c r="C28" s="27"/>
      <c r="D28" s="27"/>
      <c r="E28" s="27"/>
      <c r="F28" s="27"/>
      <c r="G28" s="27"/>
      <c r="H28" s="27"/>
      <c r="I28" s="27"/>
      <c r="J28" s="42">
        <f t="shared" si="4"/>
        <v>0</v>
      </c>
      <c r="K28" s="43">
        <f t="shared" si="0"/>
        <v>0</v>
      </c>
      <c r="L28" s="27"/>
      <c r="M28" s="39">
        <f>IF(V28="single",R28+'cond+ret_rail'!$I$14+('cond+ret_rail'!$D$33+U28)/L28,IF(V28="double",R28+'cond+ret_rail'!$I$14+('cond+ret_rail'!$D$33+U28)/(2*L28),"0"))/1000</f>
        <v>0</v>
      </c>
      <c r="N28" s="39">
        <f t="shared" si="5"/>
        <v>0</v>
      </c>
      <c r="O28" s="27"/>
      <c r="P28" s="27"/>
      <c r="Q28" s="46"/>
      <c r="R28" s="42" t="str">
        <f>IFERROR(IF(Q28=0.75,VLOOKUP(P28,'cond+ret_rail'!$C$7:$I$13,7,FALSE),IF(Q28=0,VLOOKUP(P28,'cond+ret_rail'!$C$7:$I$13,5,FALSE),IF(Q28=1,VLOOKUP(P28,'cond+ret_rail'!$C$7:$I$13,6,FALSE),VLOOKUP(P28,'cond+ret_rail'!$C$7:$I$13,7,FALSE)))),"")</f>
        <v/>
      </c>
      <c r="S28" s="27"/>
      <c r="T28" s="46"/>
      <c r="U28" s="42" t="str">
        <f>IFERROR(IF(T28=0.5,VLOOKUP(S28,'cond+ret_rail'!$C$22:$I$24,7,FALSE),IF(T28=0,VLOOKUP(S28,'cond+ret_rail'!$C$22:$I$24,5,FALSE),IF(T28=1,VLOOKUP(S28,'cond+ret_rail'!$C$22:$I$24,6,FALSE), VLOOKUP(S28,'cond+ret_rail'!$C$22:$I$24,7,FALSE)))),"")</f>
        <v/>
      </c>
      <c r="V28" s="27"/>
      <c r="W28" s="27"/>
      <c r="X28" s="27"/>
      <c r="Y28" s="27"/>
      <c r="Z28" s="27"/>
      <c r="AA28" s="42">
        <f t="shared" si="6"/>
        <v>0</v>
      </c>
      <c r="AB28" s="27"/>
      <c r="AC28" s="27"/>
      <c r="AD28" s="42">
        <f t="shared" si="9"/>
        <v>0</v>
      </c>
      <c r="AE28" s="42">
        <f t="shared" si="10"/>
        <v>0</v>
      </c>
      <c r="AF28" s="27"/>
      <c r="AG28" s="27"/>
      <c r="AH28" s="42">
        <f t="shared" si="11"/>
        <v>0</v>
      </c>
      <c r="AI28" s="27" t="str">
        <f t="shared" si="12"/>
        <v/>
      </c>
      <c r="AJ28" s="47" t="str">
        <f t="shared" si="13"/>
        <v/>
      </c>
      <c r="AK28" s="1"/>
      <c r="AL28" s="1"/>
    </row>
    <row r="29" spans="2:38" x14ac:dyDescent="0.25">
      <c r="B29" s="28"/>
      <c r="C29" s="27"/>
      <c r="D29" s="27"/>
      <c r="E29" s="27"/>
      <c r="F29" s="27"/>
      <c r="G29" s="27"/>
      <c r="H29" s="27"/>
      <c r="I29" s="27"/>
      <c r="J29" s="42">
        <f t="shared" si="4"/>
        <v>0</v>
      </c>
      <c r="K29" s="43">
        <f t="shared" si="0"/>
        <v>0</v>
      </c>
      <c r="L29" s="27"/>
      <c r="M29" s="39">
        <f>IF(V29="single",R29+'cond+ret_rail'!$I$14+('cond+ret_rail'!$D$33+U29)/L29,IF(V29="double",R29+'cond+ret_rail'!$I$14+('cond+ret_rail'!$D$33+U29)/(2*L29),"0"))/1000</f>
        <v>0</v>
      </c>
      <c r="N29" s="39">
        <f t="shared" si="5"/>
        <v>0</v>
      </c>
      <c r="O29" s="27"/>
      <c r="P29" s="27"/>
      <c r="Q29" s="46"/>
      <c r="R29" s="42" t="str">
        <f>IFERROR(IF(Q29=0.75,VLOOKUP(P29,'cond+ret_rail'!$C$7:$I$13,7,FALSE),IF(Q29=0,VLOOKUP(P29,'cond+ret_rail'!$C$7:$I$13,5,FALSE),IF(Q29=1,VLOOKUP(P29,'cond+ret_rail'!$C$7:$I$13,6,FALSE),VLOOKUP(P29,'cond+ret_rail'!$C$7:$I$13,7,FALSE)))),"")</f>
        <v/>
      </c>
      <c r="S29" s="27"/>
      <c r="T29" s="46"/>
      <c r="U29" s="42" t="str">
        <f>IFERROR(IF(T29=0.5,VLOOKUP(S29,'cond+ret_rail'!$C$22:$I$24,7,FALSE),IF(T29=0,VLOOKUP(S29,'cond+ret_rail'!$C$22:$I$24,5,FALSE),IF(T29=1,VLOOKUP(S29,'cond+ret_rail'!$C$22:$I$24,6,FALSE), VLOOKUP(S29,'cond+ret_rail'!$C$22:$I$24,7,FALSE)))),"")</f>
        <v/>
      </c>
      <c r="V29" s="27"/>
      <c r="W29" s="27"/>
      <c r="X29" s="27"/>
      <c r="Y29" s="27"/>
      <c r="Z29" s="27"/>
      <c r="AA29" s="42">
        <f t="shared" si="6"/>
        <v>0</v>
      </c>
      <c r="AB29" s="27"/>
      <c r="AC29" s="27"/>
      <c r="AD29" s="42">
        <f t="shared" si="9"/>
        <v>0</v>
      </c>
      <c r="AE29" s="42">
        <f t="shared" si="10"/>
        <v>0</v>
      </c>
      <c r="AF29" s="27"/>
      <c r="AG29" s="27"/>
      <c r="AH29" s="42">
        <f t="shared" si="11"/>
        <v>0</v>
      </c>
      <c r="AI29" s="27" t="str">
        <f t="shared" si="12"/>
        <v/>
      </c>
      <c r="AJ29" s="47" t="str">
        <f t="shared" si="13"/>
        <v/>
      </c>
      <c r="AK29" s="1"/>
      <c r="AL29" s="1"/>
    </row>
    <row r="30" spans="2:38" x14ac:dyDescent="0.25">
      <c r="B30" s="28"/>
      <c r="C30" s="27"/>
      <c r="D30" s="27"/>
      <c r="E30" s="27"/>
      <c r="F30" s="27"/>
      <c r="G30" s="27"/>
      <c r="H30" s="27"/>
      <c r="I30" s="27"/>
      <c r="J30" s="42">
        <f t="shared" si="4"/>
        <v>0</v>
      </c>
      <c r="K30" s="43">
        <f t="shared" si="0"/>
        <v>0</v>
      </c>
      <c r="L30" s="27"/>
      <c r="M30" s="39">
        <f>IF(V30="single",R30+'cond+ret_rail'!$I$14+('cond+ret_rail'!$D$33+U30)/L30,IF(V30="double",R30+'cond+ret_rail'!$I$14+('cond+ret_rail'!$D$33+U30)/(2*L30),"0"))/1000</f>
        <v>0</v>
      </c>
      <c r="N30" s="39">
        <f t="shared" si="5"/>
        <v>0</v>
      </c>
      <c r="O30" s="27"/>
      <c r="P30" s="27"/>
      <c r="Q30" s="46"/>
      <c r="R30" s="42" t="str">
        <f>IFERROR(IF(Q30=0.75,VLOOKUP(P30,'cond+ret_rail'!$C$7:$I$13,7,FALSE),IF(Q30=0,VLOOKUP(P30,'cond+ret_rail'!$C$7:$I$13,5,FALSE),IF(Q30=1,VLOOKUP(P30,'cond+ret_rail'!$C$7:$I$13,6,FALSE),VLOOKUP(P30,'cond+ret_rail'!$C$7:$I$13,7,FALSE)))),"")</f>
        <v/>
      </c>
      <c r="S30" s="27"/>
      <c r="T30" s="46"/>
      <c r="U30" s="42" t="str">
        <f>IFERROR(IF(T30=0.5,VLOOKUP(S30,'cond+ret_rail'!$C$22:$I$24,7,FALSE),IF(T30=0,VLOOKUP(S30,'cond+ret_rail'!$C$22:$I$24,5,FALSE),IF(T30=1,VLOOKUP(S30,'cond+ret_rail'!$C$22:$I$24,6,FALSE), VLOOKUP(S30,'cond+ret_rail'!$C$22:$I$24,7,FALSE)))),"")</f>
        <v/>
      </c>
      <c r="V30" s="27"/>
      <c r="W30" s="27"/>
      <c r="X30" s="27"/>
      <c r="Y30" s="27"/>
      <c r="Z30" s="27"/>
      <c r="AA30" s="42">
        <f t="shared" si="6"/>
        <v>0</v>
      </c>
      <c r="AB30" s="27"/>
      <c r="AC30" s="27"/>
      <c r="AD30" s="42">
        <f t="shared" si="9"/>
        <v>0</v>
      </c>
      <c r="AE30" s="42">
        <f t="shared" si="10"/>
        <v>0</v>
      </c>
      <c r="AF30" s="27"/>
      <c r="AG30" s="27"/>
      <c r="AH30" s="42">
        <f t="shared" si="11"/>
        <v>0</v>
      </c>
      <c r="AI30" s="27" t="str">
        <f t="shared" si="12"/>
        <v/>
      </c>
      <c r="AJ30" s="47" t="str">
        <f t="shared" si="13"/>
        <v/>
      </c>
      <c r="AK30" s="1"/>
      <c r="AL30" s="1"/>
    </row>
    <row r="31" spans="2:38" x14ac:dyDescent="0.25">
      <c r="B31" s="28"/>
      <c r="C31" s="27"/>
      <c r="D31" s="27"/>
      <c r="E31" s="27"/>
      <c r="F31" s="27"/>
      <c r="G31" s="27"/>
      <c r="H31" s="27"/>
      <c r="I31" s="27"/>
      <c r="J31" s="42">
        <f t="shared" si="4"/>
        <v>0</v>
      </c>
      <c r="K31" s="43">
        <f t="shared" si="0"/>
        <v>0</v>
      </c>
      <c r="L31" s="27"/>
      <c r="M31" s="39">
        <f>IF(V31="single",R31+'cond+ret_rail'!$I$14+('cond+ret_rail'!$D$33+U31)/L31,IF(V31="double",R31+'cond+ret_rail'!$I$14+('cond+ret_rail'!$D$33+U31)/(2*L31),"0"))/1000</f>
        <v>0</v>
      </c>
      <c r="N31" s="39">
        <f t="shared" si="5"/>
        <v>0</v>
      </c>
      <c r="O31" s="27"/>
      <c r="P31" s="27"/>
      <c r="Q31" s="46"/>
      <c r="R31" s="42" t="str">
        <f>IFERROR(IF(Q31=0.75,VLOOKUP(P31,'cond+ret_rail'!$C$7:$I$13,7,FALSE),IF(Q31=0,VLOOKUP(P31,'cond+ret_rail'!$C$7:$I$13,5,FALSE),IF(Q31=1,VLOOKUP(P31,'cond+ret_rail'!$C$7:$I$13,6,FALSE),VLOOKUP(P31,'cond+ret_rail'!$C$7:$I$13,7,FALSE)))),"")</f>
        <v/>
      </c>
      <c r="S31" s="27"/>
      <c r="T31" s="46"/>
      <c r="U31" s="42" t="str">
        <f>IFERROR(IF(T31=0.5,VLOOKUP(S31,'cond+ret_rail'!$C$22:$I$24,7,FALSE),IF(T31=0,VLOOKUP(S31,'cond+ret_rail'!$C$22:$I$24,5,FALSE),IF(T31=1,VLOOKUP(S31,'cond+ret_rail'!$C$22:$I$24,6,FALSE), VLOOKUP(S31,'cond+ret_rail'!$C$22:$I$24,7,FALSE)))),"")</f>
        <v/>
      </c>
      <c r="V31" s="27"/>
      <c r="W31" s="27"/>
      <c r="X31" s="27"/>
      <c r="Y31" s="27"/>
      <c r="Z31" s="27"/>
      <c r="AA31" s="42">
        <f t="shared" si="6"/>
        <v>0</v>
      </c>
      <c r="AB31" s="27"/>
      <c r="AC31" s="27"/>
      <c r="AD31" s="42">
        <f t="shared" si="9"/>
        <v>0</v>
      </c>
      <c r="AE31" s="42">
        <f t="shared" si="10"/>
        <v>0</v>
      </c>
      <c r="AF31" s="27"/>
      <c r="AG31" s="27"/>
      <c r="AH31" s="42">
        <f t="shared" si="11"/>
        <v>0</v>
      </c>
      <c r="AI31" s="27" t="str">
        <f t="shared" si="12"/>
        <v/>
      </c>
      <c r="AJ31" s="47" t="str">
        <f t="shared" si="13"/>
        <v/>
      </c>
      <c r="AK31" s="1"/>
      <c r="AL31" s="1"/>
    </row>
    <row r="32" spans="2:38" x14ac:dyDescent="0.25">
      <c r="B32" s="28"/>
      <c r="C32" s="27"/>
      <c r="D32" s="27"/>
      <c r="E32" s="27"/>
      <c r="F32" s="27"/>
      <c r="G32" s="27"/>
      <c r="H32" s="27"/>
      <c r="I32" s="27"/>
      <c r="J32" s="42">
        <f t="shared" si="4"/>
        <v>0</v>
      </c>
      <c r="K32" s="43">
        <f t="shared" si="0"/>
        <v>0</v>
      </c>
      <c r="L32" s="27"/>
      <c r="M32" s="39">
        <f>IF(V32="single",R32+'cond+ret_rail'!$I$14+('cond+ret_rail'!$D$33+U32)/L32,IF(V32="double",R32+'cond+ret_rail'!$I$14+('cond+ret_rail'!$D$33+U32)/(2*L32),"0"))/1000</f>
        <v>0</v>
      </c>
      <c r="N32" s="39">
        <f t="shared" si="5"/>
        <v>0</v>
      </c>
      <c r="O32" s="27"/>
      <c r="P32" s="27"/>
      <c r="Q32" s="46"/>
      <c r="R32" s="42" t="str">
        <f>IFERROR(IF(Q32=0.75,VLOOKUP(P32,'cond+ret_rail'!$C$7:$I$13,7,FALSE),IF(Q32=0,VLOOKUP(P32,'cond+ret_rail'!$C$7:$I$13,5,FALSE),IF(Q32=1,VLOOKUP(P32,'cond+ret_rail'!$C$7:$I$13,6,FALSE),VLOOKUP(P32,'cond+ret_rail'!$C$7:$I$13,7,FALSE)))),"")</f>
        <v/>
      </c>
      <c r="S32" s="27"/>
      <c r="T32" s="46"/>
      <c r="U32" s="42" t="str">
        <f>IFERROR(IF(T32=0.5,VLOOKUP(S32,'cond+ret_rail'!$C$22:$I$24,7,FALSE),IF(T32=0,VLOOKUP(S32,'cond+ret_rail'!$C$22:$I$24,5,FALSE),IF(T32=1,VLOOKUP(S32,'cond+ret_rail'!$C$22:$I$24,6,FALSE), VLOOKUP(S32,'cond+ret_rail'!$C$22:$I$24,7,FALSE)))),"")</f>
        <v/>
      </c>
      <c r="V32" s="27"/>
      <c r="W32" s="28"/>
      <c r="X32" s="27"/>
      <c r="Y32" s="27"/>
      <c r="Z32" s="27"/>
      <c r="AA32" s="42">
        <f t="shared" si="6"/>
        <v>0</v>
      </c>
      <c r="AB32" s="27"/>
      <c r="AC32" s="27"/>
      <c r="AD32" s="42">
        <f t="shared" si="9"/>
        <v>0</v>
      </c>
      <c r="AE32" s="42">
        <f t="shared" si="10"/>
        <v>0</v>
      </c>
      <c r="AF32" s="27"/>
      <c r="AG32" s="27"/>
      <c r="AH32" s="42">
        <f t="shared" si="11"/>
        <v>0</v>
      </c>
      <c r="AI32" s="27" t="str">
        <f t="shared" si="12"/>
        <v/>
      </c>
      <c r="AJ32" s="47" t="str">
        <f t="shared" si="13"/>
        <v/>
      </c>
      <c r="AK32" s="1"/>
      <c r="AL32" s="1"/>
    </row>
    <row r="33" spans="2:38" x14ac:dyDescent="0.25">
      <c r="B33" s="28"/>
      <c r="C33" s="27"/>
      <c r="D33" s="27"/>
      <c r="E33" s="27"/>
      <c r="F33" s="27"/>
      <c r="G33" s="27"/>
      <c r="H33" s="27"/>
      <c r="I33" s="27"/>
      <c r="J33" s="42">
        <f t="shared" si="4"/>
        <v>0</v>
      </c>
      <c r="K33" s="43">
        <f t="shared" si="0"/>
        <v>0</v>
      </c>
      <c r="L33" s="27"/>
      <c r="M33" s="39">
        <f>IF(V33="single",R33+'cond+ret_rail'!$I$14+('cond+ret_rail'!$D$33+U33)/L33,IF(V33="double",R33+'cond+ret_rail'!$I$14+('cond+ret_rail'!$D$33+U33)/(2*L33),"0"))/1000</f>
        <v>0</v>
      </c>
      <c r="N33" s="39">
        <f t="shared" si="5"/>
        <v>0</v>
      </c>
      <c r="O33" s="27"/>
      <c r="P33" s="27"/>
      <c r="Q33" s="46"/>
      <c r="R33" s="42" t="str">
        <f>IFERROR(IF(Q33=0.75,VLOOKUP(P33,'cond+ret_rail'!$C$7:$I$13,7,FALSE),IF(Q33=0,VLOOKUP(P33,'cond+ret_rail'!$C$7:$I$13,5,FALSE),IF(Q33=1,VLOOKUP(P33,'cond+ret_rail'!$C$7:$I$13,6,FALSE),VLOOKUP(P33,'cond+ret_rail'!$C$7:$I$13,7,FALSE)))),"")</f>
        <v/>
      </c>
      <c r="S33" s="27"/>
      <c r="T33" s="46"/>
      <c r="U33" s="42" t="str">
        <f>IFERROR(IF(T33=0.5,VLOOKUP(S33,'cond+ret_rail'!$C$22:$I$24,7,FALSE),IF(T33=0,VLOOKUP(S33,'cond+ret_rail'!$C$22:$I$24,5,FALSE),IF(T33=1,VLOOKUP(S33,'cond+ret_rail'!$C$22:$I$24,6,FALSE), VLOOKUP(S33,'cond+ret_rail'!$C$22:$I$24,7,FALSE)))),"")</f>
        <v/>
      </c>
      <c r="V33" s="27"/>
      <c r="W33" s="28"/>
      <c r="X33" s="27"/>
      <c r="Y33" s="27"/>
      <c r="Z33" s="27"/>
      <c r="AA33" s="42">
        <f t="shared" si="6"/>
        <v>0</v>
      </c>
      <c r="AB33" s="27"/>
      <c r="AC33" s="27"/>
      <c r="AD33" s="42">
        <f t="shared" si="9"/>
        <v>0</v>
      </c>
      <c r="AE33" s="42">
        <f t="shared" si="10"/>
        <v>0</v>
      </c>
      <c r="AF33" s="27"/>
      <c r="AG33" s="27"/>
      <c r="AH33" s="42">
        <f t="shared" si="11"/>
        <v>0</v>
      </c>
      <c r="AI33" s="27" t="str">
        <f t="shared" si="12"/>
        <v/>
      </c>
      <c r="AJ33" s="47" t="str">
        <f t="shared" si="13"/>
        <v/>
      </c>
      <c r="AK33" s="1"/>
      <c r="AL33" s="1"/>
    </row>
    <row r="34" spans="2:38" x14ac:dyDescent="0.25">
      <c r="B34" s="28"/>
      <c r="C34" s="27"/>
      <c r="D34" s="27"/>
      <c r="E34" s="27"/>
      <c r="F34" s="27"/>
      <c r="G34" s="27"/>
      <c r="H34" s="27"/>
      <c r="I34" s="27"/>
      <c r="J34" s="42">
        <f t="shared" si="4"/>
        <v>0</v>
      </c>
      <c r="K34" s="43">
        <f t="shared" si="0"/>
        <v>0</v>
      </c>
      <c r="L34" s="27"/>
      <c r="M34" s="39">
        <f>IF(V34="single",R34+'cond+ret_rail'!$I$14+('cond+ret_rail'!$D$33+U34)/L34,IF(V34="double",R34+'cond+ret_rail'!$I$14+('cond+ret_rail'!$D$33+U34)/(2*L34),"0"))/1000</f>
        <v>0</v>
      </c>
      <c r="N34" s="39">
        <f t="shared" si="5"/>
        <v>0</v>
      </c>
      <c r="O34" s="27"/>
      <c r="P34" s="27"/>
      <c r="Q34" s="46"/>
      <c r="R34" s="42" t="str">
        <f>IFERROR(IF(Q34=0.75,VLOOKUP(P34,'cond+ret_rail'!$C$7:$I$13,7,FALSE),IF(Q34=0,VLOOKUP(P34,'cond+ret_rail'!$C$7:$I$13,5,FALSE),IF(Q34=1,VLOOKUP(P34,'cond+ret_rail'!$C$7:$I$13,6,FALSE),VLOOKUP(P34,'cond+ret_rail'!$C$7:$I$13,7,FALSE)))),"")</f>
        <v/>
      </c>
      <c r="S34" s="27"/>
      <c r="T34" s="46"/>
      <c r="U34" s="42" t="str">
        <f>IFERROR(IF(T34=0.5,VLOOKUP(S34,'cond+ret_rail'!$C$22:$I$24,7,FALSE),IF(T34=0,VLOOKUP(S34,'cond+ret_rail'!$C$22:$I$24,5,FALSE),IF(T34=1,VLOOKUP(S34,'cond+ret_rail'!$C$22:$I$24,6,FALSE), VLOOKUP(S34,'cond+ret_rail'!$C$22:$I$24,7,FALSE)))),"")</f>
        <v/>
      </c>
      <c r="V34" s="27"/>
      <c r="W34" s="27"/>
      <c r="X34" s="27"/>
      <c r="Y34" s="27"/>
      <c r="Z34" s="27"/>
      <c r="AA34" s="42">
        <f t="shared" si="6"/>
        <v>0</v>
      </c>
      <c r="AB34" s="27"/>
      <c r="AC34" s="27"/>
      <c r="AD34" s="42">
        <f t="shared" si="9"/>
        <v>0</v>
      </c>
      <c r="AE34" s="42">
        <f t="shared" si="10"/>
        <v>0</v>
      </c>
      <c r="AF34" s="27"/>
      <c r="AG34" s="27"/>
      <c r="AH34" s="42">
        <f t="shared" si="11"/>
        <v>0</v>
      </c>
      <c r="AI34" s="27" t="str">
        <f t="shared" si="12"/>
        <v/>
      </c>
      <c r="AJ34" s="47" t="str">
        <f t="shared" si="13"/>
        <v/>
      </c>
      <c r="AK34" s="1"/>
      <c r="AL34" s="1"/>
    </row>
    <row r="35" spans="2:38" x14ac:dyDescent="0.25">
      <c r="B35" s="28"/>
      <c r="C35" s="27"/>
      <c r="D35" s="27"/>
      <c r="E35" s="27"/>
      <c r="F35" s="27"/>
      <c r="G35" s="27"/>
      <c r="H35" s="27"/>
      <c r="I35" s="27"/>
      <c r="J35" s="42">
        <f t="shared" si="4"/>
        <v>0</v>
      </c>
      <c r="K35" s="43">
        <f t="shared" si="0"/>
        <v>0</v>
      </c>
      <c r="L35" s="27"/>
      <c r="M35" s="39">
        <f>IF(V35="single",R35+'cond+ret_rail'!$I$14+('cond+ret_rail'!$D$33+U35)/L35,IF(V35="double",R35+'cond+ret_rail'!$I$14+('cond+ret_rail'!$D$33+U35)/(2*L35),"0"))/1000</f>
        <v>0</v>
      </c>
      <c r="N35" s="39">
        <f t="shared" si="5"/>
        <v>0</v>
      </c>
      <c r="O35" s="27"/>
      <c r="P35" s="27"/>
      <c r="Q35" s="46"/>
      <c r="R35" s="42" t="str">
        <f>IFERROR(IF(Q35=0.75,VLOOKUP(P35,'cond+ret_rail'!$C$7:$I$13,7,FALSE),IF(Q35=0,VLOOKUP(P35,'cond+ret_rail'!$C$7:$I$13,5,FALSE),IF(Q35=1,VLOOKUP(P35,'cond+ret_rail'!$C$7:$I$13,6,FALSE),VLOOKUP(P35,'cond+ret_rail'!$C$7:$I$13,7,FALSE)))),"")</f>
        <v/>
      </c>
      <c r="S35" s="27"/>
      <c r="T35" s="46"/>
      <c r="U35" s="42" t="str">
        <f>IFERROR(IF(T35=0.5,VLOOKUP(S35,'cond+ret_rail'!$C$22:$I$24,7,FALSE),IF(T35=0,VLOOKUP(S35,'cond+ret_rail'!$C$22:$I$24,5,FALSE),IF(T35=1,VLOOKUP(S35,'cond+ret_rail'!$C$22:$I$24,6,FALSE), VLOOKUP(S35,'cond+ret_rail'!$C$22:$I$24,7,FALSE)))),"")</f>
        <v/>
      </c>
      <c r="V35" s="27"/>
      <c r="W35" s="27"/>
      <c r="X35" s="27"/>
      <c r="Y35" s="27"/>
      <c r="Z35" s="27"/>
      <c r="AA35" s="42">
        <f t="shared" si="6"/>
        <v>0</v>
      </c>
      <c r="AB35" s="27"/>
      <c r="AC35" s="27"/>
      <c r="AD35" s="42">
        <f t="shared" si="9"/>
        <v>0</v>
      </c>
      <c r="AE35" s="42">
        <f t="shared" si="10"/>
        <v>0</v>
      </c>
      <c r="AF35" s="27"/>
      <c r="AG35" s="27"/>
      <c r="AH35" s="42">
        <f t="shared" si="11"/>
        <v>0</v>
      </c>
      <c r="AI35" s="27" t="str">
        <f t="shared" si="12"/>
        <v/>
      </c>
      <c r="AJ35" s="47" t="str">
        <f t="shared" si="13"/>
        <v/>
      </c>
      <c r="AK35" s="1"/>
      <c r="AL35" s="1"/>
    </row>
    <row r="36" spans="2:38" x14ac:dyDescent="0.25">
      <c r="B36" s="28"/>
      <c r="C36" s="27"/>
      <c r="D36" s="27"/>
      <c r="E36" s="27"/>
      <c r="F36" s="27"/>
      <c r="G36" s="27"/>
      <c r="H36" s="27"/>
      <c r="I36" s="27"/>
      <c r="J36" s="42">
        <f t="shared" si="4"/>
        <v>0</v>
      </c>
      <c r="K36" s="43">
        <f t="shared" si="0"/>
        <v>0</v>
      </c>
      <c r="L36" s="27"/>
      <c r="M36" s="39">
        <f>IF(V36="single",R36+'cond+ret_rail'!$I$14+('cond+ret_rail'!$D$33+U36)/L36,IF(V36="double",R36+'cond+ret_rail'!$I$14+('cond+ret_rail'!$D$33+U36)/(2*L36),"0"))/1000</f>
        <v>0</v>
      </c>
      <c r="N36" s="39">
        <f t="shared" si="5"/>
        <v>0</v>
      </c>
      <c r="O36" s="27"/>
      <c r="P36" s="27"/>
      <c r="Q36" s="46"/>
      <c r="R36" s="42" t="str">
        <f>IFERROR(IF(Q36=0.75,VLOOKUP(P36,'cond+ret_rail'!$C$7:$I$13,7,FALSE),IF(Q36=0,VLOOKUP(P36,'cond+ret_rail'!$C$7:$I$13,5,FALSE),IF(Q36=1,VLOOKUP(P36,'cond+ret_rail'!$C$7:$I$13,6,FALSE),VLOOKUP(P36,'cond+ret_rail'!$C$7:$I$13,7,FALSE)))),"")</f>
        <v/>
      </c>
      <c r="S36" s="27"/>
      <c r="T36" s="46"/>
      <c r="U36" s="42" t="str">
        <f>IFERROR(IF(T36=0.5,VLOOKUP(S36,'cond+ret_rail'!$C$22:$I$24,7,FALSE),IF(T36=0,VLOOKUP(S36,'cond+ret_rail'!$C$22:$I$24,5,FALSE),IF(T36=1,VLOOKUP(S36,'cond+ret_rail'!$C$22:$I$24,6,FALSE), VLOOKUP(S36,'cond+ret_rail'!$C$22:$I$24,7,FALSE)))),"")</f>
        <v/>
      </c>
      <c r="V36" s="27"/>
      <c r="W36" s="27"/>
      <c r="X36" s="27"/>
      <c r="Y36" s="27"/>
      <c r="Z36" s="27"/>
      <c r="AA36" s="42">
        <f t="shared" si="6"/>
        <v>0</v>
      </c>
      <c r="AB36" s="27"/>
      <c r="AC36" s="27"/>
      <c r="AD36" s="42">
        <f t="shared" si="9"/>
        <v>0</v>
      </c>
      <c r="AE36" s="42">
        <f t="shared" si="10"/>
        <v>0</v>
      </c>
      <c r="AF36" s="27"/>
      <c r="AG36" s="27"/>
      <c r="AH36" s="42">
        <f t="shared" si="11"/>
        <v>0</v>
      </c>
      <c r="AI36" s="27" t="str">
        <f t="shared" si="12"/>
        <v/>
      </c>
      <c r="AJ36" s="47" t="str">
        <f t="shared" si="13"/>
        <v/>
      </c>
      <c r="AK36" s="1"/>
      <c r="AL36" s="1"/>
    </row>
    <row r="37" spans="2:38" x14ac:dyDescent="0.25">
      <c r="B37" s="28"/>
      <c r="C37" s="27"/>
      <c r="D37" s="27"/>
      <c r="E37" s="27"/>
      <c r="F37" s="27"/>
      <c r="G37" s="27"/>
      <c r="H37" s="27"/>
      <c r="I37" s="27"/>
      <c r="J37" s="42">
        <f t="shared" si="4"/>
        <v>0</v>
      </c>
      <c r="K37" s="43">
        <f t="shared" si="0"/>
        <v>0</v>
      </c>
      <c r="L37" s="27"/>
      <c r="M37" s="39">
        <f>IF(V37="single",R37+'cond+ret_rail'!$I$14+('cond+ret_rail'!$D$33+U37)/L37,IF(V37="double",R37+'cond+ret_rail'!$I$14+('cond+ret_rail'!$D$33+U37)/(2*L37),"0"))/1000</f>
        <v>0</v>
      </c>
      <c r="N37" s="39">
        <f t="shared" si="5"/>
        <v>0</v>
      </c>
      <c r="O37" s="27"/>
      <c r="P37" s="27"/>
      <c r="Q37" s="46"/>
      <c r="R37" s="42" t="str">
        <f>IFERROR(IF(Q37=0.75,VLOOKUP(P37,'cond+ret_rail'!$C$7:$I$13,7,FALSE),IF(Q37=0,VLOOKUP(P37,'cond+ret_rail'!$C$7:$I$13,5,FALSE),IF(Q37=1,VLOOKUP(P37,'cond+ret_rail'!$C$7:$I$13,6,FALSE),VLOOKUP(P37,'cond+ret_rail'!$C$7:$I$13,7,FALSE)))),"")</f>
        <v/>
      </c>
      <c r="S37" s="27"/>
      <c r="T37" s="46"/>
      <c r="U37" s="42" t="str">
        <f>IFERROR(IF(T37=0.5,VLOOKUP(S37,'cond+ret_rail'!$C$22:$I$24,7,FALSE),IF(T37=0,VLOOKUP(S37,'cond+ret_rail'!$C$22:$I$24,5,FALSE),IF(T37=1,VLOOKUP(S37,'cond+ret_rail'!$C$22:$I$24,6,FALSE), VLOOKUP(S37,'cond+ret_rail'!$C$22:$I$24,7,FALSE)))),"")</f>
        <v/>
      </c>
      <c r="V37" s="27"/>
      <c r="W37" s="27"/>
      <c r="X37" s="27"/>
      <c r="Y37" s="27"/>
      <c r="Z37" s="27"/>
      <c r="AA37" s="42">
        <f t="shared" si="6"/>
        <v>0</v>
      </c>
      <c r="AB37" s="27"/>
      <c r="AC37" s="27"/>
      <c r="AD37" s="42">
        <f t="shared" si="9"/>
        <v>0</v>
      </c>
      <c r="AE37" s="42">
        <f t="shared" si="10"/>
        <v>0</v>
      </c>
      <c r="AF37" s="27"/>
      <c r="AG37" s="27"/>
      <c r="AH37" s="42">
        <f t="shared" si="11"/>
        <v>0</v>
      </c>
      <c r="AI37" s="27" t="str">
        <f t="shared" si="12"/>
        <v/>
      </c>
      <c r="AJ37" s="47" t="str">
        <f t="shared" si="13"/>
        <v/>
      </c>
      <c r="AK37" s="1"/>
      <c r="AL37" s="1"/>
    </row>
    <row r="38" spans="2:38" x14ac:dyDescent="0.25">
      <c r="B38" s="28"/>
      <c r="C38" s="27"/>
      <c r="D38" s="27"/>
      <c r="E38" s="27"/>
      <c r="F38" s="27"/>
      <c r="G38" s="27"/>
      <c r="H38" s="27"/>
      <c r="I38" s="27"/>
      <c r="J38" s="42">
        <f t="shared" ref="J38:J101" si="14">ABS(H38-E38)</f>
        <v>0</v>
      </c>
      <c r="K38" s="43">
        <f t="shared" ref="K38:K101" si="15">CONVERT(J38,"yd","m")/1000</f>
        <v>0</v>
      </c>
      <c r="L38" s="27"/>
      <c r="M38" s="39">
        <f>IF(V38="single",R38+'cond+ret_rail'!$I$14+('cond+ret_rail'!$D$33+U38)/L38,IF(V38="double",R38+'cond+ret_rail'!$I$14+('cond+ret_rail'!$D$33+U38)/(2*L38),"0"))/1000</f>
        <v>0</v>
      </c>
      <c r="N38" s="39">
        <f t="shared" ref="N38:N101" si="16">M38*K38</f>
        <v>0</v>
      </c>
      <c r="O38" s="27"/>
      <c r="P38" s="27"/>
      <c r="Q38" s="46"/>
      <c r="R38" s="42" t="str">
        <f>IFERROR(IF(Q38=0.75,VLOOKUP(P38,'cond+ret_rail'!$C$7:$I$13,7,FALSE),IF(Q38=0,VLOOKUP(P38,'cond+ret_rail'!$C$7:$I$13,5,FALSE),IF(Q38=1,VLOOKUP(P38,'cond+ret_rail'!$C$7:$I$13,6,FALSE),VLOOKUP(P38,'cond+ret_rail'!$C$7:$I$13,7,FALSE)))),"")</f>
        <v/>
      </c>
      <c r="S38" s="27"/>
      <c r="T38" s="46"/>
      <c r="U38" s="42" t="str">
        <f>IFERROR(IF(T38=0.5,VLOOKUP(S38,'cond+ret_rail'!$C$22:$I$24,7,FALSE),IF(T38=0,VLOOKUP(S38,'cond+ret_rail'!$C$22:$I$24,5,FALSE),IF(T38=1,VLOOKUP(S38,'cond+ret_rail'!$C$22:$I$24,6,FALSE), VLOOKUP(S38,'cond+ret_rail'!$C$22:$I$24,7,FALSE)))),"")</f>
        <v/>
      </c>
      <c r="V38" s="27"/>
      <c r="W38" s="27"/>
      <c r="X38" s="27"/>
      <c r="Y38" s="27"/>
      <c r="Z38" s="27"/>
      <c r="AA38" s="42">
        <f t="shared" ref="AA38:AA101" si="17">Y38*1760+Z38*22</f>
        <v>0</v>
      </c>
      <c r="AB38" s="27"/>
      <c r="AC38" s="27"/>
      <c r="AD38" s="42">
        <f t="shared" ref="AD38:AD101" si="18">AB38*1760+AC38*22</f>
        <v>0</v>
      </c>
      <c r="AE38" s="42">
        <f t="shared" ref="AE38:AE101" si="19">ABS(AD38-AA38)</f>
        <v>0</v>
      </c>
      <c r="AF38" s="27"/>
      <c r="AG38" s="27"/>
      <c r="AH38" s="42">
        <f t="shared" ref="AH38:AH101" si="20">AF38*1760+AG38*22</f>
        <v>0</v>
      </c>
      <c r="AI38" s="27" t="str">
        <f t="shared" ref="AI38:AI101" si="21">IFERROR((AD38-AH38)/AE38*100,"")</f>
        <v/>
      </c>
      <c r="AJ38" s="47" t="str">
        <f t="shared" ref="AJ38:AJ101" si="22">IFERROR(((AE38-J38)/AE38)*100,"")</f>
        <v/>
      </c>
      <c r="AK38" s="1"/>
      <c r="AL38" s="1"/>
    </row>
    <row r="39" spans="2:38" x14ac:dyDescent="0.25">
      <c r="B39" s="28"/>
      <c r="C39" s="27"/>
      <c r="D39" s="27"/>
      <c r="E39" s="27"/>
      <c r="F39" s="27"/>
      <c r="G39" s="27"/>
      <c r="H39" s="27"/>
      <c r="I39" s="27"/>
      <c r="J39" s="42">
        <f t="shared" si="14"/>
        <v>0</v>
      </c>
      <c r="K39" s="43">
        <f t="shared" si="15"/>
        <v>0</v>
      </c>
      <c r="L39" s="27"/>
      <c r="M39" s="39">
        <f>IF(V39="single",R39+'cond+ret_rail'!$I$14+('cond+ret_rail'!$D$33+U39)/L39,IF(V39="double",R39+'cond+ret_rail'!$I$14+('cond+ret_rail'!$D$33+U39)/(2*L39),"0"))/1000</f>
        <v>0</v>
      </c>
      <c r="N39" s="39">
        <f t="shared" si="16"/>
        <v>0</v>
      </c>
      <c r="O39" s="27"/>
      <c r="P39" s="27"/>
      <c r="Q39" s="46"/>
      <c r="R39" s="42" t="str">
        <f>IFERROR(IF(Q39=0.75,VLOOKUP(P39,'cond+ret_rail'!$C$7:$I$13,7,FALSE),IF(Q39=0,VLOOKUP(P39,'cond+ret_rail'!$C$7:$I$13,5,FALSE),IF(Q39=1,VLOOKUP(P39,'cond+ret_rail'!$C$7:$I$13,6,FALSE),VLOOKUP(P39,'cond+ret_rail'!$C$7:$I$13,7,FALSE)))),"")</f>
        <v/>
      </c>
      <c r="S39" s="27"/>
      <c r="T39" s="46"/>
      <c r="U39" s="42" t="str">
        <f>IFERROR(IF(T39=0.5,VLOOKUP(S39,'cond+ret_rail'!$C$22:$I$24,7,FALSE),IF(T39=0,VLOOKUP(S39,'cond+ret_rail'!$C$22:$I$24,5,FALSE),IF(T39=1,VLOOKUP(S39,'cond+ret_rail'!$C$22:$I$24,6,FALSE), VLOOKUP(S39,'cond+ret_rail'!$C$22:$I$24,7,FALSE)))),"")</f>
        <v/>
      </c>
      <c r="V39" s="27"/>
      <c r="W39" s="27"/>
      <c r="X39" s="27"/>
      <c r="Y39" s="27"/>
      <c r="Z39" s="27"/>
      <c r="AA39" s="42">
        <f t="shared" si="17"/>
        <v>0</v>
      </c>
      <c r="AB39" s="27"/>
      <c r="AC39" s="27"/>
      <c r="AD39" s="42">
        <f t="shared" si="18"/>
        <v>0</v>
      </c>
      <c r="AE39" s="42">
        <f t="shared" si="19"/>
        <v>0</v>
      </c>
      <c r="AF39" s="27"/>
      <c r="AG39" s="27"/>
      <c r="AH39" s="42">
        <f t="shared" si="20"/>
        <v>0</v>
      </c>
      <c r="AI39" s="27" t="str">
        <f t="shared" si="21"/>
        <v/>
      </c>
      <c r="AJ39" s="47" t="str">
        <f t="shared" si="22"/>
        <v/>
      </c>
      <c r="AK39" s="1"/>
      <c r="AL39" s="1"/>
    </row>
    <row r="40" spans="2:38" x14ac:dyDescent="0.25">
      <c r="B40" s="28"/>
      <c r="C40" s="27"/>
      <c r="D40" s="27"/>
      <c r="E40" s="27"/>
      <c r="F40" s="27"/>
      <c r="G40" s="27"/>
      <c r="H40" s="27"/>
      <c r="I40" s="27"/>
      <c r="J40" s="42">
        <f t="shared" si="14"/>
        <v>0</v>
      </c>
      <c r="K40" s="43">
        <f t="shared" si="15"/>
        <v>0</v>
      </c>
      <c r="L40" s="27"/>
      <c r="M40" s="39">
        <f>IF(V40="single",R40+'cond+ret_rail'!$I$14+('cond+ret_rail'!$D$33+U40)/L40,IF(V40="double",R40+'cond+ret_rail'!$I$14+('cond+ret_rail'!$D$33+U40)/(2*L40),"0"))/1000</f>
        <v>0</v>
      </c>
      <c r="N40" s="39">
        <f t="shared" si="16"/>
        <v>0</v>
      </c>
      <c r="O40" s="27"/>
      <c r="P40" s="27"/>
      <c r="Q40" s="46"/>
      <c r="R40" s="42" t="str">
        <f>IFERROR(IF(Q40=0.75,VLOOKUP(P40,'cond+ret_rail'!$C$7:$I$13,7,FALSE),IF(Q40=0,VLOOKUP(P40,'cond+ret_rail'!$C$7:$I$13,5,FALSE),IF(Q40=1,VLOOKUP(P40,'cond+ret_rail'!$C$7:$I$13,6,FALSE),VLOOKUP(P40,'cond+ret_rail'!$C$7:$I$13,7,FALSE)))),"")</f>
        <v/>
      </c>
      <c r="S40" s="27"/>
      <c r="T40" s="46"/>
      <c r="U40" s="42" t="str">
        <f>IFERROR(IF(T40=0.5,VLOOKUP(S40,'cond+ret_rail'!$C$22:$I$24,7,FALSE),IF(T40=0,VLOOKUP(S40,'cond+ret_rail'!$C$22:$I$24,5,FALSE),IF(T40=1,VLOOKUP(S40,'cond+ret_rail'!$C$22:$I$24,6,FALSE), VLOOKUP(S40,'cond+ret_rail'!$C$22:$I$24,7,FALSE)))),"")</f>
        <v/>
      </c>
      <c r="V40" s="27"/>
      <c r="W40" s="27"/>
      <c r="X40" s="27"/>
      <c r="Y40" s="27"/>
      <c r="Z40" s="27"/>
      <c r="AA40" s="42">
        <f t="shared" si="17"/>
        <v>0</v>
      </c>
      <c r="AB40" s="27"/>
      <c r="AC40" s="27"/>
      <c r="AD40" s="42">
        <f t="shared" si="18"/>
        <v>0</v>
      </c>
      <c r="AE40" s="42">
        <f t="shared" si="19"/>
        <v>0</v>
      </c>
      <c r="AF40" s="27"/>
      <c r="AG40" s="27"/>
      <c r="AH40" s="42">
        <f t="shared" si="20"/>
        <v>0</v>
      </c>
      <c r="AI40" s="27" t="str">
        <f t="shared" si="21"/>
        <v/>
      </c>
      <c r="AJ40" s="47" t="str">
        <f t="shared" si="22"/>
        <v/>
      </c>
      <c r="AK40" s="1"/>
      <c r="AL40" s="1"/>
    </row>
    <row r="41" spans="2:38" x14ac:dyDescent="0.25">
      <c r="B41" s="28"/>
      <c r="C41" s="27"/>
      <c r="D41" s="27"/>
      <c r="E41" s="27"/>
      <c r="F41" s="27"/>
      <c r="G41" s="27"/>
      <c r="H41" s="27"/>
      <c r="I41" s="27"/>
      <c r="J41" s="42">
        <f t="shared" si="14"/>
        <v>0</v>
      </c>
      <c r="K41" s="43">
        <f t="shared" si="15"/>
        <v>0</v>
      </c>
      <c r="L41" s="27"/>
      <c r="M41" s="39">
        <f>IF(V41="single",R41+'cond+ret_rail'!$I$14+('cond+ret_rail'!$D$33+U41)/L41,IF(V41="double",R41+'cond+ret_rail'!$I$14+('cond+ret_rail'!$D$33+U41)/(2*L41),"0"))/1000</f>
        <v>0</v>
      </c>
      <c r="N41" s="39">
        <f t="shared" si="16"/>
        <v>0</v>
      </c>
      <c r="O41" s="27"/>
      <c r="P41" s="27"/>
      <c r="Q41" s="46"/>
      <c r="R41" s="42" t="str">
        <f>IFERROR(IF(Q41=0.75,VLOOKUP(P41,'cond+ret_rail'!$C$7:$I$13,7,FALSE),IF(Q41=0,VLOOKUP(P41,'cond+ret_rail'!$C$7:$I$13,5,FALSE),IF(Q41=1,VLOOKUP(P41,'cond+ret_rail'!$C$7:$I$13,6,FALSE),VLOOKUP(P41,'cond+ret_rail'!$C$7:$I$13,7,FALSE)))),"")</f>
        <v/>
      </c>
      <c r="S41" s="27"/>
      <c r="T41" s="46"/>
      <c r="U41" s="42" t="str">
        <f>IFERROR(IF(T41=0.5,VLOOKUP(S41,'cond+ret_rail'!$C$22:$I$24,7,FALSE),IF(T41=0,VLOOKUP(S41,'cond+ret_rail'!$C$22:$I$24,5,FALSE),IF(T41=1,VLOOKUP(S41,'cond+ret_rail'!$C$22:$I$24,6,FALSE), VLOOKUP(S41,'cond+ret_rail'!$C$22:$I$24,7,FALSE)))),"")</f>
        <v/>
      </c>
      <c r="V41" s="27"/>
      <c r="W41" s="27"/>
      <c r="X41" s="27"/>
      <c r="Y41" s="27"/>
      <c r="Z41" s="27"/>
      <c r="AA41" s="42">
        <f t="shared" si="17"/>
        <v>0</v>
      </c>
      <c r="AB41" s="27"/>
      <c r="AC41" s="27"/>
      <c r="AD41" s="42">
        <f t="shared" si="18"/>
        <v>0</v>
      </c>
      <c r="AE41" s="42">
        <f t="shared" si="19"/>
        <v>0</v>
      </c>
      <c r="AF41" s="27"/>
      <c r="AG41" s="27"/>
      <c r="AH41" s="42">
        <f t="shared" si="20"/>
        <v>0</v>
      </c>
      <c r="AI41" s="27" t="str">
        <f t="shared" si="21"/>
        <v/>
      </c>
      <c r="AJ41" s="47" t="str">
        <f t="shared" si="22"/>
        <v/>
      </c>
      <c r="AK41" s="1"/>
      <c r="AL41" s="1"/>
    </row>
    <row r="42" spans="2:38" x14ac:dyDescent="0.25">
      <c r="B42" s="28"/>
      <c r="C42" s="27"/>
      <c r="D42" s="27"/>
      <c r="E42" s="27"/>
      <c r="F42" s="27"/>
      <c r="G42" s="27"/>
      <c r="H42" s="27"/>
      <c r="I42" s="27"/>
      <c r="J42" s="42">
        <f t="shared" si="14"/>
        <v>0</v>
      </c>
      <c r="K42" s="43">
        <f t="shared" si="15"/>
        <v>0</v>
      </c>
      <c r="L42" s="27"/>
      <c r="M42" s="39">
        <f>IF(V42="single",R42+'cond+ret_rail'!$I$14+('cond+ret_rail'!$D$33+U42)/L42,IF(V42="double",R42+'cond+ret_rail'!$I$14+('cond+ret_rail'!$D$33+U42)/(2*L42),"0"))/1000</f>
        <v>0</v>
      </c>
      <c r="N42" s="39">
        <f t="shared" si="16"/>
        <v>0</v>
      </c>
      <c r="O42" s="27"/>
      <c r="P42" s="27"/>
      <c r="Q42" s="46"/>
      <c r="R42" s="42" t="str">
        <f>IFERROR(IF(Q42=0.75,VLOOKUP(P42,'cond+ret_rail'!$C$7:$I$13,7,FALSE),IF(Q42=0,VLOOKUP(P42,'cond+ret_rail'!$C$7:$I$13,5,FALSE),IF(Q42=1,VLOOKUP(P42,'cond+ret_rail'!$C$7:$I$13,6,FALSE),VLOOKUP(P42,'cond+ret_rail'!$C$7:$I$13,7,FALSE)))),"")</f>
        <v/>
      </c>
      <c r="S42" s="27"/>
      <c r="T42" s="46"/>
      <c r="U42" s="42" t="str">
        <f>IFERROR(IF(T42=0.5,VLOOKUP(S42,'cond+ret_rail'!$C$22:$I$24,7,FALSE),IF(T42=0,VLOOKUP(S42,'cond+ret_rail'!$C$22:$I$24,5,FALSE),IF(T42=1,VLOOKUP(S42,'cond+ret_rail'!$C$22:$I$24,6,FALSE), VLOOKUP(S42,'cond+ret_rail'!$C$22:$I$24,7,FALSE)))),"")</f>
        <v/>
      </c>
      <c r="V42" s="27"/>
      <c r="W42" s="27"/>
      <c r="X42" s="27"/>
      <c r="Y42" s="27"/>
      <c r="Z42" s="27"/>
      <c r="AA42" s="42">
        <f t="shared" si="17"/>
        <v>0</v>
      </c>
      <c r="AB42" s="27"/>
      <c r="AC42" s="27"/>
      <c r="AD42" s="42">
        <f t="shared" si="18"/>
        <v>0</v>
      </c>
      <c r="AE42" s="42">
        <f t="shared" si="19"/>
        <v>0</v>
      </c>
      <c r="AF42" s="27"/>
      <c r="AG42" s="27"/>
      <c r="AH42" s="42">
        <f t="shared" si="20"/>
        <v>0</v>
      </c>
      <c r="AI42" s="27" t="str">
        <f t="shared" si="21"/>
        <v/>
      </c>
      <c r="AJ42" s="47" t="str">
        <f t="shared" si="22"/>
        <v/>
      </c>
      <c r="AK42" s="1"/>
      <c r="AL42" s="1"/>
    </row>
    <row r="43" spans="2:38" x14ac:dyDescent="0.25">
      <c r="B43" s="28"/>
      <c r="C43" s="27"/>
      <c r="D43" s="27"/>
      <c r="E43" s="27"/>
      <c r="F43" s="27"/>
      <c r="G43" s="27"/>
      <c r="H43" s="27"/>
      <c r="I43" s="27"/>
      <c r="J43" s="42">
        <f t="shared" si="14"/>
        <v>0</v>
      </c>
      <c r="K43" s="43">
        <f t="shared" si="15"/>
        <v>0</v>
      </c>
      <c r="L43" s="27"/>
      <c r="M43" s="39">
        <f>IF(V43="single",R43+'cond+ret_rail'!$I$14+('cond+ret_rail'!$D$33+U43)/L43,IF(V43="double",R43+'cond+ret_rail'!$I$14+('cond+ret_rail'!$D$33+U43)/(2*L43),"0"))/1000</f>
        <v>0</v>
      </c>
      <c r="N43" s="39">
        <f t="shared" si="16"/>
        <v>0</v>
      </c>
      <c r="O43" s="27"/>
      <c r="P43" s="27"/>
      <c r="Q43" s="46"/>
      <c r="R43" s="42" t="str">
        <f>IFERROR(IF(Q43=0.75,VLOOKUP(P43,'cond+ret_rail'!$C$7:$I$13,7,FALSE),IF(Q43=0,VLOOKUP(P43,'cond+ret_rail'!$C$7:$I$13,5,FALSE),IF(Q43=1,VLOOKUP(P43,'cond+ret_rail'!$C$7:$I$13,6,FALSE),VLOOKUP(P43,'cond+ret_rail'!$C$7:$I$13,7,FALSE)))),"")</f>
        <v/>
      </c>
      <c r="S43" s="27"/>
      <c r="T43" s="46"/>
      <c r="U43" s="42" t="str">
        <f>IFERROR(IF(T43=0.5,VLOOKUP(S43,'cond+ret_rail'!$C$22:$I$24,7,FALSE),IF(T43=0,VLOOKUP(S43,'cond+ret_rail'!$C$22:$I$24,5,FALSE),IF(T43=1,VLOOKUP(S43,'cond+ret_rail'!$C$22:$I$24,6,FALSE), VLOOKUP(S43,'cond+ret_rail'!$C$22:$I$24,7,FALSE)))),"")</f>
        <v/>
      </c>
      <c r="V43" s="27"/>
      <c r="W43" s="27"/>
      <c r="X43" s="27"/>
      <c r="Y43" s="27"/>
      <c r="Z43" s="27"/>
      <c r="AA43" s="42">
        <f t="shared" si="17"/>
        <v>0</v>
      </c>
      <c r="AB43" s="27"/>
      <c r="AC43" s="27"/>
      <c r="AD43" s="42">
        <f t="shared" si="18"/>
        <v>0</v>
      </c>
      <c r="AE43" s="42">
        <f t="shared" si="19"/>
        <v>0</v>
      </c>
      <c r="AF43" s="27"/>
      <c r="AG43" s="27"/>
      <c r="AH43" s="42">
        <f t="shared" si="20"/>
        <v>0</v>
      </c>
      <c r="AI43" s="27" t="str">
        <f t="shared" si="21"/>
        <v/>
      </c>
      <c r="AJ43" s="47" t="str">
        <f t="shared" si="22"/>
        <v/>
      </c>
      <c r="AK43" s="1"/>
      <c r="AL43" s="1"/>
    </row>
    <row r="44" spans="2:38" x14ac:dyDescent="0.25">
      <c r="B44" s="28"/>
      <c r="C44" s="27"/>
      <c r="D44" s="27"/>
      <c r="E44" s="27"/>
      <c r="F44" s="27"/>
      <c r="G44" s="27"/>
      <c r="H44" s="27"/>
      <c r="I44" s="27"/>
      <c r="J44" s="42">
        <f t="shared" si="14"/>
        <v>0</v>
      </c>
      <c r="K44" s="43">
        <f t="shared" si="15"/>
        <v>0</v>
      </c>
      <c r="L44" s="27"/>
      <c r="M44" s="39">
        <f>IF(V44="single",R44+'cond+ret_rail'!$I$14+('cond+ret_rail'!$D$33+U44)/L44,IF(V44="double",R44+'cond+ret_rail'!$I$14+('cond+ret_rail'!$D$33+U44)/(2*L44),"0"))/1000</f>
        <v>0</v>
      </c>
      <c r="N44" s="39">
        <f t="shared" si="16"/>
        <v>0</v>
      </c>
      <c r="O44" s="27"/>
      <c r="P44" s="27"/>
      <c r="Q44" s="46"/>
      <c r="R44" s="42" t="str">
        <f>IFERROR(IF(Q44=0.75,VLOOKUP(P44,'cond+ret_rail'!$C$7:$I$13,7,FALSE),IF(Q44=0,VLOOKUP(P44,'cond+ret_rail'!$C$7:$I$13,5,FALSE),IF(Q44=1,VLOOKUP(P44,'cond+ret_rail'!$C$7:$I$13,6,FALSE),VLOOKUP(P44,'cond+ret_rail'!$C$7:$I$13,7,FALSE)))),"")</f>
        <v/>
      </c>
      <c r="S44" s="27"/>
      <c r="T44" s="46"/>
      <c r="U44" s="42" t="str">
        <f>IFERROR(IF(T44=0.5,VLOOKUP(S44,'cond+ret_rail'!$C$22:$I$24,7,FALSE),IF(T44=0,VLOOKUP(S44,'cond+ret_rail'!$C$22:$I$24,5,FALSE),IF(T44=1,VLOOKUP(S44,'cond+ret_rail'!$C$22:$I$24,6,FALSE), VLOOKUP(S44,'cond+ret_rail'!$C$22:$I$24,7,FALSE)))),"")</f>
        <v/>
      </c>
      <c r="V44" s="27"/>
      <c r="W44" s="27"/>
      <c r="X44" s="27"/>
      <c r="Y44" s="27"/>
      <c r="Z44" s="27"/>
      <c r="AA44" s="42">
        <f t="shared" si="17"/>
        <v>0</v>
      </c>
      <c r="AB44" s="27"/>
      <c r="AC44" s="27"/>
      <c r="AD44" s="42">
        <f t="shared" si="18"/>
        <v>0</v>
      </c>
      <c r="AE44" s="42">
        <f t="shared" si="19"/>
        <v>0</v>
      </c>
      <c r="AF44" s="27"/>
      <c r="AG44" s="27"/>
      <c r="AH44" s="42">
        <f t="shared" si="20"/>
        <v>0</v>
      </c>
      <c r="AI44" s="27" t="str">
        <f t="shared" si="21"/>
        <v/>
      </c>
      <c r="AJ44" s="47" t="str">
        <f t="shared" si="22"/>
        <v/>
      </c>
      <c r="AK44" s="1"/>
      <c r="AL44" s="1"/>
    </row>
    <row r="45" spans="2:38" x14ac:dyDescent="0.25">
      <c r="B45" s="28"/>
      <c r="C45" s="27"/>
      <c r="D45" s="27"/>
      <c r="E45" s="27"/>
      <c r="F45" s="27"/>
      <c r="G45" s="27"/>
      <c r="H45" s="27"/>
      <c r="I45" s="27"/>
      <c r="J45" s="42">
        <f t="shared" si="14"/>
        <v>0</v>
      </c>
      <c r="K45" s="43">
        <f t="shared" si="15"/>
        <v>0</v>
      </c>
      <c r="L45" s="27"/>
      <c r="M45" s="39">
        <f>IF(V45="single",R45+'cond+ret_rail'!$I$14+('cond+ret_rail'!$D$33+U45)/L45,IF(V45="double",R45+'cond+ret_rail'!$I$14+('cond+ret_rail'!$D$33+U45)/(2*L45),"0"))/1000</f>
        <v>0</v>
      </c>
      <c r="N45" s="39">
        <f t="shared" si="16"/>
        <v>0</v>
      </c>
      <c r="O45" s="27"/>
      <c r="P45" s="27"/>
      <c r="Q45" s="46"/>
      <c r="R45" s="42" t="str">
        <f>IFERROR(IF(Q45=0.75,VLOOKUP(P45,'cond+ret_rail'!$C$7:$I$13,7,FALSE),IF(Q45=0,VLOOKUP(P45,'cond+ret_rail'!$C$7:$I$13,5,FALSE),IF(Q45=1,VLOOKUP(P45,'cond+ret_rail'!$C$7:$I$13,6,FALSE),VLOOKUP(P45,'cond+ret_rail'!$C$7:$I$13,7,FALSE)))),"")</f>
        <v/>
      </c>
      <c r="S45" s="27"/>
      <c r="T45" s="46"/>
      <c r="U45" s="42" t="str">
        <f>IFERROR(IF(T45=0.5,VLOOKUP(S45,'cond+ret_rail'!$C$22:$I$24,7,FALSE),IF(T45=0,VLOOKUP(S45,'cond+ret_rail'!$C$22:$I$24,5,FALSE),IF(T45=1,VLOOKUP(S45,'cond+ret_rail'!$C$22:$I$24,6,FALSE), VLOOKUP(S45,'cond+ret_rail'!$C$22:$I$24,7,FALSE)))),"")</f>
        <v/>
      </c>
      <c r="V45" s="27"/>
      <c r="W45" s="27"/>
      <c r="X45" s="27"/>
      <c r="Y45" s="27"/>
      <c r="Z45" s="27"/>
      <c r="AA45" s="42">
        <f t="shared" si="17"/>
        <v>0</v>
      </c>
      <c r="AB45" s="27"/>
      <c r="AC45" s="27"/>
      <c r="AD45" s="42">
        <f t="shared" si="18"/>
        <v>0</v>
      </c>
      <c r="AE45" s="42">
        <f t="shared" si="19"/>
        <v>0</v>
      </c>
      <c r="AF45" s="27"/>
      <c r="AG45" s="27"/>
      <c r="AH45" s="42">
        <f t="shared" si="20"/>
        <v>0</v>
      </c>
      <c r="AI45" s="27" t="str">
        <f t="shared" si="21"/>
        <v/>
      </c>
      <c r="AJ45" s="47" t="str">
        <f t="shared" si="22"/>
        <v/>
      </c>
      <c r="AK45" s="1"/>
      <c r="AL45" s="1"/>
    </row>
    <row r="46" spans="2:38" x14ac:dyDescent="0.25">
      <c r="B46" s="28"/>
      <c r="C46" s="27"/>
      <c r="D46" s="27"/>
      <c r="E46" s="27"/>
      <c r="F46" s="27"/>
      <c r="G46" s="27"/>
      <c r="H46" s="27"/>
      <c r="I46" s="27"/>
      <c r="J46" s="42">
        <f t="shared" si="14"/>
        <v>0</v>
      </c>
      <c r="K46" s="43">
        <f t="shared" si="15"/>
        <v>0</v>
      </c>
      <c r="L46" s="27"/>
      <c r="M46" s="39">
        <f>IF(V46="single",R46+'cond+ret_rail'!$I$14+('cond+ret_rail'!$D$33+U46)/L46,IF(V46="double",R46+'cond+ret_rail'!$I$14+('cond+ret_rail'!$D$33+U46)/(2*L46),"0"))/1000</f>
        <v>0</v>
      </c>
      <c r="N46" s="39">
        <f t="shared" si="16"/>
        <v>0</v>
      </c>
      <c r="O46" s="27"/>
      <c r="P46" s="27"/>
      <c r="Q46" s="46"/>
      <c r="R46" s="42" t="str">
        <f>IFERROR(IF(Q46=0.75,VLOOKUP(P46,'cond+ret_rail'!$C$7:$I$13,7,FALSE),IF(Q46=0,VLOOKUP(P46,'cond+ret_rail'!$C$7:$I$13,5,FALSE),IF(Q46=1,VLOOKUP(P46,'cond+ret_rail'!$C$7:$I$13,6,FALSE),VLOOKUP(P46,'cond+ret_rail'!$C$7:$I$13,7,FALSE)))),"")</f>
        <v/>
      </c>
      <c r="S46" s="27"/>
      <c r="T46" s="46"/>
      <c r="U46" s="42" t="str">
        <f>IFERROR(IF(T46=0.5,VLOOKUP(S46,'cond+ret_rail'!$C$22:$I$24,7,FALSE),IF(T46=0,VLOOKUP(S46,'cond+ret_rail'!$C$22:$I$24,5,FALSE),IF(T46=1,VLOOKUP(S46,'cond+ret_rail'!$C$22:$I$24,6,FALSE), VLOOKUP(S46,'cond+ret_rail'!$C$22:$I$24,7,FALSE)))),"")</f>
        <v/>
      </c>
      <c r="V46" s="27"/>
      <c r="W46" s="27"/>
      <c r="X46" s="27"/>
      <c r="Y46" s="27"/>
      <c r="Z46" s="27"/>
      <c r="AA46" s="42">
        <f t="shared" si="17"/>
        <v>0</v>
      </c>
      <c r="AB46" s="27"/>
      <c r="AC46" s="27"/>
      <c r="AD46" s="42">
        <f t="shared" si="18"/>
        <v>0</v>
      </c>
      <c r="AE46" s="42">
        <f t="shared" si="19"/>
        <v>0</v>
      </c>
      <c r="AF46" s="27"/>
      <c r="AG46" s="27"/>
      <c r="AH46" s="42">
        <f t="shared" si="20"/>
        <v>0</v>
      </c>
      <c r="AI46" s="27" t="str">
        <f t="shared" si="21"/>
        <v/>
      </c>
      <c r="AJ46" s="47" t="str">
        <f t="shared" si="22"/>
        <v/>
      </c>
      <c r="AK46" s="1"/>
      <c r="AL46" s="1"/>
    </row>
    <row r="47" spans="2:38" x14ac:dyDescent="0.25">
      <c r="B47" s="28"/>
      <c r="C47" s="27"/>
      <c r="D47" s="27"/>
      <c r="E47" s="27"/>
      <c r="F47" s="27"/>
      <c r="G47" s="27"/>
      <c r="H47" s="27"/>
      <c r="I47" s="27"/>
      <c r="J47" s="42">
        <f t="shared" si="14"/>
        <v>0</v>
      </c>
      <c r="K47" s="43">
        <f t="shared" si="15"/>
        <v>0</v>
      </c>
      <c r="L47" s="27"/>
      <c r="M47" s="39">
        <f>IF(V47="single",R47+'cond+ret_rail'!$I$14+('cond+ret_rail'!$D$33+U47)/L47,IF(V47="double",R47+'cond+ret_rail'!$I$14+('cond+ret_rail'!$D$33+U47)/(2*L47),"0"))/1000</f>
        <v>0</v>
      </c>
      <c r="N47" s="39">
        <f t="shared" si="16"/>
        <v>0</v>
      </c>
      <c r="O47" s="27"/>
      <c r="P47" s="27"/>
      <c r="Q47" s="46"/>
      <c r="R47" s="42" t="str">
        <f>IFERROR(IF(Q47=0.75,VLOOKUP(P47,'cond+ret_rail'!$C$7:$I$13,7,FALSE),IF(Q47=0,VLOOKUP(P47,'cond+ret_rail'!$C$7:$I$13,5,FALSE),IF(Q47=1,VLOOKUP(P47,'cond+ret_rail'!$C$7:$I$13,6,FALSE),VLOOKUP(P47,'cond+ret_rail'!$C$7:$I$13,7,FALSE)))),"")</f>
        <v/>
      </c>
      <c r="S47" s="27"/>
      <c r="T47" s="46"/>
      <c r="U47" s="42" t="str">
        <f>IFERROR(IF(T47=0.5,VLOOKUP(S47,'cond+ret_rail'!$C$22:$I$24,7,FALSE),IF(T47=0,VLOOKUP(S47,'cond+ret_rail'!$C$22:$I$24,5,FALSE),IF(T47=1,VLOOKUP(S47,'cond+ret_rail'!$C$22:$I$24,6,FALSE), VLOOKUP(S47,'cond+ret_rail'!$C$22:$I$24,7,FALSE)))),"")</f>
        <v/>
      </c>
      <c r="V47" s="27"/>
      <c r="W47" s="27"/>
      <c r="X47" s="27"/>
      <c r="Y47" s="27"/>
      <c r="Z47" s="27"/>
      <c r="AA47" s="42">
        <f t="shared" si="17"/>
        <v>0</v>
      </c>
      <c r="AB47" s="27"/>
      <c r="AC47" s="27"/>
      <c r="AD47" s="42">
        <f t="shared" si="18"/>
        <v>0</v>
      </c>
      <c r="AE47" s="42">
        <f t="shared" si="19"/>
        <v>0</v>
      </c>
      <c r="AF47" s="27"/>
      <c r="AG47" s="27"/>
      <c r="AH47" s="42">
        <f t="shared" si="20"/>
        <v>0</v>
      </c>
      <c r="AI47" s="27" t="str">
        <f t="shared" si="21"/>
        <v/>
      </c>
      <c r="AJ47" s="47" t="str">
        <f t="shared" si="22"/>
        <v/>
      </c>
      <c r="AK47" s="1"/>
      <c r="AL47" s="1"/>
    </row>
    <row r="48" spans="2:38" x14ac:dyDescent="0.25">
      <c r="B48" s="28"/>
      <c r="C48" s="27"/>
      <c r="D48" s="27"/>
      <c r="E48" s="27"/>
      <c r="F48" s="27"/>
      <c r="G48" s="27"/>
      <c r="H48" s="27"/>
      <c r="I48" s="27"/>
      <c r="J48" s="42">
        <f t="shared" si="14"/>
        <v>0</v>
      </c>
      <c r="K48" s="43">
        <f t="shared" si="15"/>
        <v>0</v>
      </c>
      <c r="L48" s="27"/>
      <c r="M48" s="39">
        <f>IF(V48="single",R48+'cond+ret_rail'!$I$14+('cond+ret_rail'!$D$33+U48)/L48,IF(V48="double",R48+'cond+ret_rail'!$I$14+('cond+ret_rail'!$D$33+U48)/(2*L48),"0"))/1000</f>
        <v>0</v>
      </c>
      <c r="N48" s="39">
        <f t="shared" si="16"/>
        <v>0</v>
      </c>
      <c r="O48" s="27"/>
      <c r="P48" s="27"/>
      <c r="Q48" s="46"/>
      <c r="R48" s="42" t="str">
        <f>IFERROR(IF(Q48=0.75,VLOOKUP(P48,'cond+ret_rail'!$C$7:$I$13,7,FALSE),IF(Q48=0,VLOOKUP(P48,'cond+ret_rail'!$C$7:$I$13,5,FALSE),IF(Q48=1,VLOOKUP(P48,'cond+ret_rail'!$C$7:$I$13,6,FALSE),VLOOKUP(P48,'cond+ret_rail'!$C$7:$I$13,7,FALSE)))),"")</f>
        <v/>
      </c>
      <c r="S48" s="27"/>
      <c r="T48" s="46"/>
      <c r="U48" s="42" t="str">
        <f>IFERROR(IF(T48=0.5,VLOOKUP(S48,'cond+ret_rail'!$C$22:$I$24,7,FALSE),IF(T48=0,VLOOKUP(S48,'cond+ret_rail'!$C$22:$I$24,5,FALSE),IF(T48=1,VLOOKUP(S48,'cond+ret_rail'!$C$22:$I$24,6,FALSE), VLOOKUP(S48,'cond+ret_rail'!$C$22:$I$24,7,FALSE)))),"")</f>
        <v/>
      </c>
      <c r="V48" s="27"/>
      <c r="W48" s="27"/>
      <c r="X48" s="27"/>
      <c r="Y48" s="27"/>
      <c r="Z48" s="27"/>
      <c r="AA48" s="42">
        <f t="shared" si="17"/>
        <v>0</v>
      </c>
      <c r="AB48" s="27"/>
      <c r="AC48" s="27"/>
      <c r="AD48" s="42">
        <f t="shared" si="18"/>
        <v>0</v>
      </c>
      <c r="AE48" s="42">
        <f t="shared" si="19"/>
        <v>0</v>
      </c>
      <c r="AF48" s="27"/>
      <c r="AG48" s="27"/>
      <c r="AH48" s="42">
        <f t="shared" si="20"/>
        <v>0</v>
      </c>
      <c r="AI48" s="27" t="str">
        <f t="shared" si="21"/>
        <v/>
      </c>
      <c r="AJ48" s="47" t="str">
        <f t="shared" si="22"/>
        <v/>
      </c>
      <c r="AK48" s="1"/>
      <c r="AL48" s="1"/>
    </row>
    <row r="49" spans="2:38" x14ac:dyDescent="0.25">
      <c r="B49" s="28"/>
      <c r="C49" s="27"/>
      <c r="D49" s="27"/>
      <c r="E49" s="27"/>
      <c r="F49" s="27"/>
      <c r="G49" s="27"/>
      <c r="H49" s="27"/>
      <c r="I49" s="27"/>
      <c r="J49" s="42">
        <f t="shared" si="14"/>
        <v>0</v>
      </c>
      <c r="K49" s="43">
        <f t="shared" si="15"/>
        <v>0</v>
      </c>
      <c r="L49" s="27"/>
      <c r="M49" s="39">
        <f>IF(V49="single",R49+'cond+ret_rail'!$I$14+('cond+ret_rail'!$D$33+U49)/L49,IF(V49="double",R49+'cond+ret_rail'!$I$14+('cond+ret_rail'!$D$33+U49)/(2*L49),"0"))/1000</f>
        <v>0</v>
      </c>
      <c r="N49" s="39">
        <f t="shared" si="16"/>
        <v>0</v>
      </c>
      <c r="O49" s="27"/>
      <c r="P49" s="27"/>
      <c r="Q49" s="46"/>
      <c r="R49" s="42" t="str">
        <f>IFERROR(IF(Q49=0.75,VLOOKUP(P49,'cond+ret_rail'!$C$7:$I$13,7,FALSE),IF(Q49=0,VLOOKUP(P49,'cond+ret_rail'!$C$7:$I$13,5,FALSE),IF(Q49=1,VLOOKUP(P49,'cond+ret_rail'!$C$7:$I$13,6,FALSE),VLOOKUP(P49,'cond+ret_rail'!$C$7:$I$13,7,FALSE)))),"")</f>
        <v/>
      </c>
      <c r="S49" s="27"/>
      <c r="T49" s="46"/>
      <c r="U49" s="42" t="str">
        <f>IFERROR(IF(T49=0.5,VLOOKUP(S49,'cond+ret_rail'!$C$22:$I$24,7,FALSE),IF(T49=0,VLOOKUP(S49,'cond+ret_rail'!$C$22:$I$24,5,FALSE),IF(T49=1,VLOOKUP(S49,'cond+ret_rail'!$C$22:$I$24,6,FALSE), VLOOKUP(S49,'cond+ret_rail'!$C$22:$I$24,7,FALSE)))),"")</f>
        <v/>
      </c>
      <c r="V49" s="27"/>
      <c r="W49" s="27"/>
      <c r="X49" s="27"/>
      <c r="Y49" s="27"/>
      <c r="Z49" s="27"/>
      <c r="AA49" s="42">
        <f t="shared" si="17"/>
        <v>0</v>
      </c>
      <c r="AB49" s="27"/>
      <c r="AC49" s="27"/>
      <c r="AD49" s="42">
        <f t="shared" si="18"/>
        <v>0</v>
      </c>
      <c r="AE49" s="42">
        <f t="shared" si="19"/>
        <v>0</v>
      </c>
      <c r="AF49" s="27"/>
      <c r="AG49" s="27"/>
      <c r="AH49" s="42">
        <f t="shared" si="20"/>
        <v>0</v>
      </c>
      <c r="AI49" s="27" t="str">
        <f t="shared" si="21"/>
        <v/>
      </c>
      <c r="AJ49" s="47" t="str">
        <f t="shared" si="22"/>
        <v/>
      </c>
      <c r="AK49" s="1"/>
      <c r="AL49" s="1"/>
    </row>
    <row r="50" spans="2:38" x14ac:dyDescent="0.25">
      <c r="B50" s="28"/>
      <c r="C50" s="27"/>
      <c r="D50" s="27"/>
      <c r="E50" s="27"/>
      <c r="F50" s="27"/>
      <c r="G50" s="27"/>
      <c r="H50" s="27"/>
      <c r="I50" s="27"/>
      <c r="J50" s="42">
        <f t="shared" si="14"/>
        <v>0</v>
      </c>
      <c r="K50" s="43">
        <f t="shared" si="15"/>
        <v>0</v>
      </c>
      <c r="L50" s="27"/>
      <c r="M50" s="39">
        <f>IF(V50="single",R50+'cond+ret_rail'!$I$14+('cond+ret_rail'!$D$33+U50)/L50,IF(V50="double",R50+'cond+ret_rail'!$I$14+('cond+ret_rail'!$D$33+U50)/(2*L50),"0"))/1000</f>
        <v>0</v>
      </c>
      <c r="N50" s="39">
        <f t="shared" si="16"/>
        <v>0</v>
      </c>
      <c r="O50" s="27"/>
      <c r="P50" s="27"/>
      <c r="Q50" s="46"/>
      <c r="R50" s="42" t="str">
        <f>IFERROR(IF(Q50=0.75,VLOOKUP(P50,'cond+ret_rail'!$C$7:$I$13,7,FALSE),IF(Q50=0,VLOOKUP(P50,'cond+ret_rail'!$C$7:$I$13,5,FALSE),IF(Q50=1,VLOOKUP(P50,'cond+ret_rail'!$C$7:$I$13,6,FALSE),VLOOKUP(P50,'cond+ret_rail'!$C$7:$I$13,7,FALSE)))),"")</f>
        <v/>
      </c>
      <c r="S50" s="27"/>
      <c r="T50" s="46"/>
      <c r="U50" s="42" t="str">
        <f>IFERROR(IF(T50=0.5,VLOOKUP(S50,'cond+ret_rail'!$C$22:$I$24,7,FALSE),IF(T50=0,VLOOKUP(S50,'cond+ret_rail'!$C$22:$I$24,5,FALSE),IF(T50=1,VLOOKUP(S50,'cond+ret_rail'!$C$22:$I$24,6,FALSE), VLOOKUP(S50,'cond+ret_rail'!$C$22:$I$24,7,FALSE)))),"")</f>
        <v/>
      </c>
      <c r="V50" s="27"/>
      <c r="W50" s="27"/>
      <c r="X50" s="27"/>
      <c r="Y50" s="27"/>
      <c r="Z50" s="27"/>
      <c r="AA50" s="42">
        <f t="shared" si="17"/>
        <v>0</v>
      </c>
      <c r="AB50" s="27"/>
      <c r="AC50" s="27"/>
      <c r="AD50" s="42">
        <f t="shared" si="18"/>
        <v>0</v>
      </c>
      <c r="AE50" s="42">
        <f t="shared" si="19"/>
        <v>0</v>
      </c>
      <c r="AF50" s="27"/>
      <c r="AG50" s="27"/>
      <c r="AH50" s="42">
        <f t="shared" si="20"/>
        <v>0</v>
      </c>
      <c r="AI50" s="27" t="str">
        <f t="shared" si="21"/>
        <v/>
      </c>
      <c r="AJ50" s="47" t="str">
        <f t="shared" si="22"/>
        <v/>
      </c>
      <c r="AK50" s="1"/>
      <c r="AL50" s="1"/>
    </row>
    <row r="51" spans="2:38" x14ac:dyDescent="0.25">
      <c r="B51" s="28"/>
      <c r="C51" s="27"/>
      <c r="D51" s="27"/>
      <c r="E51" s="27"/>
      <c r="F51" s="27"/>
      <c r="G51" s="27"/>
      <c r="H51" s="27"/>
      <c r="I51" s="27"/>
      <c r="J51" s="42">
        <f t="shared" si="14"/>
        <v>0</v>
      </c>
      <c r="K51" s="43">
        <f t="shared" si="15"/>
        <v>0</v>
      </c>
      <c r="L51" s="27"/>
      <c r="M51" s="39">
        <f>IF(V51="single",R51+'cond+ret_rail'!$I$14+('cond+ret_rail'!$D$33+U51)/L51,IF(V51="double",R51+'cond+ret_rail'!$I$14+('cond+ret_rail'!$D$33+U51)/(2*L51),"0"))/1000</f>
        <v>0</v>
      </c>
      <c r="N51" s="39">
        <f t="shared" si="16"/>
        <v>0</v>
      </c>
      <c r="O51" s="27"/>
      <c r="P51" s="27"/>
      <c r="Q51" s="46"/>
      <c r="R51" s="42" t="str">
        <f>IFERROR(IF(Q51=0.75,VLOOKUP(P51,'cond+ret_rail'!$C$7:$I$13,7,FALSE),IF(Q51=0,VLOOKUP(P51,'cond+ret_rail'!$C$7:$I$13,5,FALSE),IF(Q51=1,VLOOKUP(P51,'cond+ret_rail'!$C$7:$I$13,6,FALSE),VLOOKUP(P51,'cond+ret_rail'!$C$7:$I$13,7,FALSE)))),"")</f>
        <v/>
      </c>
      <c r="S51" s="27"/>
      <c r="T51" s="46"/>
      <c r="U51" s="42" t="str">
        <f>IFERROR(IF(T51=0.5,VLOOKUP(S51,'cond+ret_rail'!$C$22:$I$24,7,FALSE),IF(T51=0,VLOOKUP(S51,'cond+ret_rail'!$C$22:$I$24,5,FALSE),IF(T51=1,VLOOKUP(S51,'cond+ret_rail'!$C$22:$I$24,6,FALSE), VLOOKUP(S51,'cond+ret_rail'!$C$22:$I$24,7,FALSE)))),"")</f>
        <v/>
      </c>
      <c r="V51" s="27"/>
      <c r="W51" s="27"/>
      <c r="X51" s="27"/>
      <c r="Y51" s="27"/>
      <c r="Z51" s="27"/>
      <c r="AA51" s="42">
        <f t="shared" si="17"/>
        <v>0</v>
      </c>
      <c r="AB51" s="27"/>
      <c r="AC51" s="27"/>
      <c r="AD51" s="42">
        <f t="shared" si="18"/>
        <v>0</v>
      </c>
      <c r="AE51" s="42">
        <f t="shared" si="19"/>
        <v>0</v>
      </c>
      <c r="AF51" s="27"/>
      <c r="AG51" s="27"/>
      <c r="AH51" s="42">
        <f t="shared" si="20"/>
        <v>0</v>
      </c>
      <c r="AI51" s="27" t="str">
        <f t="shared" si="21"/>
        <v/>
      </c>
      <c r="AJ51" s="47" t="str">
        <f t="shared" si="22"/>
        <v/>
      </c>
      <c r="AK51" s="1"/>
      <c r="AL51" s="1"/>
    </row>
    <row r="52" spans="2:38" x14ac:dyDescent="0.25">
      <c r="B52" s="28"/>
      <c r="C52" s="27"/>
      <c r="D52" s="27"/>
      <c r="E52" s="27"/>
      <c r="F52" s="27"/>
      <c r="G52" s="27"/>
      <c r="H52" s="27"/>
      <c r="I52" s="27"/>
      <c r="J52" s="42">
        <f t="shared" si="14"/>
        <v>0</v>
      </c>
      <c r="K52" s="43">
        <f t="shared" si="15"/>
        <v>0</v>
      </c>
      <c r="L52" s="27"/>
      <c r="M52" s="39">
        <f>IF(V52="single",R52+'cond+ret_rail'!$I$14+('cond+ret_rail'!$D$33+U52)/L52,IF(V52="double",R52+'cond+ret_rail'!$I$14+('cond+ret_rail'!$D$33+U52)/(2*L52),"0"))/1000</f>
        <v>0</v>
      </c>
      <c r="N52" s="39">
        <f t="shared" si="16"/>
        <v>0</v>
      </c>
      <c r="O52" s="27"/>
      <c r="P52" s="27"/>
      <c r="Q52" s="46"/>
      <c r="R52" s="42" t="str">
        <f>IFERROR(IF(Q52=0.75,VLOOKUP(P52,'cond+ret_rail'!$C$7:$I$13,7,FALSE),IF(Q52=0,VLOOKUP(P52,'cond+ret_rail'!$C$7:$I$13,5,FALSE),IF(Q52=1,VLOOKUP(P52,'cond+ret_rail'!$C$7:$I$13,6,FALSE),VLOOKUP(P52,'cond+ret_rail'!$C$7:$I$13,7,FALSE)))),"")</f>
        <v/>
      </c>
      <c r="S52" s="27"/>
      <c r="T52" s="46"/>
      <c r="U52" s="42" t="str">
        <f>IFERROR(IF(T52=0.5,VLOOKUP(S52,'cond+ret_rail'!$C$22:$I$24,7,FALSE),IF(T52=0,VLOOKUP(S52,'cond+ret_rail'!$C$22:$I$24,5,FALSE),IF(T52=1,VLOOKUP(S52,'cond+ret_rail'!$C$22:$I$24,6,FALSE), VLOOKUP(S52,'cond+ret_rail'!$C$22:$I$24,7,FALSE)))),"")</f>
        <v/>
      </c>
      <c r="V52" s="27"/>
      <c r="W52" s="27"/>
      <c r="X52" s="27"/>
      <c r="Y52" s="27"/>
      <c r="Z52" s="27"/>
      <c r="AA52" s="42">
        <f t="shared" si="17"/>
        <v>0</v>
      </c>
      <c r="AB52" s="27"/>
      <c r="AC52" s="27"/>
      <c r="AD52" s="42">
        <f t="shared" si="18"/>
        <v>0</v>
      </c>
      <c r="AE52" s="42">
        <f t="shared" si="19"/>
        <v>0</v>
      </c>
      <c r="AF52" s="27"/>
      <c r="AG52" s="27"/>
      <c r="AH52" s="42">
        <f t="shared" si="20"/>
        <v>0</v>
      </c>
      <c r="AI52" s="27" t="str">
        <f t="shared" si="21"/>
        <v/>
      </c>
      <c r="AJ52" s="47" t="str">
        <f t="shared" si="22"/>
        <v/>
      </c>
      <c r="AK52" s="1"/>
      <c r="AL52" s="1"/>
    </row>
    <row r="53" spans="2:38" x14ac:dyDescent="0.25">
      <c r="B53" s="28"/>
      <c r="C53" s="27"/>
      <c r="D53" s="27"/>
      <c r="E53" s="27"/>
      <c r="F53" s="27"/>
      <c r="G53" s="27"/>
      <c r="H53" s="27"/>
      <c r="I53" s="27"/>
      <c r="J53" s="42">
        <f t="shared" si="14"/>
        <v>0</v>
      </c>
      <c r="K53" s="43">
        <f t="shared" si="15"/>
        <v>0</v>
      </c>
      <c r="L53" s="27"/>
      <c r="M53" s="39">
        <f>IF(V53="single",R53+'cond+ret_rail'!$I$14+('cond+ret_rail'!$D$33+U53)/L53,IF(V53="double",R53+'cond+ret_rail'!$I$14+('cond+ret_rail'!$D$33+U53)/(2*L53),"0"))/1000</f>
        <v>0</v>
      </c>
      <c r="N53" s="39">
        <f t="shared" si="16"/>
        <v>0</v>
      </c>
      <c r="O53" s="27"/>
      <c r="P53" s="27"/>
      <c r="Q53" s="46"/>
      <c r="R53" s="42" t="str">
        <f>IFERROR(IF(Q53=0.75,VLOOKUP(P53,'cond+ret_rail'!$C$7:$I$13,7,FALSE),IF(Q53=0,VLOOKUP(P53,'cond+ret_rail'!$C$7:$I$13,5,FALSE),IF(Q53=1,VLOOKUP(P53,'cond+ret_rail'!$C$7:$I$13,6,FALSE),VLOOKUP(P53,'cond+ret_rail'!$C$7:$I$13,7,FALSE)))),"")</f>
        <v/>
      </c>
      <c r="S53" s="27"/>
      <c r="T53" s="46"/>
      <c r="U53" s="42" t="str">
        <f>IFERROR(IF(T53=0.5,VLOOKUP(S53,'cond+ret_rail'!$C$22:$I$24,7,FALSE),IF(T53=0,VLOOKUP(S53,'cond+ret_rail'!$C$22:$I$24,5,FALSE),IF(T53=1,VLOOKUP(S53,'cond+ret_rail'!$C$22:$I$24,6,FALSE), VLOOKUP(S53,'cond+ret_rail'!$C$22:$I$24,7,FALSE)))),"")</f>
        <v/>
      </c>
      <c r="V53" s="27"/>
      <c r="W53" s="27"/>
      <c r="X53" s="27"/>
      <c r="Y53" s="27"/>
      <c r="Z53" s="27"/>
      <c r="AA53" s="42">
        <f t="shared" si="17"/>
        <v>0</v>
      </c>
      <c r="AB53" s="27"/>
      <c r="AC53" s="27"/>
      <c r="AD53" s="42">
        <f t="shared" si="18"/>
        <v>0</v>
      </c>
      <c r="AE53" s="42">
        <f t="shared" si="19"/>
        <v>0</v>
      </c>
      <c r="AF53" s="27"/>
      <c r="AG53" s="27"/>
      <c r="AH53" s="42">
        <f t="shared" si="20"/>
        <v>0</v>
      </c>
      <c r="AI53" s="27" t="str">
        <f t="shared" si="21"/>
        <v/>
      </c>
      <c r="AJ53" s="47" t="str">
        <f t="shared" si="22"/>
        <v/>
      </c>
      <c r="AK53" s="1"/>
      <c r="AL53" s="1"/>
    </row>
    <row r="54" spans="2:38" x14ac:dyDescent="0.25">
      <c r="B54" s="28"/>
      <c r="C54" s="27"/>
      <c r="D54" s="27"/>
      <c r="E54" s="27"/>
      <c r="F54" s="27"/>
      <c r="G54" s="27"/>
      <c r="H54" s="27"/>
      <c r="I54" s="27"/>
      <c r="J54" s="42">
        <f t="shared" si="14"/>
        <v>0</v>
      </c>
      <c r="K54" s="43">
        <f t="shared" si="15"/>
        <v>0</v>
      </c>
      <c r="L54" s="27"/>
      <c r="M54" s="39">
        <f>IF(V54="single",R54+'cond+ret_rail'!$I$14+('cond+ret_rail'!$D$33+U54)/L54,IF(V54="double",R54+'cond+ret_rail'!$I$14+('cond+ret_rail'!$D$33+U54)/(2*L54),"0"))/1000</f>
        <v>0</v>
      </c>
      <c r="N54" s="39">
        <f t="shared" si="16"/>
        <v>0</v>
      </c>
      <c r="O54" s="27"/>
      <c r="P54" s="27"/>
      <c r="Q54" s="46"/>
      <c r="R54" s="42" t="str">
        <f>IFERROR(IF(Q54=0.75,VLOOKUP(P54,'cond+ret_rail'!$C$7:$I$13,7,FALSE),IF(Q54=0,VLOOKUP(P54,'cond+ret_rail'!$C$7:$I$13,5,FALSE),IF(Q54=1,VLOOKUP(P54,'cond+ret_rail'!$C$7:$I$13,6,FALSE),VLOOKUP(P54,'cond+ret_rail'!$C$7:$I$13,7,FALSE)))),"")</f>
        <v/>
      </c>
      <c r="S54" s="27"/>
      <c r="T54" s="46"/>
      <c r="U54" s="42" t="str">
        <f>IFERROR(IF(T54=0.5,VLOOKUP(S54,'cond+ret_rail'!$C$22:$I$24,7,FALSE),IF(T54=0,VLOOKUP(S54,'cond+ret_rail'!$C$22:$I$24,5,FALSE),IF(T54=1,VLOOKUP(S54,'cond+ret_rail'!$C$22:$I$24,6,FALSE), VLOOKUP(S54,'cond+ret_rail'!$C$22:$I$24,7,FALSE)))),"")</f>
        <v/>
      </c>
      <c r="V54" s="27"/>
      <c r="W54" s="27"/>
      <c r="X54" s="27"/>
      <c r="Y54" s="27"/>
      <c r="Z54" s="27"/>
      <c r="AA54" s="42">
        <f t="shared" si="17"/>
        <v>0</v>
      </c>
      <c r="AB54" s="27"/>
      <c r="AC54" s="27"/>
      <c r="AD54" s="42">
        <f t="shared" si="18"/>
        <v>0</v>
      </c>
      <c r="AE54" s="42">
        <f t="shared" si="19"/>
        <v>0</v>
      </c>
      <c r="AF54" s="27"/>
      <c r="AG54" s="27"/>
      <c r="AH54" s="42">
        <f t="shared" si="20"/>
        <v>0</v>
      </c>
      <c r="AI54" s="27" t="str">
        <f t="shared" si="21"/>
        <v/>
      </c>
      <c r="AJ54" s="47" t="str">
        <f t="shared" si="22"/>
        <v/>
      </c>
      <c r="AK54" s="1"/>
      <c r="AL54" s="1"/>
    </row>
    <row r="55" spans="2:38" x14ac:dyDescent="0.25">
      <c r="B55" s="28"/>
      <c r="C55" s="27"/>
      <c r="D55" s="27"/>
      <c r="E55" s="27"/>
      <c r="F55" s="27"/>
      <c r="G55" s="27"/>
      <c r="H55" s="27"/>
      <c r="I55" s="27"/>
      <c r="J55" s="42">
        <f t="shared" si="14"/>
        <v>0</v>
      </c>
      <c r="K55" s="43">
        <f t="shared" si="15"/>
        <v>0</v>
      </c>
      <c r="L55" s="27"/>
      <c r="M55" s="39">
        <f>IF(V55="single",R55+'cond+ret_rail'!$I$14+('cond+ret_rail'!$D$33+U55)/L55,IF(V55="double",R55+'cond+ret_rail'!$I$14+('cond+ret_rail'!$D$33+U55)/(2*L55),"0"))/1000</f>
        <v>0</v>
      </c>
      <c r="N55" s="39">
        <f t="shared" si="16"/>
        <v>0</v>
      </c>
      <c r="O55" s="27"/>
      <c r="P55" s="27"/>
      <c r="Q55" s="46"/>
      <c r="R55" s="42" t="str">
        <f>IFERROR(IF(Q55=0.75,VLOOKUP(P55,'cond+ret_rail'!$C$7:$I$13,7,FALSE),IF(Q55=0,VLOOKUP(P55,'cond+ret_rail'!$C$7:$I$13,5,FALSE),IF(Q55=1,VLOOKUP(P55,'cond+ret_rail'!$C$7:$I$13,6,FALSE),VLOOKUP(P55,'cond+ret_rail'!$C$7:$I$13,7,FALSE)))),"")</f>
        <v/>
      </c>
      <c r="S55" s="27"/>
      <c r="T55" s="46"/>
      <c r="U55" s="42" t="str">
        <f>IFERROR(IF(T55=0.5,VLOOKUP(S55,'cond+ret_rail'!$C$22:$I$24,7,FALSE),IF(T55=0,VLOOKUP(S55,'cond+ret_rail'!$C$22:$I$24,5,FALSE),IF(T55=1,VLOOKUP(S55,'cond+ret_rail'!$C$22:$I$24,6,FALSE), VLOOKUP(S55,'cond+ret_rail'!$C$22:$I$24,7,FALSE)))),"")</f>
        <v/>
      </c>
      <c r="V55" s="27"/>
      <c r="W55" s="27"/>
      <c r="X55" s="27"/>
      <c r="Y55" s="27"/>
      <c r="Z55" s="27"/>
      <c r="AA55" s="42">
        <f t="shared" si="17"/>
        <v>0</v>
      </c>
      <c r="AB55" s="27"/>
      <c r="AC55" s="27"/>
      <c r="AD55" s="42">
        <f t="shared" si="18"/>
        <v>0</v>
      </c>
      <c r="AE55" s="42">
        <f t="shared" si="19"/>
        <v>0</v>
      </c>
      <c r="AF55" s="27"/>
      <c r="AG55" s="27"/>
      <c r="AH55" s="42">
        <f t="shared" si="20"/>
        <v>0</v>
      </c>
      <c r="AI55" s="27" t="str">
        <f t="shared" si="21"/>
        <v/>
      </c>
      <c r="AJ55" s="47" t="str">
        <f t="shared" si="22"/>
        <v/>
      </c>
      <c r="AK55" s="1"/>
      <c r="AL55" s="1"/>
    </row>
    <row r="56" spans="2:38" x14ac:dyDescent="0.25">
      <c r="B56" s="28"/>
      <c r="C56" s="27"/>
      <c r="D56" s="27"/>
      <c r="E56" s="27"/>
      <c r="F56" s="27"/>
      <c r="G56" s="27"/>
      <c r="H56" s="27"/>
      <c r="I56" s="27"/>
      <c r="J56" s="42">
        <f t="shared" si="14"/>
        <v>0</v>
      </c>
      <c r="K56" s="43">
        <f t="shared" si="15"/>
        <v>0</v>
      </c>
      <c r="L56" s="27"/>
      <c r="M56" s="39">
        <f>IF(V56="single",R56+'cond+ret_rail'!$I$14+('cond+ret_rail'!$D$33+U56)/L56,IF(V56="double",R56+'cond+ret_rail'!$I$14+('cond+ret_rail'!$D$33+U56)/(2*L56),"0"))/1000</f>
        <v>0</v>
      </c>
      <c r="N56" s="39">
        <f t="shared" si="16"/>
        <v>0</v>
      </c>
      <c r="O56" s="27"/>
      <c r="P56" s="27"/>
      <c r="Q56" s="46"/>
      <c r="R56" s="42" t="str">
        <f>IFERROR(IF(Q56=0.75,VLOOKUP(P56,'cond+ret_rail'!$C$7:$I$13,7,FALSE),IF(Q56=0,VLOOKUP(P56,'cond+ret_rail'!$C$7:$I$13,5,FALSE),IF(Q56=1,VLOOKUP(P56,'cond+ret_rail'!$C$7:$I$13,6,FALSE),VLOOKUP(P56,'cond+ret_rail'!$C$7:$I$13,7,FALSE)))),"")</f>
        <v/>
      </c>
      <c r="S56" s="27"/>
      <c r="T56" s="46"/>
      <c r="U56" s="42" t="str">
        <f>IFERROR(IF(T56=0.5,VLOOKUP(S56,'cond+ret_rail'!$C$22:$I$24,7,FALSE),IF(T56=0,VLOOKUP(S56,'cond+ret_rail'!$C$22:$I$24,5,FALSE),IF(T56=1,VLOOKUP(S56,'cond+ret_rail'!$C$22:$I$24,6,FALSE), VLOOKUP(S56,'cond+ret_rail'!$C$22:$I$24,7,FALSE)))),"")</f>
        <v/>
      </c>
      <c r="V56" s="27"/>
      <c r="W56" s="27"/>
      <c r="X56" s="27"/>
      <c r="Y56" s="27"/>
      <c r="Z56" s="27"/>
      <c r="AA56" s="42">
        <f t="shared" si="17"/>
        <v>0</v>
      </c>
      <c r="AB56" s="27"/>
      <c r="AC56" s="27"/>
      <c r="AD56" s="42">
        <f t="shared" si="18"/>
        <v>0</v>
      </c>
      <c r="AE56" s="42">
        <f t="shared" si="19"/>
        <v>0</v>
      </c>
      <c r="AF56" s="27"/>
      <c r="AG56" s="27"/>
      <c r="AH56" s="42">
        <f t="shared" si="20"/>
        <v>0</v>
      </c>
      <c r="AI56" s="27" t="str">
        <f t="shared" si="21"/>
        <v/>
      </c>
      <c r="AJ56" s="47" t="str">
        <f t="shared" si="22"/>
        <v/>
      </c>
      <c r="AK56" s="1"/>
      <c r="AL56" s="1"/>
    </row>
    <row r="57" spans="2:38" x14ac:dyDescent="0.25">
      <c r="B57" s="28"/>
      <c r="C57" s="27"/>
      <c r="D57" s="27"/>
      <c r="E57" s="27"/>
      <c r="F57" s="27"/>
      <c r="G57" s="27"/>
      <c r="H57" s="27"/>
      <c r="I57" s="27"/>
      <c r="J57" s="42">
        <f t="shared" si="14"/>
        <v>0</v>
      </c>
      <c r="K57" s="43">
        <f t="shared" si="15"/>
        <v>0</v>
      </c>
      <c r="L57" s="27"/>
      <c r="M57" s="39">
        <f>IF(V57="single",R57+'cond+ret_rail'!$I$14+('cond+ret_rail'!$D$33+U57)/L57,IF(V57="double",R57+'cond+ret_rail'!$I$14+('cond+ret_rail'!$D$33+U57)/(2*L57),"0"))/1000</f>
        <v>0</v>
      </c>
      <c r="N57" s="39">
        <f t="shared" si="16"/>
        <v>0</v>
      </c>
      <c r="O57" s="27"/>
      <c r="P57" s="27"/>
      <c r="Q57" s="46"/>
      <c r="R57" s="42" t="str">
        <f>IFERROR(IF(Q57=0.75,VLOOKUP(P57,'cond+ret_rail'!$C$7:$I$13,7,FALSE),IF(Q57=0,VLOOKUP(P57,'cond+ret_rail'!$C$7:$I$13,5,FALSE),IF(Q57=1,VLOOKUP(P57,'cond+ret_rail'!$C$7:$I$13,6,FALSE),VLOOKUP(P57,'cond+ret_rail'!$C$7:$I$13,7,FALSE)))),"")</f>
        <v/>
      </c>
      <c r="S57" s="27"/>
      <c r="T57" s="46"/>
      <c r="U57" s="42" t="str">
        <f>IFERROR(IF(T57=0.5,VLOOKUP(S57,'cond+ret_rail'!$C$22:$I$24,7,FALSE),IF(T57=0,VLOOKUP(S57,'cond+ret_rail'!$C$22:$I$24,5,FALSE),IF(T57=1,VLOOKUP(S57,'cond+ret_rail'!$C$22:$I$24,6,FALSE), VLOOKUP(S57,'cond+ret_rail'!$C$22:$I$24,7,FALSE)))),"")</f>
        <v/>
      </c>
      <c r="V57" s="27"/>
      <c r="W57" s="27"/>
      <c r="X57" s="27"/>
      <c r="Y57" s="27"/>
      <c r="Z57" s="27"/>
      <c r="AA57" s="42">
        <f t="shared" si="17"/>
        <v>0</v>
      </c>
      <c r="AB57" s="27"/>
      <c r="AC57" s="27"/>
      <c r="AD57" s="42">
        <f t="shared" si="18"/>
        <v>0</v>
      </c>
      <c r="AE57" s="42">
        <f t="shared" si="19"/>
        <v>0</v>
      </c>
      <c r="AF57" s="27"/>
      <c r="AG57" s="27"/>
      <c r="AH57" s="42">
        <f t="shared" si="20"/>
        <v>0</v>
      </c>
      <c r="AI57" s="27" t="str">
        <f t="shared" si="21"/>
        <v/>
      </c>
      <c r="AJ57" s="47" t="str">
        <f t="shared" si="22"/>
        <v/>
      </c>
      <c r="AK57" s="1"/>
      <c r="AL57" s="1"/>
    </row>
    <row r="58" spans="2:38" x14ac:dyDescent="0.25">
      <c r="B58" s="28"/>
      <c r="C58" s="27"/>
      <c r="D58" s="27"/>
      <c r="E58" s="27"/>
      <c r="F58" s="27"/>
      <c r="G58" s="27"/>
      <c r="H58" s="27"/>
      <c r="I58" s="27"/>
      <c r="J58" s="42">
        <f t="shared" si="14"/>
        <v>0</v>
      </c>
      <c r="K58" s="43">
        <f t="shared" si="15"/>
        <v>0</v>
      </c>
      <c r="L58" s="27"/>
      <c r="M58" s="39">
        <f>IF(V58="single",R58+'cond+ret_rail'!$I$14+('cond+ret_rail'!$D$33+U58)/L58,IF(V58="double",R58+'cond+ret_rail'!$I$14+('cond+ret_rail'!$D$33+U58)/(2*L58),"0"))/1000</f>
        <v>0</v>
      </c>
      <c r="N58" s="39">
        <f t="shared" si="16"/>
        <v>0</v>
      </c>
      <c r="O58" s="27"/>
      <c r="P58" s="27"/>
      <c r="Q58" s="46"/>
      <c r="R58" s="42" t="str">
        <f>IFERROR(IF(Q58=0.75,VLOOKUP(P58,'cond+ret_rail'!$C$7:$I$13,7,FALSE),IF(Q58=0,VLOOKUP(P58,'cond+ret_rail'!$C$7:$I$13,5,FALSE),IF(Q58=1,VLOOKUP(P58,'cond+ret_rail'!$C$7:$I$13,6,FALSE),VLOOKUP(P58,'cond+ret_rail'!$C$7:$I$13,7,FALSE)))),"")</f>
        <v/>
      </c>
      <c r="S58" s="27"/>
      <c r="T58" s="46"/>
      <c r="U58" s="42" t="str">
        <f>IFERROR(IF(T58=0.5,VLOOKUP(S58,'cond+ret_rail'!$C$22:$I$24,7,FALSE),IF(T58=0,VLOOKUP(S58,'cond+ret_rail'!$C$22:$I$24,5,FALSE),IF(T58=1,VLOOKUP(S58,'cond+ret_rail'!$C$22:$I$24,6,FALSE), VLOOKUP(S58,'cond+ret_rail'!$C$22:$I$24,7,FALSE)))),"")</f>
        <v/>
      </c>
      <c r="V58" s="27"/>
      <c r="W58" s="27"/>
      <c r="X58" s="27"/>
      <c r="Y58" s="27"/>
      <c r="Z58" s="27"/>
      <c r="AA58" s="42">
        <f t="shared" si="17"/>
        <v>0</v>
      </c>
      <c r="AB58" s="27"/>
      <c r="AC58" s="27"/>
      <c r="AD58" s="42">
        <f t="shared" si="18"/>
        <v>0</v>
      </c>
      <c r="AE58" s="42">
        <f t="shared" si="19"/>
        <v>0</v>
      </c>
      <c r="AF58" s="27"/>
      <c r="AG58" s="27"/>
      <c r="AH58" s="42">
        <f t="shared" si="20"/>
        <v>0</v>
      </c>
      <c r="AI58" s="27" t="str">
        <f t="shared" si="21"/>
        <v/>
      </c>
      <c r="AJ58" s="47" t="str">
        <f t="shared" si="22"/>
        <v/>
      </c>
      <c r="AK58" s="1"/>
      <c r="AL58" s="1"/>
    </row>
    <row r="59" spans="2:38" x14ac:dyDescent="0.25">
      <c r="B59" s="28"/>
      <c r="C59" s="27"/>
      <c r="D59" s="27"/>
      <c r="E59" s="27"/>
      <c r="F59" s="27"/>
      <c r="G59" s="27"/>
      <c r="H59" s="27"/>
      <c r="I59" s="27"/>
      <c r="J59" s="42">
        <f t="shared" si="14"/>
        <v>0</v>
      </c>
      <c r="K59" s="43">
        <f t="shared" si="15"/>
        <v>0</v>
      </c>
      <c r="L59" s="27"/>
      <c r="M59" s="39">
        <f>IF(V59="single",R59+'cond+ret_rail'!$I$14+('cond+ret_rail'!$D$33+U59)/L59,IF(V59="double",R59+'cond+ret_rail'!$I$14+('cond+ret_rail'!$D$33+U59)/(2*L59),"0"))/1000</f>
        <v>0</v>
      </c>
      <c r="N59" s="39">
        <f t="shared" si="16"/>
        <v>0</v>
      </c>
      <c r="O59" s="27"/>
      <c r="P59" s="27"/>
      <c r="Q59" s="46"/>
      <c r="R59" s="42" t="str">
        <f>IFERROR(IF(Q59=0.75,VLOOKUP(P59,'cond+ret_rail'!$C$7:$I$13,7,FALSE),IF(Q59=0,VLOOKUP(P59,'cond+ret_rail'!$C$7:$I$13,5,FALSE),IF(Q59=1,VLOOKUP(P59,'cond+ret_rail'!$C$7:$I$13,6,FALSE),VLOOKUP(P59,'cond+ret_rail'!$C$7:$I$13,7,FALSE)))),"")</f>
        <v/>
      </c>
      <c r="S59" s="27"/>
      <c r="T59" s="46"/>
      <c r="U59" s="42" t="str">
        <f>IFERROR(IF(T59=0.5,VLOOKUP(S59,'cond+ret_rail'!$C$22:$I$24,7,FALSE),IF(T59=0,VLOOKUP(S59,'cond+ret_rail'!$C$22:$I$24,5,FALSE),IF(T59=1,VLOOKUP(S59,'cond+ret_rail'!$C$22:$I$24,6,FALSE), VLOOKUP(S59,'cond+ret_rail'!$C$22:$I$24,7,FALSE)))),"")</f>
        <v/>
      </c>
      <c r="V59" s="27"/>
      <c r="W59" s="27"/>
      <c r="X59" s="27"/>
      <c r="Y59" s="27"/>
      <c r="Z59" s="27"/>
      <c r="AA59" s="42">
        <f t="shared" si="17"/>
        <v>0</v>
      </c>
      <c r="AB59" s="27"/>
      <c r="AC59" s="27"/>
      <c r="AD59" s="42">
        <f t="shared" si="18"/>
        <v>0</v>
      </c>
      <c r="AE59" s="42">
        <f t="shared" si="19"/>
        <v>0</v>
      </c>
      <c r="AF59" s="27"/>
      <c r="AG59" s="27"/>
      <c r="AH59" s="42">
        <f t="shared" si="20"/>
        <v>0</v>
      </c>
      <c r="AI59" s="27" t="str">
        <f t="shared" si="21"/>
        <v/>
      </c>
      <c r="AJ59" s="47" t="str">
        <f t="shared" si="22"/>
        <v/>
      </c>
      <c r="AK59" s="1"/>
      <c r="AL59" s="1"/>
    </row>
    <row r="60" spans="2:38" x14ac:dyDescent="0.25">
      <c r="B60" s="28"/>
      <c r="C60" s="27"/>
      <c r="D60" s="27"/>
      <c r="E60" s="27"/>
      <c r="F60" s="27"/>
      <c r="G60" s="27"/>
      <c r="H60" s="27"/>
      <c r="I60" s="27"/>
      <c r="J60" s="42">
        <f t="shared" si="14"/>
        <v>0</v>
      </c>
      <c r="K60" s="43">
        <f t="shared" si="15"/>
        <v>0</v>
      </c>
      <c r="L60" s="27"/>
      <c r="M60" s="39">
        <f>IF(V60="single",R60+'cond+ret_rail'!$I$14+('cond+ret_rail'!$D$33+U60)/L60,IF(V60="double",R60+'cond+ret_rail'!$I$14+('cond+ret_rail'!$D$33+U60)/(2*L60),"0"))/1000</f>
        <v>0</v>
      </c>
      <c r="N60" s="39">
        <f t="shared" si="16"/>
        <v>0</v>
      </c>
      <c r="O60" s="27"/>
      <c r="P60" s="27"/>
      <c r="Q60" s="46"/>
      <c r="R60" s="42" t="str">
        <f>IFERROR(IF(Q60=0.75,VLOOKUP(P60,'cond+ret_rail'!$C$7:$I$13,7,FALSE),IF(Q60=0,VLOOKUP(P60,'cond+ret_rail'!$C$7:$I$13,5,FALSE),IF(Q60=1,VLOOKUP(P60,'cond+ret_rail'!$C$7:$I$13,6,FALSE),VLOOKUP(P60,'cond+ret_rail'!$C$7:$I$13,7,FALSE)))),"")</f>
        <v/>
      </c>
      <c r="S60" s="27"/>
      <c r="T60" s="46"/>
      <c r="U60" s="42" t="str">
        <f>IFERROR(IF(T60=0.5,VLOOKUP(S60,'cond+ret_rail'!$C$22:$I$24,7,FALSE),IF(T60=0,VLOOKUP(S60,'cond+ret_rail'!$C$22:$I$24,5,FALSE),IF(T60=1,VLOOKUP(S60,'cond+ret_rail'!$C$22:$I$24,6,FALSE), VLOOKUP(S60,'cond+ret_rail'!$C$22:$I$24,7,FALSE)))),"")</f>
        <v/>
      </c>
      <c r="V60" s="27"/>
      <c r="W60" s="27"/>
      <c r="X60" s="27"/>
      <c r="Y60" s="27"/>
      <c r="Z60" s="27"/>
      <c r="AA60" s="42">
        <f t="shared" si="17"/>
        <v>0</v>
      </c>
      <c r="AB60" s="27"/>
      <c r="AC60" s="27"/>
      <c r="AD60" s="42">
        <f t="shared" si="18"/>
        <v>0</v>
      </c>
      <c r="AE60" s="42">
        <f t="shared" si="19"/>
        <v>0</v>
      </c>
      <c r="AF60" s="27"/>
      <c r="AG60" s="27"/>
      <c r="AH60" s="42">
        <f t="shared" si="20"/>
        <v>0</v>
      </c>
      <c r="AI60" s="27" t="str">
        <f t="shared" si="21"/>
        <v/>
      </c>
      <c r="AJ60" s="47" t="str">
        <f t="shared" si="22"/>
        <v/>
      </c>
      <c r="AK60" s="1"/>
      <c r="AL60" s="1"/>
    </row>
    <row r="61" spans="2:38" x14ac:dyDescent="0.25">
      <c r="B61" s="28"/>
      <c r="C61" s="27"/>
      <c r="D61" s="27"/>
      <c r="E61" s="27"/>
      <c r="F61" s="27"/>
      <c r="G61" s="27"/>
      <c r="H61" s="27"/>
      <c r="I61" s="27"/>
      <c r="J61" s="42">
        <f t="shared" si="14"/>
        <v>0</v>
      </c>
      <c r="K61" s="43">
        <f t="shared" si="15"/>
        <v>0</v>
      </c>
      <c r="L61" s="27"/>
      <c r="M61" s="39">
        <f>IF(V61="single",R61+'cond+ret_rail'!$I$14+('cond+ret_rail'!$D$33+U61)/L61,IF(V61="double",R61+'cond+ret_rail'!$I$14+('cond+ret_rail'!$D$33+U61)/(2*L61),"0"))/1000</f>
        <v>0</v>
      </c>
      <c r="N61" s="39">
        <f t="shared" si="16"/>
        <v>0</v>
      </c>
      <c r="O61" s="27"/>
      <c r="P61" s="27"/>
      <c r="Q61" s="46"/>
      <c r="R61" s="42" t="str">
        <f>IFERROR(IF(Q61=0.75,VLOOKUP(P61,'cond+ret_rail'!$C$7:$I$13,7,FALSE),IF(Q61=0,VLOOKUP(P61,'cond+ret_rail'!$C$7:$I$13,5,FALSE),IF(Q61=1,VLOOKUP(P61,'cond+ret_rail'!$C$7:$I$13,6,FALSE),VLOOKUP(P61,'cond+ret_rail'!$C$7:$I$13,7,FALSE)))),"")</f>
        <v/>
      </c>
      <c r="S61" s="27"/>
      <c r="T61" s="46"/>
      <c r="U61" s="42" t="str">
        <f>IFERROR(IF(T61=0.5,VLOOKUP(S61,'cond+ret_rail'!$C$22:$I$24,7,FALSE),IF(T61=0,VLOOKUP(S61,'cond+ret_rail'!$C$22:$I$24,5,FALSE),IF(T61=1,VLOOKUP(S61,'cond+ret_rail'!$C$22:$I$24,6,FALSE), VLOOKUP(S61,'cond+ret_rail'!$C$22:$I$24,7,FALSE)))),"")</f>
        <v/>
      </c>
      <c r="V61" s="27"/>
      <c r="W61" s="27"/>
      <c r="X61" s="27"/>
      <c r="Y61" s="27"/>
      <c r="Z61" s="27"/>
      <c r="AA61" s="42">
        <f t="shared" si="17"/>
        <v>0</v>
      </c>
      <c r="AB61" s="27"/>
      <c r="AC61" s="27"/>
      <c r="AD61" s="42">
        <f t="shared" si="18"/>
        <v>0</v>
      </c>
      <c r="AE61" s="42">
        <f t="shared" si="19"/>
        <v>0</v>
      </c>
      <c r="AF61" s="27"/>
      <c r="AG61" s="27"/>
      <c r="AH61" s="42">
        <f t="shared" si="20"/>
        <v>0</v>
      </c>
      <c r="AI61" s="27" t="str">
        <f t="shared" si="21"/>
        <v/>
      </c>
      <c r="AJ61" s="47" t="str">
        <f t="shared" si="22"/>
        <v/>
      </c>
      <c r="AK61" s="1"/>
      <c r="AL61" s="1"/>
    </row>
    <row r="62" spans="2:38" x14ac:dyDescent="0.25">
      <c r="B62" s="28"/>
      <c r="C62" s="27"/>
      <c r="D62" s="27"/>
      <c r="E62" s="27"/>
      <c r="F62" s="27"/>
      <c r="G62" s="27"/>
      <c r="H62" s="27"/>
      <c r="I62" s="27"/>
      <c r="J62" s="42">
        <f t="shared" si="14"/>
        <v>0</v>
      </c>
      <c r="K62" s="43">
        <f t="shared" si="15"/>
        <v>0</v>
      </c>
      <c r="L62" s="27"/>
      <c r="M62" s="39">
        <f>IF(V62="single",R62+'cond+ret_rail'!$I$14+('cond+ret_rail'!$D$33+U62)/L62,IF(V62="double",R62+'cond+ret_rail'!$I$14+('cond+ret_rail'!$D$33+U62)/(2*L62),"0"))/1000</f>
        <v>0</v>
      </c>
      <c r="N62" s="39">
        <f t="shared" si="16"/>
        <v>0</v>
      </c>
      <c r="O62" s="27"/>
      <c r="P62" s="27"/>
      <c r="Q62" s="46"/>
      <c r="R62" s="42" t="str">
        <f>IFERROR(IF(Q62=0.75,VLOOKUP(P62,'cond+ret_rail'!$C$7:$I$13,7,FALSE),IF(Q62=0,VLOOKUP(P62,'cond+ret_rail'!$C$7:$I$13,5,FALSE),IF(Q62=1,VLOOKUP(P62,'cond+ret_rail'!$C$7:$I$13,6,FALSE),VLOOKUP(P62,'cond+ret_rail'!$C$7:$I$13,7,FALSE)))),"")</f>
        <v/>
      </c>
      <c r="S62" s="27"/>
      <c r="T62" s="46"/>
      <c r="U62" s="42" t="str">
        <f>IFERROR(IF(T62=0.5,VLOOKUP(S62,'cond+ret_rail'!$C$22:$I$24,7,FALSE),IF(T62=0,VLOOKUP(S62,'cond+ret_rail'!$C$22:$I$24,5,FALSE),IF(T62=1,VLOOKUP(S62,'cond+ret_rail'!$C$22:$I$24,6,FALSE), VLOOKUP(S62,'cond+ret_rail'!$C$22:$I$24,7,FALSE)))),"")</f>
        <v/>
      </c>
      <c r="V62" s="27"/>
      <c r="W62" s="27"/>
      <c r="X62" s="27"/>
      <c r="Y62" s="27"/>
      <c r="Z62" s="27"/>
      <c r="AA62" s="42">
        <f t="shared" si="17"/>
        <v>0</v>
      </c>
      <c r="AB62" s="27"/>
      <c r="AC62" s="27"/>
      <c r="AD62" s="42">
        <f t="shared" si="18"/>
        <v>0</v>
      </c>
      <c r="AE62" s="42">
        <f t="shared" si="19"/>
        <v>0</v>
      </c>
      <c r="AF62" s="27"/>
      <c r="AG62" s="27"/>
      <c r="AH62" s="42">
        <f t="shared" si="20"/>
        <v>0</v>
      </c>
      <c r="AI62" s="27" t="str">
        <f t="shared" si="21"/>
        <v/>
      </c>
      <c r="AJ62" s="47" t="str">
        <f t="shared" si="22"/>
        <v/>
      </c>
      <c r="AK62" s="1"/>
      <c r="AL62" s="1"/>
    </row>
    <row r="63" spans="2:38" x14ac:dyDescent="0.25">
      <c r="B63" s="28"/>
      <c r="C63" s="27"/>
      <c r="D63" s="27"/>
      <c r="E63" s="27"/>
      <c r="F63" s="27"/>
      <c r="G63" s="27"/>
      <c r="H63" s="27"/>
      <c r="I63" s="27"/>
      <c r="J63" s="42">
        <f t="shared" si="14"/>
        <v>0</v>
      </c>
      <c r="K63" s="43">
        <f t="shared" si="15"/>
        <v>0</v>
      </c>
      <c r="L63" s="27"/>
      <c r="M63" s="39">
        <f>IF(V63="single",R63+'cond+ret_rail'!$I$14+('cond+ret_rail'!$D$33+U63)/L63,IF(V63="double",R63+'cond+ret_rail'!$I$14+('cond+ret_rail'!$D$33+U63)/(2*L63),"0"))/1000</f>
        <v>0</v>
      </c>
      <c r="N63" s="39">
        <f t="shared" si="16"/>
        <v>0</v>
      </c>
      <c r="O63" s="27"/>
      <c r="P63" s="27"/>
      <c r="Q63" s="46"/>
      <c r="R63" s="42" t="str">
        <f>IFERROR(IF(Q63=0.75,VLOOKUP(P63,'cond+ret_rail'!$C$7:$I$13,7,FALSE),IF(Q63=0,VLOOKUP(P63,'cond+ret_rail'!$C$7:$I$13,5,FALSE),IF(Q63=1,VLOOKUP(P63,'cond+ret_rail'!$C$7:$I$13,6,FALSE),VLOOKUP(P63,'cond+ret_rail'!$C$7:$I$13,7,FALSE)))),"")</f>
        <v/>
      </c>
      <c r="S63" s="27"/>
      <c r="T63" s="46"/>
      <c r="U63" s="42" t="str">
        <f>IFERROR(IF(T63=0.5,VLOOKUP(S63,'cond+ret_rail'!$C$22:$I$24,7,FALSE),IF(T63=0,VLOOKUP(S63,'cond+ret_rail'!$C$22:$I$24,5,FALSE),IF(T63=1,VLOOKUP(S63,'cond+ret_rail'!$C$22:$I$24,6,FALSE), VLOOKUP(S63,'cond+ret_rail'!$C$22:$I$24,7,FALSE)))),"")</f>
        <v/>
      </c>
      <c r="V63" s="27"/>
      <c r="W63" s="27"/>
      <c r="X63" s="27"/>
      <c r="Y63" s="27"/>
      <c r="Z63" s="27"/>
      <c r="AA63" s="42">
        <f t="shared" si="17"/>
        <v>0</v>
      </c>
      <c r="AB63" s="27"/>
      <c r="AC63" s="27"/>
      <c r="AD63" s="42">
        <f t="shared" si="18"/>
        <v>0</v>
      </c>
      <c r="AE63" s="42">
        <f t="shared" si="19"/>
        <v>0</v>
      </c>
      <c r="AF63" s="27"/>
      <c r="AG63" s="27"/>
      <c r="AH63" s="42">
        <f t="shared" si="20"/>
        <v>0</v>
      </c>
      <c r="AI63" s="27" t="str">
        <f t="shared" si="21"/>
        <v/>
      </c>
      <c r="AJ63" s="47" t="str">
        <f t="shared" si="22"/>
        <v/>
      </c>
      <c r="AK63" s="1"/>
      <c r="AL63" s="1"/>
    </row>
    <row r="64" spans="2:38" x14ac:dyDescent="0.25">
      <c r="B64" s="28"/>
      <c r="C64" s="27"/>
      <c r="D64" s="27"/>
      <c r="E64" s="27"/>
      <c r="F64" s="27"/>
      <c r="G64" s="27"/>
      <c r="H64" s="27"/>
      <c r="I64" s="27"/>
      <c r="J64" s="42">
        <f t="shared" si="14"/>
        <v>0</v>
      </c>
      <c r="K64" s="43">
        <f t="shared" si="15"/>
        <v>0</v>
      </c>
      <c r="L64" s="27"/>
      <c r="M64" s="39">
        <f>IF(V64="single",R64+'cond+ret_rail'!$I$14+('cond+ret_rail'!$D$33+U64)/L64,IF(V64="double",R64+'cond+ret_rail'!$I$14+('cond+ret_rail'!$D$33+U64)/(2*L64),"0"))/1000</f>
        <v>0</v>
      </c>
      <c r="N64" s="39">
        <f t="shared" si="16"/>
        <v>0</v>
      </c>
      <c r="O64" s="27"/>
      <c r="P64" s="27"/>
      <c r="Q64" s="46"/>
      <c r="R64" s="42" t="str">
        <f>IFERROR(IF(Q64=0.75,VLOOKUP(P64,'cond+ret_rail'!$C$7:$I$13,7,FALSE),IF(Q64=0,VLOOKUP(P64,'cond+ret_rail'!$C$7:$I$13,5,FALSE),IF(Q64=1,VLOOKUP(P64,'cond+ret_rail'!$C$7:$I$13,6,FALSE),VLOOKUP(P64,'cond+ret_rail'!$C$7:$I$13,7,FALSE)))),"")</f>
        <v/>
      </c>
      <c r="S64" s="27"/>
      <c r="T64" s="46"/>
      <c r="U64" s="42" t="str">
        <f>IFERROR(IF(T64=0.5,VLOOKUP(S64,'cond+ret_rail'!$C$22:$I$24,7,FALSE),IF(T64=0,VLOOKUP(S64,'cond+ret_rail'!$C$22:$I$24,5,FALSE),IF(T64=1,VLOOKUP(S64,'cond+ret_rail'!$C$22:$I$24,6,FALSE), VLOOKUP(S64,'cond+ret_rail'!$C$22:$I$24,7,FALSE)))),"")</f>
        <v/>
      </c>
      <c r="V64" s="27"/>
      <c r="W64" s="27"/>
      <c r="X64" s="27"/>
      <c r="Y64" s="27"/>
      <c r="Z64" s="27"/>
      <c r="AA64" s="42">
        <f t="shared" si="17"/>
        <v>0</v>
      </c>
      <c r="AB64" s="27"/>
      <c r="AC64" s="27"/>
      <c r="AD64" s="42">
        <f t="shared" si="18"/>
        <v>0</v>
      </c>
      <c r="AE64" s="42">
        <f t="shared" si="19"/>
        <v>0</v>
      </c>
      <c r="AF64" s="27"/>
      <c r="AG64" s="27"/>
      <c r="AH64" s="42">
        <f t="shared" si="20"/>
        <v>0</v>
      </c>
      <c r="AI64" s="27" t="str">
        <f t="shared" si="21"/>
        <v/>
      </c>
      <c r="AJ64" s="47" t="str">
        <f t="shared" si="22"/>
        <v/>
      </c>
      <c r="AK64" s="1"/>
      <c r="AL64" s="1"/>
    </row>
    <row r="65" spans="2:38" x14ac:dyDescent="0.25">
      <c r="B65" s="28"/>
      <c r="C65" s="27"/>
      <c r="D65" s="27"/>
      <c r="E65" s="27"/>
      <c r="F65" s="27"/>
      <c r="G65" s="27"/>
      <c r="H65" s="27"/>
      <c r="I65" s="27"/>
      <c r="J65" s="42">
        <f t="shared" si="14"/>
        <v>0</v>
      </c>
      <c r="K65" s="43">
        <f t="shared" si="15"/>
        <v>0</v>
      </c>
      <c r="L65" s="27"/>
      <c r="M65" s="39">
        <f>IF(V65="single",R65+'cond+ret_rail'!$I$14+('cond+ret_rail'!$D$33+U65)/L65,IF(V65="double",R65+'cond+ret_rail'!$I$14+('cond+ret_rail'!$D$33+U65)/(2*L65),"0"))/1000</f>
        <v>0</v>
      </c>
      <c r="N65" s="39">
        <f t="shared" si="16"/>
        <v>0</v>
      </c>
      <c r="O65" s="27"/>
      <c r="P65" s="27"/>
      <c r="Q65" s="46"/>
      <c r="R65" s="42" t="str">
        <f>IFERROR(IF(Q65=0.75,VLOOKUP(P65,'cond+ret_rail'!$C$7:$I$13,7,FALSE),IF(Q65=0,VLOOKUP(P65,'cond+ret_rail'!$C$7:$I$13,5,FALSE),IF(Q65=1,VLOOKUP(P65,'cond+ret_rail'!$C$7:$I$13,6,FALSE),VLOOKUP(P65,'cond+ret_rail'!$C$7:$I$13,7,FALSE)))),"")</f>
        <v/>
      </c>
      <c r="S65" s="27"/>
      <c r="T65" s="46"/>
      <c r="U65" s="42" t="str">
        <f>IFERROR(IF(T65=0.5,VLOOKUP(S65,'cond+ret_rail'!$C$22:$I$24,7,FALSE),IF(T65=0,VLOOKUP(S65,'cond+ret_rail'!$C$22:$I$24,5,FALSE),IF(T65=1,VLOOKUP(S65,'cond+ret_rail'!$C$22:$I$24,6,FALSE), VLOOKUP(S65,'cond+ret_rail'!$C$22:$I$24,7,FALSE)))),"")</f>
        <v/>
      </c>
      <c r="V65" s="27"/>
      <c r="W65" s="27"/>
      <c r="X65" s="27"/>
      <c r="Y65" s="27"/>
      <c r="Z65" s="27"/>
      <c r="AA65" s="42">
        <f t="shared" si="17"/>
        <v>0</v>
      </c>
      <c r="AB65" s="27"/>
      <c r="AC65" s="27"/>
      <c r="AD65" s="42">
        <f t="shared" si="18"/>
        <v>0</v>
      </c>
      <c r="AE65" s="42">
        <f t="shared" si="19"/>
        <v>0</v>
      </c>
      <c r="AF65" s="27"/>
      <c r="AG65" s="27"/>
      <c r="AH65" s="42">
        <f t="shared" si="20"/>
        <v>0</v>
      </c>
      <c r="AI65" s="27" t="str">
        <f t="shared" si="21"/>
        <v/>
      </c>
      <c r="AJ65" s="47" t="str">
        <f t="shared" si="22"/>
        <v/>
      </c>
      <c r="AK65" s="1"/>
      <c r="AL65" s="1"/>
    </row>
    <row r="66" spans="2:38" x14ac:dyDescent="0.25">
      <c r="B66" s="28"/>
      <c r="C66" s="27"/>
      <c r="D66" s="27"/>
      <c r="E66" s="27"/>
      <c r="F66" s="27"/>
      <c r="G66" s="27"/>
      <c r="H66" s="27"/>
      <c r="I66" s="27"/>
      <c r="J66" s="42">
        <f t="shared" si="14"/>
        <v>0</v>
      </c>
      <c r="K66" s="43">
        <f t="shared" si="15"/>
        <v>0</v>
      </c>
      <c r="L66" s="27"/>
      <c r="M66" s="39">
        <f>IF(V66="single",R66+'cond+ret_rail'!$I$14+('cond+ret_rail'!$D$33+U66)/L66,IF(V66="double",R66+'cond+ret_rail'!$I$14+('cond+ret_rail'!$D$33+U66)/(2*L66),"0"))/1000</f>
        <v>0</v>
      </c>
      <c r="N66" s="39">
        <f t="shared" si="16"/>
        <v>0</v>
      </c>
      <c r="O66" s="27"/>
      <c r="P66" s="27"/>
      <c r="Q66" s="46"/>
      <c r="R66" s="42" t="str">
        <f>IFERROR(IF(Q66=0.75,VLOOKUP(P66,'cond+ret_rail'!$C$7:$I$13,7,FALSE),IF(Q66=0,VLOOKUP(P66,'cond+ret_rail'!$C$7:$I$13,5,FALSE),IF(Q66=1,VLOOKUP(P66,'cond+ret_rail'!$C$7:$I$13,6,FALSE),VLOOKUP(P66,'cond+ret_rail'!$C$7:$I$13,7,FALSE)))),"")</f>
        <v/>
      </c>
      <c r="S66" s="27"/>
      <c r="T66" s="46"/>
      <c r="U66" s="42" t="str">
        <f>IFERROR(IF(T66=0.5,VLOOKUP(S66,'cond+ret_rail'!$C$22:$I$24,7,FALSE),IF(T66=0,VLOOKUP(S66,'cond+ret_rail'!$C$22:$I$24,5,FALSE),IF(T66=1,VLOOKUP(S66,'cond+ret_rail'!$C$22:$I$24,6,FALSE), VLOOKUP(S66,'cond+ret_rail'!$C$22:$I$24,7,FALSE)))),"")</f>
        <v/>
      </c>
      <c r="V66" s="27"/>
      <c r="W66" s="27"/>
      <c r="X66" s="27"/>
      <c r="Y66" s="27"/>
      <c r="Z66" s="27"/>
      <c r="AA66" s="42">
        <f t="shared" si="17"/>
        <v>0</v>
      </c>
      <c r="AB66" s="27"/>
      <c r="AC66" s="27"/>
      <c r="AD66" s="42">
        <f t="shared" si="18"/>
        <v>0</v>
      </c>
      <c r="AE66" s="42">
        <f t="shared" si="19"/>
        <v>0</v>
      </c>
      <c r="AF66" s="27"/>
      <c r="AG66" s="27"/>
      <c r="AH66" s="42">
        <f t="shared" si="20"/>
        <v>0</v>
      </c>
      <c r="AI66" s="27" t="str">
        <f t="shared" si="21"/>
        <v/>
      </c>
      <c r="AJ66" s="47" t="str">
        <f t="shared" si="22"/>
        <v/>
      </c>
      <c r="AK66" s="1"/>
      <c r="AL66" s="1"/>
    </row>
    <row r="67" spans="2:38" x14ac:dyDescent="0.25">
      <c r="B67" s="28"/>
      <c r="C67" s="27"/>
      <c r="D67" s="27"/>
      <c r="E67" s="27"/>
      <c r="F67" s="27"/>
      <c r="G67" s="27"/>
      <c r="H67" s="27"/>
      <c r="I67" s="27"/>
      <c r="J67" s="42">
        <f t="shared" si="14"/>
        <v>0</v>
      </c>
      <c r="K67" s="43">
        <f t="shared" si="15"/>
        <v>0</v>
      </c>
      <c r="L67" s="27"/>
      <c r="M67" s="39">
        <f>IF(V67="single",R67+'cond+ret_rail'!$I$14+('cond+ret_rail'!$D$33+U67)/L67,IF(V67="double",R67+'cond+ret_rail'!$I$14+('cond+ret_rail'!$D$33+U67)/(2*L67),"0"))/1000</f>
        <v>0</v>
      </c>
      <c r="N67" s="39">
        <f t="shared" si="16"/>
        <v>0</v>
      </c>
      <c r="O67" s="27"/>
      <c r="P67" s="27"/>
      <c r="Q67" s="46"/>
      <c r="R67" s="42" t="str">
        <f>IFERROR(IF(Q67=0.75,VLOOKUP(P67,'cond+ret_rail'!$C$7:$I$13,7,FALSE),IF(Q67=0,VLOOKUP(P67,'cond+ret_rail'!$C$7:$I$13,5,FALSE),IF(Q67=1,VLOOKUP(P67,'cond+ret_rail'!$C$7:$I$13,6,FALSE),VLOOKUP(P67,'cond+ret_rail'!$C$7:$I$13,7,FALSE)))),"")</f>
        <v/>
      </c>
      <c r="S67" s="27"/>
      <c r="T67" s="46"/>
      <c r="U67" s="42" t="str">
        <f>IFERROR(IF(T67=0.5,VLOOKUP(S67,'cond+ret_rail'!$C$22:$I$24,7,FALSE),IF(T67=0,VLOOKUP(S67,'cond+ret_rail'!$C$22:$I$24,5,FALSE),IF(T67=1,VLOOKUP(S67,'cond+ret_rail'!$C$22:$I$24,6,FALSE), VLOOKUP(S67,'cond+ret_rail'!$C$22:$I$24,7,FALSE)))),"")</f>
        <v/>
      </c>
      <c r="V67" s="27"/>
      <c r="W67" s="27"/>
      <c r="X67" s="27"/>
      <c r="Y67" s="27"/>
      <c r="Z67" s="27"/>
      <c r="AA67" s="42">
        <f t="shared" si="17"/>
        <v>0</v>
      </c>
      <c r="AB67" s="27"/>
      <c r="AC67" s="27"/>
      <c r="AD67" s="42">
        <f t="shared" si="18"/>
        <v>0</v>
      </c>
      <c r="AE67" s="42">
        <f t="shared" si="19"/>
        <v>0</v>
      </c>
      <c r="AF67" s="27"/>
      <c r="AG67" s="27"/>
      <c r="AH67" s="42">
        <f t="shared" si="20"/>
        <v>0</v>
      </c>
      <c r="AI67" s="27" t="str">
        <f t="shared" si="21"/>
        <v/>
      </c>
      <c r="AJ67" s="47" t="str">
        <f t="shared" si="22"/>
        <v/>
      </c>
      <c r="AK67" s="1"/>
      <c r="AL67" s="1"/>
    </row>
    <row r="68" spans="2:38" x14ac:dyDescent="0.25">
      <c r="B68" s="28"/>
      <c r="C68" s="27"/>
      <c r="D68" s="27"/>
      <c r="E68" s="27"/>
      <c r="F68" s="27"/>
      <c r="G68" s="27"/>
      <c r="H68" s="27"/>
      <c r="I68" s="27"/>
      <c r="J68" s="42">
        <f t="shared" si="14"/>
        <v>0</v>
      </c>
      <c r="K68" s="43">
        <f t="shared" si="15"/>
        <v>0</v>
      </c>
      <c r="L68" s="27"/>
      <c r="M68" s="39">
        <f>IF(V68="single",R68+'cond+ret_rail'!$I$14+('cond+ret_rail'!$D$33+U68)/L68,IF(V68="double",R68+'cond+ret_rail'!$I$14+('cond+ret_rail'!$D$33+U68)/(2*L68),"0"))/1000</f>
        <v>0</v>
      </c>
      <c r="N68" s="39">
        <f t="shared" si="16"/>
        <v>0</v>
      </c>
      <c r="O68" s="27"/>
      <c r="P68" s="27"/>
      <c r="Q68" s="46"/>
      <c r="R68" s="42" t="str">
        <f>IFERROR(IF(Q68=0.75,VLOOKUP(P68,'cond+ret_rail'!$C$7:$I$13,7,FALSE),IF(Q68=0,VLOOKUP(P68,'cond+ret_rail'!$C$7:$I$13,5,FALSE),IF(Q68=1,VLOOKUP(P68,'cond+ret_rail'!$C$7:$I$13,6,FALSE),VLOOKUP(P68,'cond+ret_rail'!$C$7:$I$13,7,FALSE)))),"")</f>
        <v/>
      </c>
      <c r="S68" s="27"/>
      <c r="T68" s="46"/>
      <c r="U68" s="42" t="str">
        <f>IFERROR(IF(T68=0.5,VLOOKUP(S68,'cond+ret_rail'!$C$22:$I$24,7,FALSE),IF(T68=0,VLOOKUP(S68,'cond+ret_rail'!$C$22:$I$24,5,FALSE),IF(T68=1,VLOOKUP(S68,'cond+ret_rail'!$C$22:$I$24,6,FALSE), VLOOKUP(S68,'cond+ret_rail'!$C$22:$I$24,7,FALSE)))),"")</f>
        <v/>
      </c>
      <c r="V68" s="27"/>
      <c r="W68" s="27"/>
      <c r="X68" s="27"/>
      <c r="Y68" s="27"/>
      <c r="Z68" s="27"/>
      <c r="AA68" s="42">
        <f t="shared" si="17"/>
        <v>0</v>
      </c>
      <c r="AB68" s="27"/>
      <c r="AC68" s="27"/>
      <c r="AD68" s="42">
        <f t="shared" si="18"/>
        <v>0</v>
      </c>
      <c r="AE68" s="42">
        <f t="shared" si="19"/>
        <v>0</v>
      </c>
      <c r="AF68" s="27"/>
      <c r="AG68" s="27"/>
      <c r="AH68" s="42">
        <f t="shared" si="20"/>
        <v>0</v>
      </c>
      <c r="AI68" s="27" t="str">
        <f t="shared" si="21"/>
        <v/>
      </c>
      <c r="AJ68" s="47" t="str">
        <f t="shared" si="22"/>
        <v/>
      </c>
      <c r="AK68" s="1"/>
      <c r="AL68" s="1"/>
    </row>
    <row r="69" spans="2:38" x14ac:dyDescent="0.25">
      <c r="B69" s="28"/>
      <c r="C69" s="27"/>
      <c r="D69" s="27"/>
      <c r="E69" s="27"/>
      <c r="F69" s="27"/>
      <c r="G69" s="27"/>
      <c r="H69" s="27"/>
      <c r="I69" s="27"/>
      <c r="J69" s="42">
        <f t="shared" si="14"/>
        <v>0</v>
      </c>
      <c r="K69" s="43">
        <f t="shared" si="15"/>
        <v>0</v>
      </c>
      <c r="L69" s="27"/>
      <c r="M69" s="39">
        <f>IF(V69="single",R69+'cond+ret_rail'!$I$14+('cond+ret_rail'!$D$33+U69)/L69,IF(V69="double",R69+'cond+ret_rail'!$I$14+('cond+ret_rail'!$D$33+U69)/(2*L69),"0"))/1000</f>
        <v>0</v>
      </c>
      <c r="N69" s="39">
        <f t="shared" si="16"/>
        <v>0</v>
      </c>
      <c r="O69" s="27"/>
      <c r="P69" s="27"/>
      <c r="Q69" s="46"/>
      <c r="R69" s="42" t="str">
        <f>IFERROR(IF(Q69=0.75,VLOOKUP(P69,'cond+ret_rail'!$C$7:$I$13,7,FALSE),IF(Q69=0,VLOOKUP(P69,'cond+ret_rail'!$C$7:$I$13,5,FALSE),IF(Q69=1,VLOOKUP(P69,'cond+ret_rail'!$C$7:$I$13,6,FALSE),VLOOKUP(P69,'cond+ret_rail'!$C$7:$I$13,7,FALSE)))),"")</f>
        <v/>
      </c>
      <c r="S69" s="27"/>
      <c r="T69" s="46"/>
      <c r="U69" s="42" t="str">
        <f>IFERROR(IF(T69=0.5,VLOOKUP(S69,'cond+ret_rail'!$C$22:$I$24,7,FALSE),IF(T69=0,VLOOKUP(S69,'cond+ret_rail'!$C$22:$I$24,5,FALSE),IF(T69=1,VLOOKUP(S69,'cond+ret_rail'!$C$22:$I$24,6,FALSE), VLOOKUP(S69,'cond+ret_rail'!$C$22:$I$24,7,FALSE)))),"")</f>
        <v/>
      </c>
      <c r="V69" s="27"/>
      <c r="W69" s="27"/>
      <c r="X69" s="27"/>
      <c r="Y69" s="27"/>
      <c r="Z69" s="27"/>
      <c r="AA69" s="42">
        <f t="shared" si="17"/>
        <v>0</v>
      </c>
      <c r="AB69" s="27"/>
      <c r="AC69" s="27"/>
      <c r="AD69" s="42">
        <f t="shared" si="18"/>
        <v>0</v>
      </c>
      <c r="AE69" s="42">
        <f t="shared" si="19"/>
        <v>0</v>
      </c>
      <c r="AF69" s="27"/>
      <c r="AG69" s="27"/>
      <c r="AH69" s="42">
        <f t="shared" si="20"/>
        <v>0</v>
      </c>
      <c r="AI69" s="27" t="str">
        <f t="shared" si="21"/>
        <v/>
      </c>
      <c r="AJ69" s="47" t="str">
        <f t="shared" si="22"/>
        <v/>
      </c>
      <c r="AK69" s="1"/>
      <c r="AL69" s="1"/>
    </row>
    <row r="70" spans="2:38" x14ac:dyDescent="0.25">
      <c r="B70" s="28"/>
      <c r="C70" s="27"/>
      <c r="D70" s="27"/>
      <c r="E70" s="27"/>
      <c r="F70" s="27"/>
      <c r="G70" s="27"/>
      <c r="H70" s="27"/>
      <c r="I70" s="27"/>
      <c r="J70" s="42">
        <f t="shared" si="14"/>
        <v>0</v>
      </c>
      <c r="K70" s="43">
        <f t="shared" si="15"/>
        <v>0</v>
      </c>
      <c r="L70" s="27"/>
      <c r="M70" s="39">
        <f>IF(V70="single",R70+'cond+ret_rail'!$I$14+('cond+ret_rail'!$D$33+U70)/L70,IF(V70="double",R70+'cond+ret_rail'!$I$14+('cond+ret_rail'!$D$33+U70)/(2*L70),"0"))/1000</f>
        <v>0</v>
      </c>
      <c r="N70" s="39">
        <f t="shared" si="16"/>
        <v>0</v>
      </c>
      <c r="O70" s="27"/>
      <c r="P70" s="27"/>
      <c r="Q70" s="46"/>
      <c r="R70" s="42" t="str">
        <f>IFERROR(IF(Q70=0.75,VLOOKUP(P70,'cond+ret_rail'!$C$7:$I$13,7,FALSE),IF(Q70=0,VLOOKUP(P70,'cond+ret_rail'!$C$7:$I$13,5,FALSE),IF(Q70=1,VLOOKUP(P70,'cond+ret_rail'!$C$7:$I$13,6,FALSE),VLOOKUP(P70,'cond+ret_rail'!$C$7:$I$13,7,FALSE)))),"")</f>
        <v/>
      </c>
      <c r="S70" s="27"/>
      <c r="T70" s="46"/>
      <c r="U70" s="42" t="str">
        <f>IFERROR(IF(T70=0.5,VLOOKUP(S70,'cond+ret_rail'!$C$22:$I$24,7,FALSE),IF(T70=0,VLOOKUP(S70,'cond+ret_rail'!$C$22:$I$24,5,FALSE),IF(T70=1,VLOOKUP(S70,'cond+ret_rail'!$C$22:$I$24,6,FALSE), VLOOKUP(S70,'cond+ret_rail'!$C$22:$I$24,7,FALSE)))),"")</f>
        <v/>
      </c>
      <c r="V70" s="27"/>
      <c r="W70" s="27"/>
      <c r="X70" s="27"/>
      <c r="Y70" s="27"/>
      <c r="Z70" s="27"/>
      <c r="AA70" s="42">
        <f t="shared" si="17"/>
        <v>0</v>
      </c>
      <c r="AB70" s="27"/>
      <c r="AC70" s="27"/>
      <c r="AD70" s="42">
        <f t="shared" si="18"/>
        <v>0</v>
      </c>
      <c r="AE70" s="42">
        <f t="shared" si="19"/>
        <v>0</v>
      </c>
      <c r="AF70" s="27"/>
      <c r="AG70" s="27"/>
      <c r="AH70" s="42">
        <f t="shared" si="20"/>
        <v>0</v>
      </c>
      <c r="AI70" s="27" t="str">
        <f t="shared" si="21"/>
        <v/>
      </c>
      <c r="AJ70" s="47" t="str">
        <f t="shared" si="22"/>
        <v/>
      </c>
      <c r="AK70" s="1"/>
      <c r="AL70" s="1"/>
    </row>
    <row r="71" spans="2:38" x14ac:dyDescent="0.25">
      <c r="B71" s="28"/>
      <c r="C71" s="27"/>
      <c r="D71" s="27"/>
      <c r="E71" s="27"/>
      <c r="F71" s="27"/>
      <c r="G71" s="27"/>
      <c r="H71" s="27"/>
      <c r="I71" s="27"/>
      <c r="J71" s="42">
        <f t="shared" si="14"/>
        <v>0</v>
      </c>
      <c r="K71" s="43">
        <f t="shared" si="15"/>
        <v>0</v>
      </c>
      <c r="L71" s="27"/>
      <c r="M71" s="39">
        <f>IF(V71="single",R71+'cond+ret_rail'!$I$14+('cond+ret_rail'!$D$33+U71)/L71,IF(V71="double",R71+'cond+ret_rail'!$I$14+('cond+ret_rail'!$D$33+U71)/(2*L71),"0"))/1000</f>
        <v>0</v>
      </c>
      <c r="N71" s="39">
        <f t="shared" si="16"/>
        <v>0</v>
      </c>
      <c r="O71" s="27"/>
      <c r="P71" s="27"/>
      <c r="Q71" s="46"/>
      <c r="R71" s="42" t="str">
        <f>IFERROR(IF(Q71=0.75,VLOOKUP(P71,'cond+ret_rail'!$C$7:$I$13,7,FALSE),IF(Q71=0,VLOOKUP(P71,'cond+ret_rail'!$C$7:$I$13,5,FALSE),IF(Q71=1,VLOOKUP(P71,'cond+ret_rail'!$C$7:$I$13,6,FALSE),VLOOKUP(P71,'cond+ret_rail'!$C$7:$I$13,7,FALSE)))),"")</f>
        <v/>
      </c>
      <c r="S71" s="27"/>
      <c r="T71" s="46"/>
      <c r="U71" s="42" t="str">
        <f>IFERROR(IF(T71=0.5,VLOOKUP(S71,'cond+ret_rail'!$C$22:$I$24,7,FALSE),IF(T71=0,VLOOKUP(S71,'cond+ret_rail'!$C$22:$I$24,5,FALSE),IF(T71=1,VLOOKUP(S71,'cond+ret_rail'!$C$22:$I$24,6,FALSE), VLOOKUP(S71,'cond+ret_rail'!$C$22:$I$24,7,FALSE)))),"")</f>
        <v/>
      </c>
      <c r="V71" s="27"/>
      <c r="W71" s="27"/>
      <c r="X71" s="27"/>
      <c r="Y71" s="27"/>
      <c r="Z71" s="27"/>
      <c r="AA71" s="42">
        <f t="shared" si="17"/>
        <v>0</v>
      </c>
      <c r="AB71" s="27"/>
      <c r="AC71" s="27"/>
      <c r="AD71" s="42">
        <f t="shared" si="18"/>
        <v>0</v>
      </c>
      <c r="AE71" s="42">
        <f t="shared" si="19"/>
        <v>0</v>
      </c>
      <c r="AF71" s="27"/>
      <c r="AG71" s="27"/>
      <c r="AH71" s="42">
        <f t="shared" si="20"/>
        <v>0</v>
      </c>
      <c r="AI71" s="27" t="str">
        <f t="shared" si="21"/>
        <v/>
      </c>
      <c r="AJ71" s="47" t="str">
        <f t="shared" si="22"/>
        <v/>
      </c>
      <c r="AK71" s="1"/>
      <c r="AL71" s="1"/>
    </row>
    <row r="72" spans="2:38" x14ac:dyDescent="0.25">
      <c r="B72" s="28"/>
      <c r="C72" s="27"/>
      <c r="D72" s="27"/>
      <c r="E72" s="27"/>
      <c r="F72" s="27"/>
      <c r="G72" s="27"/>
      <c r="H72" s="27"/>
      <c r="I72" s="27"/>
      <c r="J72" s="42">
        <f t="shared" si="14"/>
        <v>0</v>
      </c>
      <c r="K72" s="43">
        <f t="shared" si="15"/>
        <v>0</v>
      </c>
      <c r="L72" s="27"/>
      <c r="M72" s="39">
        <f>IF(V72="single",R72+'cond+ret_rail'!$I$14+('cond+ret_rail'!$D$33+U72)/L72,IF(V72="double",R72+'cond+ret_rail'!$I$14+('cond+ret_rail'!$D$33+U72)/(2*L72),"0"))/1000</f>
        <v>0</v>
      </c>
      <c r="N72" s="39">
        <f t="shared" si="16"/>
        <v>0</v>
      </c>
      <c r="O72" s="27"/>
      <c r="P72" s="27"/>
      <c r="Q72" s="46"/>
      <c r="R72" s="42" t="str">
        <f>IFERROR(IF(Q72=0.75,VLOOKUP(P72,'cond+ret_rail'!$C$7:$I$13,7,FALSE),IF(Q72=0,VLOOKUP(P72,'cond+ret_rail'!$C$7:$I$13,5,FALSE),IF(Q72=1,VLOOKUP(P72,'cond+ret_rail'!$C$7:$I$13,6,FALSE),VLOOKUP(P72,'cond+ret_rail'!$C$7:$I$13,7,FALSE)))),"")</f>
        <v/>
      </c>
      <c r="S72" s="27"/>
      <c r="T72" s="46"/>
      <c r="U72" s="42" t="str">
        <f>IFERROR(IF(T72=0.5,VLOOKUP(S72,'cond+ret_rail'!$C$22:$I$24,7,FALSE),IF(T72=0,VLOOKUP(S72,'cond+ret_rail'!$C$22:$I$24,5,FALSE),IF(T72=1,VLOOKUP(S72,'cond+ret_rail'!$C$22:$I$24,6,FALSE), VLOOKUP(S72,'cond+ret_rail'!$C$22:$I$24,7,FALSE)))),"")</f>
        <v/>
      </c>
      <c r="V72" s="27"/>
      <c r="W72" s="27"/>
      <c r="X72" s="27"/>
      <c r="Y72" s="27"/>
      <c r="Z72" s="27"/>
      <c r="AA72" s="42">
        <f t="shared" si="17"/>
        <v>0</v>
      </c>
      <c r="AB72" s="27"/>
      <c r="AC72" s="27"/>
      <c r="AD72" s="42">
        <f t="shared" si="18"/>
        <v>0</v>
      </c>
      <c r="AE72" s="42">
        <f t="shared" si="19"/>
        <v>0</v>
      </c>
      <c r="AF72" s="27"/>
      <c r="AG72" s="27"/>
      <c r="AH72" s="42">
        <f t="shared" si="20"/>
        <v>0</v>
      </c>
      <c r="AI72" s="27" t="str">
        <f t="shared" si="21"/>
        <v/>
      </c>
      <c r="AJ72" s="47" t="str">
        <f t="shared" si="22"/>
        <v/>
      </c>
      <c r="AK72" s="1"/>
      <c r="AL72" s="1"/>
    </row>
    <row r="73" spans="2:38" x14ac:dyDescent="0.25">
      <c r="B73" s="28"/>
      <c r="C73" s="27"/>
      <c r="D73" s="27"/>
      <c r="E73" s="27"/>
      <c r="F73" s="27"/>
      <c r="G73" s="27"/>
      <c r="H73" s="27"/>
      <c r="I73" s="27"/>
      <c r="J73" s="42">
        <f t="shared" si="14"/>
        <v>0</v>
      </c>
      <c r="K73" s="43">
        <f t="shared" si="15"/>
        <v>0</v>
      </c>
      <c r="L73" s="27"/>
      <c r="M73" s="39">
        <f>IF(V73="single",R73+'cond+ret_rail'!$I$14+('cond+ret_rail'!$D$33+U73)/L73,IF(V73="double",R73+'cond+ret_rail'!$I$14+('cond+ret_rail'!$D$33+U73)/(2*L73),"0"))/1000</f>
        <v>0</v>
      </c>
      <c r="N73" s="39">
        <f t="shared" si="16"/>
        <v>0</v>
      </c>
      <c r="O73" s="27"/>
      <c r="P73" s="27"/>
      <c r="Q73" s="46"/>
      <c r="R73" s="42" t="str">
        <f>IFERROR(IF(Q73=0.75,VLOOKUP(P73,'cond+ret_rail'!$C$7:$I$13,7,FALSE),IF(Q73=0,VLOOKUP(P73,'cond+ret_rail'!$C$7:$I$13,5,FALSE),IF(Q73=1,VLOOKUP(P73,'cond+ret_rail'!$C$7:$I$13,6,FALSE),VLOOKUP(P73,'cond+ret_rail'!$C$7:$I$13,7,FALSE)))),"")</f>
        <v/>
      </c>
      <c r="S73" s="27"/>
      <c r="T73" s="46"/>
      <c r="U73" s="42" t="str">
        <f>IFERROR(IF(T73=0.5,VLOOKUP(S73,'cond+ret_rail'!$C$22:$I$24,7,FALSE),IF(T73=0,VLOOKUP(S73,'cond+ret_rail'!$C$22:$I$24,5,FALSE),IF(T73=1,VLOOKUP(S73,'cond+ret_rail'!$C$22:$I$24,6,FALSE), VLOOKUP(S73,'cond+ret_rail'!$C$22:$I$24,7,FALSE)))),"")</f>
        <v/>
      </c>
      <c r="V73" s="27"/>
      <c r="W73" s="27"/>
      <c r="X73" s="27"/>
      <c r="Y73" s="27"/>
      <c r="Z73" s="27"/>
      <c r="AA73" s="42">
        <f t="shared" si="17"/>
        <v>0</v>
      </c>
      <c r="AB73" s="27"/>
      <c r="AC73" s="27"/>
      <c r="AD73" s="42">
        <f t="shared" si="18"/>
        <v>0</v>
      </c>
      <c r="AE73" s="42">
        <f t="shared" si="19"/>
        <v>0</v>
      </c>
      <c r="AF73" s="27"/>
      <c r="AG73" s="27"/>
      <c r="AH73" s="42">
        <f t="shared" si="20"/>
        <v>0</v>
      </c>
      <c r="AI73" s="27" t="str">
        <f t="shared" si="21"/>
        <v/>
      </c>
      <c r="AJ73" s="47" t="str">
        <f t="shared" si="22"/>
        <v/>
      </c>
      <c r="AK73" s="1"/>
      <c r="AL73" s="1"/>
    </row>
    <row r="74" spans="2:38" x14ac:dyDescent="0.25">
      <c r="B74" s="28"/>
      <c r="C74" s="27"/>
      <c r="D74" s="27"/>
      <c r="E74" s="27"/>
      <c r="F74" s="27"/>
      <c r="G74" s="27"/>
      <c r="H74" s="27"/>
      <c r="I74" s="27"/>
      <c r="J74" s="42">
        <f t="shared" si="14"/>
        <v>0</v>
      </c>
      <c r="K74" s="43">
        <f t="shared" si="15"/>
        <v>0</v>
      </c>
      <c r="L74" s="27"/>
      <c r="M74" s="39">
        <f>IF(V74="single",R74+'cond+ret_rail'!$I$14+('cond+ret_rail'!$D$33+U74)/L74,IF(V74="double",R74+'cond+ret_rail'!$I$14+('cond+ret_rail'!$D$33+U74)/(2*L74),"0"))/1000</f>
        <v>0</v>
      </c>
      <c r="N74" s="39">
        <f t="shared" si="16"/>
        <v>0</v>
      </c>
      <c r="O74" s="27"/>
      <c r="P74" s="27"/>
      <c r="Q74" s="46"/>
      <c r="R74" s="42" t="str">
        <f>IFERROR(IF(Q74=0.75,VLOOKUP(P74,'cond+ret_rail'!$C$7:$I$13,7,FALSE),IF(Q74=0,VLOOKUP(P74,'cond+ret_rail'!$C$7:$I$13,5,FALSE),IF(Q74=1,VLOOKUP(P74,'cond+ret_rail'!$C$7:$I$13,6,FALSE),VLOOKUP(P74,'cond+ret_rail'!$C$7:$I$13,7,FALSE)))),"")</f>
        <v/>
      </c>
      <c r="S74" s="27"/>
      <c r="T74" s="46"/>
      <c r="U74" s="42" t="str">
        <f>IFERROR(IF(T74=0.5,VLOOKUP(S74,'cond+ret_rail'!$C$22:$I$24,7,FALSE),IF(T74=0,VLOOKUP(S74,'cond+ret_rail'!$C$22:$I$24,5,FALSE),IF(T74=1,VLOOKUP(S74,'cond+ret_rail'!$C$22:$I$24,6,FALSE), VLOOKUP(S74,'cond+ret_rail'!$C$22:$I$24,7,FALSE)))),"")</f>
        <v/>
      </c>
      <c r="V74" s="27"/>
      <c r="W74" s="27"/>
      <c r="X74" s="27"/>
      <c r="Y74" s="27"/>
      <c r="Z74" s="27"/>
      <c r="AA74" s="42">
        <f t="shared" si="17"/>
        <v>0</v>
      </c>
      <c r="AB74" s="27"/>
      <c r="AC74" s="27"/>
      <c r="AD74" s="42">
        <f t="shared" si="18"/>
        <v>0</v>
      </c>
      <c r="AE74" s="42">
        <f t="shared" si="19"/>
        <v>0</v>
      </c>
      <c r="AF74" s="27"/>
      <c r="AG74" s="27"/>
      <c r="AH74" s="42">
        <f t="shared" si="20"/>
        <v>0</v>
      </c>
      <c r="AI74" s="27" t="str">
        <f t="shared" si="21"/>
        <v/>
      </c>
      <c r="AJ74" s="47" t="str">
        <f t="shared" si="22"/>
        <v/>
      </c>
      <c r="AK74" s="1"/>
      <c r="AL74" s="1"/>
    </row>
    <row r="75" spans="2:38" x14ac:dyDescent="0.25">
      <c r="B75" s="28"/>
      <c r="C75" s="27"/>
      <c r="D75" s="27"/>
      <c r="E75" s="27"/>
      <c r="F75" s="27"/>
      <c r="G75" s="27"/>
      <c r="H75" s="27"/>
      <c r="I75" s="27"/>
      <c r="J75" s="42">
        <f t="shared" si="14"/>
        <v>0</v>
      </c>
      <c r="K75" s="43">
        <f t="shared" si="15"/>
        <v>0</v>
      </c>
      <c r="L75" s="27"/>
      <c r="M75" s="39">
        <f>IF(V75="single",R75+'cond+ret_rail'!$I$14+('cond+ret_rail'!$D$33+U75)/L75,IF(V75="double",R75+'cond+ret_rail'!$I$14+('cond+ret_rail'!$D$33+U75)/(2*L75),"0"))/1000</f>
        <v>0</v>
      </c>
      <c r="N75" s="39">
        <f t="shared" si="16"/>
        <v>0</v>
      </c>
      <c r="O75" s="27"/>
      <c r="P75" s="27"/>
      <c r="Q75" s="46"/>
      <c r="R75" s="42" t="str">
        <f>IFERROR(IF(Q75=0.75,VLOOKUP(P75,'cond+ret_rail'!$C$7:$I$13,7,FALSE),IF(Q75=0,VLOOKUP(P75,'cond+ret_rail'!$C$7:$I$13,5,FALSE),IF(Q75=1,VLOOKUP(P75,'cond+ret_rail'!$C$7:$I$13,6,FALSE),VLOOKUP(P75,'cond+ret_rail'!$C$7:$I$13,7,FALSE)))),"")</f>
        <v/>
      </c>
      <c r="S75" s="27"/>
      <c r="T75" s="46"/>
      <c r="U75" s="42" t="str">
        <f>IFERROR(IF(T75=0.5,VLOOKUP(S75,'cond+ret_rail'!$C$22:$I$24,7,FALSE),IF(T75=0,VLOOKUP(S75,'cond+ret_rail'!$C$22:$I$24,5,FALSE),IF(T75=1,VLOOKUP(S75,'cond+ret_rail'!$C$22:$I$24,6,FALSE), VLOOKUP(S75,'cond+ret_rail'!$C$22:$I$24,7,FALSE)))),"")</f>
        <v/>
      </c>
      <c r="V75" s="27"/>
      <c r="W75" s="27"/>
      <c r="X75" s="27"/>
      <c r="Y75" s="27"/>
      <c r="Z75" s="27"/>
      <c r="AA75" s="42">
        <f t="shared" si="17"/>
        <v>0</v>
      </c>
      <c r="AB75" s="27"/>
      <c r="AC75" s="27"/>
      <c r="AD75" s="42">
        <f t="shared" si="18"/>
        <v>0</v>
      </c>
      <c r="AE75" s="42">
        <f t="shared" si="19"/>
        <v>0</v>
      </c>
      <c r="AF75" s="27"/>
      <c r="AG75" s="27"/>
      <c r="AH75" s="42">
        <f t="shared" si="20"/>
        <v>0</v>
      </c>
      <c r="AI75" s="27" t="str">
        <f t="shared" si="21"/>
        <v/>
      </c>
      <c r="AJ75" s="47" t="str">
        <f t="shared" si="22"/>
        <v/>
      </c>
      <c r="AK75" s="1"/>
      <c r="AL75" s="1"/>
    </row>
    <row r="76" spans="2:38" x14ac:dyDescent="0.25">
      <c r="B76" s="28"/>
      <c r="C76" s="27"/>
      <c r="D76" s="27"/>
      <c r="E76" s="27"/>
      <c r="F76" s="27"/>
      <c r="G76" s="27"/>
      <c r="H76" s="27"/>
      <c r="I76" s="27"/>
      <c r="J76" s="42">
        <f t="shared" si="14"/>
        <v>0</v>
      </c>
      <c r="K76" s="43">
        <f t="shared" si="15"/>
        <v>0</v>
      </c>
      <c r="L76" s="27"/>
      <c r="M76" s="39">
        <f>IF(V76="single",R76+'cond+ret_rail'!$I$14+('cond+ret_rail'!$D$33+U76)/L76,IF(V76="double",R76+'cond+ret_rail'!$I$14+('cond+ret_rail'!$D$33+U76)/(2*L76),"0"))/1000</f>
        <v>0</v>
      </c>
      <c r="N76" s="39">
        <f t="shared" si="16"/>
        <v>0</v>
      </c>
      <c r="O76" s="27"/>
      <c r="P76" s="27"/>
      <c r="Q76" s="46"/>
      <c r="R76" s="42" t="str">
        <f>IFERROR(IF(Q76=0.75,VLOOKUP(P76,'cond+ret_rail'!$C$7:$I$13,7,FALSE),IF(Q76=0,VLOOKUP(P76,'cond+ret_rail'!$C$7:$I$13,5,FALSE),IF(Q76=1,VLOOKUP(P76,'cond+ret_rail'!$C$7:$I$13,6,FALSE),VLOOKUP(P76,'cond+ret_rail'!$C$7:$I$13,7,FALSE)))),"")</f>
        <v/>
      </c>
      <c r="S76" s="27"/>
      <c r="T76" s="46"/>
      <c r="U76" s="42" t="str">
        <f>IFERROR(IF(T76=0.5,VLOOKUP(S76,'cond+ret_rail'!$C$22:$I$24,7,FALSE),IF(T76=0,VLOOKUP(S76,'cond+ret_rail'!$C$22:$I$24,5,FALSE),IF(T76=1,VLOOKUP(S76,'cond+ret_rail'!$C$22:$I$24,6,FALSE), VLOOKUP(S76,'cond+ret_rail'!$C$22:$I$24,7,FALSE)))),"")</f>
        <v/>
      </c>
      <c r="V76" s="27"/>
      <c r="W76" s="27"/>
      <c r="X76" s="27"/>
      <c r="Y76" s="27"/>
      <c r="Z76" s="27"/>
      <c r="AA76" s="42">
        <f t="shared" si="17"/>
        <v>0</v>
      </c>
      <c r="AB76" s="27"/>
      <c r="AC76" s="27"/>
      <c r="AD76" s="42">
        <f t="shared" si="18"/>
        <v>0</v>
      </c>
      <c r="AE76" s="42">
        <f t="shared" si="19"/>
        <v>0</v>
      </c>
      <c r="AF76" s="27"/>
      <c r="AG76" s="27"/>
      <c r="AH76" s="42">
        <f t="shared" si="20"/>
        <v>0</v>
      </c>
      <c r="AI76" s="27" t="str">
        <f t="shared" si="21"/>
        <v/>
      </c>
      <c r="AJ76" s="47" t="str">
        <f t="shared" si="22"/>
        <v/>
      </c>
      <c r="AK76" s="1"/>
      <c r="AL76" s="1"/>
    </row>
    <row r="77" spans="2:38" x14ac:dyDescent="0.25">
      <c r="B77" s="28"/>
      <c r="C77" s="27"/>
      <c r="D77" s="27"/>
      <c r="E77" s="27"/>
      <c r="F77" s="27"/>
      <c r="G77" s="27"/>
      <c r="H77" s="27"/>
      <c r="I77" s="27"/>
      <c r="J77" s="42">
        <f t="shared" si="14"/>
        <v>0</v>
      </c>
      <c r="K77" s="43">
        <f t="shared" si="15"/>
        <v>0</v>
      </c>
      <c r="L77" s="27"/>
      <c r="M77" s="39">
        <f>IF(V77="single",R77+'cond+ret_rail'!$I$14+('cond+ret_rail'!$D$33+U77)/L77,IF(V77="double",R77+'cond+ret_rail'!$I$14+('cond+ret_rail'!$D$33+U77)/(2*L77),"0"))/1000</f>
        <v>0</v>
      </c>
      <c r="N77" s="39">
        <f t="shared" si="16"/>
        <v>0</v>
      </c>
      <c r="O77" s="27"/>
      <c r="P77" s="27"/>
      <c r="Q77" s="46"/>
      <c r="R77" s="42" t="str">
        <f>IFERROR(IF(Q77=0.75,VLOOKUP(P77,'cond+ret_rail'!$C$7:$I$13,7,FALSE),IF(Q77=0,VLOOKUP(P77,'cond+ret_rail'!$C$7:$I$13,5,FALSE),IF(Q77=1,VLOOKUP(P77,'cond+ret_rail'!$C$7:$I$13,6,FALSE),VLOOKUP(P77,'cond+ret_rail'!$C$7:$I$13,7,FALSE)))),"")</f>
        <v/>
      </c>
      <c r="S77" s="27"/>
      <c r="T77" s="46"/>
      <c r="U77" s="42" t="str">
        <f>IFERROR(IF(T77=0.5,VLOOKUP(S77,'cond+ret_rail'!$C$22:$I$24,7,FALSE),IF(T77=0,VLOOKUP(S77,'cond+ret_rail'!$C$22:$I$24,5,FALSE),IF(T77=1,VLOOKUP(S77,'cond+ret_rail'!$C$22:$I$24,6,FALSE), VLOOKUP(S77,'cond+ret_rail'!$C$22:$I$24,7,FALSE)))),"")</f>
        <v/>
      </c>
      <c r="V77" s="27"/>
      <c r="W77" s="27"/>
      <c r="X77" s="27"/>
      <c r="Y77" s="27"/>
      <c r="Z77" s="27"/>
      <c r="AA77" s="42">
        <f t="shared" si="17"/>
        <v>0</v>
      </c>
      <c r="AB77" s="27"/>
      <c r="AC77" s="27"/>
      <c r="AD77" s="42">
        <f t="shared" si="18"/>
        <v>0</v>
      </c>
      <c r="AE77" s="42">
        <f t="shared" si="19"/>
        <v>0</v>
      </c>
      <c r="AF77" s="27"/>
      <c r="AG77" s="27"/>
      <c r="AH77" s="42">
        <f t="shared" si="20"/>
        <v>0</v>
      </c>
      <c r="AI77" s="27" t="str">
        <f t="shared" si="21"/>
        <v/>
      </c>
      <c r="AJ77" s="47" t="str">
        <f t="shared" si="22"/>
        <v/>
      </c>
      <c r="AK77" s="1"/>
      <c r="AL77" s="1"/>
    </row>
    <row r="78" spans="2:38" x14ac:dyDescent="0.25">
      <c r="B78" s="28"/>
      <c r="C78" s="27"/>
      <c r="D78" s="27"/>
      <c r="E78" s="27"/>
      <c r="F78" s="27"/>
      <c r="G78" s="27"/>
      <c r="H78" s="27"/>
      <c r="I78" s="27"/>
      <c r="J78" s="42">
        <f t="shared" si="14"/>
        <v>0</v>
      </c>
      <c r="K78" s="43">
        <f t="shared" si="15"/>
        <v>0</v>
      </c>
      <c r="L78" s="27"/>
      <c r="M78" s="39">
        <f>IF(V78="single",R78+'cond+ret_rail'!$I$14+('cond+ret_rail'!$D$33+U78)/L78,IF(V78="double",R78+'cond+ret_rail'!$I$14+('cond+ret_rail'!$D$33+U78)/(2*L78),"0"))/1000</f>
        <v>0</v>
      </c>
      <c r="N78" s="39">
        <f t="shared" si="16"/>
        <v>0</v>
      </c>
      <c r="O78" s="27"/>
      <c r="P78" s="27"/>
      <c r="Q78" s="46"/>
      <c r="R78" s="42" t="str">
        <f>IFERROR(IF(Q78=0.75,VLOOKUP(P78,'cond+ret_rail'!$C$7:$I$13,7,FALSE),IF(Q78=0,VLOOKUP(P78,'cond+ret_rail'!$C$7:$I$13,5,FALSE),IF(Q78=1,VLOOKUP(P78,'cond+ret_rail'!$C$7:$I$13,6,FALSE),VLOOKUP(P78,'cond+ret_rail'!$C$7:$I$13,7,FALSE)))),"")</f>
        <v/>
      </c>
      <c r="S78" s="27"/>
      <c r="T78" s="46"/>
      <c r="U78" s="42" t="str">
        <f>IFERROR(IF(T78=0.5,VLOOKUP(S78,'cond+ret_rail'!$C$22:$I$24,7,FALSE),IF(T78=0,VLOOKUP(S78,'cond+ret_rail'!$C$22:$I$24,5,FALSE),IF(T78=1,VLOOKUP(S78,'cond+ret_rail'!$C$22:$I$24,6,FALSE), VLOOKUP(S78,'cond+ret_rail'!$C$22:$I$24,7,FALSE)))),"")</f>
        <v/>
      </c>
      <c r="V78" s="27"/>
      <c r="W78" s="27"/>
      <c r="X78" s="27"/>
      <c r="Y78" s="27"/>
      <c r="Z78" s="27"/>
      <c r="AA78" s="42">
        <f t="shared" si="17"/>
        <v>0</v>
      </c>
      <c r="AB78" s="27"/>
      <c r="AC78" s="27"/>
      <c r="AD78" s="42">
        <f t="shared" si="18"/>
        <v>0</v>
      </c>
      <c r="AE78" s="42">
        <f t="shared" si="19"/>
        <v>0</v>
      </c>
      <c r="AF78" s="27"/>
      <c r="AG78" s="27"/>
      <c r="AH78" s="42">
        <f t="shared" si="20"/>
        <v>0</v>
      </c>
      <c r="AI78" s="27" t="str">
        <f t="shared" si="21"/>
        <v/>
      </c>
      <c r="AJ78" s="47" t="str">
        <f t="shared" si="22"/>
        <v/>
      </c>
      <c r="AK78" s="1"/>
      <c r="AL78" s="1"/>
    </row>
    <row r="79" spans="2:38" x14ac:dyDescent="0.25">
      <c r="B79" s="28"/>
      <c r="C79" s="27"/>
      <c r="D79" s="27"/>
      <c r="E79" s="27"/>
      <c r="F79" s="27"/>
      <c r="G79" s="27"/>
      <c r="H79" s="27"/>
      <c r="I79" s="27"/>
      <c r="J79" s="42">
        <f t="shared" si="14"/>
        <v>0</v>
      </c>
      <c r="K79" s="43">
        <f t="shared" si="15"/>
        <v>0</v>
      </c>
      <c r="L79" s="27"/>
      <c r="M79" s="39">
        <f>IF(V79="single",R79+'cond+ret_rail'!$I$14+('cond+ret_rail'!$D$33+U79)/L79,IF(V79="double",R79+'cond+ret_rail'!$I$14+('cond+ret_rail'!$D$33+U79)/(2*L79),"0"))/1000</f>
        <v>0</v>
      </c>
      <c r="N79" s="39">
        <f t="shared" si="16"/>
        <v>0</v>
      </c>
      <c r="O79" s="27"/>
      <c r="P79" s="27"/>
      <c r="Q79" s="46"/>
      <c r="R79" s="42" t="str">
        <f>IFERROR(IF(Q79=0.75,VLOOKUP(P79,'cond+ret_rail'!$C$7:$I$13,7,FALSE),IF(Q79=0,VLOOKUP(P79,'cond+ret_rail'!$C$7:$I$13,5,FALSE),IF(Q79=1,VLOOKUP(P79,'cond+ret_rail'!$C$7:$I$13,6,FALSE),VLOOKUP(P79,'cond+ret_rail'!$C$7:$I$13,7,FALSE)))),"")</f>
        <v/>
      </c>
      <c r="S79" s="27"/>
      <c r="T79" s="46"/>
      <c r="U79" s="42" t="str">
        <f>IFERROR(IF(T79=0.5,VLOOKUP(S79,'cond+ret_rail'!$C$22:$I$24,7,FALSE),IF(T79=0,VLOOKUP(S79,'cond+ret_rail'!$C$22:$I$24,5,FALSE),IF(T79=1,VLOOKUP(S79,'cond+ret_rail'!$C$22:$I$24,6,FALSE), VLOOKUP(S79,'cond+ret_rail'!$C$22:$I$24,7,FALSE)))),"")</f>
        <v/>
      </c>
      <c r="V79" s="27"/>
      <c r="W79" s="27"/>
      <c r="X79" s="27"/>
      <c r="Y79" s="27"/>
      <c r="Z79" s="27"/>
      <c r="AA79" s="42">
        <f t="shared" si="17"/>
        <v>0</v>
      </c>
      <c r="AB79" s="27"/>
      <c r="AC79" s="27"/>
      <c r="AD79" s="42">
        <f t="shared" si="18"/>
        <v>0</v>
      </c>
      <c r="AE79" s="42">
        <f t="shared" si="19"/>
        <v>0</v>
      </c>
      <c r="AF79" s="27"/>
      <c r="AG79" s="27"/>
      <c r="AH79" s="42">
        <f t="shared" si="20"/>
        <v>0</v>
      </c>
      <c r="AI79" s="27" t="str">
        <f t="shared" si="21"/>
        <v/>
      </c>
      <c r="AJ79" s="47" t="str">
        <f t="shared" si="22"/>
        <v/>
      </c>
      <c r="AK79" s="1"/>
      <c r="AL79" s="1"/>
    </row>
    <row r="80" spans="2:38" x14ac:dyDescent="0.25">
      <c r="B80" s="28"/>
      <c r="C80" s="27"/>
      <c r="D80" s="27"/>
      <c r="E80" s="27"/>
      <c r="F80" s="27"/>
      <c r="G80" s="27"/>
      <c r="H80" s="27"/>
      <c r="I80" s="27"/>
      <c r="J80" s="42">
        <f t="shared" si="14"/>
        <v>0</v>
      </c>
      <c r="K80" s="43">
        <f t="shared" si="15"/>
        <v>0</v>
      </c>
      <c r="L80" s="27"/>
      <c r="M80" s="39">
        <f>IF(V80="single",R80+'cond+ret_rail'!$I$14+('cond+ret_rail'!$D$33+U80)/L80,IF(V80="double",R80+'cond+ret_rail'!$I$14+('cond+ret_rail'!$D$33+U80)/(2*L80),"0"))/1000</f>
        <v>0</v>
      </c>
      <c r="N80" s="39">
        <f t="shared" si="16"/>
        <v>0</v>
      </c>
      <c r="O80" s="27"/>
      <c r="P80" s="27"/>
      <c r="Q80" s="46"/>
      <c r="R80" s="42" t="str">
        <f>IFERROR(IF(Q80=0.75,VLOOKUP(P80,'cond+ret_rail'!$C$7:$I$13,7,FALSE),IF(Q80=0,VLOOKUP(P80,'cond+ret_rail'!$C$7:$I$13,5,FALSE),IF(Q80=1,VLOOKUP(P80,'cond+ret_rail'!$C$7:$I$13,6,FALSE),VLOOKUP(P80,'cond+ret_rail'!$C$7:$I$13,7,FALSE)))),"")</f>
        <v/>
      </c>
      <c r="S80" s="27"/>
      <c r="T80" s="46"/>
      <c r="U80" s="42" t="str">
        <f>IFERROR(IF(T80=0.5,VLOOKUP(S80,'cond+ret_rail'!$C$22:$I$24,7,FALSE),IF(T80=0,VLOOKUP(S80,'cond+ret_rail'!$C$22:$I$24,5,FALSE),IF(T80=1,VLOOKUP(S80,'cond+ret_rail'!$C$22:$I$24,6,FALSE), VLOOKUP(S80,'cond+ret_rail'!$C$22:$I$24,7,FALSE)))),"")</f>
        <v/>
      </c>
      <c r="V80" s="27"/>
      <c r="W80" s="27"/>
      <c r="X80" s="27"/>
      <c r="Y80" s="27"/>
      <c r="Z80" s="27"/>
      <c r="AA80" s="42">
        <f t="shared" si="17"/>
        <v>0</v>
      </c>
      <c r="AB80" s="27"/>
      <c r="AC80" s="27"/>
      <c r="AD80" s="42">
        <f t="shared" si="18"/>
        <v>0</v>
      </c>
      <c r="AE80" s="42">
        <f t="shared" si="19"/>
        <v>0</v>
      </c>
      <c r="AF80" s="27"/>
      <c r="AG80" s="27"/>
      <c r="AH80" s="42">
        <f t="shared" si="20"/>
        <v>0</v>
      </c>
      <c r="AI80" s="27" t="str">
        <f t="shared" si="21"/>
        <v/>
      </c>
      <c r="AJ80" s="47" t="str">
        <f t="shared" si="22"/>
        <v/>
      </c>
      <c r="AK80" s="1"/>
      <c r="AL80" s="1"/>
    </row>
    <row r="81" spans="2:38" x14ac:dyDescent="0.25">
      <c r="B81" s="28"/>
      <c r="C81" s="27"/>
      <c r="D81" s="27"/>
      <c r="E81" s="27"/>
      <c r="F81" s="27"/>
      <c r="G81" s="27"/>
      <c r="H81" s="27"/>
      <c r="I81" s="27"/>
      <c r="J81" s="42">
        <f t="shared" si="14"/>
        <v>0</v>
      </c>
      <c r="K81" s="43">
        <f t="shared" si="15"/>
        <v>0</v>
      </c>
      <c r="L81" s="27"/>
      <c r="M81" s="39">
        <f>IF(V81="single",R81+'cond+ret_rail'!$I$14+('cond+ret_rail'!$D$33+U81)/L81,IF(V81="double",R81+'cond+ret_rail'!$I$14+('cond+ret_rail'!$D$33+U81)/(2*L81),"0"))/1000</f>
        <v>0</v>
      </c>
      <c r="N81" s="39">
        <f t="shared" si="16"/>
        <v>0</v>
      </c>
      <c r="O81" s="27"/>
      <c r="P81" s="27"/>
      <c r="Q81" s="46"/>
      <c r="R81" s="42" t="str">
        <f>IFERROR(IF(Q81=0.75,VLOOKUP(P81,'cond+ret_rail'!$C$7:$I$13,7,FALSE),IF(Q81=0,VLOOKUP(P81,'cond+ret_rail'!$C$7:$I$13,5,FALSE),IF(Q81=1,VLOOKUP(P81,'cond+ret_rail'!$C$7:$I$13,6,FALSE),VLOOKUP(P81,'cond+ret_rail'!$C$7:$I$13,7,FALSE)))),"")</f>
        <v/>
      </c>
      <c r="S81" s="27"/>
      <c r="T81" s="46"/>
      <c r="U81" s="42" t="str">
        <f>IFERROR(IF(T81=0.5,VLOOKUP(S81,'cond+ret_rail'!$C$22:$I$24,7,FALSE),IF(T81=0,VLOOKUP(S81,'cond+ret_rail'!$C$22:$I$24,5,FALSE),IF(T81=1,VLOOKUP(S81,'cond+ret_rail'!$C$22:$I$24,6,FALSE), VLOOKUP(S81,'cond+ret_rail'!$C$22:$I$24,7,FALSE)))),"")</f>
        <v/>
      </c>
      <c r="V81" s="27"/>
      <c r="W81" s="27"/>
      <c r="X81" s="27"/>
      <c r="Y81" s="27"/>
      <c r="Z81" s="27"/>
      <c r="AA81" s="42">
        <f t="shared" si="17"/>
        <v>0</v>
      </c>
      <c r="AB81" s="27"/>
      <c r="AC81" s="27"/>
      <c r="AD81" s="42">
        <f t="shared" si="18"/>
        <v>0</v>
      </c>
      <c r="AE81" s="42">
        <f t="shared" si="19"/>
        <v>0</v>
      </c>
      <c r="AF81" s="27"/>
      <c r="AG81" s="27"/>
      <c r="AH81" s="42">
        <f t="shared" si="20"/>
        <v>0</v>
      </c>
      <c r="AI81" s="27" t="str">
        <f t="shared" si="21"/>
        <v/>
      </c>
      <c r="AJ81" s="47" t="str">
        <f t="shared" si="22"/>
        <v/>
      </c>
      <c r="AK81" s="1"/>
      <c r="AL81" s="1"/>
    </row>
    <row r="82" spans="2:38" x14ac:dyDescent="0.25">
      <c r="B82" s="28"/>
      <c r="C82" s="27"/>
      <c r="D82" s="27"/>
      <c r="E82" s="27"/>
      <c r="F82" s="27"/>
      <c r="G82" s="27"/>
      <c r="H82" s="27"/>
      <c r="I82" s="27"/>
      <c r="J82" s="42">
        <f t="shared" si="14"/>
        <v>0</v>
      </c>
      <c r="K82" s="43">
        <f t="shared" si="15"/>
        <v>0</v>
      </c>
      <c r="L82" s="27"/>
      <c r="M82" s="39">
        <f>IF(V82="single",R82+'cond+ret_rail'!$I$14+('cond+ret_rail'!$D$33+U82)/L82,IF(V82="double",R82+'cond+ret_rail'!$I$14+('cond+ret_rail'!$D$33+U82)/(2*L82),"0"))/1000</f>
        <v>0</v>
      </c>
      <c r="N82" s="39">
        <f t="shared" si="16"/>
        <v>0</v>
      </c>
      <c r="O82" s="27"/>
      <c r="P82" s="27"/>
      <c r="Q82" s="46"/>
      <c r="R82" s="42" t="str">
        <f>IFERROR(IF(Q82=0.75,VLOOKUP(P82,'cond+ret_rail'!$C$7:$I$13,7,FALSE),IF(Q82=0,VLOOKUP(P82,'cond+ret_rail'!$C$7:$I$13,5,FALSE),IF(Q82=1,VLOOKUP(P82,'cond+ret_rail'!$C$7:$I$13,6,FALSE),VLOOKUP(P82,'cond+ret_rail'!$C$7:$I$13,7,FALSE)))),"")</f>
        <v/>
      </c>
      <c r="S82" s="27"/>
      <c r="T82" s="46"/>
      <c r="U82" s="42" t="str">
        <f>IFERROR(IF(T82=0.5,VLOOKUP(S82,'cond+ret_rail'!$C$22:$I$24,7,FALSE),IF(T82=0,VLOOKUP(S82,'cond+ret_rail'!$C$22:$I$24,5,FALSE),IF(T82=1,VLOOKUP(S82,'cond+ret_rail'!$C$22:$I$24,6,FALSE), VLOOKUP(S82,'cond+ret_rail'!$C$22:$I$24,7,FALSE)))),"")</f>
        <v/>
      </c>
      <c r="V82" s="27"/>
      <c r="W82" s="27"/>
      <c r="X82" s="27"/>
      <c r="Y82" s="27"/>
      <c r="Z82" s="27"/>
      <c r="AA82" s="42">
        <f t="shared" si="17"/>
        <v>0</v>
      </c>
      <c r="AB82" s="27"/>
      <c r="AC82" s="27"/>
      <c r="AD82" s="42">
        <f t="shared" si="18"/>
        <v>0</v>
      </c>
      <c r="AE82" s="42">
        <f t="shared" si="19"/>
        <v>0</v>
      </c>
      <c r="AF82" s="27"/>
      <c r="AG82" s="27"/>
      <c r="AH82" s="42">
        <f t="shared" si="20"/>
        <v>0</v>
      </c>
      <c r="AI82" s="27" t="str">
        <f t="shared" si="21"/>
        <v/>
      </c>
      <c r="AJ82" s="47" t="str">
        <f t="shared" si="22"/>
        <v/>
      </c>
      <c r="AK82" s="1"/>
      <c r="AL82" s="1"/>
    </row>
    <row r="83" spans="2:38" x14ac:dyDescent="0.25">
      <c r="B83" s="28"/>
      <c r="C83" s="27"/>
      <c r="D83" s="27"/>
      <c r="E83" s="27"/>
      <c r="F83" s="27"/>
      <c r="G83" s="27"/>
      <c r="H83" s="27"/>
      <c r="I83" s="27"/>
      <c r="J83" s="42">
        <f t="shared" si="14"/>
        <v>0</v>
      </c>
      <c r="K83" s="43">
        <f t="shared" si="15"/>
        <v>0</v>
      </c>
      <c r="L83" s="27"/>
      <c r="M83" s="39">
        <f>IF(V83="single",R83+'cond+ret_rail'!$I$14+('cond+ret_rail'!$D$33+U83)/L83,IF(V83="double",R83+'cond+ret_rail'!$I$14+('cond+ret_rail'!$D$33+U83)/(2*L83),"0"))/1000</f>
        <v>0</v>
      </c>
      <c r="N83" s="39">
        <f t="shared" si="16"/>
        <v>0</v>
      </c>
      <c r="O83" s="27"/>
      <c r="P83" s="27"/>
      <c r="Q83" s="46"/>
      <c r="R83" s="42" t="str">
        <f>IFERROR(IF(Q83=0.75,VLOOKUP(P83,'cond+ret_rail'!$C$7:$I$13,7,FALSE),IF(Q83=0,VLOOKUP(P83,'cond+ret_rail'!$C$7:$I$13,5,FALSE),IF(Q83=1,VLOOKUP(P83,'cond+ret_rail'!$C$7:$I$13,6,FALSE),VLOOKUP(P83,'cond+ret_rail'!$C$7:$I$13,7,FALSE)))),"")</f>
        <v/>
      </c>
      <c r="S83" s="27"/>
      <c r="T83" s="46"/>
      <c r="U83" s="42" t="str">
        <f>IFERROR(IF(T83=0.5,VLOOKUP(S83,'cond+ret_rail'!$C$22:$I$24,7,FALSE),IF(T83=0,VLOOKUP(S83,'cond+ret_rail'!$C$22:$I$24,5,FALSE),IF(T83=1,VLOOKUP(S83,'cond+ret_rail'!$C$22:$I$24,6,FALSE), VLOOKUP(S83,'cond+ret_rail'!$C$22:$I$24,7,FALSE)))),"")</f>
        <v/>
      </c>
      <c r="V83" s="27"/>
      <c r="W83" s="27"/>
      <c r="X83" s="27"/>
      <c r="Y83" s="27"/>
      <c r="Z83" s="27"/>
      <c r="AA83" s="42">
        <f t="shared" si="17"/>
        <v>0</v>
      </c>
      <c r="AB83" s="27"/>
      <c r="AC83" s="27"/>
      <c r="AD83" s="42">
        <f t="shared" si="18"/>
        <v>0</v>
      </c>
      <c r="AE83" s="42">
        <f t="shared" si="19"/>
        <v>0</v>
      </c>
      <c r="AF83" s="27"/>
      <c r="AG83" s="27"/>
      <c r="AH83" s="42">
        <f t="shared" si="20"/>
        <v>0</v>
      </c>
      <c r="AI83" s="27" t="str">
        <f t="shared" si="21"/>
        <v/>
      </c>
      <c r="AJ83" s="47" t="str">
        <f t="shared" si="22"/>
        <v/>
      </c>
      <c r="AK83" s="1"/>
      <c r="AL83" s="1"/>
    </row>
    <row r="84" spans="2:38" x14ac:dyDescent="0.25">
      <c r="B84" s="28"/>
      <c r="C84" s="27"/>
      <c r="D84" s="27"/>
      <c r="E84" s="27"/>
      <c r="F84" s="27"/>
      <c r="G84" s="27"/>
      <c r="H84" s="27"/>
      <c r="I84" s="27"/>
      <c r="J84" s="42">
        <f t="shared" si="14"/>
        <v>0</v>
      </c>
      <c r="K84" s="43">
        <f t="shared" si="15"/>
        <v>0</v>
      </c>
      <c r="L84" s="27"/>
      <c r="M84" s="39">
        <f>IF(V84="single",R84+'cond+ret_rail'!$I$14+('cond+ret_rail'!$D$33+U84)/L84,IF(V84="double",R84+'cond+ret_rail'!$I$14+('cond+ret_rail'!$D$33+U84)/(2*L84),"0"))/1000</f>
        <v>0</v>
      </c>
      <c r="N84" s="39">
        <f t="shared" si="16"/>
        <v>0</v>
      </c>
      <c r="O84" s="27"/>
      <c r="P84" s="27"/>
      <c r="Q84" s="46"/>
      <c r="R84" s="42" t="str">
        <f>IFERROR(IF(Q84=0.75,VLOOKUP(P84,'cond+ret_rail'!$C$7:$I$13,7,FALSE),IF(Q84=0,VLOOKUP(P84,'cond+ret_rail'!$C$7:$I$13,5,FALSE),IF(Q84=1,VLOOKUP(P84,'cond+ret_rail'!$C$7:$I$13,6,FALSE),VLOOKUP(P84,'cond+ret_rail'!$C$7:$I$13,7,FALSE)))),"")</f>
        <v/>
      </c>
      <c r="S84" s="27"/>
      <c r="T84" s="46"/>
      <c r="U84" s="42" t="str">
        <f>IFERROR(IF(T84=0.5,VLOOKUP(S84,'cond+ret_rail'!$C$22:$I$24,7,FALSE),IF(T84=0,VLOOKUP(S84,'cond+ret_rail'!$C$22:$I$24,5,FALSE),IF(T84=1,VLOOKUP(S84,'cond+ret_rail'!$C$22:$I$24,6,FALSE), VLOOKUP(S84,'cond+ret_rail'!$C$22:$I$24,7,FALSE)))),"")</f>
        <v/>
      </c>
      <c r="V84" s="27"/>
      <c r="W84" s="27"/>
      <c r="X84" s="27"/>
      <c r="Y84" s="27"/>
      <c r="Z84" s="27"/>
      <c r="AA84" s="42">
        <f t="shared" si="17"/>
        <v>0</v>
      </c>
      <c r="AB84" s="27"/>
      <c r="AC84" s="27"/>
      <c r="AD84" s="42">
        <f t="shared" si="18"/>
        <v>0</v>
      </c>
      <c r="AE84" s="42">
        <f t="shared" si="19"/>
        <v>0</v>
      </c>
      <c r="AF84" s="27"/>
      <c r="AG84" s="27"/>
      <c r="AH84" s="42">
        <f t="shared" si="20"/>
        <v>0</v>
      </c>
      <c r="AI84" s="27" t="str">
        <f t="shared" si="21"/>
        <v/>
      </c>
      <c r="AJ84" s="47" t="str">
        <f t="shared" si="22"/>
        <v/>
      </c>
      <c r="AK84" s="1"/>
      <c r="AL84" s="1"/>
    </row>
    <row r="85" spans="2:38" x14ac:dyDescent="0.25">
      <c r="B85" s="28"/>
      <c r="C85" s="27"/>
      <c r="D85" s="27"/>
      <c r="E85" s="27"/>
      <c r="F85" s="27"/>
      <c r="G85" s="27"/>
      <c r="H85" s="27"/>
      <c r="I85" s="27"/>
      <c r="J85" s="42">
        <f t="shared" si="14"/>
        <v>0</v>
      </c>
      <c r="K85" s="43">
        <f t="shared" si="15"/>
        <v>0</v>
      </c>
      <c r="L85" s="27"/>
      <c r="M85" s="39">
        <f>IF(V85="single",R85+'cond+ret_rail'!$I$14+('cond+ret_rail'!$D$33+U85)/L85,IF(V85="double",R85+'cond+ret_rail'!$I$14+('cond+ret_rail'!$D$33+U85)/(2*L85),"0"))/1000</f>
        <v>0</v>
      </c>
      <c r="N85" s="39">
        <f t="shared" si="16"/>
        <v>0</v>
      </c>
      <c r="O85" s="27"/>
      <c r="P85" s="27"/>
      <c r="Q85" s="46"/>
      <c r="R85" s="42" t="str">
        <f>IFERROR(IF(Q85=0.75,VLOOKUP(P85,'cond+ret_rail'!$C$7:$I$13,7,FALSE),IF(Q85=0,VLOOKUP(P85,'cond+ret_rail'!$C$7:$I$13,5,FALSE),IF(Q85=1,VLOOKUP(P85,'cond+ret_rail'!$C$7:$I$13,6,FALSE),VLOOKUP(P85,'cond+ret_rail'!$C$7:$I$13,7,FALSE)))),"")</f>
        <v/>
      </c>
      <c r="S85" s="27"/>
      <c r="T85" s="46"/>
      <c r="U85" s="42" t="str">
        <f>IFERROR(IF(T85=0.5,VLOOKUP(S85,'cond+ret_rail'!$C$22:$I$24,7,FALSE),IF(T85=0,VLOOKUP(S85,'cond+ret_rail'!$C$22:$I$24,5,FALSE),IF(T85=1,VLOOKUP(S85,'cond+ret_rail'!$C$22:$I$24,6,FALSE), VLOOKUP(S85,'cond+ret_rail'!$C$22:$I$24,7,FALSE)))),"")</f>
        <v/>
      </c>
      <c r="V85" s="27"/>
      <c r="W85" s="27"/>
      <c r="X85" s="27"/>
      <c r="Y85" s="27"/>
      <c r="Z85" s="27"/>
      <c r="AA85" s="42">
        <f t="shared" si="17"/>
        <v>0</v>
      </c>
      <c r="AB85" s="27"/>
      <c r="AC85" s="27"/>
      <c r="AD85" s="42">
        <f t="shared" si="18"/>
        <v>0</v>
      </c>
      <c r="AE85" s="42">
        <f t="shared" si="19"/>
        <v>0</v>
      </c>
      <c r="AF85" s="27"/>
      <c r="AG85" s="27"/>
      <c r="AH85" s="42">
        <f t="shared" si="20"/>
        <v>0</v>
      </c>
      <c r="AI85" s="27" t="str">
        <f t="shared" si="21"/>
        <v/>
      </c>
      <c r="AJ85" s="47" t="str">
        <f t="shared" si="22"/>
        <v/>
      </c>
      <c r="AK85" s="1"/>
      <c r="AL85" s="1"/>
    </row>
    <row r="86" spans="2:38" x14ac:dyDescent="0.25">
      <c r="B86" s="28"/>
      <c r="C86" s="27"/>
      <c r="D86" s="27"/>
      <c r="E86" s="27"/>
      <c r="F86" s="27"/>
      <c r="G86" s="27"/>
      <c r="H86" s="27"/>
      <c r="I86" s="27"/>
      <c r="J86" s="42">
        <f t="shared" si="14"/>
        <v>0</v>
      </c>
      <c r="K86" s="43">
        <f t="shared" si="15"/>
        <v>0</v>
      </c>
      <c r="L86" s="27"/>
      <c r="M86" s="39">
        <f>IF(V86="single",R86+'cond+ret_rail'!$I$14+('cond+ret_rail'!$D$33+U86)/L86,IF(V86="double",R86+'cond+ret_rail'!$I$14+('cond+ret_rail'!$D$33+U86)/(2*L86),"0"))/1000</f>
        <v>0</v>
      </c>
      <c r="N86" s="39">
        <f t="shared" si="16"/>
        <v>0</v>
      </c>
      <c r="O86" s="27"/>
      <c r="P86" s="27"/>
      <c r="Q86" s="46"/>
      <c r="R86" s="42" t="str">
        <f>IFERROR(IF(Q86=0.75,VLOOKUP(P86,'cond+ret_rail'!$C$7:$I$13,7,FALSE),IF(Q86=0,VLOOKUP(P86,'cond+ret_rail'!$C$7:$I$13,5,FALSE),IF(Q86=1,VLOOKUP(P86,'cond+ret_rail'!$C$7:$I$13,6,FALSE),VLOOKUP(P86,'cond+ret_rail'!$C$7:$I$13,7,FALSE)))),"")</f>
        <v/>
      </c>
      <c r="S86" s="27"/>
      <c r="T86" s="46"/>
      <c r="U86" s="42" t="str">
        <f>IFERROR(IF(T86=0.5,VLOOKUP(S86,'cond+ret_rail'!$C$22:$I$24,7,FALSE),IF(T86=0,VLOOKUP(S86,'cond+ret_rail'!$C$22:$I$24,5,FALSE),IF(T86=1,VLOOKUP(S86,'cond+ret_rail'!$C$22:$I$24,6,FALSE), VLOOKUP(S86,'cond+ret_rail'!$C$22:$I$24,7,FALSE)))),"")</f>
        <v/>
      </c>
      <c r="V86" s="27"/>
      <c r="W86" s="27"/>
      <c r="X86" s="27"/>
      <c r="Y86" s="27"/>
      <c r="Z86" s="27"/>
      <c r="AA86" s="42">
        <f t="shared" si="17"/>
        <v>0</v>
      </c>
      <c r="AB86" s="27"/>
      <c r="AC86" s="27"/>
      <c r="AD86" s="42">
        <f t="shared" si="18"/>
        <v>0</v>
      </c>
      <c r="AE86" s="42">
        <f t="shared" si="19"/>
        <v>0</v>
      </c>
      <c r="AF86" s="27"/>
      <c r="AG86" s="27"/>
      <c r="AH86" s="42">
        <f t="shared" si="20"/>
        <v>0</v>
      </c>
      <c r="AI86" s="27" t="str">
        <f t="shared" si="21"/>
        <v/>
      </c>
      <c r="AJ86" s="47" t="str">
        <f t="shared" si="22"/>
        <v/>
      </c>
      <c r="AK86" s="1"/>
      <c r="AL86" s="1"/>
    </row>
    <row r="87" spans="2:38" x14ac:dyDescent="0.25">
      <c r="B87" s="28"/>
      <c r="C87" s="27"/>
      <c r="D87" s="27"/>
      <c r="E87" s="27"/>
      <c r="F87" s="27"/>
      <c r="G87" s="27"/>
      <c r="H87" s="27"/>
      <c r="I87" s="27"/>
      <c r="J87" s="42">
        <f t="shared" si="14"/>
        <v>0</v>
      </c>
      <c r="K87" s="43">
        <f t="shared" si="15"/>
        <v>0</v>
      </c>
      <c r="L87" s="27"/>
      <c r="M87" s="39">
        <f>IF(V87="single",R87+'cond+ret_rail'!$I$14+('cond+ret_rail'!$D$33+U87)/L87,IF(V87="double",R87+'cond+ret_rail'!$I$14+('cond+ret_rail'!$D$33+U87)/(2*L87),"0"))/1000</f>
        <v>0</v>
      </c>
      <c r="N87" s="39">
        <f t="shared" si="16"/>
        <v>0</v>
      </c>
      <c r="O87" s="27"/>
      <c r="P87" s="27"/>
      <c r="Q87" s="46"/>
      <c r="R87" s="42" t="str">
        <f>IFERROR(IF(Q87=0.75,VLOOKUP(P87,'cond+ret_rail'!$C$7:$I$13,7,FALSE),IF(Q87=0,VLOOKUP(P87,'cond+ret_rail'!$C$7:$I$13,5,FALSE),IF(Q87=1,VLOOKUP(P87,'cond+ret_rail'!$C$7:$I$13,6,FALSE),VLOOKUP(P87,'cond+ret_rail'!$C$7:$I$13,7,FALSE)))),"")</f>
        <v/>
      </c>
      <c r="S87" s="27"/>
      <c r="T87" s="46"/>
      <c r="U87" s="42" t="str">
        <f>IFERROR(IF(T87=0.5,VLOOKUP(S87,'cond+ret_rail'!$C$22:$I$24,7,FALSE),IF(T87=0,VLOOKUP(S87,'cond+ret_rail'!$C$22:$I$24,5,FALSE),IF(T87=1,VLOOKUP(S87,'cond+ret_rail'!$C$22:$I$24,6,FALSE), VLOOKUP(S87,'cond+ret_rail'!$C$22:$I$24,7,FALSE)))),"")</f>
        <v/>
      </c>
      <c r="V87" s="27"/>
      <c r="W87" s="27"/>
      <c r="X87" s="27"/>
      <c r="Y87" s="27"/>
      <c r="Z87" s="27"/>
      <c r="AA87" s="42">
        <f t="shared" si="17"/>
        <v>0</v>
      </c>
      <c r="AB87" s="27"/>
      <c r="AC87" s="27"/>
      <c r="AD87" s="42">
        <f t="shared" si="18"/>
        <v>0</v>
      </c>
      <c r="AE87" s="42">
        <f t="shared" si="19"/>
        <v>0</v>
      </c>
      <c r="AF87" s="27"/>
      <c r="AG87" s="27"/>
      <c r="AH87" s="42">
        <f t="shared" si="20"/>
        <v>0</v>
      </c>
      <c r="AI87" s="27" t="str">
        <f t="shared" si="21"/>
        <v/>
      </c>
      <c r="AJ87" s="47" t="str">
        <f t="shared" si="22"/>
        <v/>
      </c>
      <c r="AK87" s="1"/>
      <c r="AL87" s="1"/>
    </row>
    <row r="88" spans="2:38" x14ac:dyDescent="0.25">
      <c r="B88" s="28"/>
      <c r="C88" s="27"/>
      <c r="D88" s="27"/>
      <c r="E88" s="27"/>
      <c r="F88" s="27"/>
      <c r="G88" s="27"/>
      <c r="H88" s="27"/>
      <c r="I88" s="27"/>
      <c r="J88" s="42">
        <f t="shared" si="14"/>
        <v>0</v>
      </c>
      <c r="K88" s="43">
        <f t="shared" si="15"/>
        <v>0</v>
      </c>
      <c r="L88" s="27"/>
      <c r="M88" s="39">
        <f>IF(V88="single",R88+'cond+ret_rail'!$I$14+('cond+ret_rail'!$D$33+U88)/L88,IF(V88="double",R88+'cond+ret_rail'!$I$14+('cond+ret_rail'!$D$33+U88)/(2*L88),"0"))/1000</f>
        <v>0</v>
      </c>
      <c r="N88" s="39">
        <f t="shared" si="16"/>
        <v>0</v>
      </c>
      <c r="O88" s="27"/>
      <c r="P88" s="27"/>
      <c r="Q88" s="46"/>
      <c r="R88" s="42" t="str">
        <f>IFERROR(IF(Q88=0.75,VLOOKUP(P88,'cond+ret_rail'!$C$7:$I$13,7,FALSE),IF(Q88=0,VLOOKUP(P88,'cond+ret_rail'!$C$7:$I$13,5,FALSE),IF(Q88=1,VLOOKUP(P88,'cond+ret_rail'!$C$7:$I$13,6,FALSE),VLOOKUP(P88,'cond+ret_rail'!$C$7:$I$13,7,FALSE)))),"")</f>
        <v/>
      </c>
      <c r="S88" s="27"/>
      <c r="T88" s="46"/>
      <c r="U88" s="42" t="str">
        <f>IFERROR(IF(T88=0.5,VLOOKUP(S88,'cond+ret_rail'!$C$22:$I$24,7,FALSE),IF(T88=0,VLOOKUP(S88,'cond+ret_rail'!$C$22:$I$24,5,FALSE),IF(T88=1,VLOOKUP(S88,'cond+ret_rail'!$C$22:$I$24,6,FALSE), VLOOKUP(S88,'cond+ret_rail'!$C$22:$I$24,7,FALSE)))),"")</f>
        <v/>
      </c>
      <c r="V88" s="27"/>
      <c r="W88" s="27"/>
      <c r="X88" s="27"/>
      <c r="Y88" s="27"/>
      <c r="Z88" s="27"/>
      <c r="AA88" s="42">
        <f t="shared" si="17"/>
        <v>0</v>
      </c>
      <c r="AB88" s="27"/>
      <c r="AC88" s="27"/>
      <c r="AD88" s="42">
        <f t="shared" si="18"/>
        <v>0</v>
      </c>
      <c r="AE88" s="42">
        <f t="shared" si="19"/>
        <v>0</v>
      </c>
      <c r="AF88" s="27"/>
      <c r="AG88" s="27"/>
      <c r="AH88" s="42">
        <f t="shared" si="20"/>
        <v>0</v>
      </c>
      <c r="AI88" s="27" t="str">
        <f t="shared" si="21"/>
        <v/>
      </c>
      <c r="AJ88" s="47" t="str">
        <f t="shared" si="22"/>
        <v/>
      </c>
      <c r="AK88" s="1"/>
      <c r="AL88" s="1"/>
    </row>
    <row r="89" spans="2:38" x14ac:dyDescent="0.25">
      <c r="B89" s="28"/>
      <c r="C89" s="27"/>
      <c r="D89" s="27"/>
      <c r="E89" s="27"/>
      <c r="F89" s="27"/>
      <c r="G89" s="27"/>
      <c r="H89" s="27"/>
      <c r="I89" s="27"/>
      <c r="J89" s="42">
        <f t="shared" si="14"/>
        <v>0</v>
      </c>
      <c r="K89" s="43">
        <f t="shared" si="15"/>
        <v>0</v>
      </c>
      <c r="L89" s="27"/>
      <c r="M89" s="39">
        <f>IF(V89="single",R89+'cond+ret_rail'!$I$14+('cond+ret_rail'!$D$33+U89)/L89,IF(V89="double",R89+'cond+ret_rail'!$I$14+('cond+ret_rail'!$D$33+U89)/(2*L89),"0"))/1000</f>
        <v>0</v>
      </c>
      <c r="N89" s="39">
        <f t="shared" si="16"/>
        <v>0</v>
      </c>
      <c r="O89" s="27"/>
      <c r="P89" s="27"/>
      <c r="Q89" s="46"/>
      <c r="R89" s="42" t="str">
        <f>IFERROR(IF(Q89=0.75,VLOOKUP(P89,'cond+ret_rail'!$C$7:$I$13,7,FALSE),IF(Q89=0,VLOOKUP(P89,'cond+ret_rail'!$C$7:$I$13,5,FALSE),IF(Q89=1,VLOOKUP(P89,'cond+ret_rail'!$C$7:$I$13,6,FALSE),VLOOKUP(P89,'cond+ret_rail'!$C$7:$I$13,7,FALSE)))),"")</f>
        <v/>
      </c>
      <c r="S89" s="27"/>
      <c r="T89" s="46"/>
      <c r="U89" s="42" t="str">
        <f>IFERROR(IF(T89=0.5,VLOOKUP(S89,'cond+ret_rail'!$C$22:$I$24,7,FALSE),IF(T89=0,VLOOKUP(S89,'cond+ret_rail'!$C$22:$I$24,5,FALSE),IF(T89=1,VLOOKUP(S89,'cond+ret_rail'!$C$22:$I$24,6,FALSE), VLOOKUP(S89,'cond+ret_rail'!$C$22:$I$24,7,FALSE)))),"")</f>
        <v/>
      </c>
      <c r="V89" s="27"/>
      <c r="W89" s="27"/>
      <c r="X89" s="27"/>
      <c r="Y89" s="27"/>
      <c r="Z89" s="27"/>
      <c r="AA89" s="42">
        <f t="shared" si="17"/>
        <v>0</v>
      </c>
      <c r="AB89" s="27"/>
      <c r="AC89" s="27"/>
      <c r="AD89" s="42">
        <f t="shared" si="18"/>
        <v>0</v>
      </c>
      <c r="AE89" s="42">
        <f t="shared" si="19"/>
        <v>0</v>
      </c>
      <c r="AF89" s="27"/>
      <c r="AG89" s="27"/>
      <c r="AH89" s="42">
        <f t="shared" si="20"/>
        <v>0</v>
      </c>
      <c r="AI89" s="27" t="str">
        <f t="shared" si="21"/>
        <v/>
      </c>
      <c r="AJ89" s="47" t="str">
        <f t="shared" si="22"/>
        <v/>
      </c>
      <c r="AK89" s="1"/>
      <c r="AL89" s="1"/>
    </row>
    <row r="90" spans="2:38" x14ac:dyDescent="0.25">
      <c r="B90" s="28"/>
      <c r="C90" s="27"/>
      <c r="D90" s="27"/>
      <c r="E90" s="27"/>
      <c r="F90" s="27"/>
      <c r="G90" s="27"/>
      <c r="H90" s="27"/>
      <c r="I90" s="27"/>
      <c r="J90" s="42">
        <f t="shared" si="14"/>
        <v>0</v>
      </c>
      <c r="K90" s="43">
        <f t="shared" si="15"/>
        <v>0</v>
      </c>
      <c r="L90" s="27"/>
      <c r="M90" s="39">
        <f>IF(V90="single",R90+'cond+ret_rail'!$I$14+('cond+ret_rail'!$D$33+U90)/L90,IF(V90="double",R90+'cond+ret_rail'!$I$14+('cond+ret_rail'!$D$33+U90)/(2*L90),"0"))/1000</f>
        <v>0</v>
      </c>
      <c r="N90" s="39">
        <f t="shared" si="16"/>
        <v>0</v>
      </c>
      <c r="O90" s="27"/>
      <c r="P90" s="27"/>
      <c r="Q90" s="46"/>
      <c r="R90" s="42" t="str">
        <f>IFERROR(IF(Q90=0.75,VLOOKUP(P90,'cond+ret_rail'!$C$7:$I$13,7,FALSE),IF(Q90=0,VLOOKUP(P90,'cond+ret_rail'!$C$7:$I$13,5,FALSE),IF(Q90=1,VLOOKUP(P90,'cond+ret_rail'!$C$7:$I$13,6,FALSE),VLOOKUP(P90,'cond+ret_rail'!$C$7:$I$13,7,FALSE)))),"")</f>
        <v/>
      </c>
      <c r="S90" s="27"/>
      <c r="T90" s="46"/>
      <c r="U90" s="42" t="str">
        <f>IFERROR(IF(T90=0.5,VLOOKUP(S90,'cond+ret_rail'!$C$22:$I$24,7,FALSE),IF(T90=0,VLOOKUP(S90,'cond+ret_rail'!$C$22:$I$24,5,FALSE),IF(T90=1,VLOOKUP(S90,'cond+ret_rail'!$C$22:$I$24,6,FALSE), VLOOKUP(S90,'cond+ret_rail'!$C$22:$I$24,7,FALSE)))),"")</f>
        <v/>
      </c>
      <c r="V90" s="27"/>
      <c r="W90" s="27"/>
      <c r="X90" s="27"/>
      <c r="Y90" s="27"/>
      <c r="Z90" s="27"/>
      <c r="AA90" s="42">
        <f t="shared" si="17"/>
        <v>0</v>
      </c>
      <c r="AB90" s="27"/>
      <c r="AC90" s="27"/>
      <c r="AD90" s="42">
        <f t="shared" si="18"/>
        <v>0</v>
      </c>
      <c r="AE90" s="42">
        <f t="shared" si="19"/>
        <v>0</v>
      </c>
      <c r="AF90" s="27"/>
      <c r="AG90" s="27"/>
      <c r="AH90" s="42">
        <f t="shared" si="20"/>
        <v>0</v>
      </c>
      <c r="AI90" s="27" t="str">
        <f t="shared" si="21"/>
        <v/>
      </c>
      <c r="AJ90" s="47" t="str">
        <f t="shared" si="22"/>
        <v/>
      </c>
      <c r="AK90" s="1"/>
      <c r="AL90" s="1"/>
    </row>
    <row r="91" spans="2:38" x14ac:dyDescent="0.25">
      <c r="B91" s="28"/>
      <c r="C91" s="27"/>
      <c r="D91" s="27"/>
      <c r="E91" s="27"/>
      <c r="F91" s="27"/>
      <c r="G91" s="27"/>
      <c r="H91" s="27"/>
      <c r="I91" s="27"/>
      <c r="J91" s="42">
        <f t="shared" si="14"/>
        <v>0</v>
      </c>
      <c r="K91" s="43">
        <f t="shared" si="15"/>
        <v>0</v>
      </c>
      <c r="L91" s="27"/>
      <c r="M91" s="39">
        <f>IF(V91="single",R91+'cond+ret_rail'!$I$14+('cond+ret_rail'!$D$33+U91)/L91,IF(V91="double",R91+'cond+ret_rail'!$I$14+('cond+ret_rail'!$D$33+U91)/(2*L91),"0"))/1000</f>
        <v>0</v>
      </c>
      <c r="N91" s="39">
        <f t="shared" si="16"/>
        <v>0</v>
      </c>
      <c r="O91" s="27"/>
      <c r="P91" s="27"/>
      <c r="Q91" s="46"/>
      <c r="R91" s="42" t="str">
        <f>IFERROR(IF(Q91=0.75,VLOOKUP(P91,'cond+ret_rail'!$C$7:$I$13,7,FALSE),IF(Q91=0,VLOOKUP(P91,'cond+ret_rail'!$C$7:$I$13,5,FALSE),IF(Q91=1,VLOOKUP(P91,'cond+ret_rail'!$C$7:$I$13,6,FALSE),VLOOKUP(P91,'cond+ret_rail'!$C$7:$I$13,7,FALSE)))),"")</f>
        <v/>
      </c>
      <c r="S91" s="27"/>
      <c r="T91" s="46"/>
      <c r="U91" s="42" t="str">
        <f>IFERROR(IF(T91=0.5,VLOOKUP(S91,'cond+ret_rail'!$C$22:$I$24,7,FALSE),IF(T91=0,VLOOKUP(S91,'cond+ret_rail'!$C$22:$I$24,5,FALSE),IF(T91=1,VLOOKUP(S91,'cond+ret_rail'!$C$22:$I$24,6,FALSE), VLOOKUP(S91,'cond+ret_rail'!$C$22:$I$24,7,FALSE)))),"")</f>
        <v/>
      </c>
      <c r="V91" s="27"/>
      <c r="W91" s="27"/>
      <c r="X91" s="27"/>
      <c r="Y91" s="27"/>
      <c r="Z91" s="27"/>
      <c r="AA91" s="42">
        <f t="shared" si="17"/>
        <v>0</v>
      </c>
      <c r="AB91" s="27"/>
      <c r="AC91" s="27"/>
      <c r="AD91" s="42">
        <f t="shared" si="18"/>
        <v>0</v>
      </c>
      <c r="AE91" s="42">
        <f t="shared" si="19"/>
        <v>0</v>
      </c>
      <c r="AF91" s="27"/>
      <c r="AG91" s="27"/>
      <c r="AH91" s="42">
        <f t="shared" si="20"/>
        <v>0</v>
      </c>
      <c r="AI91" s="27" t="str">
        <f t="shared" si="21"/>
        <v/>
      </c>
      <c r="AJ91" s="47" t="str">
        <f t="shared" si="22"/>
        <v/>
      </c>
      <c r="AK91" s="1"/>
      <c r="AL91" s="1"/>
    </row>
    <row r="92" spans="2:38" x14ac:dyDescent="0.25">
      <c r="B92" s="28"/>
      <c r="C92" s="27"/>
      <c r="D92" s="27"/>
      <c r="E92" s="27"/>
      <c r="F92" s="27"/>
      <c r="G92" s="27"/>
      <c r="H92" s="27"/>
      <c r="I92" s="27"/>
      <c r="J92" s="42">
        <f t="shared" si="14"/>
        <v>0</v>
      </c>
      <c r="K92" s="43">
        <f t="shared" si="15"/>
        <v>0</v>
      </c>
      <c r="L92" s="27"/>
      <c r="M92" s="39">
        <f>IF(V92="single",R92+'cond+ret_rail'!$I$14+('cond+ret_rail'!$D$33+U92)/L92,IF(V92="double",R92+'cond+ret_rail'!$I$14+('cond+ret_rail'!$D$33+U92)/(2*L92),"0"))/1000</f>
        <v>0</v>
      </c>
      <c r="N92" s="39">
        <f t="shared" si="16"/>
        <v>0</v>
      </c>
      <c r="O92" s="27"/>
      <c r="P92" s="27"/>
      <c r="Q92" s="46"/>
      <c r="R92" s="42" t="str">
        <f>IFERROR(IF(Q92=0.75,VLOOKUP(P92,'cond+ret_rail'!$C$7:$I$13,7,FALSE),IF(Q92=0,VLOOKUP(P92,'cond+ret_rail'!$C$7:$I$13,5,FALSE),IF(Q92=1,VLOOKUP(P92,'cond+ret_rail'!$C$7:$I$13,6,FALSE),VLOOKUP(P92,'cond+ret_rail'!$C$7:$I$13,7,FALSE)))),"")</f>
        <v/>
      </c>
      <c r="S92" s="27"/>
      <c r="T92" s="46"/>
      <c r="U92" s="42" t="str">
        <f>IFERROR(IF(T92=0.5,VLOOKUP(S92,'cond+ret_rail'!$C$22:$I$24,7,FALSE),IF(T92=0,VLOOKUP(S92,'cond+ret_rail'!$C$22:$I$24,5,FALSE),IF(T92=1,VLOOKUP(S92,'cond+ret_rail'!$C$22:$I$24,6,FALSE), VLOOKUP(S92,'cond+ret_rail'!$C$22:$I$24,7,FALSE)))),"")</f>
        <v/>
      </c>
      <c r="V92" s="27"/>
      <c r="W92" s="27"/>
      <c r="X92" s="27"/>
      <c r="Y92" s="27"/>
      <c r="Z92" s="27"/>
      <c r="AA92" s="42">
        <f t="shared" si="17"/>
        <v>0</v>
      </c>
      <c r="AB92" s="27"/>
      <c r="AC92" s="27"/>
      <c r="AD92" s="42">
        <f t="shared" si="18"/>
        <v>0</v>
      </c>
      <c r="AE92" s="42">
        <f t="shared" si="19"/>
        <v>0</v>
      </c>
      <c r="AF92" s="27"/>
      <c r="AG92" s="27"/>
      <c r="AH92" s="42">
        <f t="shared" si="20"/>
        <v>0</v>
      </c>
      <c r="AI92" s="27" t="str">
        <f t="shared" si="21"/>
        <v/>
      </c>
      <c r="AJ92" s="47" t="str">
        <f t="shared" si="22"/>
        <v/>
      </c>
      <c r="AK92" s="1"/>
      <c r="AL92" s="1"/>
    </row>
    <row r="93" spans="2:38" x14ac:dyDescent="0.25">
      <c r="B93" s="28"/>
      <c r="C93" s="27"/>
      <c r="D93" s="27"/>
      <c r="E93" s="27"/>
      <c r="F93" s="27"/>
      <c r="G93" s="27"/>
      <c r="H93" s="27"/>
      <c r="I93" s="27"/>
      <c r="J93" s="42">
        <f t="shared" si="14"/>
        <v>0</v>
      </c>
      <c r="K93" s="43">
        <f t="shared" si="15"/>
        <v>0</v>
      </c>
      <c r="L93" s="27"/>
      <c r="M93" s="39">
        <f>IF(V93="single",R93+'cond+ret_rail'!$I$14+('cond+ret_rail'!$D$33+U93)/L93,IF(V93="double",R93+'cond+ret_rail'!$I$14+('cond+ret_rail'!$D$33+U93)/(2*L93),"0"))/1000</f>
        <v>0</v>
      </c>
      <c r="N93" s="39">
        <f t="shared" si="16"/>
        <v>0</v>
      </c>
      <c r="O93" s="27"/>
      <c r="P93" s="27"/>
      <c r="Q93" s="46"/>
      <c r="R93" s="42" t="str">
        <f>IFERROR(IF(Q93=0.75,VLOOKUP(P93,'cond+ret_rail'!$C$7:$I$13,7,FALSE),IF(Q93=0,VLOOKUP(P93,'cond+ret_rail'!$C$7:$I$13,5,FALSE),IF(Q93=1,VLOOKUP(P93,'cond+ret_rail'!$C$7:$I$13,6,FALSE),VLOOKUP(P93,'cond+ret_rail'!$C$7:$I$13,7,FALSE)))),"")</f>
        <v/>
      </c>
      <c r="S93" s="27"/>
      <c r="T93" s="46"/>
      <c r="U93" s="42" t="str">
        <f>IFERROR(IF(T93=0.5,VLOOKUP(S93,'cond+ret_rail'!$C$22:$I$24,7,FALSE),IF(T93=0,VLOOKUP(S93,'cond+ret_rail'!$C$22:$I$24,5,FALSE),IF(T93=1,VLOOKUP(S93,'cond+ret_rail'!$C$22:$I$24,6,FALSE), VLOOKUP(S93,'cond+ret_rail'!$C$22:$I$24,7,FALSE)))),"")</f>
        <v/>
      </c>
      <c r="V93" s="27"/>
      <c r="W93" s="27"/>
      <c r="X93" s="27"/>
      <c r="Y93" s="27"/>
      <c r="Z93" s="27"/>
      <c r="AA93" s="42">
        <f t="shared" si="17"/>
        <v>0</v>
      </c>
      <c r="AB93" s="27"/>
      <c r="AC93" s="27"/>
      <c r="AD93" s="42">
        <f t="shared" si="18"/>
        <v>0</v>
      </c>
      <c r="AE93" s="42">
        <f t="shared" si="19"/>
        <v>0</v>
      </c>
      <c r="AF93" s="27"/>
      <c r="AG93" s="27"/>
      <c r="AH93" s="42">
        <f t="shared" si="20"/>
        <v>0</v>
      </c>
      <c r="AI93" s="27" t="str">
        <f t="shared" si="21"/>
        <v/>
      </c>
      <c r="AJ93" s="47" t="str">
        <f t="shared" si="22"/>
        <v/>
      </c>
      <c r="AK93" s="1"/>
      <c r="AL93" s="1"/>
    </row>
    <row r="94" spans="2:38" x14ac:dyDescent="0.25">
      <c r="B94" s="28"/>
      <c r="C94" s="27"/>
      <c r="D94" s="27"/>
      <c r="E94" s="27"/>
      <c r="F94" s="27"/>
      <c r="G94" s="27"/>
      <c r="H94" s="27"/>
      <c r="I94" s="27"/>
      <c r="J94" s="42">
        <f t="shared" si="14"/>
        <v>0</v>
      </c>
      <c r="K94" s="43">
        <f t="shared" si="15"/>
        <v>0</v>
      </c>
      <c r="L94" s="27"/>
      <c r="M94" s="39">
        <f>IF(V94="single",R94+'cond+ret_rail'!$I$14+('cond+ret_rail'!$D$33+U94)/L94,IF(V94="double",R94+'cond+ret_rail'!$I$14+('cond+ret_rail'!$D$33+U94)/(2*L94),"0"))/1000</f>
        <v>0</v>
      </c>
      <c r="N94" s="39">
        <f t="shared" si="16"/>
        <v>0</v>
      </c>
      <c r="O94" s="27"/>
      <c r="P94" s="27"/>
      <c r="Q94" s="46"/>
      <c r="R94" s="42" t="str">
        <f>IFERROR(IF(Q94=0.75,VLOOKUP(P94,'cond+ret_rail'!$C$7:$I$13,7,FALSE),IF(Q94=0,VLOOKUP(P94,'cond+ret_rail'!$C$7:$I$13,5,FALSE),IF(Q94=1,VLOOKUP(P94,'cond+ret_rail'!$C$7:$I$13,6,FALSE),VLOOKUP(P94,'cond+ret_rail'!$C$7:$I$13,7,FALSE)))),"")</f>
        <v/>
      </c>
      <c r="S94" s="27"/>
      <c r="T94" s="46"/>
      <c r="U94" s="42" t="str">
        <f>IFERROR(IF(T94=0.5,VLOOKUP(S94,'cond+ret_rail'!$C$22:$I$24,7,FALSE),IF(T94=0,VLOOKUP(S94,'cond+ret_rail'!$C$22:$I$24,5,FALSE),IF(T94=1,VLOOKUP(S94,'cond+ret_rail'!$C$22:$I$24,6,FALSE), VLOOKUP(S94,'cond+ret_rail'!$C$22:$I$24,7,FALSE)))),"")</f>
        <v/>
      </c>
      <c r="V94" s="27"/>
      <c r="W94" s="27"/>
      <c r="X94" s="27"/>
      <c r="Y94" s="27"/>
      <c r="Z94" s="27"/>
      <c r="AA94" s="42">
        <f t="shared" si="17"/>
        <v>0</v>
      </c>
      <c r="AB94" s="27"/>
      <c r="AC94" s="27"/>
      <c r="AD94" s="42">
        <f t="shared" si="18"/>
        <v>0</v>
      </c>
      <c r="AE94" s="42">
        <f t="shared" si="19"/>
        <v>0</v>
      </c>
      <c r="AF94" s="27"/>
      <c r="AG94" s="27"/>
      <c r="AH94" s="42">
        <f t="shared" si="20"/>
        <v>0</v>
      </c>
      <c r="AI94" s="27" t="str">
        <f t="shared" si="21"/>
        <v/>
      </c>
      <c r="AJ94" s="47" t="str">
        <f t="shared" si="22"/>
        <v/>
      </c>
      <c r="AK94" s="1"/>
      <c r="AL94" s="1"/>
    </row>
    <row r="95" spans="2:38" x14ac:dyDescent="0.25">
      <c r="B95" s="28"/>
      <c r="C95" s="27"/>
      <c r="D95" s="27"/>
      <c r="E95" s="27"/>
      <c r="F95" s="27"/>
      <c r="G95" s="27"/>
      <c r="H95" s="27"/>
      <c r="I95" s="27"/>
      <c r="J95" s="42">
        <f t="shared" si="14"/>
        <v>0</v>
      </c>
      <c r="K95" s="43">
        <f t="shared" si="15"/>
        <v>0</v>
      </c>
      <c r="L95" s="27"/>
      <c r="M95" s="39">
        <f>IF(V95="single",R95+'cond+ret_rail'!$I$14+('cond+ret_rail'!$D$33+U95)/L95,IF(V95="double",R95+'cond+ret_rail'!$I$14+('cond+ret_rail'!$D$33+U95)/(2*L95),"0"))/1000</f>
        <v>0</v>
      </c>
      <c r="N95" s="39">
        <f t="shared" si="16"/>
        <v>0</v>
      </c>
      <c r="O95" s="27"/>
      <c r="P95" s="27"/>
      <c r="Q95" s="46"/>
      <c r="R95" s="42" t="str">
        <f>IFERROR(IF(Q95=0.75,VLOOKUP(P95,'cond+ret_rail'!$C$7:$I$13,7,FALSE),IF(Q95=0,VLOOKUP(P95,'cond+ret_rail'!$C$7:$I$13,5,FALSE),IF(Q95=1,VLOOKUP(P95,'cond+ret_rail'!$C$7:$I$13,6,FALSE),VLOOKUP(P95,'cond+ret_rail'!$C$7:$I$13,7,FALSE)))),"")</f>
        <v/>
      </c>
      <c r="S95" s="27"/>
      <c r="T95" s="46"/>
      <c r="U95" s="42" t="str">
        <f>IFERROR(IF(T95=0.5,VLOOKUP(S95,'cond+ret_rail'!$C$22:$I$24,7,FALSE),IF(T95=0,VLOOKUP(S95,'cond+ret_rail'!$C$22:$I$24,5,FALSE),IF(T95=1,VLOOKUP(S95,'cond+ret_rail'!$C$22:$I$24,6,FALSE), VLOOKUP(S95,'cond+ret_rail'!$C$22:$I$24,7,FALSE)))),"")</f>
        <v/>
      </c>
      <c r="V95" s="27"/>
      <c r="W95" s="27"/>
      <c r="X95" s="27"/>
      <c r="Y95" s="27"/>
      <c r="Z95" s="27"/>
      <c r="AA95" s="42">
        <f t="shared" si="17"/>
        <v>0</v>
      </c>
      <c r="AB95" s="27"/>
      <c r="AC95" s="27"/>
      <c r="AD95" s="42">
        <f t="shared" si="18"/>
        <v>0</v>
      </c>
      <c r="AE95" s="42">
        <f t="shared" si="19"/>
        <v>0</v>
      </c>
      <c r="AF95" s="27"/>
      <c r="AG95" s="27"/>
      <c r="AH95" s="42">
        <f t="shared" si="20"/>
        <v>0</v>
      </c>
      <c r="AI95" s="27" t="str">
        <f t="shared" si="21"/>
        <v/>
      </c>
      <c r="AJ95" s="47" t="str">
        <f t="shared" si="22"/>
        <v/>
      </c>
      <c r="AK95" s="1"/>
      <c r="AL95" s="1"/>
    </row>
    <row r="96" spans="2:38" x14ac:dyDescent="0.25">
      <c r="B96" s="28"/>
      <c r="C96" s="27"/>
      <c r="D96" s="27"/>
      <c r="E96" s="27"/>
      <c r="F96" s="27"/>
      <c r="G96" s="27"/>
      <c r="H96" s="27"/>
      <c r="I96" s="27"/>
      <c r="J96" s="42">
        <f t="shared" si="14"/>
        <v>0</v>
      </c>
      <c r="K96" s="43">
        <f t="shared" si="15"/>
        <v>0</v>
      </c>
      <c r="L96" s="27"/>
      <c r="M96" s="39">
        <f>IF(V96="single",R96+'cond+ret_rail'!$I$14+('cond+ret_rail'!$D$33+U96)/L96,IF(V96="double",R96+'cond+ret_rail'!$I$14+('cond+ret_rail'!$D$33+U96)/(2*L96),"0"))/1000</f>
        <v>0</v>
      </c>
      <c r="N96" s="39">
        <f t="shared" si="16"/>
        <v>0</v>
      </c>
      <c r="O96" s="27"/>
      <c r="P96" s="27"/>
      <c r="Q96" s="46"/>
      <c r="R96" s="42" t="str">
        <f>IFERROR(IF(Q96=0.75,VLOOKUP(P96,'cond+ret_rail'!$C$7:$I$13,7,FALSE),IF(Q96=0,VLOOKUP(P96,'cond+ret_rail'!$C$7:$I$13,5,FALSE),IF(Q96=1,VLOOKUP(P96,'cond+ret_rail'!$C$7:$I$13,6,FALSE),VLOOKUP(P96,'cond+ret_rail'!$C$7:$I$13,7,FALSE)))),"")</f>
        <v/>
      </c>
      <c r="S96" s="27"/>
      <c r="T96" s="46"/>
      <c r="U96" s="42" t="str">
        <f>IFERROR(IF(T96=0.5,VLOOKUP(S96,'cond+ret_rail'!$C$22:$I$24,7,FALSE),IF(T96=0,VLOOKUP(S96,'cond+ret_rail'!$C$22:$I$24,5,FALSE),IF(T96=1,VLOOKUP(S96,'cond+ret_rail'!$C$22:$I$24,6,FALSE), VLOOKUP(S96,'cond+ret_rail'!$C$22:$I$24,7,FALSE)))),"")</f>
        <v/>
      </c>
      <c r="V96" s="27"/>
      <c r="W96" s="27"/>
      <c r="X96" s="27"/>
      <c r="Y96" s="27"/>
      <c r="Z96" s="27"/>
      <c r="AA96" s="42">
        <f t="shared" si="17"/>
        <v>0</v>
      </c>
      <c r="AB96" s="27"/>
      <c r="AC96" s="27"/>
      <c r="AD96" s="42">
        <f t="shared" si="18"/>
        <v>0</v>
      </c>
      <c r="AE96" s="42">
        <f t="shared" si="19"/>
        <v>0</v>
      </c>
      <c r="AF96" s="27"/>
      <c r="AG96" s="27"/>
      <c r="AH96" s="42">
        <f t="shared" si="20"/>
        <v>0</v>
      </c>
      <c r="AI96" s="27" t="str">
        <f t="shared" si="21"/>
        <v/>
      </c>
      <c r="AJ96" s="47" t="str">
        <f t="shared" si="22"/>
        <v/>
      </c>
      <c r="AK96" s="1"/>
      <c r="AL96" s="1"/>
    </row>
    <row r="97" spans="2:38" x14ac:dyDescent="0.25">
      <c r="B97" s="28"/>
      <c r="C97" s="27"/>
      <c r="D97" s="27"/>
      <c r="E97" s="27"/>
      <c r="F97" s="27"/>
      <c r="G97" s="27"/>
      <c r="H97" s="27"/>
      <c r="I97" s="27"/>
      <c r="J97" s="42">
        <f t="shared" si="14"/>
        <v>0</v>
      </c>
      <c r="K97" s="43">
        <f t="shared" si="15"/>
        <v>0</v>
      </c>
      <c r="L97" s="27"/>
      <c r="M97" s="39">
        <f>IF(V97="single",R97+'cond+ret_rail'!$I$14+('cond+ret_rail'!$D$33+U97)/L97,IF(V97="double",R97+'cond+ret_rail'!$I$14+('cond+ret_rail'!$D$33+U97)/(2*L97),"0"))/1000</f>
        <v>0</v>
      </c>
      <c r="N97" s="39">
        <f t="shared" si="16"/>
        <v>0</v>
      </c>
      <c r="O97" s="27"/>
      <c r="P97" s="27"/>
      <c r="Q97" s="46"/>
      <c r="R97" s="42" t="str">
        <f>IFERROR(IF(Q97=0.75,VLOOKUP(P97,'cond+ret_rail'!$C$7:$I$13,7,FALSE),IF(Q97=0,VLOOKUP(P97,'cond+ret_rail'!$C$7:$I$13,5,FALSE),IF(Q97=1,VLOOKUP(P97,'cond+ret_rail'!$C$7:$I$13,6,FALSE),VLOOKUP(P97,'cond+ret_rail'!$C$7:$I$13,7,FALSE)))),"")</f>
        <v/>
      </c>
      <c r="S97" s="27"/>
      <c r="T97" s="46"/>
      <c r="U97" s="42" t="str">
        <f>IFERROR(IF(T97=0.5,VLOOKUP(S97,'cond+ret_rail'!$C$22:$I$24,7,FALSE),IF(T97=0,VLOOKUP(S97,'cond+ret_rail'!$C$22:$I$24,5,FALSE),IF(T97=1,VLOOKUP(S97,'cond+ret_rail'!$C$22:$I$24,6,FALSE), VLOOKUP(S97,'cond+ret_rail'!$C$22:$I$24,7,FALSE)))),"")</f>
        <v/>
      </c>
      <c r="V97" s="27"/>
      <c r="W97" s="27"/>
      <c r="X97" s="27"/>
      <c r="Y97" s="27"/>
      <c r="Z97" s="27"/>
      <c r="AA97" s="42">
        <f t="shared" si="17"/>
        <v>0</v>
      </c>
      <c r="AB97" s="27"/>
      <c r="AC97" s="27"/>
      <c r="AD97" s="42">
        <f t="shared" si="18"/>
        <v>0</v>
      </c>
      <c r="AE97" s="42">
        <f t="shared" si="19"/>
        <v>0</v>
      </c>
      <c r="AF97" s="27"/>
      <c r="AG97" s="27"/>
      <c r="AH97" s="42">
        <f t="shared" si="20"/>
        <v>0</v>
      </c>
      <c r="AI97" s="27" t="str">
        <f t="shared" si="21"/>
        <v/>
      </c>
      <c r="AJ97" s="47" t="str">
        <f t="shared" si="22"/>
        <v/>
      </c>
      <c r="AK97" s="1"/>
      <c r="AL97" s="1"/>
    </row>
    <row r="98" spans="2:38" x14ac:dyDescent="0.25">
      <c r="B98" s="28"/>
      <c r="C98" s="27"/>
      <c r="D98" s="27"/>
      <c r="E98" s="27"/>
      <c r="F98" s="27"/>
      <c r="G98" s="27"/>
      <c r="H98" s="27"/>
      <c r="I98" s="27"/>
      <c r="J98" s="42">
        <f t="shared" si="14"/>
        <v>0</v>
      </c>
      <c r="K98" s="43">
        <f t="shared" si="15"/>
        <v>0</v>
      </c>
      <c r="L98" s="27"/>
      <c r="M98" s="39">
        <f>IF(V98="single",R98+'cond+ret_rail'!$I$14+('cond+ret_rail'!$D$33+U98)/L98,IF(V98="double",R98+'cond+ret_rail'!$I$14+('cond+ret_rail'!$D$33+U98)/(2*L98),"0"))/1000</f>
        <v>0</v>
      </c>
      <c r="N98" s="39">
        <f t="shared" si="16"/>
        <v>0</v>
      </c>
      <c r="O98" s="27"/>
      <c r="P98" s="27"/>
      <c r="Q98" s="46"/>
      <c r="R98" s="42" t="str">
        <f>IFERROR(IF(Q98=0.75,VLOOKUP(P98,'cond+ret_rail'!$C$7:$I$13,7,FALSE),IF(Q98=0,VLOOKUP(P98,'cond+ret_rail'!$C$7:$I$13,5,FALSE),IF(Q98=1,VLOOKUP(P98,'cond+ret_rail'!$C$7:$I$13,6,FALSE),VLOOKUP(P98,'cond+ret_rail'!$C$7:$I$13,7,FALSE)))),"")</f>
        <v/>
      </c>
      <c r="S98" s="27"/>
      <c r="T98" s="46"/>
      <c r="U98" s="42" t="str">
        <f>IFERROR(IF(T98=0.5,VLOOKUP(S98,'cond+ret_rail'!$C$22:$I$24,7,FALSE),IF(T98=0,VLOOKUP(S98,'cond+ret_rail'!$C$22:$I$24,5,FALSE),IF(T98=1,VLOOKUP(S98,'cond+ret_rail'!$C$22:$I$24,6,FALSE), VLOOKUP(S98,'cond+ret_rail'!$C$22:$I$24,7,FALSE)))),"")</f>
        <v/>
      </c>
      <c r="V98" s="27"/>
      <c r="W98" s="27"/>
      <c r="X98" s="27"/>
      <c r="Y98" s="27"/>
      <c r="Z98" s="27"/>
      <c r="AA98" s="42">
        <f t="shared" si="17"/>
        <v>0</v>
      </c>
      <c r="AB98" s="27"/>
      <c r="AC98" s="27"/>
      <c r="AD98" s="42">
        <f t="shared" si="18"/>
        <v>0</v>
      </c>
      <c r="AE98" s="42">
        <f t="shared" si="19"/>
        <v>0</v>
      </c>
      <c r="AF98" s="27"/>
      <c r="AG98" s="27"/>
      <c r="AH98" s="42">
        <f t="shared" si="20"/>
        <v>0</v>
      </c>
      <c r="AI98" s="27" t="str">
        <f t="shared" si="21"/>
        <v/>
      </c>
      <c r="AJ98" s="47" t="str">
        <f t="shared" si="22"/>
        <v/>
      </c>
      <c r="AK98" s="1"/>
      <c r="AL98" s="1"/>
    </row>
    <row r="99" spans="2:38" x14ac:dyDescent="0.25">
      <c r="B99" s="28"/>
      <c r="C99" s="27"/>
      <c r="D99" s="27"/>
      <c r="E99" s="27"/>
      <c r="F99" s="27"/>
      <c r="G99" s="27"/>
      <c r="H99" s="27"/>
      <c r="I99" s="27"/>
      <c r="J99" s="42">
        <f t="shared" si="14"/>
        <v>0</v>
      </c>
      <c r="K99" s="43">
        <f t="shared" si="15"/>
        <v>0</v>
      </c>
      <c r="L99" s="27"/>
      <c r="M99" s="39">
        <f>IF(V99="single",R99+'cond+ret_rail'!$I$14+('cond+ret_rail'!$D$33+U99)/L99,IF(V99="double",R99+'cond+ret_rail'!$I$14+('cond+ret_rail'!$D$33+U99)/(2*L99),"0"))/1000</f>
        <v>0</v>
      </c>
      <c r="N99" s="39">
        <f t="shared" si="16"/>
        <v>0</v>
      </c>
      <c r="O99" s="27"/>
      <c r="P99" s="27"/>
      <c r="Q99" s="46"/>
      <c r="R99" s="42" t="str">
        <f>IFERROR(IF(Q99=0.75,VLOOKUP(P99,'cond+ret_rail'!$C$7:$I$13,7,FALSE),IF(Q99=0,VLOOKUP(P99,'cond+ret_rail'!$C$7:$I$13,5,FALSE),IF(Q99=1,VLOOKUP(P99,'cond+ret_rail'!$C$7:$I$13,6,FALSE),VLOOKUP(P99,'cond+ret_rail'!$C$7:$I$13,7,FALSE)))),"")</f>
        <v/>
      </c>
      <c r="S99" s="27"/>
      <c r="T99" s="46"/>
      <c r="U99" s="42" t="str">
        <f>IFERROR(IF(T99=0.5,VLOOKUP(S99,'cond+ret_rail'!$C$22:$I$24,7,FALSE),IF(T99=0,VLOOKUP(S99,'cond+ret_rail'!$C$22:$I$24,5,FALSE),IF(T99=1,VLOOKUP(S99,'cond+ret_rail'!$C$22:$I$24,6,FALSE), VLOOKUP(S99,'cond+ret_rail'!$C$22:$I$24,7,FALSE)))),"")</f>
        <v/>
      </c>
      <c r="V99" s="27"/>
      <c r="W99" s="27"/>
      <c r="X99" s="27"/>
      <c r="Y99" s="27"/>
      <c r="Z99" s="27"/>
      <c r="AA99" s="42">
        <f t="shared" si="17"/>
        <v>0</v>
      </c>
      <c r="AB99" s="27"/>
      <c r="AC99" s="27"/>
      <c r="AD99" s="42">
        <f t="shared" si="18"/>
        <v>0</v>
      </c>
      <c r="AE99" s="42">
        <f t="shared" si="19"/>
        <v>0</v>
      </c>
      <c r="AF99" s="27"/>
      <c r="AG99" s="27"/>
      <c r="AH99" s="42">
        <f t="shared" si="20"/>
        <v>0</v>
      </c>
      <c r="AI99" s="27" t="str">
        <f t="shared" si="21"/>
        <v/>
      </c>
      <c r="AJ99" s="47" t="str">
        <f t="shared" si="22"/>
        <v/>
      </c>
      <c r="AK99" s="1"/>
      <c r="AL99" s="1"/>
    </row>
    <row r="100" spans="2:38" x14ac:dyDescent="0.25">
      <c r="B100" s="28"/>
      <c r="C100" s="27"/>
      <c r="D100" s="27"/>
      <c r="E100" s="27"/>
      <c r="F100" s="27"/>
      <c r="G100" s="27"/>
      <c r="H100" s="27"/>
      <c r="I100" s="27"/>
      <c r="J100" s="42">
        <f t="shared" si="14"/>
        <v>0</v>
      </c>
      <c r="K100" s="43">
        <f t="shared" si="15"/>
        <v>0</v>
      </c>
      <c r="L100" s="27"/>
      <c r="M100" s="39">
        <f>IF(V100="single",R100+'cond+ret_rail'!$I$14+('cond+ret_rail'!$D$33+U100)/L100,IF(V100="double",R100+'cond+ret_rail'!$I$14+('cond+ret_rail'!$D$33+U100)/(2*L100),"0"))/1000</f>
        <v>0</v>
      </c>
      <c r="N100" s="39">
        <f t="shared" si="16"/>
        <v>0</v>
      </c>
      <c r="O100" s="27"/>
      <c r="P100" s="27"/>
      <c r="Q100" s="46"/>
      <c r="R100" s="42" t="str">
        <f>IFERROR(IF(Q100=0.75,VLOOKUP(P100,'cond+ret_rail'!$C$7:$I$13,7,FALSE),IF(Q100=0,VLOOKUP(P100,'cond+ret_rail'!$C$7:$I$13,5,FALSE),IF(Q100=1,VLOOKUP(P100,'cond+ret_rail'!$C$7:$I$13,6,FALSE),VLOOKUP(P100,'cond+ret_rail'!$C$7:$I$13,7,FALSE)))),"")</f>
        <v/>
      </c>
      <c r="S100" s="27"/>
      <c r="T100" s="46"/>
      <c r="U100" s="42" t="str">
        <f>IFERROR(IF(T100=0.5,VLOOKUP(S100,'cond+ret_rail'!$C$22:$I$24,7,FALSE),IF(T100=0,VLOOKUP(S100,'cond+ret_rail'!$C$22:$I$24,5,FALSE),IF(T100=1,VLOOKUP(S100,'cond+ret_rail'!$C$22:$I$24,6,FALSE), VLOOKUP(S100,'cond+ret_rail'!$C$22:$I$24,7,FALSE)))),"")</f>
        <v/>
      </c>
      <c r="V100" s="27"/>
      <c r="W100" s="27"/>
      <c r="X100" s="27"/>
      <c r="Y100" s="27"/>
      <c r="Z100" s="27"/>
      <c r="AA100" s="42">
        <f t="shared" si="17"/>
        <v>0</v>
      </c>
      <c r="AB100" s="27"/>
      <c r="AC100" s="27"/>
      <c r="AD100" s="42">
        <f t="shared" si="18"/>
        <v>0</v>
      </c>
      <c r="AE100" s="42">
        <f t="shared" si="19"/>
        <v>0</v>
      </c>
      <c r="AF100" s="27"/>
      <c r="AG100" s="27"/>
      <c r="AH100" s="42">
        <f t="shared" si="20"/>
        <v>0</v>
      </c>
      <c r="AI100" s="27" t="str">
        <f t="shared" si="21"/>
        <v/>
      </c>
      <c r="AJ100" s="47" t="str">
        <f t="shared" si="22"/>
        <v/>
      </c>
      <c r="AK100" s="1"/>
      <c r="AL100" s="1"/>
    </row>
    <row r="101" spans="2:38" x14ac:dyDescent="0.25">
      <c r="B101" s="28"/>
      <c r="C101" s="27"/>
      <c r="D101" s="27"/>
      <c r="E101" s="27"/>
      <c r="F101" s="27"/>
      <c r="G101" s="27"/>
      <c r="H101" s="27"/>
      <c r="I101" s="27"/>
      <c r="J101" s="42">
        <f t="shared" si="14"/>
        <v>0</v>
      </c>
      <c r="K101" s="43">
        <f t="shared" si="15"/>
        <v>0</v>
      </c>
      <c r="L101" s="27"/>
      <c r="M101" s="39">
        <f>IF(V101="single",R101+'cond+ret_rail'!$I$14+('cond+ret_rail'!$D$33+U101)/L101,IF(V101="double",R101+'cond+ret_rail'!$I$14+('cond+ret_rail'!$D$33+U101)/(2*L101),"0"))/1000</f>
        <v>0</v>
      </c>
      <c r="N101" s="39">
        <f t="shared" si="16"/>
        <v>0</v>
      </c>
      <c r="O101" s="27"/>
      <c r="P101" s="27"/>
      <c r="Q101" s="46"/>
      <c r="R101" s="42" t="str">
        <f>IFERROR(IF(Q101=0.75,VLOOKUP(P101,'cond+ret_rail'!$C$7:$I$13,7,FALSE),IF(Q101=0,VLOOKUP(P101,'cond+ret_rail'!$C$7:$I$13,5,FALSE),IF(Q101=1,VLOOKUP(P101,'cond+ret_rail'!$C$7:$I$13,6,FALSE),VLOOKUP(P101,'cond+ret_rail'!$C$7:$I$13,7,FALSE)))),"")</f>
        <v/>
      </c>
      <c r="S101" s="27"/>
      <c r="T101" s="46"/>
      <c r="U101" s="42" t="str">
        <f>IFERROR(IF(T101=0.5,VLOOKUP(S101,'cond+ret_rail'!$C$22:$I$24,7,FALSE),IF(T101=0,VLOOKUP(S101,'cond+ret_rail'!$C$22:$I$24,5,FALSE),IF(T101=1,VLOOKUP(S101,'cond+ret_rail'!$C$22:$I$24,6,FALSE), VLOOKUP(S101,'cond+ret_rail'!$C$22:$I$24,7,FALSE)))),"")</f>
        <v/>
      </c>
      <c r="V101" s="27"/>
      <c r="W101" s="27"/>
      <c r="X101" s="27"/>
      <c r="Y101" s="27"/>
      <c r="Z101" s="27"/>
      <c r="AA101" s="42">
        <f t="shared" si="17"/>
        <v>0</v>
      </c>
      <c r="AB101" s="27"/>
      <c r="AC101" s="27"/>
      <c r="AD101" s="42">
        <f t="shared" si="18"/>
        <v>0</v>
      </c>
      <c r="AE101" s="42">
        <f t="shared" si="19"/>
        <v>0</v>
      </c>
      <c r="AF101" s="27"/>
      <c r="AG101" s="27"/>
      <c r="AH101" s="42">
        <f t="shared" si="20"/>
        <v>0</v>
      </c>
      <c r="AI101" s="27" t="str">
        <f t="shared" si="21"/>
        <v/>
      </c>
      <c r="AJ101" s="47" t="str">
        <f t="shared" si="22"/>
        <v/>
      </c>
      <c r="AK101" s="1"/>
      <c r="AL101" s="1"/>
    </row>
    <row r="102" spans="2:38" x14ac:dyDescent="0.25">
      <c r="B102" s="28"/>
      <c r="C102" s="27"/>
      <c r="D102" s="27"/>
      <c r="E102" s="27"/>
      <c r="F102" s="27"/>
      <c r="G102" s="27"/>
      <c r="H102" s="27"/>
      <c r="I102" s="27"/>
      <c r="J102" s="42">
        <f t="shared" ref="J102:J165" si="23">ABS(H102-E102)</f>
        <v>0</v>
      </c>
      <c r="K102" s="43">
        <f t="shared" ref="K102:K165" si="24">CONVERT(J102,"yd","m")/1000</f>
        <v>0</v>
      </c>
      <c r="L102" s="27"/>
      <c r="M102" s="39">
        <f>IF(V102="single",R102+'cond+ret_rail'!$I$14+('cond+ret_rail'!$D$33+U102)/L102,IF(V102="double",R102+'cond+ret_rail'!$I$14+('cond+ret_rail'!$D$33+U102)/(2*L102),"0"))/1000</f>
        <v>0</v>
      </c>
      <c r="N102" s="39">
        <f t="shared" ref="N102:N165" si="25">M102*K102</f>
        <v>0</v>
      </c>
      <c r="O102" s="27"/>
      <c r="P102" s="27"/>
      <c r="Q102" s="46"/>
      <c r="R102" s="42" t="str">
        <f>IFERROR(IF(Q102=0.75,VLOOKUP(P102,'cond+ret_rail'!$C$7:$I$13,7,FALSE),IF(Q102=0,VLOOKUP(P102,'cond+ret_rail'!$C$7:$I$13,5,FALSE),IF(Q102=1,VLOOKUP(P102,'cond+ret_rail'!$C$7:$I$13,6,FALSE),VLOOKUP(P102,'cond+ret_rail'!$C$7:$I$13,7,FALSE)))),"")</f>
        <v/>
      </c>
      <c r="S102" s="27"/>
      <c r="T102" s="46"/>
      <c r="U102" s="42" t="str">
        <f>IFERROR(IF(T102=0.5,VLOOKUP(S102,'cond+ret_rail'!$C$22:$I$24,7,FALSE),IF(T102=0,VLOOKUP(S102,'cond+ret_rail'!$C$22:$I$24,5,FALSE),IF(T102=1,VLOOKUP(S102,'cond+ret_rail'!$C$22:$I$24,6,FALSE), VLOOKUP(S102,'cond+ret_rail'!$C$22:$I$24,7,FALSE)))),"")</f>
        <v/>
      </c>
      <c r="V102" s="27"/>
      <c r="W102" s="27"/>
      <c r="X102" s="27"/>
      <c r="Y102" s="27"/>
      <c r="Z102" s="27"/>
      <c r="AA102" s="42">
        <f t="shared" ref="AA102:AA165" si="26">Y102*1760+Z102*22</f>
        <v>0</v>
      </c>
      <c r="AB102" s="27"/>
      <c r="AC102" s="27"/>
      <c r="AD102" s="42">
        <f t="shared" ref="AD102:AD165" si="27">AB102*1760+AC102*22</f>
        <v>0</v>
      </c>
      <c r="AE102" s="42">
        <f t="shared" ref="AE102:AE165" si="28">ABS(AD102-AA102)</f>
        <v>0</v>
      </c>
      <c r="AF102" s="27"/>
      <c r="AG102" s="27"/>
      <c r="AH102" s="42">
        <f t="shared" ref="AH102:AH165" si="29">AF102*1760+AG102*22</f>
        <v>0</v>
      </c>
      <c r="AI102" s="27" t="str">
        <f t="shared" ref="AI102:AI165" si="30">IFERROR((AD102-AH102)/AE102*100,"")</f>
        <v/>
      </c>
      <c r="AJ102" s="47" t="str">
        <f t="shared" ref="AJ102:AJ165" si="31">IFERROR(((AE102-J102)/AE102)*100,"")</f>
        <v/>
      </c>
      <c r="AK102" s="1"/>
      <c r="AL102" s="1"/>
    </row>
    <row r="103" spans="2:38" x14ac:dyDescent="0.25">
      <c r="B103" s="28"/>
      <c r="C103" s="27"/>
      <c r="D103" s="27"/>
      <c r="E103" s="27"/>
      <c r="F103" s="27"/>
      <c r="G103" s="27"/>
      <c r="H103" s="27"/>
      <c r="I103" s="27"/>
      <c r="J103" s="42">
        <f t="shared" si="23"/>
        <v>0</v>
      </c>
      <c r="K103" s="43">
        <f t="shared" si="24"/>
        <v>0</v>
      </c>
      <c r="L103" s="27"/>
      <c r="M103" s="39">
        <f>IF(V103="single",R103+'cond+ret_rail'!$I$14+('cond+ret_rail'!$D$33+U103)/L103,IF(V103="double",R103+'cond+ret_rail'!$I$14+('cond+ret_rail'!$D$33+U103)/(2*L103),"0"))/1000</f>
        <v>0</v>
      </c>
      <c r="N103" s="39">
        <f t="shared" si="25"/>
        <v>0</v>
      </c>
      <c r="O103" s="27"/>
      <c r="P103" s="27"/>
      <c r="Q103" s="46"/>
      <c r="R103" s="42" t="str">
        <f>IFERROR(IF(Q103=0.75,VLOOKUP(P103,'cond+ret_rail'!$C$7:$I$13,7,FALSE),IF(Q103=0,VLOOKUP(P103,'cond+ret_rail'!$C$7:$I$13,5,FALSE),IF(Q103=1,VLOOKUP(P103,'cond+ret_rail'!$C$7:$I$13,6,FALSE),VLOOKUP(P103,'cond+ret_rail'!$C$7:$I$13,7,FALSE)))),"")</f>
        <v/>
      </c>
      <c r="S103" s="27"/>
      <c r="T103" s="46"/>
      <c r="U103" s="42" t="str">
        <f>IFERROR(IF(T103=0.5,VLOOKUP(S103,'cond+ret_rail'!$C$22:$I$24,7,FALSE),IF(T103=0,VLOOKUP(S103,'cond+ret_rail'!$C$22:$I$24,5,FALSE),IF(T103=1,VLOOKUP(S103,'cond+ret_rail'!$C$22:$I$24,6,FALSE), VLOOKUP(S103,'cond+ret_rail'!$C$22:$I$24,7,FALSE)))),"")</f>
        <v/>
      </c>
      <c r="V103" s="27"/>
      <c r="W103" s="27"/>
      <c r="X103" s="27"/>
      <c r="Y103" s="27"/>
      <c r="Z103" s="27"/>
      <c r="AA103" s="42">
        <f t="shared" si="26"/>
        <v>0</v>
      </c>
      <c r="AB103" s="27"/>
      <c r="AC103" s="27"/>
      <c r="AD103" s="42">
        <f t="shared" si="27"/>
        <v>0</v>
      </c>
      <c r="AE103" s="42">
        <f t="shared" si="28"/>
        <v>0</v>
      </c>
      <c r="AF103" s="27"/>
      <c r="AG103" s="27"/>
      <c r="AH103" s="42">
        <f t="shared" si="29"/>
        <v>0</v>
      </c>
      <c r="AI103" s="27" t="str">
        <f t="shared" si="30"/>
        <v/>
      </c>
      <c r="AJ103" s="47" t="str">
        <f t="shared" si="31"/>
        <v/>
      </c>
      <c r="AK103" s="1"/>
      <c r="AL103" s="1"/>
    </row>
    <row r="104" spans="2:38" x14ac:dyDescent="0.25">
      <c r="B104" s="28"/>
      <c r="C104" s="27"/>
      <c r="D104" s="27"/>
      <c r="E104" s="27"/>
      <c r="F104" s="27"/>
      <c r="G104" s="27"/>
      <c r="H104" s="27"/>
      <c r="I104" s="27"/>
      <c r="J104" s="42">
        <f t="shared" si="23"/>
        <v>0</v>
      </c>
      <c r="K104" s="43">
        <f t="shared" si="24"/>
        <v>0</v>
      </c>
      <c r="L104" s="27"/>
      <c r="M104" s="39">
        <f>IF(V104="single",R104+'cond+ret_rail'!$I$14+('cond+ret_rail'!$D$33+U104)/L104,IF(V104="double",R104+'cond+ret_rail'!$I$14+('cond+ret_rail'!$D$33+U104)/(2*L104),"0"))/1000</f>
        <v>0</v>
      </c>
      <c r="N104" s="39">
        <f t="shared" si="25"/>
        <v>0</v>
      </c>
      <c r="O104" s="27"/>
      <c r="P104" s="27"/>
      <c r="Q104" s="46"/>
      <c r="R104" s="42" t="str">
        <f>IFERROR(IF(Q104=0.75,VLOOKUP(P104,'cond+ret_rail'!$C$7:$I$13,7,FALSE),IF(Q104=0,VLOOKUP(P104,'cond+ret_rail'!$C$7:$I$13,5,FALSE),IF(Q104=1,VLOOKUP(P104,'cond+ret_rail'!$C$7:$I$13,6,FALSE),VLOOKUP(P104,'cond+ret_rail'!$C$7:$I$13,7,FALSE)))),"")</f>
        <v/>
      </c>
      <c r="S104" s="27"/>
      <c r="T104" s="46"/>
      <c r="U104" s="42" t="str">
        <f>IFERROR(IF(T104=0.5,VLOOKUP(S104,'cond+ret_rail'!$C$22:$I$24,7,FALSE),IF(T104=0,VLOOKUP(S104,'cond+ret_rail'!$C$22:$I$24,5,FALSE),IF(T104=1,VLOOKUP(S104,'cond+ret_rail'!$C$22:$I$24,6,FALSE), VLOOKUP(S104,'cond+ret_rail'!$C$22:$I$24,7,FALSE)))),"")</f>
        <v/>
      </c>
      <c r="V104" s="27"/>
      <c r="W104" s="27"/>
      <c r="X104" s="27"/>
      <c r="Y104" s="27"/>
      <c r="Z104" s="27"/>
      <c r="AA104" s="42">
        <f t="shared" si="26"/>
        <v>0</v>
      </c>
      <c r="AB104" s="27"/>
      <c r="AC104" s="27"/>
      <c r="AD104" s="42">
        <f t="shared" si="27"/>
        <v>0</v>
      </c>
      <c r="AE104" s="42">
        <f t="shared" si="28"/>
        <v>0</v>
      </c>
      <c r="AF104" s="27"/>
      <c r="AG104" s="27"/>
      <c r="AH104" s="42">
        <f t="shared" si="29"/>
        <v>0</v>
      </c>
      <c r="AI104" s="27" t="str">
        <f t="shared" si="30"/>
        <v/>
      </c>
      <c r="AJ104" s="47" t="str">
        <f t="shared" si="31"/>
        <v/>
      </c>
      <c r="AK104" s="1"/>
      <c r="AL104" s="1"/>
    </row>
    <row r="105" spans="2:38" x14ac:dyDescent="0.25">
      <c r="B105" s="28"/>
      <c r="C105" s="27"/>
      <c r="D105" s="27"/>
      <c r="E105" s="27"/>
      <c r="F105" s="27"/>
      <c r="G105" s="27"/>
      <c r="H105" s="27"/>
      <c r="I105" s="27"/>
      <c r="J105" s="42">
        <f t="shared" si="23"/>
        <v>0</v>
      </c>
      <c r="K105" s="43">
        <f t="shared" si="24"/>
        <v>0</v>
      </c>
      <c r="L105" s="27"/>
      <c r="M105" s="39">
        <f>IF(V105="single",R105+'cond+ret_rail'!$I$14+('cond+ret_rail'!$D$33+U105)/L105,IF(V105="double",R105+'cond+ret_rail'!$I$14+('cond+ret_rail'!$D$33+U105)/(2*L105),"0"))/1000</f>
        <v>0</v>
      </c>
      <c r="N105" s="39">
        <f t="shared" si="25"/>
        <v>0</v>
      </c>
      <c r="O105" s="27"/>
      <c r="P105" s="27"/>
      <c r="Q105" s="46"/>
      <c r="R105" s="42" t="str">
        <f>IFERROR(IF(Q105=0.75,VLOOKUP(P105,'cond+ret_rail'!$C$7:$I$13,7,FALSE),IF(Q105=0,VLOOKUP(P105,'cond+ret_rail'!$C$7:$I$13,5,FALSE),IF(Q105=1,VLOOKUP(P105,'cond+ret_rail'!$C$7:$I$13,6,FALSE),VLOOKUP(P105,'cond+ret_rail'!$C$7:$I$13,7,FALSE)))),"")</f>
        <v/>
      </c>
      <c r="S105" s="27"/>
      <c r="T105" s="46"/>
      <c r="U105" s="42" t="str">
        <f>IFERROR(IF(T105=0.5,VLOOKUP(S105,'cond+ret_rail'!$C$22:$I$24,7,FALSE),IF(T105=0,VLOOKUP(S105,'cond+ret_rail'!$C$22:$I$24,5,FALSE),IF(T105=1,VLOOKUP(S105,'cond+ret_rail'!$C$22:$I$24,6,FALSE), VLOOKUP(S105,'cond+ret_rail'!$C$22:$I$24,7,FALSE)))),"")</f>
        <v/>
      </c>
      <c r="V105" s="27"/>
      <c r="W105" s="27"/>
      <c r="X105" s="27"/>
      <c r="Y105" s="27"/>
      <c r="Z105" s="27"/>
      <c r="AA105" s="42">
        <f t="shared" si="26"/>
        <v>0</v>
      </c>
      <c r="AB105" s="27"/>
      <c r="AC105" s="27"/>
      <c r="AD105" s="42">
        <f t="shared" si="27"/>
        <v>0</v>
      </c>
      <c r="AE105" s="42">
        <f t="shared" si="28"/>
        <v>0</v>
      </c>
      <c r="AF105" s="27"/>
      <c r="AG105" s="27"/>
      <c r="AH105" s="42">
        <f t="shared" si="29"/>
        <v>0</v>
      </c>
      <c r="AI105" s="27" t="str">
        <f t="shared" si="30"/>
        <v/>
      </c>
      <c r="AJ105" s="47" t="str">
        <f t="shared" si="31"/>
        <v/>
      </c>
      <c r="AK105" s="1"/>
      <c r="AL105" s="1"/>
    </row>
    <row r="106" spans="2:38" x14ac:dyDescent="0.25">
      <c r="B106" s="28"/>
      <c r="C106" s="27"/>
      <c r="D106" s="27"/>
      <c r="E106" s="27"/>
      <c r="F106" s="27"/>
      <c r="G106" s="27"/>
      <c r="H106" s="27"/>
      <c r="I106" s="27"/>
      <c r="J106" s="42">
        <f t="shared" si="23"/>
        <v>0</v>
      </c>
      <c r="K106" s="43">
        <f t="shared" si="24"/>
        <v>0</v>
      </c>
      <c r="L106" s="27"/>
      <c r="M106" s="39">
        <f>IF(V106="single",R106+'cond+ret_rail'!$I$14+('cond+ret_rail'!$D$33+U106)/L106,IF(V106="double",R106+'cond+ret_rail'!$I$14+('cond+ret_rail'!$D$33+U106)/(2*L106),"0"))/1000</f>
        <v>0</v>
      </c>
      <c r="N106" s="39">
        <f t="shared" si="25"/>
        <v>0</v>
      </c>
      <c r="O106" s="27"/>
      <c r="P106" s="27"/>
      <c r="Q106" s="46"/>
      <c r="R106" s="42" t="str">
        <f>IFERROR(IF(Q106=0.75,VLOOKUP(P106,'cond+ret_rail'!$C$7:$I$13,7,FALSE),IF(Q106=0,VLOOKUP(P106,'cond+ret_rail'!$C$7:$I$13,5,FALSE),IF(Q106=1,VLOOKUP(P106,'cond+ret_rail'!$C$7:$I$13,6,FALSE),VLOOKUP(P106,'cond+ret_rail'!$C$7:$I$13,7,FALSE)))),"")</f>
        <v/>
      </c>
      <c r="S106" s="27"/>
      <c r="T106" s="46"/>
      <c r="U106" s="42" t="str">
        <f>IFERROR(IF(T106=0.5,VLOOKUP(S106,'cond+ret_rail'!$C$22:$I$24,7,FALSE),IF(T106=0,VLOOKUP(S106,'cond+ret_rail'!$C$22:$I$24,5,FALSE),IF(T106=1,VLOOKUP(S106,'cond+ret_rail'!$C$22:$I$24,6,FALSE), VLOOKUP(S106,'cond+ret_rail'!$C$22:$I$24,7,FALSE)))),"")</f>
        <v/>
      </c>
      <c r="V106" s="27"/>
      <c r="W106" s="27"/>
      <c r="X106" s="27"/>
      <c r="Y106" s="27"/>
      <c r="Z106" s="27"/>
      <c r="AA106" s="42">
        <f t="shared" si="26"/>
        <v>0</v>
      </c>
      <c r="AB106" s="27"/>
      <c r="AC106" s="27"/>
      <c r="AD106" s="42">
        <f t="shared" si="27"/>
        <v>0</v>
      </c>
      <c r="AE106" s="42">
        <f t="shared" si="28"/>
        <v>0</v>
      </c>
      <c r="AF106" s="27"/>
      <c r="AG106" s="27"/>
      <c r="AH106" s="42">
        <f t="shared" si="29"/>
        <v>0</v>
      </c>
      <c r="AI106" s="27" t="str">
        <f t="shared" si="30"/>
        <v/>
      </c>
      <c r="AJ106" s="47" t="str">
        <f t="shared" si="31"/>
        <v/>
      </c>
      <c r="AK106" s="1"/>
      <c r="AL106" s="1"/>
    </row>
    <row r="107" spans="2:38" x14ac:dyDescent="0.25">
      <c r="B107" s="28"/>
      <c r="C107" s="27"/>
      <c r="D107" s="27"/>
      <c r="E107" s="27"/>
      <c r="F107" s="27"/>
      <c r="G107" s="27"/>
      <c r="H107" s="27"/>
      <c r="I107" s="27"/>
      <c r="J107" s="42">
        <f t="shared" si="23"/>
        <v>0</v>
      </c>
      <c r="K107" s="43">
        <f t="shared" si="24"/>
        <v>0</v>
      </c>
      <c r="L107" s="27"/>
      <c r="M107" s="39">
        <f>IF(V107="single",R107+'cond+ret_rail'!$I$14+('cond+ret_rail'!$D$33+U107)/L107,IF(V107="double",R107+'cond+ret_rail'!$I$14+('cond+ret_rail'!$D$33+U107)/(2*L107),"0"))/1000</f>
        <v>0</v>
      </c>
      <c r="N107" s="39">
        <f t="shared" si="25"/>
        <v>0</v>
      </c>
      <c r="O107" s="27"/>
      <c r="P107" s="27"/>
      <c r="Q107" s="46"/>
      <c r="R107" s="42" t="str">
        <f>IFERROR(IF(Q107=0.75,VLOOKUP(P107,'cond+ret_rail'!$C$7:$I$13,7,FALSE),IF(Q107=0,VLOOKUP(P107,'cond+ret_rail'!$C$7:$I$13,5,FALSE),IF(Q107=1,VLOOKUP(P107,'cond+ret_rail'!$C$7:$I$13,6,FALSE),VLOOKUP(P107,'cond+ret_rail'!$C$7:$I$13,7,FALSE)))),"")</f>
        <v/>
      </c>
      <c r="S107" s="27"/>
      <c r="T107" s="46"/>
      <c r="U107" s="42" t="str">
        <f>IFERROR(IF(T107=0.5,VLOOKUP(S107,'cond+ret_rail'!$C$22:$I$24,7,FALSE),IF(T107=0,VLOOKUP(S107,'cond+ret_rail'!$C$22:$I$24,5,FALSE),IF(T107=1,VLOOKUP(S107,'cond+ret_rail'!$C$22:$I$24,6,FALSE), VLOOKUP(S107,'cond+ret_rail'!$C$22:$I$24,7,FALSE)))),"")</f>
        <v/>
      </c>
      <c r="V107" s="27"/>
      <c r="W107" s="27"/>
      <c r="X107" s="27"/>
      <c r="Y107" s="27"/>
      <c r="Z107" s="27"/>
      <c r="AA107" s="42">
        <f t="shared" si="26"/>
        <v>0</v>
      </c>
      <c r="AB107" s="27"/>
      <c r="AC107" s="27"/>
      <c r="AD107" s="42">
        <f t="shared" si="27"/>
        <v>0</v>
      </c>
      <c r="AE107" s="42">
        <f t="shared" si="28"/>
        <v>0</v>
      </c>
      <c r="AF107" s="27"/>
      <c r="AG107" s="27"/>
      <c r="AH107" s="42">
        <f t="shared" si="29"/>
        <v>0</v>
      </c>
      <c r="AI107" s="27" t="str">
        <f t="shared" si="30"/>
        <v/>
      </c>
      <c r="AJ107" s="47" t="str">
        <f t="shared" si="31"/>
        <v/>
      </c>
      <c r="AK107" s="1"/>
      <c r="AL107" s="1"/>
    </row>
    <row r="108" spans="2:38" x14ac:dyDescent="0.25">
      <c r="B108" s="28"/>
      <c r="C108" s="27"/>
      <c r="D108" s="27"/>
      <c r="E108" s="27"/>
      <c r="F108" s="27"/>
      <c r="G108" s="27"/>
      <c r="H108" s="27"/>
      <c r="I108" s="27"/>
      <c r="J108" s="42">
        <f t="shared" si="23"/>
        <v>0</v>
      </c>
      <c r="K108" s="43">
        <f t="shared" si="24"/>
        <v>0</v>
      </c>
      <c r="L108" s="27"/>
      <c r="M108" s="39">
        <f>IF(V108="single",R108+'cond+ret_rail'!$I$14+('cond+ret_rail'!$D$33+U108)/L108,IF(V108="double",R108+'cond+ret_rail'!$I$14+('cond+ret_rail'!$D$33+U108)/(2*L108),"0"))/1000</f>
        <v>0</v>
      </c>
      <c r="N108" s="39">
        <f t="shared" si="25"/>
        <v>0</v>
      </c>
      <c r="O108" s="27"/>
      <c r="P108" s="27"/>
      <c r="Q108" s="46"/>
      <c r="R108" s="42" t="str">
        <f>IFERROR(IF(Q108=0.75,VLOOKUP(P108,'cond+ret_rail'!$C$7:$I$13,7,FALSE),IF(Q108=0,VLOOKUP(P108,'cond+ret_rail'!$C$7:$I$13,5,FALSE),IF(Q108=1,VLOOKUP(P108,'cond+ret_rail'!$C$7:$I$13,6,FALSE),VLOOKUP(P108,'cond+ret_rail'!$C$7:$I$13,7,FALSE)))),"")</f>
        <v/>
      </c>
      <c r="S108" s="27"/>
      <c r="T108" s="46"/>
      <c r="U108" s="42" t="str">
        <f>IFERROR(IF(T108=0.5,VLOOKUP(S108,'cond+ret_rail'!$C$22:$I$24,7,FALSE),IF(T108=0,VLOOKUP(S108,'cond+ret_rail'!$C$22:$I$24,5,FALSE),IF(T108=1,VLOOKUP(S108,'cond+ret_rail'!$C$22:$I$24,6,FALSE), VLOOKUP(S108,'cond+ret_rail'!$C$22:$I$24,7,FALSE)))),"")</f>
        <v/>
      </c>
      <c r="V108" s="27"/>
      <c r="W108" s="27"/>
      <c r="X108" s="27"/>
      <c r="Y108" s="27"/>
      <c r="Z108" s="27"/>
      <c r="AA108" s="42">
        <f t="shared" si="26"/>
        <v>0</v>
      </c>
      <c r="AB108" s="27"/>
      <c r="AC108" s="27"/>
      <c r="AD108" s="42">
        <f t="shared" si="27"/>
        <v>0</v>
      </c>
      <c r="AE108" s="42">
        <f t="shared" si="28"/>
        <v>0</v>
      </c>
      <c r="AF108" s="27"/>
      <c r="AG108" s="27"/>
      <c r="AH108" s="42">
        <f t="shared" si="29"/>
        <v>0</v>
      </c>
      <c r="AI108" s="27" t="str">
        <f t="shared" si="30"/>
        <v/>
      </c>
      <c r="AJ108" s="47" t="str">
        <f t="shared" si="31"/>
        <v/>
      </c>
      <c r="AK108" s="1"/>
      <c r="AL108" s="1"/>
    </row>
    <row r="109" spans="2:38" x14ac:dyDescent="0.25">
      <c r="B109" s="28"/>
      <c r="C109" s="27"/>
      <c r="D109" s="27"/>
      <c r="E109" s="27"/>
      <c r="F109" s="27"/>
      <c r="G109" s="27"/>
      <c r="H109" s="27"/>
      <c r="I109" s="27"/>
      <c r="J109" s="42">
        <f t="shared" si="23"/>
        <v>0</v>
      </c>
      <c r="K109" s="43">
        <f t="shared" si="24"/>
        <v>0</v>
      </c>
      <c r="L109" s="27"/>
      <c r="M109" s="39">
        <f>IF(V109="single",R109+'cond+ret_rail'!$I$14+('cond+ret_rail'!$D$33+U109)/L109,IF(V109="double",R109+'cond+ret_rail'!$I$14+('cond+ret_rail'!$D$33+U109)/(2*L109),"0"))/1000</f>
        <v>0</v>
      </c>
      <c r="N109" s="39">
        <f t="shared" si="25"/>
        <v>0</v>
      </c>
      <c r="O109" s="27"/>
      <c r="P109" s="27"/>
      <c r="Q109" s="46"/>
      <c r="R109" s="42" t="str">
        <f>IFERROR(IF(Q109=0.75,VLOOKUP(P109,'cond+ret_rail'!$C$7:$I$13,7,FALSE),IF(Q109=0,VLOOKUP(P109,'cond+ret_rail'!$C$7:$I$13,5,FALSE),IF(Q109=1,VLOOKUP(P109,'cond+ret_rail'!$C$7:$I$13,6,FALSE),VLOOKUP(P109,'cond+ret_rail'!$C$7:$I$13,7,FALSE)))),"")</f>
        <v/>
      </c>
      <c r="S109" s="27"/>
      <c r="T109" s="46"/>
      <c r="U109" s="42" t="str">
        <f>IFERROR(IF(T109=0.5,VLOOKUP(S109,'cond+ret_rail'!$C$22:$I$24,7,FALSE),IF(T109=0,VLOOKUP(S109,'cond+ret_rail'!$C$22:$I$24,5,FALSE),IF(T109=1,VLOOKUP(S109,'cond+ret_rail'!$C$22:$I$24,6,FALSE), VLOOKUP(S109,'cond+ret_rail'!$C$22:$I$24,7,FALSE)))),"")</f>
        <v/>
      </c>
      <c r="V109" s="27"/>
      <c r="W109" s="27"/>
      <c r="X109" s="27"/>
      <c r="Y109" s="27"/>
      <c r="Z109" s="27"/>
      <c r="AA109" s="42">
        <f t="shared" si="26"/>
        <v>0</v>
      </c>
      <c r="AB109" s="27"/>
      <c r="AC109" s="27"/>
      <c r="AD109" s="42">
        <f t="shared" si="27"/>
        <v>0</v>
      </c>
      <c r="AE109" s="42">
        <f t="shared" si="28"/>
        <v>0</v>
      </c>
      <c r="AF109" s="27"/>
      <c r="AG109" s="27"/>
      <c r="AH109" s="42">
        <f t="shared" si="29"/>
        <v>0</v>
      </c>
      <c r="AI109" s="27" t="str">
        <f t="shared" si="30"/>
        <v/>
      </c>
      <c r="AJ109" s="47" t="str">
        <f t="shared" si="31"/>
        <v/>
      </c>
      <c r="AK109" s="1"/>
      <c r="AL109" s="1"/>
    </row>
    <row r="110" spans="2:38" x14ac:dyDescent="0.25">
      <c r="B110" s="28"/>
      <c r="C110" s="27"/>
      <c r="D110" s="27"/>
      <c r="E110" s="27"/>
      <c r="F110" s="27"/>
      <c r="G110" s="27"/>
      <c r="H110" s="27"/>
      <c r="I110" s="27"/>
      <c r="J110" s="42">
        <f t="shared" si="23"/>
        <v>0</v>
      </c>
      <c r="K110" s="43">
        <f t="shared" si="24"/>
        <v>0</v>
      </c>
      <c r="L110" s="27"/>
      <c r="M110" s="39">
        <f>IF(V110="single",R110+'cond+ret_rail'!$I$14+('cond+ret_rail'!$D$33+U110)/L110,IF(V110="double",R110+'cond+ret_rail'!$I$14+('cond+ret_rail'!$D$33+U110)/(2*L110),"0"))/1000</f>
        <v>0</v>
      </c>
      <c r="N110" s="39">
        <f t="shared" si="25"/>
        <v>0</v>
      </c>
      <c r="O110" s="27"/>
      <c r="P110" s="27"/>
      <c r="Q110" s="46"/>
      <c r="R110" s="42" t="str">
        <f>IFERROR(IF(Q110=0.75,VLOOKUP(P110,'cond+ret_rail'!$C$7:$I$13,7,FALSE),IF(Q110=0,VLOOKUP(P110,'cond+ret_rail'!$C$7:$I$13,5,FALSE),IF(Q110=1,VLOOKUP(P110,'cond+ret_rail'!$C$7:$I$13,6,FALSE),VLOOKUP(P110,'cond+ret_rail'!$C$7:$I$13,7,FALSE)))),"")</f>
        <v/>
      </c>
      <c r="S110" s="27"/>
      <c r="T110" s="46"/>
      <c r="U110" s="42" t="str">
        <f>IFERROR(IF(T110=0.5,VLOOKUP(S110,'cond+ret_rail'!$C$22:$I$24,7,FALSE),IF(T110=0,VLOOKUP(S110,'cond+ret_rail'!$C$22:$I$24,5,FALSE),IF(T110=1,VLOOKUP(S110,'cond+ret_rail'!$C$22:$I$24,6,FALSE), VLOOKUP(S110,'cond+ret_rail'!$C$22:$I$24,7,FALSE)))),"")</f>
        <v/>
      </c>
      <c r="V110" s="27"/>
      <c r="W110" s="27"/>
      <c r="X110" s="27"/>
      <c r="Y110" s="27"/>
      <c r="Z110" s="27"/>
      <c r="AA110" s="42">
        <f t="shared" si="26"/>
        <v>0</v>
      </c>
      <c r="AB110" s="27"/>
      <c r="AC110" s="27"/>
      <c r="AD110" s="42">
        <f t="shared" si="27"/>
        <v>0</v>
      </c>
      <c r="AE110" s="42">
        <f t="shared" si="28"/>
        <v>0</v>
      </c>
      <c r="AF110" s="27"/>
      <c r="AG110" s="27"/>
      <c r="AH110" s="42">
        <f t="shared" si="29"/>
        <v>0</v>
      </c>
      <c r="AI110" s="27" t="str">
        <f t="shared" si="30"/>
        <v/>
      </c>
      <c r="AJ110" s="47" t="str">
        <f t="shared" si="31"/>
        <v/>
      </c>
      <c r="AK110" s="1"/>
      <c r="AL110" s="1"/>
    </row>
    <row r="111" spans="2:38" x14ac:dyDescent="0.25">
      <c r="B111" s="28"/>
      <c r="C111" s="27"/>
      <c r="D111" s="27"/>
      <c r="E111" s="27"/>
      <c r="F111" s="27"/>
      <c r="G111" s="27"/>
      <c r="H111" s="27"/>
      <c r="I111" s="27"/>
      <c r="J111" s="42">
        <f t="shared" si="23"/>
        <v>0</v>
      </c>
      <c r="K111" s="43">
        <f t="shared" si="24"/>
        <v>0</v>
      </c>
      <c r="L111" s="27"/>
      <c r="M111" s="39">
        <f>IF(V111="single",R111+'cond+ret_rail'!$I$14+('cond+ret_rail'!$D$33+U111)/L111,IF(V111="double",R111+'cond+ret_rail'!$I$14+('cond+ret_rail'!$D$33+U111)/(2*L111),"0"))/1000</f>
        <v>0</v>
      </c>
      <c r="N111" s="39">
        <f t="shared" si="25"/>
        <v>0</v>
      </c>
      <c r="O111" s="27"/>
      <c r="P111" s="27"/>
      <c r="Q111" s="46"/>
      <c r="R111" s="42" t="str">
        <f>IFERROR(IF(Q111=0.75,VLOOKUP(P111,'cond+ret_rail'!$C$7:$I$13,7,FALSE),IF(Q111=0,VLOOKUP(P111,'cond+ret_rail'!$C$7:$I$13,5,FALSE),IF(Q111=1,VLOOKUP(P111,'cond+ret_rail'!$C$7:$I$13,6,FALSE),VLOOKUP(P111,'cond+ret_rail'!$C$7:$I$13,7,FALSE)))),"")</f>
        <v/>
      </c>
      <c r="S111" s="27"/>
      <c r="T111" s="46"/>
      <c r="U111" s="42" t="str">
        <f>IFERROR(IF(T111=0.5,VLOOKUP(S111,'cond+ret_rail'!$C$22:$I$24,7,FALSE),IF(T111=0,VLOOKUP(S111,'cond+ret_rail'!$C$22:$I$24,5,FALSE),IF(T111=1,VLOOKUP(S111,'cond+ret_rail'!$C$22:$I$24,6,FALSE), VLOOKUP(S111,'cond+ret_rail'!$C$22:$I$24,7,FALSE)))),"")</f>
        <v/>
      </c>
      <c r="V111" s="27"/>
      <c r="W111" s="27"/>
      <c r="X111" s="27"/>
      <c r="Y111" s="27"/>
      <c r="Z111" s="27"/>
      <c r="AA111" s="42">
        <f t="shared" si="26"/>
        <v>0</v>
      </c>
      <c r="AB111" s="27"/>
      <c r="AC111" s="27"/>
      <c r="AD111" s="42">
        <f t="shared" si="27"/>
        <v>0</v>
      </c>
      <c r="AE111" s="42">
        <f t="shared" si="28"/>
        <v>0</v>
      </c>
      <c r="AF111" s="27"/>
      <c r="AG111" s="27"/>
      <c r="AH111" s="42">
        <f t="shared" si="29"/>
        <v>0</v>
      </c>
      <c r="AI111" s="27" t="str">
        <f t="shared" si="30"/>
        <v/>
      </c>
      <c r="AJ111" s="47" t="str">
        <f t="shared" si="31"/>
        <v/>
      </c>
      <c r="AK111" s="1"/>
      <c r="AL111" s="1"/>
    </row>
    <row r="112" spans="2:38" x14ac:dyDescent="0.25">
      <c r="B112" s="28"/>
      <c r="C112" s="27"/>
      <c r="D112" s="27"/>
      <c r="E112" s="27"/>
      <c r="F112" s="27"/>
      <c r="G112" s="27"/>
      <c r="H112" s="27"/>
      <c r="I112" s="27"/>
      <c r="J112" s="42">
        <f t="shared" si="23"/>
        <v>0</v>
      </c>
      <c r="K112" s="43">
        <f t="shared" si="24"/>
        <v>0</v>
      </c>
      <c r="L112" s="27"/>
      <c r="M112" s="39">
        <f>IF(V112="single",R112+'cond+ret_rail'!$I$14+('cond+ret_rail'!$D$33+U112)/L112,IF(V112="double",R112+'cond+ret_rail'!$I$14+('cond+ret_rail'!$D$33+U112)/(2*L112),"0"))/1000</f>
        <v>0</v>
      </c>
      <c r="N112" s="39">
        <f t="shared" si="25"/>
        <v>0</v>
      </c>
      <c r="O112" s="27"/>
      <c r="P112" s="27"/>
      <c r="Q112" s="46"/>
      <c r="R112" s="42" t="str">
        <f>IFERROR(IF(Q112=0.75,VLOOKUP(P112,'cond+ret_rail'!$C$7:$I$13,7,FALSE),IF(Q112=0,VLOOKUP(P112,'cond+ret_rail'!$C$7:$I$13,5,FALSE),IF(Q112=1,VLOOKUP(P112,'cond+ret_rail'!$C$7:$I$13,6,FALSE),VLOOKUP(P112,'cond+ret_rail'!$C$7:$I$13,7,FALSE)))),"")</f>
        <v/>
      </c>
      <c r="S112" s="27"/>
      <c r="T112" s="46"/>
      <c r="U112" s="42" t="str">
        <f>IFERROR(IF(T112=0.5,VLOOKUP(S112,'cond+ret_rail'!$C$22:$I$24,7,FALSE),IF(T112=0,VLOOKUP(S112,'cond+ret_rail'!$C$22:$I$24,5,FALSE),IF(T112=1,VLOOKUP(S112,'cond+ret_rail'!$C$22:$I$24,6,FALSE), VLOOKUP(S112,'cond+ret_rail'!$C$22:$I$24,7,FALSE)))),"")</f>
        <v/>
      </c>
      <c r="V112" s="27"/>
      <c r="W112" s="27"/>
      <c r="X112" s="27"/>
      <c r="Y112" s="27"/>
      <c r="Z112" s="27"/>
      <c r="AA112" s="42">
        <f t="shared" si="26"/>
        <v>0</v>
      </c>
      <c r="AB112" s="27"/>
      <c r="AC112" s="27"/>
      <c r="AD112" s="42">
        <f t="shared" si="27"/>
        <v>0</v>
      </c>
      <c r="AE112" s="42">
        <f t="shared" si="28"/>
        <v>0</v>
      </c>
      <c r="AF112" s="27"/>
      <c r="AG112" s="27"/>
      <c r="AH112" s="42">
        <f t="shared" si="29"/>
        <v>0</v>
      </c>
      <c r="AI112" s="27" t="str">
        <f t="shared" si="30"/>
        <v/>
      </c>
      <c r="AJ112" s="47" t="str">
        <f t="shared" si="31"/>
        <v/>
      </c>
      <c r="AK112" s="1"/>
      <c r="AL112" s="1"/>
    </row>
    <row r="113" spans="2:38" x14ac:dyDescent="0.25">
      <c r="B113" s="28"/>
      <c r="C113" s="27"/>
      <c r="D113" s="27"/>
      <c r="E113" s="27"/>
      <c r="F113" s="27"/>
      <c r="G113" s="27"/>
      <c r="H113" s="27"/>
      <c r="I113" s="27"/>
      <c r="J113" s="42">
        <f t="shared" si="23"/>
        <v>0</v>
      </c>
      <c r="K113" s="43">
        <f t="shared" si="24"/>
        <v>0</v>
      </c>
      <c r="L113" s="27"/>
      <c r="M113" s="39">
        <f>IF(V113="single",R113+'cond+ret_rail'!$I$14+('cond+ret_rail'!$D$33+U113)/L113,IF(V113="double",R113+'cond+ret_rail'!$I$14+('cond+ret_rail'!$D$33+U113)/(2*L113),"0"))/1000</f>
        <v>0</v>
      </c>
      <c r="N113" s="39">
        <f t="shared" si="25"/>
        <v>0</v>
      </c>
      <c r="O113" s="27"/>
      <c r="P113" s="27"/>
      <c r="Q113" s="46"/>
      <c r="R113" s="42" t="str">
        <f>IFERROR(IF(Q113=0.75,VLOOKUP(P113,'cond+ret_rail'!$C$7:$I$13,7,FALSE),IF(Q113=0,VLOOKUP(P113,'cond+ret_rail'!$C$7:$I$13,5,FALSE),IF(Q113=1,VLOOKUP(P113,'cond+ret_rail'!$C$7:$I$13,6,FALSE),VLOOKUP(P113,'cond+ret_rail'!$C$7:$I$13,7,FALSE)))),"")</f>
        <v/>
      </c>
      <c r="S113" s="27"/>
      <c r="T113" s="46"/>
      <c r="U113" s="42" t="str">
        <f>IFERROR(IF(T113=0.5,VLOOKUP(S113,'cond+ret_rail'!$C$22:$I$24,7,FALSE),IF(T113=0,VLOOKUP(S113,'cond+ret_rail'!$C$22:$I$24,5,FALSE),IF(T113=1,VLOOKUP(S113,'cond+ret_rail'!$C$22:$I$24,6,FALSE), VLOOKUP(S113,'cond+ret_rail'!$C$22:$I$24,7,FALSE)))),"")</f>
        <v/>
      </c>
      <c r="V113" s="27"/>
      <c r="W113" s="27"/>
      <c r="X113" s="27"/>
      <c r="Y113" s="27"/>
      <c r="Z113" s="27"/>
      <c r="AA113" s="42">
        <f t="shared" si="26"/>
        <v>0</v>
      </c>
      <c r="AB113" s="27"/>
      <c r="AC113" s="27"/>
      <c r="AD113" s="42">
        <f t="shared" si="27"/>
        <v>0</v>
      </c>
      <c r="AE113" s="42">
        <f t="shared" si="28"/>
        <v>0</v>
      </c>
      <c r="AF113" s="27"/>
      <c r="AG113" s="27"/>
      <c r="AH113" s="42">
        <f t="shared" si="29"/>
        <v>0</v>
      </c>
      <c r="AI113" s="27" t="str">
        <f t="shared" si="30"/>
        <v/>
      </c>
      <c r="AJ113" s="47" t="str">
        <f t="shared" si="31"/>
        <v/>
      </c>
      <c r="AK113" s="1"/>
      <c r="AL113" s="1"/>
    </row>
    <row r="114" spans="2:38" x14ac:dyDescent="0.25">
      <c r="B114" s="28"/>
      <c r="C114" s="27"/>
      <c r="D114" s="27"/>
      <c r="E114" s="27"/>
      <c r="F114" s="27"/>
      <c r="G114" s="27"/>
      <c r="H114" s="27"/>
      <c r="I114" s="27"/>
      <c r="J114" s="42">
        <f t="shared" si="23"/>
        <v>0</v>
      </c>
      <c r="K114" s="43">
        <f t="shared" si="24"/>
        <v>0</v>
      </c>
      <c r="L114" s="27"/>
      <c r="M114" s="39">
        <f>IF(V114="single",R114+'cond+ret_rail'!$I$14+('cond+ret_rail'!$D$33+U114)/L114,IF(V114="double",R114+'cond+ret_rail'!$I$14+('cond+ret_rail'!$D$33+U114)/(2*L114),"0"))/1000</f>
        <v>0</v>
      </c>
      <c r="N114" s="39">
        <f t="shared" si="25"/>
        <v>0</v>
      </c>
      <c r="O114" s="27"/>
      <c r="P114" s="27"/>
      <c r="Q114" s="46"/>
      <c r="R114" s="42" t="str">
        <f>IFERROR(IF(Q114=0.75,VLOOKUP(P114,'cond+ret_rail'!$C$7:$I$13,7,FALSE),IF(Q114=0,VLOOKUP(P114,'cond+ret_rail'!$C$7:$I$13,5,FALSE),IF(Q114=1,VLOOKUP(P114,'cond+ret_rail'!$C$7:$I$13,6,FALSE),VLOOKUP(P114,'cond+ret_rail'!$C$7:$I$13,7,FALSE)))),"")</f>
        <v/>
      </c>
      <c r="S114" s="27"/>
      <c r="T114" s="46"/>
      <c r="U114" s="42" t="str">
        <f>IFERROR(IF(T114=0.5,VLOOKUP(S114,'cond+ret_rail'!$C$22:$I$24,7,FALSE),IF(T114=0,VLOOKUP(S114,'cond+ret_rail'!$C$22:$I$24,5,FALSE),IF(T114=1,VLOOKUP(S114,'cond+ret_rail'!$C$22:$I$24,6,FALSE), VLOOKUP(S114,'cond+ret_rail'!$C$22:$I$24,7,FALSE)))),"")</f>
        <v/>
      </c>
      <c r="V114" s="27"/>
      <c r="W114" s="27"/>
      <c r="X114" s="27"/>
      <c r="Y114" s="27"/>
      <c r="Z114" s="27"/>
      <c r="AA114" s="42">
        <f t="shared" si="26"/>
        <v>0</v>
      </c>
      <c r="AB114" s="27"/>
      <c r="AC114" s="27"/>
      <c r="AD114" s="42">
        <f t="shared" si="27"/>
        <v>0</v>
      </c>
      <c r="AE114" s="42">
        <f t="shared" si="28"/>
        <v>0</v>
      </c>
      <c r="AF114" s="27"/>
      <c r="AG114" s="27"/>
      <c r="AH114" s="42">
        <f t="shared" si="29"/>
        <v>0</v>
      </c>
      <c r="AI114" s="27" t="str">
        <f t="shared" si="30"/>
        <v/>
      </c>
      <c r="AJ114" s="47" t="str">
        <f t="shared" si="31"/>
        <v/>
      </c>
      <c r="AK114" s="1"/>
      <c r="AL114" s="1"/>
    </row>
    <row r="115" spans="2:38" x14ac:dyDescent="0.25">
      <c r="B115" s="28"/>
      <c r="C115" s="27"/>
      <c r="D115" s="27"/>
      <c r="E115" s="27"/>
      <c r="F115" s="27"/>
      <c r="G115" s="27"/>
      <c r="H115" s="27"/>
      <c r="I115" s="27"/>
      <c r="J115" s="42">
        <f t="shared" si="23"/>
        <v>0</v>
      </c>
      <c r="K115" s="43">
        <f t="shared" si="24"/>
        <v>0</v>
      </c>
      <c r="L115" s="27"/>
      <c r="M115" s="39">
        <f>IF(V115="single",R115+'cond+ret_rail'!$I$14+('cond+ret_rail'!$D$33+U115)/L115,IF(V115="double",R115+'cond+ret_rail'!$I$14+('cond+ret_rail'!$D$33+U115)/(2*L115),"0"))/1000</f>
        <v>0</v>
      </c>
      <c r="N115" s="39">
        <f t="shared" si="25"/>
        <v>0</v>
      </c>
      <c r="O115" s="27"/>
      <c r="P115" s="27"/>
      <c r="Q115" s="46"/>
      <c r="R115" s="42" t="str">
        <f>IFERROR(IF(Q115=0.75,VLOOKUP(P115,'cond+ret_rail'!$C$7:$I$13,7,FALSE),IF(Q115=0,VLOOKUP(P115,'cond+ret_rail'!$C$7:$I$13,5,FALSE),IF(Q115=1,VLOOKUP(P115,'cond+ret_rail'!$C$7:$I$13,6,FALSE),VLOOKUP(P115,'cond+ret_rail'!$C$7:$I$13,7,FALSE)))),"")</f>
        <v/>
      </c>
      <c r="S115" s="27"/>
      <c r="T115" s="46"/>
      <c r="U115" s="42" t="str">
        <f>IFERROR(IF(T115=0.5,VLOOKUP(S115,'cond+ret_rail'!$C$22:$I$24,7,FALSE),IF(T115=0,VLOOKUP(S115,'cond+ret_rail'!$C$22:$I$24,5,FALSE),IF(T115=1,VLOOKUP(S115,'cond+ret_rail'!$C$22:$I$24,6,FALSE), VLOOKUP(S115,'cond+ret_rail'!$C$22:$I$24,7,FALSE)))),"")</f>
        <v/>
      </c>
      <c r="V115" s="27"/>
      <c r="W115" s="27"/>
      <c r="X115" s="27"/>
      <c r="Y115" s="27"/>
      <c r="Z115" s="27"/>
      <c r="AA115" s="42">
        <f t="shared" si="26"/>
        <v>0</v>
      </c>
      <c r="AB115" s="27"/>
      <c r="AC115" s="27"/>
      <c r="AD115" s="42">
        <f t="shared" si="27"/>
        <v>0</v>
      </c>
      <c r="AE115" s="42">
        <f t="shared" si="28"/>
        <v>0</v>
      </c>
      <c r="AF115" s="27"/>
      <c r="AG115" s="27"/>
      <c r="AH115" s="42">
        <f t="shared" si="29"/>
        <v>0</v>
      </c>
      <c r="AI115" s="27" t="str">
        <f t="shared" si="30"/>
        <v/>
      </c>
      <c r="AJ115" s="47" t="str">
        <f t="shared" si="31"/>
        <v/>
      </c>
      <c r="AK115" s="1"/>
      <c r="AL115" s="1"/>
    </row>
    <row r="116" spans="2:38" x14ac:dyDescent="0.25">
      <c r="B116" s="28"/>
      <c r="C116" s="27"/>
      <c r="D116" s="27"/>
      <c r="E116" s="27"/>
      <c r="F116" s="27"/>
      <c r="G116" s="27"/>
      <c r="H116" s="27"/>
      <c r="I116" s="27"/>
      <c r="J116" s="42">
        <f t="shared" si="23"/>
        <v>0</v>
      </c>
      <c r="K116" s="43">
        <f t="shared" si="24"/>
        <v>0</v>
      </c>
      <c r="L116" s="27"/>
      <c r="M116" s="39">
        <f>IF(V116="single",R116+'cond+ret_rail'!$I$14+('cond+ret_rail'!$D$33+U116)/L116,IF(V116="double",R116+'cond+ret_rail'!$I$14+('cond+ret_rail'!$D$33+U116)/(2*L116),"0"))/1000</f>
        <v>0</v>
      </c>
      <c r="N116" s="39">
        <f t="shared" si="25"/>
        <v>0</v>
      </c>
      <c r="O116" s="27"/>
      <c r="P116" s="27"/>
      <c r="Q116" s="46"/>
      <c r="R116" s="42" t="str">
        <f>IFERROR(IF(Q116=0.75,VLOOKUP(P116,'cond+ret_rail'!$C$7:$I$13,7,FALSE),IF(Q116=0,VLOOKUP(P116,'cond+ret_rail'!$C$7:$I$13,5,FALSE),IF(Q116=1,VLOOKUP(P116,'cond+ret_rail'!$C$7:$I$13,6,FALSE),VLOOKUP(P116,'cond+ret_rail'!$C$7:$I$13,7,FALSE)))),"")</f>
        <v/>
      </c>
      <c r="S116" s="27"/>
      <c r="T116" s="46"/>
      <c r="U116" s="42" t="str">
        <f>IFERROR(IF(T116=0.5,VLOOKUP(S116,'cond+ret_rail'!$C$22:$I$24,7,FALSE),IF(T116=0,VLOOKUP(S116,'cond+ret_rail'!$C$22:$I$24,5,FALSE),IF(T116=1,VLOOKUP(S116,'cond+ret_rail'!$C$22:$I$24,6,FALSE), VLOOKUP(S116,'cond+ret_rail'!$C$22:$I$24,7,FALSE)))),"")</f>
        <v/>
      </c>
      <c r="V116" s="27"/>
      <c r="W116" s="27"/>
      <c r="X116" s="27"/>
      <c r="Y116" s="27"/>
      <c r="Z116" s="27"/>
      <c r="AA116" s="42">
        <f t="shared" si="26"/>
        <v>0</v>
      </c>
      <c r="AB116" s="27"/>
      <c r="AC116" s="27"/>
      <c r="AD116" s="42">
        <f t="shared" si="27"/>
        <v>0</v>
      </c>
      <c r="AE116" s="42">
        <f t="shared" si="28"/>
        <v>0</v>
      </c>
      <c r="AF116" s="27"/>
      <c r="AG116" s="27"/>
      <c r="AH116" s="42">
        <f t="shared" si="29"/>
        <v>0</v>
      </c>
      <c r="AI116" s="27" t="str">
        <f t="shared" si="30"/>
        <v/>
      </c>
      <c r="AJ116" s="47" t="str">
        <f t="shared" si="31"/>
        <v/>
      </c>
      <c r="AK116" s="1"/>
      <c r="AL116" s="1"/>
    </row>
    <row r="117" spans="2:38" x14ac:dyDescent="0.25">
      <c r="B117" s="28"/>
      <c r="C117" s="27"/>
      <c r="D117" s="27"/>
      <c r="E117" s="27"/>
      <c r="F117" s="27"/>
      <c r="G117" s="27"/>
      <c r="H117" s="27"/>
      <c r="I117" s="27"/>
      <c r="J117" s="42">
        <f t="shared" si="23"/>
        <v>0</v>
      </c>
      <c r="K117" s="43">
        <f t="shared" si="24"/>
        <v>0</v>
      </c>
      <c r="L117" s="27"/>
      <c r="M117" s="39">
        <f>IF(V117="single",R117+'cond+ret_rail'!$I$14+('cond+ret_rail'!$D$33+U117)/L117,IF(V117="double",R117+'cond+ret_rail'!$I$14+('cond+ret_rail'!$D$33+U117)/(2*L117),"0"))/1000</f>
        <v>0</v>
      </c>
      <c r="N117" s="39">
        <f t="shared" si="25"/>
        <v>0</v>
      </c>
      <c r="O117" s="27"/>
      <c r="P117" s="27"/>
      <c r="Q117" s="46"/>
      <c r="R117" s="42" t="str">
        <f>IFERROR(IF(Q117=0.75,VLOOKUP(P117,'cond+ret_rail'!$C$7:$I$13,7,FALSE),IF(Q117=0,VLOOKUP(P117,'cond+ret_rail'!$C$7:$I$13,5,FALSE),IF(Q117=1,VLOOKUP(P117,'cond+ret_rail'!$C$7:$I$13,6,FALSE),VLOOKUP(P117,'cond+ret_rail'!$C$7:$I$13,7,FALSE)))),"")</f>
        <v/>
      </c>
      <c r="S117" s="27"/>
      <c r="T117" s="46"/>
      <c r="U117" s="42" t="str">
        <f>IFERROR(IF(T117=0.5,VLOOKUP(S117,'cond+ret_rail'!$C$22:$I$24,7,FALSE),IF(T117=0,VLOOKUP(S117,'cond+ret_rail'!$C$22:$I$24,5,FALSE),IF(T117=1,VLOOKUP(S117,'cond+ret_rail'!$C$22:$I$24,6,FALSE), VLOOKUP(S117,'cond+ret_rail'!$C$22:$I$24,7,FALSE)))),"")</f>
        <v/>
      </c>
      <c r="V117" s="27"/>
      <c r="W117" s="27"/>
      <c r="X117" s="27"/>
      <c r="Y117" s="27"/>
      <c r="Z117" s="27"/>
      <c r="AA117" s="42">
        <f t="shared" si="26"/>
        <v>0</v>
      </c>
      <c r="AB117" s="27"/>
      <c r="AC117" s="27"/>
      <c r="AD117" s="42">
        <f t="shared" si="27"/>
        <v>0</v>
      </c>
      <c r="AE117" s="42">
        <f t="shared" si="28"/>
        <v>0</v>
      </c>
      <c r="AF117" s="27"/>
      <c r="AG117" s="27"/>
      <c r="AH117" s="42">
        <f t="shared" si="29"/>
        <v>0</v>
      </c>
      <c r="AI117" s="27" t="str">
        <f t="shared" si="30"/>
        <v/>
      </c>
      <c r="AJ117" s="47" t="str">
        <f t="shared" si="31"/>
        <v/>
      </c>
      <c r="AK117" s="1"/>
      <c r="AL117" s="1"/>
    </row>
    <row r="118" spans="2:38" x14ac:dyDescent="0.25">
      <c r="B118" s="28"/>
      <c r="C118" s="27"/>
      <c r="D118" s="27"/>
      <c r="E118" s="27"/>
      <c r="F118" s="27"/>
      <c r="G118" s="27"/>
      <c r="H118" s="27"/>
      <c r="I118" s="27"/>
      <c r="J118" s="42">
        <f t="shared" si="23"/>
        <v>0</v>
      </c>
      <c r="K118" s="43">
        <f t="shared" si="24"/>
        <v>0</v>
      </c>
      <c r="L118" s="27"/>
      <c r="M118" s="39">
        <f>IF(V118="single",R118+'cond+ret_rail'!$I$14+('cond+ret_rail'!$D$33+U118)/L118,IF(V118="double",R118+'cond+ret_rail'!$I$14+('cond+ret_rail'!$D$33+U118)/(2*L118),"0"))/1000</f>
        <v>0</v>
      </c>
      <c r="N118" s="39">
        <f t="shared" si="25"/>
        <v>0</v>
      </c>
      <c r="O118" s="27"/>
      <c r="P118" s="27"/>
      <c r="Q118" s="46"/>
      <c r="R118" s="42" t="str">
        <f>IFERROR(IF(Q118=0.75,VLOOKUP(P118,'cond+ret_rail'!$C$7:$I$13,7,FALSE),IF(Q118=0,VLOOKUP(P118,'cond+ret_rail'!$C$7:$I$13,5,FALSE),IF(Q118=1,VLOOKUP(P118,'cond+ret_rail'!$C$7:$I$13,6,FALSE),VLOOKUP(P118,'cond+ret_rail'!$C$7:$I$13,7,FALSE)))),"")</f>
        <v/>
      </c>
      <c r="S118" s="27"/>
      <c r="T118" s="46"/>
      <c r="U118" s="42" t="str">
        <f>IFERROR(IF(T118=0.5,VLOOKUP(S118,'cond+ret_rail'!$C$22:$I$24,7,FALSE),IF(T118=0,VLOOKUP(S118,'cond+ret_rail'!$C$22:$I$24,5,FALSE),IF(T118=1,VLOOKUP(S118,'cond+ret_rail'!$C$22:$I$24,6,FALSE), VLOOKUP(S118,'cond+ret_rail'!$C$22:$I$24,7,FALSE)))),"")</f>
        <v/>
      </c>
      <c r="V118" s="27"/>
      <c r="W118" s="27"/>
      <c r="X118" s="27"/>
      <c r="Y118" s="27"/>
      <c r="Z118" s="27"/>
      <c r="AA118" s="42">
        <f t="shared" si="26"/>
        <v>0</v>
      </c>
      <c r="AB118" s="27"/>
      <c r="AC118" s="27"/>
      <c r="AD118" s="42">
        <f t="shared" si="27"/>
        <v>0</v>
      </c>
      <c r="AE118" s="42">
        <f t="shared" si="28"/>
        <v>0</v>
      </c>
      <c r="AF118" s="27"/>
      <c r="AG118" s="27"/>
      <c r="AH118" s="42">
        <f t="shared" si="29"/>
        <v>0</v>
      </c>
      <c r="AI118" s="27" t="str">
        <f t="shared" si="30"/>
        <v/>
      </c>
      <c r="AJ118" s="47" t="str">
        <f t="shared" si="31"/>
        <v/>
      </c>
      <c r="AK118" s="1"/>
      <c r="AL118" s="1"/>
    </row>
    <row r="119" spans="2:38" x14ac:dyDescent="0.25">
      <c r="B119" s="28"/>
      <c r="C119" s="27"/>
      <c r="D119" s="27"/>
      <c r="E119" s="27"/>
      <c r="F119" s="27"/>
      <c r="G119" s="27"/>
      <c r="H119" s="27"/>
      <c r="I119" s="27"/>
      <c r="J119" s="42">
        <f t="shared" si="23"/>
        <v>0</v>
      </c>
      <c r="K119" s="43">
        <f t="shared" si="24"/>
        <v>0</v>
      </c>
      <c r="L119" s="27"/>
      <c r="M119" s="39">
        <f>IF(V119="single",R119+'cond+ret_rail'!$I$14+('cond+ret_rail'!$D$33+U119)/L119,IF(V119="double",R119+'cond+ret_rail'!$I$14+('cond+ret_rail'!$D$33+U119)/(2*L119),"0"))/1000</f>
        <v>0</v>
      </c>
      <c r="N119" s="39">
        <f t="shared" si="25"/>
        <v>0</v>
      </c>
      <c r="O119" s="27"/>
      <c r="P119" s="27"/>
      <c r="Q119" s="46"/>
      <c r="R119" s="42" t="str">
        <f>IFERROR(IF(Q119=0.75,VLOOKUP(P119,'cond+ret_rail'!$C$7:$I$13,7,FALSE),IF(Q119=0,VLOOKUP(P119,'cond+ret_rail'!$C$7:$I$13,5,FALSE),IF(Q119=1,VLOOKUP(P119,'cond+ret_rail'!$C$7:$I$13,6,FALSE),VLOOKUP(P119,'cond+ret_rail'!$C$7:$I$13,7,FALSE)))),"")</f>
        <v/>
      </c>
      <c r="S119" s="27"/>
      <c r="T119" s="46"/>
      <c r="U119" s="42" t="str">
        <f>IFERROR(IF(T119=0.5,VLOOKUP(S119,'cond+ret_rail'!$C$22:$I$24,7,FALSE),IF(T119=0,VLOOKUP(S119,'cond+ret_rail'!$C$22:$I$24,5,FALSE),IF(T119=1,VLOOKUP(S119,'cond+ret_rail'!$C$22:$I$24,6,FALSE), VLOOKUP(S119,'cond+ret_rail'!$C$22:$I$24,7,FALSE)))),"")</f>
        <v/>
      </c>
      <c r="V119" s="27"/>
      <c r="W119" s="27"/>
      <c r="X119" s="27"/>
      <c r="Y119" s="27"/>
      <c r="Z119" s="27"/>
      <c r="AA119" s="42">
        <f t="shared" si="26"/>
        <v>0</v>
      </c>
      <c r="AB119" s="27"/>
      <c r="AC119" s="27"/>
      <c r="AD119" s="42">
        <f t="shared" si="27"/>
        <v>0</v>
      </c>
      <c r="AE119" s="42">
        <f t="shared" si="28"/>
        <v>0</v>
      </c>
      <c r="AF119" s="27"/>
      <c r="AG119" s="27"/>
      <c r="AH119" s="42">
        <f t="shared" si="29"/>
        <v>0</v>
      </c>
      <c r="AI119" s="27" t="str">
        <f t="shared" si="30"/>
        <v/>
      </c>
      <c r="AJ119" s="47" t="str">
        <f t="shared" si="31"/>
        <v/>
      </c>
      <c r="AK119" s="1"/>
      <c r="AL119" s="1"/>
    </row>
    <row r="120" spans="2:38" x14ac:dyDescent="0.25">
      <c r="B120" s="28"/>
      <c r="C120" s="27"/>
      <c r="D120" s="27"/>
      <c r="E120" s="27"/>
      <c r="F120" s="27"/>
      <c r="G120" s="27"/>
      <c r="H120" s="27"/>
      <c r="I120" s="27"/>
      <c r="J120" s="42">
        <f t="shared" si="23"/>
        <v>0</v>
      </c>
      <c r="K120" s="43">
        <f t="shared" si="24"/>
        <v>0</v>
      </c>
      <c r="L120" s="27"/>
      <c r="M120" s="39">
        <f>IF(V120="single",R120+'cond+ret_rail'!$I$14+('cond+ret_rail'!$D$33+U120)/L120,IF(V120="double",R120+'cond+ret_rail'!$I$14+('cond+ret_rail'!$D$33+U120)/(2*L120),"0"))/1000</f>
        <v>0</v>
      </c>
      <c r="N120" s="39">
        <f t="shared" si="25"/>
        <v>0</v>
      </c>
      <c r="O120" s="27"/>
      <c r="P120" s="27"/>
      <c r="Q120" s="46"/>
      <c r="R120" s="42" t="str">
        <f>IFERROR(IF(Q120=0.75,VLOOKUP(P120,'cond+ret_rail'!$C$7:$I$13,7,FALSE),IF(Q120=0,VLOOKUP(P120,'cond+ret_rail'!$C$7:$I$13,5,FALSE),IF(Q120=1,VLOOKUP(P120,'cond+ret_rail'!$C$7:$I$13,6,FALSE),VLOOKUP(P120,'cond+ret_rail'!$C$7:$I$13,7,FALSE)))),"")</f>
        <v/>
      </c>
      <c r="S120" s="27"/>
      <c r="T120" s="46"/>
      <c r="U120" s="42" t="str">
        <f>IFERROR(IF(T120=0.5,VLOOKUP(S120,'cond+ret_rail'!$C$22:$I$24,7,FALSE),IF(T120=0,VLOOKUP(S120,'cond+ret_rail'!$C$22:$I$24,5,FALSE),IF(T120=1,VLOOKUP(S120,'cond+ret_rail'!$C$22:$I$24,6,FALSE), VLOOKUP(S120,'cond+ret_rail'!$C$22:$I$24,7,FALSE)))),"")</f>
        <v/>
      </c>
      <c r="V120" s="27"/>
      <c r="W120" s="27"/>
      <c r="X120" s="27"/>
      <c r="Y120" s="27"/>
      <c r="Z120" s="27"/>
      <c r="AA120" s="42">
        <f t="shared" si="26"/>
        <v>0</v>
      </c>
      <c r="AB120" s="27"/>
      <c r="AC120" s="27"/>
      <c r="AD120" s="42">
        <f t="shared" si="27"/>
        <v>0</v>
      </c>
      <c r="AE120" s="42">
        <f t="shared" si="28"/>
        <v>0</v>
      </c>
      <c r="AF120" s="27"/>
      <c r="AG120" s="27"/>
      <c r="AH120" s="42">
        <f t="shared" si="29"/>
        <v>0</v>
      </c>
      <c r="AI120" s="27" t="str">
        <f t="shared" si="30"/>
        <v/>
      </c>
      <c r="AJ120" s="47" t="str">
        <f t="shared" si="31"/>
        <v/>
      </c>
      <c r="AK120" s="1"/>
      <c r="AL120" s="1"/>
    </row>
    <row r="121" spans="2:38" x14ac:dyDescent="0.25">
      <c r="B121" s="28"/>
      <c r="C121" s="27"/>
      <c r="D121" s="27"/>
      <c r="E121" s="27"/>
      <c r="F121" s="27"/>
      <c r="G121" s="27"/>
      <c r="H121" s="27"/>
      <c r="I121" s="27"/>
      <c r="J121" s="42">
        <f t="shared" si="23"/>
        <v>0</v>
      </c>
      <c r="K121" s="43">
        <f t="shared" si="24"/>
        <v>0</v>
      </c>
      <c r="L121" s="27"/>
      <c r="M121" s="39">
        <f>IF(V121="single",R121+'cond+ret_rail'!$I$14+('cond+ret_rail'!$D$33+U121)/L121,IF(V121="double",R121+'cond+ret_rail'!$I$14+('cond+ret_rail'!$D$33+U121)/(2*L121),"0"))/1000</f>
        <v>0</v>
      </c>
      <c r="N121" s="39">
        <f t="shared" si="25"/>
        <v>0</v>
      </c>
      <c r="O121" s="27"/>
      <c r="P121" s="27"/>
      <c r="Q121" s="46"/>
      <c r="R121" s="42" t="str">
        <f>IFERROR(IF(Q121=0.75,VLOOKUP(P121,'cond+ret_rail'!$C$7:$I$13,7,FALSE),IF(Q121=0,VLOOKUP(P121,'cond+ret_rail'!$C$7:$I$13,5,FALSE),IF(Q121=1,VLOOKUP(P121,'cond+ret_rail'!$C$7:$I$13,6,FALSE),VLOOKUP(P121,'cond+ret_rail'!$C$7:$I$13,7,FALSE)))),"")</f>
        <v/>
      </c>
      <c r="S121" s="27"/>
      <c r="T121" s="46"/>
      <c r="U121" s="42" t="str">
        <f>IFERROR(IF(T121=0.5,VLOOKUP(S121,'cond+ret_rail'!$C$22:$I$24,7,FALSE),IF(T121=0,VLOOKUP(S121,'cond+ret_rail'!$C$22:$I$24,5,FALSE),IF(T121=1,VLOOKUP(S121,'cond+ret_rail'!$C$22:$I$24,6,FALSE), VLOOKUP(S121,'cond+ret_rail'!$C$22:$I$24,7,FALSE)))),"")</f>
        <v/>
      </c>
      <c r="V121" s="27"/>
      <c r="W121" s="27"/>
      <c r="X121" s="27"/>
      <c r="Y121" s="27"/>
      <c r="Z121" s="27"/>
      <c r="AA121" s="42">
        <f t="shared" si="26"/>
        <v>0</v>
      </c>
      <c r="AB121" s="27"/>
      <c r="AC121" s="27"/>
      <c r="AD121" s="42">
        <f t="shared" si="27"/>
        <v>0</v>
      </c>
      <c r="AE121" s="42">
        <f t="shared" si="28"/>
        <v>0</v>
      </c>
      <c r="AF121" s="27"/>
      <c r="AG121" s="27"/>
      <c r="AH121" s="42">
        <f t="shared" si="29"/>
        <v>0</v>
      </c>
      <c r="AI121" s="27" t="str">
        <f t="shared" si="30"/>
        <v/>
      </c>
      <c r="AJ121" s="47" t="str">
        <f t="shared" si="31"/>
        <v/>
      </c>
      <c r="AK121" s="1"/>
      <c r="AL121" s="1"/>
    </row>
    <row r="122" spans="2:38" x14ac:dyDescent="0.25">
      <c r="B122" s="28"/>
      <c r="C122" s="27"/>
      <c r="D122" s="27"/>
      <c r="E122" s="27"/>
      <c r="F122" s="27"/>
      <c r="G122" s="27"/>
      <c r="H122" s="27"/>
      <c r="I122" s="27"/>
      <c r="J122" s="42">
        <f t="shared" si="23"/>
        <v>0</v>
      </c>
      <c r="K122" s="43">
        <f t="shared" si="24"/>
        <v>0</v>
      </c>
      <c r="L122" s="27"/>
      <c r="M122" s="39">
        <f>IF(V122="single",R122+'cond+ret_rail'!$I$14+('cond+ret_rail'!$D$33+U122)/L122,IF(V122="double",R122+'cond+ret_rail'!$I$14+('cond+ret_rail'!$D$33+U122)/(2*L122),"0"))/1000</f>
        <v>0</v>
      </c>
      <c r="N122" s="39">
        <f t="shared" si="25"/>
        <v>0</v>
      </c>
      <c r="O122" s="27"/>
      <c r="P122" s="27"/>
      <c r="Q122" s="46"/>
      <c r="R122" s="42" t="str">
        <f>IFERROR(IF(Q122=0.75,VLOOKUP(P122,'cond+ret_rail'!$C$7:$I$13,7,FALSE),IF(Q122=0,VLOOKUP(P122,'cond+ret_rail'!$C$7:$I$13,5,FALSE),IF(Q122=1,VLOOKUP(P122,'cond+ret_rail'!$C$7:$I$13,6,FALSE),VLOOKUP(P122,'cond+ret_rail'!$C$7:$I$13,7,FALSE)))),"")</f>
        <v/>
      </c>
      <c r="S122" s="27"/>
      <c r="T122" s="46"/>
      <c r="U122" s="42" t="str">
        <f>IFERROR(IF(T122=0.5,VLOOKUP(S122,'cond+ret_rail'!$C$22:$I$24,7,FALSE),IF(T122=0,VLOOKUP(S122,'cond+ret_rail'!$C$22:$I$24,5,FALSE),IF(T122=1,VLOOKUP(S122,'cond+ret_rail'!$C$22:$I$24,6,FALSE), VLOOKUP(S122,'cond+ret_rail'!$C$22:$I$24,7,FALSE)))),"")</f>
        <v/>
      </c>
      <c r="V122" s="27"/>
      <c r="W122" s="27"/>
      <c r="X122" s="27"/>
      <c r="Y122" s="27"/>
      <c r="Z122" s="27"/>
      <c r="AA122" s="42">
        <f t="shared" si="26"/>
        <v>0</v>
      </c>
      <c r="AB122" s="27"/>
      <c r="AC122" s="27"/>
      <c r="AD122" s="42">
        <f t="shared" si="27"/>
        <v>0</v>
      </c>
      <c r="AE122" s="42">
        <f t="shared" si="28"/>
        <v>0</v>
      </c>
      <c r="AF122" s="27"/>
      <c r="AG122" s="27"/>
      <c r="AH122" s="42">
        <f t="shared" si="29"/>
        <v>0</v>
      </c>
      <c r="AI122" s="27" t="str">
        <f t="shared" si="30"/>
        <v/>
      </c>
      <c r="AJ122" s="47" t="str">
        <f t="shared" si="31"/>
        <v/>
      </c>
      <c r="AK122" s="1"/>
      <c r="AL122" s="1"/>
    </row>
    <row r="123" spans="2:38" x14ac:dyDescent="0.25">
      <c r="B123" s="28"/>
      <c r="C123" s="27"/>
      <c r="D123" s="27"/>
      <c r="E123" s="27"/>
      <c r="F123" s="27"/>
      <c r="G123" s="27"/>
      <c r="H123" s="27"/>
      <c r="I123" s="27"/>
      <c r="J123" s="42">
        <f t="shared" si="23"/>
        <v>0</v>
      </c>
      <c r="K123" s="43">
        <f t="shared" si="24"/>
        <v>0</v>
      </c>
      <c r="L123" s="27"/>
      <c r="M123" s="39">
        <f>IF(V123="single",R123+'cond+ret_rail'!$I$14+('cond+ret_rail'!$D$33+U123)/L123,IF(V123="double",R123+'cond+ret_rail'!$I$14+('cond+ret_rail'!$D$33+U123)/(2*L123),"0"))/1000</f>
        <v>0</v>
      </c>
      <c r="N123" s="39">
        <f t="shared" si="25"/>
        <v>0</v>
      </c>
      <c r="O123" s="27"/>
      <c r="P123" s="27"/>
      <c r="Q123" s="46"/>
      <c r="R123" s="42" t="str">
        <f>IFERROR(IF(Q123=0.75,VLOOKUP(P123,'cond+ret_rail'!$C$7:$I$13,7,FALSE),IF(Q123=0,VLOOKUP(P123,'cond+ret_rail'!$C$7:$I$13,5,FALSE),IF(Q123=1,VLOOKUP(P123,'cond+ret_rail'!$C$7:$I$13,6,FALSE),VLOOKUP(P123,'cond+ret_rail'!$C$7:$I$13,7,FALSE)))),"")</f>
        <v/>
      </c>
      <c r="S123" s="27"/>
      <c r="T123" s="46"/>
      <c r="U123" s="42" t="str">
        <f>IFERROR(IF(T123=0.5,VLOOKUP(S123,'cond+ret_rail'!$C$22:$I$24,7,FALSE),IF(T123=0,VLOOKUP(S123,'cond+ret_rail'!$C$22:$I$24,5,FALSE),IF(T123=1,VLOOKUP(S123,'cond+ret_rail'!$C$22:$I$24,6,FALSE), VLOOKUP(S123,'cond+ret_rail'!$C$22:$I$24,7,FALSE)))),"")</f>
        <v/>
      </c>
      <c r="V123" s="27"/>
      <c r="W123" s="27"/>
      <c r="X123" s="27"/>
      <c r="Y123" s="27"/>
      <c r="Z123" s="27"/>
      <c r="AA123" s="42">
        <f t="shared" si="26"/>
        <v>0</v>
      </c>
      <c r="AB123" s="27"/>
      <c r="AC123" s="27"/>
      <c r="AD123" s="42">
        <f t="shared" si="27"/>
        <v>0</v>
      </c>
      <c r="AE123" s="42">
        <f t="shared" si="28"/>
        <v>0</v>
      </c>
      <c r="AF123" s="27"/>
      <c r="AG123" s="27"/>
      <c r="AH123" s="42">
        <f t="shared" si="29"/>
        <v>0</v>
      </c>
      <c r="AI123" s="27" t="str">
        <f t="shared" si="30"/>
        <v/>
      </c>
      <c r="AJ123" s="47" t="str">
        <f t="shared" si="31"/>
        <v/>
      </c>
      <c r="AK123" s="1"/>
      <c r="AL123" s="1"/>
    </row>
    <row r="124" spans="2:38" x14ac:dyDescent="0.25">
      <c r="B124" s="28"/>
      <c r="C124" s="27"/>
      <c r="D124" s="27"/>
      <c r="E124" s="27"/>
      <c r="F124" s="27"/>
      <c r="G124" s="27"/>
      <c r="H124" s="27"/>
      <c r="I124" s="27"/>
      <c r="J124" s="42">
        <f t="shared" si="23"/>
        <v>0</v>
      </c>
      <c r="K124" s="43">
        <f t="shared" si="24"/>
        <v>0</v>
      </c>
      <c r="L124" s="27"/>
      <c r="M124" s="39">
        <f>IF(V124="single",R124+'cond+ret_rail'!$I$14+('cond+ret_rail'!$D$33+U124)/L124,IF(V124="double",R124+'cond+ret_rail'!$I$14+('cond+ret_rail'!$D$33+U124)/(2*L124),"0"))/1000</f>
        <v>0</v>
      </c>
      <c r="N124" s="39">
        <f t="shared" si="25"/>
        <v>0</v>
      </c>
      <c r="O124" s="27"/>
      <c r="P124" s="27"/>
      <c r="Q124" s="46"/>
      <c r="R124" s="42" t="str">
        <f>IFERROR(IF(Q124=0.75,VLOOKUP(P124,'cond+ret_rail'!$C$7:$I$13,7,FALSE),IF(Q124=0,VLOOKUP(P124,'cond+ret_rail'!$C$7:$I$13,5,FALSE),IF(Q124=1,VLOOKUP(P124,'cond+ret_rail'!$C$7:$I$13,6,FALSE),VLOOKUP(P124,'cond+ret_rail'!$C$7:$I$13,7,FALSE)))),"")</f>
        <v/>
      </c>
      <c r="S124" s="27"/>
      <c r="T124" s="46"/>
      <c r="U124" s="42" t="str">
        <f>IFERROR(IF(T124=0.5,VLOOKUP(S124,'cond+ret_rail'!$C$22:$I$24,7,FALSE),IF(T124=0,VLOOKUP(S124,'cond+ret_rail'!$C$22:$I$24,5,FALSE),IF(T124=1,VLOOKUP(S124,'cond+ret_rail'!$C$22:$I$24,6,FALSE), VLOOKUP(S124,'cond+ret_rail'!$C$22:$I$24,7,FALSE)))),"")</f>
        <v/>
      </c>
      <c r="V124" s="27"/>
      <c r="W124" s="27"/>
      <c r="X124" s="27"/>
      <c r="Y124" s="27"/>
      <c r="Z124" s="27"/>
      <c r="AA124" s="42">
        <f t="shared" si="26"/>
        <v>0</v>
      </c>
      <c r="AB124" s="27"/>
      <c r="AC124" s="27"/>
      <c r="AD124" s="42">
        <f t="shared" si="27"/>
        <v>0</v>
      </c>
      <c r="AE124" s="42">
        <f t="shared" si="28"/>
        <v>0</v>
      </c>
      <c r="AF124" s="27"/>
      <c r="AG124" s="27"/>
      <c r="AH124" s="42">
        <f t="shared" si="29"/>
        <v>0</v>
      </c>
      <c r="AI124" s="27" t="str">
        <f t="shared" si="30"/>
        <v/>
      </c>
      <c r="AJ124" s="47" t="str">
        <f t="shared" si="31"/>
        <v/>
      </c>
      <c r="AK124" s="1"/>
      <c r="AL124" s="1"/>
    </row>
    <row r="125" spans="2:38" x14ac:dyDescent="0.25">
      <c r="B125" s="28"/>
      <c r="C125" s="27"/>
      <c r="D125" s="27"/>
      <c r="E125" s="27"/>
      <c r="F125" s="27"/>
      <c r="G125" s="27"/>
      <c r="H125" s="27"/>
      <c r="I125" s="27"/>
      <c r="J125" s="42">
        <f t="shared" si="23"/>
        <v>0</v>
      </c>
      <c r="K125" s="43">
        <f t="shared" si="24"/>
        <v>0</v>
      </c>
      <c r="L125" s="27"/>
      <c r="M125" s="39">
        <f>IF(V125="single",R125+'cond+ret_rail'!$I$14+('cond+ret_rail'!$D$33+U125)/L125,IF(V125="double",R125+'cond+ret_rail'!$I$14+('cond+ret_rail'!$D$33+U125)/(2*L125),"0"))/1000</f>
        <v>0</v>
      </c>
      <c r="N125" s="39">
        <f t="shared" si="25"/>
        <v>0</v>
      </c>
      <c r="O125" s="27"/>
      <c r="P125" s="27"/>
      <c r="Q125" s="46"/>
      <c r="R125" s="42" t="str">
        <f>IFERROR(IF(Q125=0.75,VLOOKUP(P125,'cond+ret_rail'!$C$7:$I$13,7,FALSE),IF(Q125=0,VLOOKUP(P125,'cond+ret_rail'!$C$7:$I$13,5,FALSE),IF(Q125=1,VLOOKUP(P125,'cond+ret_rail'!$C$7:$I$13,6,FALSE),VLOOKUP(P125,'cond+ret_rail'!$C$7:$I$13,7,FALSE)))),"")</f>
        <v/>
      </c>
      <c r="S125" s="27"/>
      <c r="T125" s="46"/>
      <c r="U125" s="42" t="str">
        <f>IFERROR(IF(T125=0.5,VLOOKUP(S125,'cond+ret_rail'!$C$22:$I$24,7,FALSE),IF(T125=0,VLOOKUP(S125,'cond+ret_rail'!$C$22:$I$24,5,FALSE),IF(T125=1,VLOOKUP(S125,'cond+ret_rail'!$C$22:$I$24,6,FALSE), VLOOKUP(S125,'cond+ret_rail'!$C$22:$I$24,7,FALSE)))),"")</f>
        <v/>
      </c>
      <c r="V125" s="27"/>
      <c r="W125" s="27"/>
      <c r="X125" s="27"/>
      <c r="Y125" s="27"/>
      <c r="Z125" s="27"/>
      <c r="AA125" s="42">
        <f t="shared" si="26"/>
        <v>0</v>
      </c>
      <c r="AB125" s="27"/>
      <c r="AC125" s="27"/>
      <c r="AD125" s="42">
        <f t="shared" si="27"/>
        <v>0</v>
      </c>
      <c r="AE125" s="42">
        <f t="shared" si="28"/>
        <v>0</v>
      </c>
      <c r="AF125" s="27"/>
      <c r="AG125" s="27"/>
      <c r="AH125" s="42">
        <f t="shared" si="29"/>
        <v>0</v>
      </c>
      <c r="AI125" s="27" t="str">
        <f t="shared" si="30"/>
        <v/>
      </c>
      <c r="AJ125" s="47" t="str">
        <f t="shared" si="31"/>
        <v/>
      </c>
      <c r="AK125" s="1"/>
      <c r="AL125" s="1"/>
    </row>
    <row r="126" spans="2:38" x14ac:dyDescent="0.25">
      <c r="B126" s="28"/>
      <c r="C126" s="27"/>
      <c r="D126" s="27"/>
      <c r="E126" s="27"/>
      <c r="F126" s="27"/>
      <c r="G126" s="27"/>
      <c r="H126" s="27"/>
      <c r="I126" s="27"/>
      <c r="J126" s="42">
        <f t="shared" si="23"/>
        <v>0</v>
      </c>
      <c r="K126" s="43">
        <f t="shared" si="24"/>
        <v>0</v>
      </c>
      <c r="L126" s="27"/>
      <c r="M126" s="39">
        <f>IF(V126="single",R126+'cond+ret_rail'!$I$14+('cond+ret_rail'!$D$33+U126)/L126,IF(V126="double",R126+'cond+ret_rail'!$I$14+('cond+ret_rail'!$D$33+U126)/(2*L126),"0"))/1000</f>
        <v>0</v>
      </c>
      <c r="N126" s="39">
        <f t="shared" si="25"/>
        <v>0</v>
      </c>
      <c r="O126" s="27"/>
      <c r="P126" s="27"/>
      <c r="Q126" s="46"/>
      <c r="R126" s="42" t="str">
        <f>IFERROR(IF(Q126=0.75,VLOOKUP(P126,'cond+ret_rail'!$C$7:$I$13,7,FALSE),IF(Q126=0,VLOOKUP(P126,'cond+ret_rail'!$C$7:$I$13,5,FALSE),IF(Q126=1,VLOOKUP(P126,'cond+ret_rail'!$C$7:$I$13,6,FALSE),VLOOKUP(P126,'cond+ret_rail'!$C$7:$I$13,7,FALSE)))),"")</f>
        <v/>
      </c>
      <c r="S126" s="27"/>
      <c r="T126" s="46"/>
      <c r="U126" s="42" t="str">
        <f>IFERROR(IF(T126=0.5,VLOOKUP(S126,'cond+ret_rail'!$C$22:$I$24,7,FALSE),IF(T126=0,VLOOKUP(S126,'cond+ret_rail'!$C$22:$I$24,5,FALSE),IF(T126=1,VLOOKUP(S126,'cond+ret_rail'!$C$22:$I$24,6,FALSE), VLOOKUP(S126,'cond+ret_rail'!$C$22:$I$24,7,FALSE)))),"")</f>
        <v/>
      </c>
      <c r="V126" s="27"/>
      <c r="W126" s="27"/>
      <c r="X126" s="27"/>
      <c r="Y126" s="27"/>
      <c r="Z126" s="27"/>
      <c r="AA126" s="42">
        <f t="shared" si="26"/>
        <v>0</v>
      </c>
      <c r="AB126" s="27"/>
      <c r="AC126" s="27"/>
      <c r="AD126" s="42">
        <f t="shared" si="27"/>
        <v>0</v>
      </c>
      <c r="AE126" s="42">
        <f t="shared" si="28"/>
        <v>0</v>
      </c>
      <c r="AF126" s="27"/>
      <c r="AG126" s="27"/>
      <c r="AH126" s="42">
        <f t="shared" si="29"/>
        <v>0</v>
      </c>
      <c r="AI126" s="27" t="str">
        <f t="shared" si="30"/>
        <v/>
      </c>
      <c r="AJ126" s="47" t="str">
        <f t="shared" si="31"/>
        <v/>
      </c>
      <c r="AK126" s="1"/>
      <c r="AL126" s="1"/>
    </row>
    <row r="127" spans="2:38" x14ac:dyDescent="0.25">
      <c r="B127" s="28"/>
      <c r="C127" s="27"/>
      <c r="D127" s="27"/>
      <c r="E127" s="27"/>
      <c r="F127" s="27"/>
      <c r="G127" s="27"/>
      <c r="H127" s="27"/>
      <c r="I127" s="27"/>
      <c r="J127" s="42">
        <f t="shared" si="23"/>
        <v>0</v>
      </c>
      <c r="K127" s="43">
        <f t="shared" si="24"/>
        <v>0</v>
      </c>
      <c r="L127" s="27"/>
      <c r="M127" s="39">
        <f>IF(V127="single",R127+'cond+ret_rail'!$I$14+('cond+ret_rail'!$D$33+U127)/L127,IF(V127="double",R127+'cond+ret_rail'!$I$14+('cond+ret_rail'!$D$33+U127)/(2*L127),"0"))/1000</f>
        <v>0</v>
      </c>
      <c r="N127" s="39">
        <f t="shared" si="25"/>
        <v>0</v>
      </c>
      <c r="O127" s="27"/>
      <c r="P127" s="27"/>
      <c r="Q127" s="46"/>
      <c r="R127" s="42" t="str">
        <f>IFERROR(IF(Q127=0.75,VLOOKUP(P127,'cond+ret_rail'!$C$7:$I$13,7,FALSE),IF(Q127=0,VLOOKUP(P127,'cond+ret_rail'!$C$7:$I$13,5,FALSE),IF(Q127=1,VLOOKUP(P127,'cond+ret_rail'!$C$7:$I$13,6,FALSE),VLOOKUP(P127,'cond+ret_rail'!$C$7:$I$13,7,FALSE)))),"")</f>
        <v/>
      </c>
      <c r="S127" s="27"/>
      <c r="T127" s="46"/>
      <c r="U127" s="42" t="str">
        <f>IFERROR(IF(T127=0.5,VLOOKUP(S127,'cond+ret_rail'!$C$22:$I$24,7,FALSE),IF(T127=0,VLOOKUP(S127,'cond+ret_rail'!$C$22:$I$24,5,FALSE),IF(T127=1,VLOOKUP(S127,'cond+ret_rail'!$C$22:$I$24,6,FALSE), VLOOKUP(S127,'cond+ret_rail'!$C$22:$I$24,7,FALSE)))),"")</f>
        <v/>
      </c>
      <c r="V127" s="27"/>
      <c r="W127" s="27"/>
      <c r="X127" s="27"/>
      <c r="Y127" s="27"/>
      <c r="Z127" s="27"/>
      <c r="AA127" s="42">
        <f t="shared" si="26"/>
        <v>0</v>
      </c>
      <c r="AB127" s="27"/>
      <c r="AC127" s="27"/>
      <c r="AD127" s="42">
        <f t="shared" si="27"/>
        <v>0</v>
      </c>
      <c r="AE127" s="42">
        <f t="shared" si="28"/>
        <v>0</v>
      </c>
      <c r="AF127" s="27"/>
      <c r="AG127" s="27"/>
      <c r="AH127" s="42">
        <f t="shared" si="29"/>
        <v>0</v>
      </c>
      <c r="AI127" s="27" t="str">
        <f t="shared" si="30"/>
        <v/>
      </c>
      <c r="AJ127" s="47" t="str">
        <f t="shared" si="31"/>
        <v/>
      </c>
      <c r="AK127" s="1"/>
      <c r="AL127" s="1"/>
    </row>
    <row r="128" spans="2:38" x14ac:dyDescent="0.25">
      <c r="B128" s="28"/>
      <c r="C128" s="27"/>
      <c r="D128" s="27"/>
      <c r="E128" s="27"/>
      <c r="F128" s="27"/>
      <c r="G128" s="27"/>
      <c r="H128" s="27"/>
      <c r="I128" s="27"/>
      <c r="J128" s="42">
        <f t="shared" si="23"/>
        <v>0</v>
      </c>
      <c r="K128" s="43">
        <f t="shared" si="24"/>
        <v>0</v>
      </c>
      <c r="L128" s="27"/>
      <c r="M128" s="39">
        <f>IF(V128="single",R128+'cond+ret_rail'!$I$14+('cond+ret_rail'!$D$33+U128)/L128,IF(V128="double",R128+'cond+ret_rail'!$I$14+('cond+ret_rail'!$D$33+U128)/(2*L128),"0"))/1000</f>
        <v>0</v>
      </c>
      <c r="N128" s="39">
        <f t="shared" si="25"/>
        <v>0</v>
      </c>
      <c r="O128" s="27"/>
      <c r="P128" s="27"/>
      <c r="Q128" s="46"/>
      <c r="R128" s="42" t="str">
        <f>IFERROR(IF(Q128=0.75,VLOOKUP(P128,'cond+ret_rail'!$C$7:$I$13,7,FALSE),IF(Q128=0,VLOOKUP(P128,'cond+ret_rail'!$C$7:$I$13,5,FALSE),IF(Q128=1,VLOOKUP(P128,'cond+ret_rail'!$C$7:$I$13,6,FALSE),VLOOKUP(P128,'cond+ret_rail'!$C$7:$I$13,7,FALSE)))),"")</f>
        <v/>
      </c>
      <c r="S128" s="27"/>
      <c r="T128" s="46"/>
      <c r="U128" s="42" t="str">
        <f>IFERROR(IF(T128=0.5,VLOOKUP(S128,'cond+ret_rail'!$C$22:$I$24,7,FALSE),IF(T128=0,VLOOKUP(S128,'cond+ret_rail'!$C$22:$I$24,5,FALSE),IF(T128=1,VLOOKUP(S128,'cond+ret_rail'!$C$22:$I$24,6,FALSE), VLOOKUP(S128,'cond+ret_rail'!$C$22:$I$24,7,FALSE)))),"")</f>
        <v/>
      </c>
      <c r="V128" s="27"/>
      <c r="W128" s="27"/>
      <c r="X128" s="27"/>
      <c r="Y128" s="27"/>
      <c r="Z128" s="27"/>
      <c r="AA128" s="42">
        <f t="shared" si="26"/>
        <v>0</v>
      </c>
      <c r="AB128" s="27"/>
      <c r="AC128" s="27"/>
      <c r="AD128" s="42">
        <f t="shared" si="27"/>
        <v>0</v>
      </c>
      <c r="AE128" s="42">
        <f t="shared" si="28"/>
        <v>0</v>
      </c>
      <c r="AF128" s="27"/>
      <c r="AG128" s="27"/>
      <c r="AH128" s="42">
        <f t="shared" si="29"/>
        <v>0</v>
      </c>
      <c r="AI128" s="27" t="str">
        <f t="shared" si="30"/>
        <v/>
      </c>
      <c r="AJ128" s="47" t="str">
        <f t="shared" si="31"/>
        <v/>
      </c>
      <c r="AK128" s="1"/>
      <c r="AL128" s="1"/>
    </row>
    <row r="129" spans="2:38" x14ac:dyDescent="0.25">
      <c r="B129" s="28"/>
      <c r="C129" s="27"/>
      <c r="D129" s="27"/>
      <c r="E129" s="27"/>
      <c r="F129" s="27"/>
      <c r="G129" s="27"/>
      <c r="H129" s="27"/>
      <c r="I129" s="27"/>
      <c r="J129" s="42">
        <f t="shared" si="23"/>
        <v>0</v>
      </c>
      <c r="K129" s="43">
        <f t="shared" si="24"/>
        <v>0</v>
      </c>
      <c r="L129" s="27"/>
      <c r="M129" s="39">
        <f>IF(V129="single",R129+'cond+ret_rail'!$I$14+('cond+ret_rail'!$D$33+U129)/L129,IF(V129="double",R129+'cond+ret_rail'!$I$14+('cond+ret_rail'!$D$33+U129)/(2*L129),"0"))/1000</f>
        <v>0</v>
      </c>
      <c r="N129" s="39">
        <f t="shared" si="25"/>
        <v>0</v>
      </c>
      <c r="O129" s="27"/>
      <c r="P129" s="27"/>
      <c r="Q129" s="46"/>
      <c r="R129" s="42" t="str">
        <f>IFERROR(IF(Q129=0.75,VLOOKUP(P129,'cond+ret_rail'!$C$7:$I$13,7,FALSE),IF(Q129=0,VLOOKUP(P129,'cond+ret_rail'!$C$7:$I$13,5,FALSE),IF(Q129=1,VLOOKUP(P129,'cond+ret_rail'!$C$7:$I$13,6,FALSE),VLOOKUP(P129,'cond+ret_rail'!$C$7:$I$13,7,FALSE)))),"")</f>
        <v/>
      </c>
      <c r="S129" s="27"/>
      <c r="T129" s="46"/>
      <c r="U129" s="42" t="str">
        <f>IFERROR(IF(T129=0.5,VLOOKUP(S129,'cond+ret_rail'!$C$22:$I$24,7,FALSE),IF(T129=0,VLOOKUP(S129,'cond+ret_rail'!$C$22:$I$24,5,FALSE),IF(T129=1,VLOOKUP(S129,'cond+ret_rail'!$C$22:$I$24,6,FALSE), VLOOKUP(S129,'cond+ret_rail'!$C$22:$I$24,7,FALSE)))),"")</f>
        <v/>
      </c>
      <c r="V129" s="27"/>
      <c r="W129" s="27"/>
      <c r="X129" s="27"/>
      <c r="Y129" s="27"/>
      <c r="Z129" s="27"/>
      <c r="AA129" s="42">
        <f t="shared" si="26"/>
        <v>0</v>
      </c>
      <c r="AB129" s="27"/>
      <c r="AC129" s="27"/>
      <c r="AD129" s="42">
        <f t="shared" si="27"/>
        <v>0</v>
      </c>
      <c r="AE129" s="42">
        <f t="shared" si="28"/>
        <v>0</v>
      </c>
      <c r="AF129" s="27"/>
      <c r="AG129" s="27"/>
      <c r="AH129" s="42">
        <f t="shared" si="29"/>
        <v>0</v>
      </c>
      <c r="AI129" s="27" t="str">
        <f t="shared" si="30"/>
        <v/>
      </c>
      <c r="AJ129" s="47" t="str">
        <f t="shared" si="31"/>
        <v/>
      </c>
      <c r="AK129" s="1"/>
      <c r="AL129" s="1"/>
    </row>
    <row r="130" spans="2:38" x14ac:dyDescent="0.25">
      <c r="B130" s="28"/>
      <c r="C130" s="27"/>
      <c r="D130" s="27"/>
      <c r="E130" s="27"/>
      <c r="F130" s="27"/>
      <c r="G130" s="27"/>
      <c r="H130" s="27"/>
      <c r="I130" s="27"/>
      <c r="J130" s="42">
        <f t="shared" si="23"/>
        <v>0</v>
      </c>
      <c r="K130" s="43">
        <f t="shared" si="24"/>
        <v>0</v>
      </c>
      <c r="L130" s="27"/>
      <c r="M130" s="39">
        <f>IF(V130="single",R130+'cond+ret_rail'!$I$14+('cond+ret_rail'!$D$33+U130)/L130,IF(V130="double",R130+'cond+ret_rail'!$I$14+('cond+ret_rail'!$D$33+U130)/(2*L130),"0"))/1000</f>
        <v>0</v>
      </c>
      <c r="N130" s="39">
        <f t="shared" si="25"/>
        <v>0</v>
      </c>
      <c r="O130" s="27"/>
      <c r="P130" s="27"/>
      <c r="Q130" s="46"/>
      <c r="R130" s="42" t="str">
        <f>IFERROR(IF(Q130=0.75,VLOOKUP(P130,'cond+ret_rail'!$C$7:$I$13,7,FALSE),IF(Q130=0,VLOOKUP(P130,'cond+ret_rail'!$C$7:$I$13,5,FALSE),IF(Q130=1,VLOOKUP(P130,'cond+ret_rail'!$C$7:$I$13,6,FALSE),VLOOKUP(P130,'cond+ret_rail'!$C$7:$I$13,7,FALSE)))),"")</f>
        <v/>
      </c>
      <c r="S130" s="27"/>
      <c r="T130" s="46"/>
      <c r="U130" s="42" t="str">
        <f>IFERROR(IF(T130=0.5,VLOOKUP(S130,'cond+ret_rail'!$C$22:$I$24,7,FALSE),IF(T130=0,VLOOKUP(S130,'cond+ret_rail'!$C$22:$I$24,5,FALSE),IF(T130=1,VLOOKUP(S130,'cond+ret_rail'!$C$22:$I$24,6,FALSE), VLOOKUP(S130,'cond+ret_rail'!$C$22:$I$24,7,FALSE)))),"")</f>
        <v/>
      </c>
      <c r="V130" s="27"/>
      <c r="W130" s="27"/>
      <c r="X130" s="27"/>
      <c r="Y130" s="27"/>
      <c r="Z130" s="27"/>
      <c r="AA130" s="42">
        <f t="shared" si="26"/>
        <v>0</v>
      </c>
      <c r="AB130" s="27"/>
      <c r="AC130" s="27"/>
      <c r="AD130" s="42">
        <f t="shared" si="27"/>
        <v>0</v>
      </c>
      <c r="AE130" s="42">
        <f t="shared" si="28"/>
        <v>0</v>
      </c>
      <c r="AF130" s="27"/>
      <c r="AG130" s="27"/>
      <c r="AH130" s="42">
        <f t="shared" si="29"/>
        <v>0</v>
      </c>
      <c r="AI130" s="27" t="str">
        <f t="shared" si="30"/>
        <v/>
      </c>
      <c r="AJ130" s="47" t="str">
        <f t="shared" si="31"/>
        <v/>
      </c>
      <c r="AK130" s="1"/>
      <c r="AL130" s="1"/>
    </row>
    <row r="131" spans="2:38" x14ac:dyDescent="0.25">
      <c r="B131" s="28"/>
      <c r="C131" s="27"/>
      <c r="D131" s="27"/>
      <c r="E131" s="27"/>
      <c r="F131" s="27"/>
      <c r="G131" s="27"/>
      <c r="H131" s="27"/>
      <c r="I131" s="27"/>
      <c r="J131" s="42">
        <f t="shared" si="23"/>
        <v>0</v>
      </c>
      <c r="K131" s="43">
        <f t="shared" si="24"/>
        <v>0</v>
      </c>
      <c r="L131" s="27"/>
      <c r="M131" s="39">
        <f>IF(V131="single",R131+'cond+ret_rail'!$I$14+('cond+ret_rail'!$D$33+U131)/L131,IF(V131="double",R131+'cond+ret_rail'!$I$14+('cond+ret_rail'!$D$33+U131)/(2*L131),"0"))/1000</f>
        <v>0</v>
      </c>
      <c r="N131" s="39">
        <f t="shared" si="25"/>
        <v>0</v>
      </c>
      <c r="O131" s="27"/>
      <c r="P131" s="27"/>
      <c r="Q131" s="46"/>
      <c r="R131" s="42" t="str">
        <f>IFERROR(IF(Q131=0.75,VLOOKUP(P131,'cond+ret_rail'!$C$7:$I$13,7,FALSE),IF(Q131=0,VLOOKUP(P131,'cond+ret_rail'!$C$7:$I$13,5,FALSE),IF(Q131=1,VLOOKUP(P131,'cond+ret_rail'!$C$7:$I$13,6,FALSE),VLOOKUP(P131,'cond+ret_rail'!$C$7:$I$13,7,FALSE)))),"")</f>
        <v/>
      </c>
      <c r="S131" s="27"/>
      <c r="T131" s="46"/>
      <c r="U131" s="42" t="str">
        <f>IFERROR(IF(T131=0.5,VLOOKUP(S131,'cond+ret_rail'!$C$22:$I$24,7,FALSE),IF(T131=0,VLOOKUP(S131,'cond+ret_rail'!$C$22:$I$24,5,FALSE),IF(T131=1,VLOOKUP(S131,'cond+ret_rail'!$C$22:$I$24,6,FALSE), VLOOKUP(S131,'cond+ret_rail'!$C$22:$I$24,7,FALSE)))),"")</f>
        <v/>
      </c>
      <c r="V131" s="27"/>
      <c r="W131" s="27"/>
      <c r="X131" s="27"/>
      <c r="Y131" s="27"/>
      <c r="Z131" s="27"/>
      <c r="AA131" s="42">
        <f t="shared" si="26"/>
        <v>0</v>
      </c>
      <c r="AB131" s="27"/>
      <c r="AC131" s="27"/>
      <c r="AD131" s="42">
        <f t="shared" si="27"/>
        <v>0</v>
      </c>
      <c r="AE131" s="42">
        <f t="shared" si="28"/>
        <v>0</v>
      </c>
      <c r="AF131" s="27"/>
      <c r="AG131" s="27"/>
      <c r="AH131" s="42">
        <f t="shared" si="29"/>
        <v>0</v>
      </c>
      <c r="AI131" s="27" t="str">
        <f t="shared" si="30"/>
        <v/>
      </c>
      <c r="AJ131" s="47" t="str">
        <f t="shared" si="31"/>
        <v/>
      </c>
      <c r="AK131" s="1"/>
      <c r="AL131" s="1"/>
    </row>
    <row r="132" spans="2:38" x14ac:dyDescent="0.25">
      <c r="B132" s="28"/>
      <c r="C132" s="27"/>
      <c r="D132" s="27"/>
      <c r="E132" s="27"/>
      <c r="F132" s="27"/>
      <c r="G132" s="27"/>
      <c r="H132" s="27"/>
      <c r="I132" s="27"/>
      <c r="J132" s="42">
        <f t="shared" si="23"/>
        <v>0</v>
      </c>
      <c r="K132" s="43">
        <f t="shared" si="24"/>
        <v>0</v>
      </c>
      <c r="L132" s="27"/>
      <c r="M132" s="39">
        <f>IF(V132="single",R132+'cond+ret_rail'!$I$14+('cond+ret_rail'!$D$33+U132)/L132,IF(V132="double",R132+'cond+ret_rail'!$I$14+('cond+ret_rail'!$D$33+U132)/(2*L132),"0"))/1000</f>
        <v>0</v>
      </c>
      <c r="N132" s="39">
        <f t="shared" si="25"/>
        <v>0</v>
      </c>
      <c r="O132" s="27"/>
      <c r="P132" s="27"/>
      <c r="Q132" s="46"/>
      <c r="R132" s="42" t="str">
        <f>IFERROR(IF(Q132=0.75,VLOOKUP(P132,'cond+ret_rail'!$C$7:$I$13,7,FALSE),IF(Q132=0,VLOOKUP(P132,'cond+ret_rail'!$C$7:$I$13,5,FALSE),IF(Q132=1,VLOOKUP(P132,'cond+ret_rail'!$C$7:$I$13,6,FALSE),VLOOKUP(P132,'cond+ret_rail'!$C$7:$I$13,7,FALSE)))),"")</f>
        <v/>
      </c>
      <c r="S132" s="27"/>
      <c r="T132" s="46"/>
      <c r="U132" s="42" t="str">
        <f>IFERROR(IF(T132=0.5,VLOOKUP(S132,'cond+ret_rail'!$C$22:$I$24,7,FALSE),IF(T132=0,VLOOKUP(S132,'cond+ret_rail'!$C$22:$I$24,5,FALSE),IF(T132=1,VLOOKUP(S132,'cond+ret_rail'!$C$22:$I$24,6,FALSE), VLOOKUP(S132,'cond+ret_rail'!$C$22:$I$24,7,FALSE)))),"")</f>
        <v/>
      </c>
      <c r="V132" s="27"/>
      <c r="W132" s="27"/>
      <c r="X132" s="27"/>
      <c r="Y132" s="27"/>
      <c r="Z132" s="27"/>
      <c r="AA132" s="42">
        <f t="shared" si="26"/>
        <v>0</v>
      </c>
      <c r="AB132" s="27"/>
      <c r="AC132" s="27"/>
      <c r="AD132" s="42">
        <f t="shared" si="27"/>
        <v>0</v>
      </c>
      <c r="AE132" s="42">
        <f t="shared" si="28"/>
        <v>0</v>
      </c>
      <c r="AF132" s="27"/>
      <c r="AG132" s="27"/>
      <c r="AH132" s="42">
        <f t="shared" si="29"/>
        <v>0</v>
      </c>
      <c r="AI132" s="27" t="str">
        <f t="shared" si="30"/>
        <v/>
      </c>
      <c r="AJ132" s="47" t="str">
        <f t="shared" si="31"/>
        <v/>
      </c>
      <c r="AK132" s="1"/>
      <c r="AL132" s="1"/>
    </row>
    <row r="133" spans="2:38" x14ac:dyDescent="0.25">
      <c r="B133" s="28"/>
      <c r="C133" s="27"/>
      <c r="D133" s="27"/>
      <c r="E133" s="27"/>
      <c r="F133" s="27"/>
      <c r="G133" s="27"/>
      <c r="H133" s="27"/>
      <c r="I133" s="27"/>
      <c r="J133" s="42">
        <f t="shared" si="23"/>
        <v>0</v>
      </c>
      <c r="K133" s="43">
        <f t="shared" si="24"/>
        <v>0</v>
      </c>
      <c r="L133" s="27"/>
      <c r="M133" s="39">
        <f>IF(V133="single",R133+'cond+ret_rail'!$I$14+('cond+ret_rail'!$D$33+U133)/L133,IF(V133="double",R133+'cond+ret_rail'!$I$14+('cond+ret_rail'!$D$33+U133)/(2*L133),"0"))/1000</f>
        <v>0</v>
      </c>
      <c r="N133" s="39">
        <f t="shared" si="25"/>
        <v>0</v>
      </c>
      <c r="O133" s="27"/>
      <c r="P133" s="27"/>
      <c r="Q133" s="46"/>
      <c r="R133" s="42" t="str">
        <f>IFERROR(IF(Q133=0.75,VLOOKUP(P133,'cond+ret_rail'!$C$7:$I$13,7,FALSE),IF(Q133=0,VLOOKUP(P133,'cond+ret_rail'!$C$7:$I$13,5,FALSE),IF(Q133=1,VLOOKUP(P133,'cond+ret_rail'!$C$7:$I$13,6,FALSE),VLOOKUP(P133,'cond+ret_rail'!$C$7:$I$13,7,FALSE)))),"")</f>
        <v/>
      </c>
      <c r="S133" s="27"/>
      <c r="T133" s="46"/>
      <c r="U133" s="42" t="str">
        <f>IFERROR(IF(T133=0.5,VLOOKUP(S133,'cond+ret_rail'!$C$22:$I$24,7,FALSE),IF(T133=0,VLOOKUP(S133,'cond+ret_rail'!$C$22:$I$24,5,FALSE),IF(T133=1,VLOOKUP(S133,'cond+ret_rail'!$C$22:$I$24,6,FALSE), VLOOKUP(S133,'cond+ret_rail'!$C$22:$I$24,7,FALSE)))),"")</f>
        <v/>
      </c>
      <c r="V133" s="27"/>
      <c r="W133" s="27"/>
      <c r="X133" s="27"/>
      <c r="Y133" s="27"/>
      <c r="Z133" s="27"/>
      <c r="AA133" s="42">
        <f t="shared" si="26"/>
        <v>0</v>
      </c>
      <c r="AB133" s="27"/>
      <c r="AC133" s="27"/>
      <c r="AD133" s="42">
        <f t="shared" si="27"/>
        <v>0</v>
      </c>
      <c r="AE133" s="42">
        <f t="shared" si="28"/>
        <v>0</v>
      </c>
      <c r="AF133" s="27"/>
      <c r="AG133" s="27"/>
      <c r="AH133" s="42">
        <f t="shared" si="29"/>
        <v>0</v>
      </c>
      <c r="AI133" s="27" t="str">
        <f t="shared" si="30"/>
        <v/>
      </c>
      <c r="AJ133" s="47" t="str">
        <f t="shared" si="31"/>
        <v/>
      </c>
      <c r="AK133" s="1"/>
      <c r="AL133" s="1"/>
    </row>
    <row r="134" spans="2:38" x14ac:dyDescent="0.25">
      <c r="B134" s="28"/>
      <c r="C134" s="27"/>
      <c r="D134" s="27"/>
      <c r="E134" s="27"/>
      <c r="F134" s="27"/>
      <c r="G134" s="27"/>
      <c r="H134" s="27"/>
      <c r="I134" s="27"/>
      <c r="J134" s="42">
        <f t="shared" si="23"/>
        <v>0</v>
      </c>
      <c r="K134" s="43">
        <f t="shared" si="24"/>
        <v>0</v>
      </c>
      <c r="L134" s="27"/>
      <c r="M134" s="39">
        <f>IF(V134="single",R134+'cond+ret_rail'!$I$14+('cond+ret_rail'!$D$33+U134)/L134,IF(V134="double",R134+'cond+ret_rail'!$I$14+('cond+ret_rail'!$D$33+U134)/(2*L134),"0"))/1000</f>
        <v>0</v>
      </c>
      <c r="N134" s="39">
        <f t="shared" si="25"/>
        <v>0</v>
      </c>
      <c r="O134" s="27"/>
      <c r="P134" s="27"/>
      <c r="Q134" s="46"/>
      <c r="R134" s="42" t="str">
        <f>IFERROR(IF(Q134=0.75,VLOOKUP(P134,'cond+ret_rail'!$C$7:$I$13,7,FALSE),IF(Q134=0,VLOOKUP(P134,'cond+ret_rail'!$C$7:$I$13,5,FALSE),IF(Q134=1,VLOOKUP(P134,'cond+ret_rail'!$C$7:$I$13,6,FALSE),VLOOKUP(P134,'cond+ret_rail'!$C$7:$I$13,7,FALSE)))),"")</f>
        <v/>
      </c>
      <c r="S134" s="27"/>
      <c r="T134" s="46"/>
      <c r="U134" s="42" t="str">
        <f>IFERROR(IF(T134=0.5,VLOOKUP(S134,'cond+ret_rail'!$C$22:$I$24,7,FALSE),IF(T134=0,VLOOKUP(S134,'cond+ret_rail'!$C$22:$I$24,5,FALSE),IF(T134=1,VLOOKUP(S134,'cond+ret_rail'!$C$22:$I$24,6,FALSE), VLOOKUP(S134,'cond+ret_rail'!$C$22:$I$24,7,FALSE)))),"")</f>
        <v/>
      </c>
      <c r="V134" s="27"/>
      <c r="W134" s="27"/>
      <c r="X134" s="27"/>
      <c r="Y134" s="27"/>
      <c r="Z134" s="27"/>
      <c r="AA134" s="42">
        <f t="shared" si="26"/>
        <v>0</v>
      </c>
      <c r="AB134" s="27"/>
      <c r="AC134" s="27"/>
      <c r="AD134" s="42">
        <f t="shared" si="27"/>
        <v>0</v>
      </c>
      <c r="AE134" s="42">
        <f t="shared" si="28"/>
        <v>0</v>
      </c>
      <c r="AF134" s="27"/>
      <c r="AG134" s="27"/>
      <c r="AH134" s="42">
        <f t="shared" si="29"/>
        <v>0</v>
      </c>
      <c r="AI134" s="27" t="str">
        <f t="shared" si="30"/>
        <v/>
      </c>
      <c r="AJ134" s="47" t="str">
        <f t="shared" si="31"/>
        <v/>
      </c>
      <c r="AK134" s="1"/>
      <c r="AL134" s="1"/>
    </row>
    <row r="135" spans="2:38" x14ac:dyDescent="0.25">
      <c r="B135" s="28"/>
      <c r="C135" s="27"/>
      <c r="D135" s="27"/>
      <c r="E135" s="27"/>
      <c r="F135" s="27"/>
      <c r="G135" s="27"/>
      <c r="H135" s="27"/>
      <c r="I135" s="27"/>
      <c r="J135" s="42">
        <f t="shared" si="23"/>
        <v>0</v>
      </c>
      <c r="K135" s="43">
        <f t="shared" si="24"/>
        <v>0</v>
      </c>
      <c r="L135" s="27"/>
      <c r="M135" s="39">
        <f>IF(V135="single",R135+'cond+ret_rail'!$I$14+('cond+ret_rail'!$D$33+U135)/L135,IF(V135="double",R135+'cond+ret_rail'!$I$14+('cond+ret_rail'!$D$33+U135)/(2*L135),"0"))/1000</f>
        <v>0</v>
      </c>
      <c r="N135" s="39">
        <f t="shared" si="25"/>
        <v>0</v>
      </c>
      <c r="O135" s="27"/>
      <c r="P135" s="27"/>
      <c r="Q135" s="46"/>
      <c r="R135" s="42" t="str">
        <f>IFERROR(IF(Q135=0.75,VLOOKUP(P135,'cond+ret_rail'!$C$7:$I$13,7,FALSE),IF(Q135=0,VLOOKUP(P135,'cond+ret_rail'!$C$7:$I$13,5,FALSE),IF(Q135=1,VLOOKUP(P135,'cond+ret_rail'!$C$7:$I$13,6,FALSE),VLOOKUP(P135,'cond+ret_rail'!$C$7:$I$13,7,FALSE)))),"")</f>
        <v/>
      </c>
      <c r="S135" s="27"/>
      <c r="T135" s="46"/>
      <c r="U135" s="42" t="str">
        <f>IFERROR(IF(T135=0.5,VLOOKUP(S135,'cond+ret_rail'!$C$22:$I$24,7,FALSE),IF(T135=0,VLOOKUP(S135,'cond+ret_rail'!$C$22:$I$24,5,FALSE),IF(T135=1,VLOOKUP(S135,'cond+ret_rail'!$C$22:$I$24,6,FALSE), VLOOKUP(S135,'cond+ret_rail'!$C$22:$I$24,7,FALSE)))),"")</f>
        <v/>
      </c>
      <c r="V135" s="27"/>
      <c r="W135" s="27"/>
      <c r="X135" s="27"/>
      <c r="Y135" s="27"/>
      <c r="Z135" s="27"/>
      <c r="AA135" s="42">
        <f t="shared" si="26"/>
        <v>0</v>
      </c>
      <c r="AB135" s="27"/>
      <c r="AC135" s="27"/>
      <c r="AD135" s="42">
        <f t="shared" si="27"/>
        <v>0</v>
      </c>
      <c r="AE135" s="42">
        <f t="shared" si="28"/>
        <v>0</v>
      </c>
      <c r="AF135" s="27"/>
      <c r="AG135" s="27"/>
      <c r="AH135" s="42">
        <f t="shared" si="29"/>
        <v>0</v>
      </c>
      <c r="AI135" s="27" t="str">
        <f t="shared" si="30"/>
        <v/>
      </c>
      <c r="AJ135" s="47" t="str">
        <f t="shared" si="31"/>
        <v/>
      </c>
      <c r="AK135" s="1"/>
      <c r="AL135" s="1"/>
    </row>
    <row r="136" spans="2:38" x14ac:dyDescent="0.25">
      <c r="B136" s="28"/>
      <c r="C136" s="27"/>
      <c r="D136" s="27"/>
      <c r="E136" s="27"/>
      <c r="F136" s="27"/>
      <c r="G136" s="27"/>
      <c r="H136" s="27"/>
      <c r="I136" s="27"/>
      <c r="J136" s="42">
        <f t="shared" si="23"/>
        <v>0</v>
      </c>
      <c r="K136" s="43">
        <f t="shared" si="24"/>
        <v>0</v>
      </c>
      <c r="L136" s="27"/>
      <c r="M136" s="39">
        <f>IF(V136="single",R136+'cond+ret_rail'!$I$14+('cond+ret_rail'!$D$33+U136)/L136,IF(V136="double",R136+'cond+ret_rail'!$I$14+('cond+ret_rail'!$D$33+U136)/(2*L136),"0"))/1000</f>
        <v>0</v>
      </c>
      <c r="N136" s="39">
        <f t="shared" si="25"/>
        <v>0</v>
      </c>
      <c r="O136" s="27"/>
      <c r="P136" s="27"/>
      <c r="Q136" s="46"/>
      <c r="R136" s="42" t="str">
        <f>IFERROR(IF(Q136=0.75,VLOOKUP(P136,'cond+ret_rail'!$C$7:$I$13,7,FALSE),IF(Q136=0,VLOOKUP(P136,'cond+ret_rail'!$C$7:$I$13,5,FALSE),IF(Q136=1,VLOOKUP(P136,'cond+ret_rail'!$C$7:$I$13,6,FALSE),VLOOKUP(P136,'cond+ret_rail'!$C$7:$I$13,7,FALSE)))),"")</f>
        <v/>
      </c>
      <c r="S136" s="27"/>
      <c r="T136" s="46"/>
      <c r="U136" s="42" t="str">
        <f>IFERROR(IF(T136=0.5,VLOOKUP(S136,'cond+ret_rail'!$C$22:$I$24,7,FALSE),IF(T136=0,VLOOKUP(S136,'cond+ret_rail'!$C$22:$I$24,5,FALSE),IF(T136=1,VLOOKUP(S136,'cond+ret_rail'!$C$22:$I$24,6,FALSE), VLOOKUP(S136,'cond+ret_rail'!$C$22:$I$24,7,FALSE)))),"")</f>
        <v/>
      </c>
      <c r="V136" s="27"/>
      <c r="W136" s="27"/>
      <c r="X136" s="27"/>
      <c r="Y136" s="27"/>
      <c r="Z136" s="27"/>
      <c r="AA136" s="42">
        <f t="shared" si="26"/>
        <v>0</v>
      </c>
      <c r="AB136" s="27"/>
      <c r="AC136" s="27"/>
      <c r="AD136" s="42">
        <f t="shared" si="27"/>
        <v>0</v>
      </c>
      <c r="AE136" s="42">
        <f t="shared" si="28"/>
        <v>0</v>
      </c>
      <c r="AF136" s="27"/>
      <c r="AG136" s="27"/>
      <c r="AH136" s="42">
        <f t="shared" si="29"/>
        <v>0</v>
      </c>
      <c r="AI136" s="27" t="str">
        <f t="shared" si="30"/>
        <v/>
      </c>
      <c r="AJ136" s="47" t="str">
        <f t="shared" si="31"/>
        <v/>
      </c>
      <c r="AK136" s="1"/>
      <c r="AL136" s="1"/>
    </row>
    <row r="137" spans="2:38" x14ac:dyDescent="0.25">
      <c r="B137" s="28"/>
      <c r="C137" s="27"/>
      <c r="D137" s="27"/>
      <c r="E137" s="27"/>
      <c r="F137" s="27"/>
      <c r="G137" s="27"/>
      <c r="H137" s="27"/>
      <c r="I137" s="27"/>
      <c r="J137" s="42">
        <f t="shared" si="23"/>
        <v>0</v>
      </c>
      <c r="K137" s="43">
        <f t="shared" si="24"/>
        <v>0</v>
      </c>
      <c r="L137" s="27"/>
      <c r="M137" s="39">
        <f>IF(V137="single",R137+'cond+ret_rail'!$I$14+('cond+ret_rail'!$D$33+U137)/L137,IF(V137="double",R137+'cond+ret_rail'!$I$14+('cond+ret_rail'!$D$33+U137)/(2*L137),"0"))/1000</f>
        <v>0</v>
      </c>
      <c r="N137" s="39">
        <f t="shared" si="25"/>
        <v>0</v>
      </c>
      <c r="O137" s="27"/>
      <c r="P137" s="27"/>
      <c r="Q137" s="46"/>
      <c r="R137" s="42" t="str">
        <f>IFERROR(IF(Q137=0.75,VLOOKUP(P137,'cond+ret_rail'!$C$7:$I$13,7,FALSE),IF(Q137=0,VLOOKUP(P137,'cond+ret_rail'!$C$7:$I$13,5,FALSE),IF(Q137=1,VLOOKUP(P137,'cond+ret_rail'!$C$7:$I$13,6,FALSE),VLOOKUP(P137,'cond+ret_rail'!$C$7:$I$13,7,FALSE)))),"")</f>
        <v/>
      </c>
      <c r="S137" s="27"/>
      <c r="T137" s="46"/>
      <c r="U137" s="42" t="str">
        <f>IFERROR(IF(T137=0.5,VLOOKUP(S137,'cond+ret_rail'!$C$22:$I$24,7,FALSE),IF(T137=0,VLOOKUP(S137,'cond+ret_rail'!$C$22:$I$24,5,FALSE),IF(T137=1,VLOOKUP(S137,'cond+ret_rail'!$C$22:$I$24,6,FALSE), VLOOKUP(S137,'cond+ret_rail'!$C$22:$I$24,7,FALSE)))),"")</f>
        <v/>
      </c>
      <c r="V137" s="27"/>
      <c r="W137" s="27"/>
      <c r="X137" s="27"/>
      <c r="Y137" s="27"/>
      <c r="Z137" s="27"/>
      <c r="AA137" s="42">
        <f t="shared" si="26"/>
        <v>0</v>
      </c>
      <c r="AB137" s="27"/>
      <c r="AC137" s="27"/>
      <c r="AD137" s="42">
        <f t="shared" si="27"/>
        <v>0</v>
      </c>
      <c r="AE137" s="42">
        <f t="shared" si="28"/>
        <v>0</v>
      </c>
      <c r="AF137" s="27"/>
      <c r="AG137" s="27"/>
      <c r="AH137" s="42">
        <f t="shared" si="29"/>
        <v>0</v>
      </c>
      <c r="AI137" s="27" t="str">
        <f t="shared" si="30"/>
        <v/>
      </c>
      <c r="AJ137" s="47" t="str">
        <f t="shared" si="31"/>
        <v/>
      </c>
      <c r="AK137" s="1"/>
      <c r="AL137" s="1"/>
    </row>
    <row r="138" spans="2:38" x14ac:dyDescent="0.25">
      <c r="B138" s="28"/>
      <c r="C138" s="27"/>
      <c r="D138" s="27"/>
      <c r="E138" s="27"/>
      <c r="F138" s="27"/>
      <c r="G138" s="27"/>
      <c r="H138" s="27"/>
      <c r="I138" s="27"/>
      <c r="J138" s="42">
        <f t="shared" si="23"/>
        <v>0</v>
      </c>
      <c r="K138" s="43">
        <f t="shared" si="24"/>
        <v>0</v>
      </c>
      <c r="L138" s="27"/>
      <c r="M138" s="39">
        <f>IF(V138="single",R138+'cond+ret_rail'!$I$14+('cond+ret_rail'!$D$33+U138)/L138,IF(V138="double",R138+'cond+ret_rail'!$I$14+('cond+ret_rail'!$D$33+U138)/(2*L138),"0"))/1000</f>
        <v>0</v>
      </c>
      <c r="N138" s="39">
        <f t="shared" si="25"/>
        <v>0</v>
      </c>
      <c r="O138" s="27"/>
      <c r="P138" s="27"/>
      <c r="Q138" s="46"/>
      <c r="R138" s="42" t="str">
        <f>IFERROR(IF(Q138=0.75,VLOOKUP(P138,'cond+ret_rail'!$C$7:$I$13,7,FALSE),IF(Q138=0,VLOOKUP(P138,'cond+ret_rail'!$C$7:$I$13,5,FALSE),IF(Q138=1,VLOOKUP(P138,'cond+ret_rail'!$C$7:$I$13,6,FALSE),VLOOKUP(P138,'cond+ret_rail'!$C$7:$I$13,7,FALSE)))),"")</f>
        <v/>
      </c>
      <c r="S138" s="27"/>
      <c r="T138" s="46"/>
      <c r="U138" s="42" t="str">
        <f>IFERROR(IF(T138=0.5,VLOOKUP(S138,'cond+ret_rail'!$C$22:$I$24,7,FALSE),IF(T138=0,VLOOKUP(S138,'cond+ret_rail'!$C$22:$I$24,5,FALSE),IF(T138=1,VLOOKUP(S138,'cond+ret_rail'!$C$22:$I$24,6,FALSE), VLOOKUP(S138,'cond+ret_rail'!$C$22:$I$24,7,FALSE)))),"")</f>
        <v/>
      </c>
      <c r="V138" s="27"/>
      <c r="W138" s="27"/>
      <c r="X138" s="27"/>
      <c r="Y138" s="27"/>
      <c r="Z138" s="27"/>
      <c r="AA138" s="42">
        <f t="shared" si="26"/>
        <v>0</v>
      </c>
      <c r="AB138" s="27"/>
      <c r="AC138" s="27"/>
      <c r="AD138" s="42">
        <f t="shared" si="27"/>
        <v>0</v>
      </c>
      <c r="AE138" s="42">
        <f t="shared" si="28"/>
        <v>0</v>
      </c>
      <c r="AF138" s="27"/>
      <c r="AG138" s="27"/>
      <c r="AH138" s="42">
        <f t="shared" si="29"/>
        <v>0</v>
      </c>
      <c r="AI138" s="27" t="str">
        <f t="shared" si="30"/>
        <v/>
      </c>
      <c r="AJ138" s="47" t="str">
        <f t="shared" si="31"/>
        <v/>
      </c>
      <c r="AK138" s="1"/>
      <c r="AL138" s="1"/>
    </row>
    <row r="139" spans="2:38" x14ac:dyDescent="0.25">
      <c r="B139" s="28"/>
      <c r="C139" s="27"/>
      <c r="D139" s="27"/>
      <c r="E139" s="27"/>
      <c r="F139" s="27"/>
      <c r="G139" s="27"/>
      <c r="H139" s="27"/>
      <c r="I139" s="27"/>
      <c r="J139" s="42">
        <f t="shared" si="23"/>
        <v>0</v>
      </c>
      <c r="K139" s="43">
        <f t="shared" si="24"/>
        <v>0</v>
      </c>
      <c r="L139" s="27"/>
      <c r="M139" s="39">
        <f>IF(V139="single",R139+'cond+ret_rail'!$I$14+('cond+ret_rail'!$D$33+U139)/L139,IF(V139="double",R139+'cond+ret_rail'!$I$14+('cond+ret_rail'!$D$33+U139)/(2*L139),"0"))/1000</f>
        <v>0</v>
      </c>
      <c r="N139" s="39">
        <f t="shared" si="25"/>
        <v>0</v>
      </c>
      <c r="O139" s="27"/>
      <c r="P139" s="27"/>
      <c r="Q139" s="46"/>
      <c r="R139" s="42" t="str">
        <f>IFERROR(IF(Q139=0.75,VLOOKUP(P139,'cond+ret_rail'!$C$7:$I$13,7,FALSE),IF(Q139=0,VLOOKUP(P139,'cond+ret_rail'!$C$7:$I$13,5,FALSE),IF(Q139=1,VLOOKUP(P139,'cond+ret_rail'!$C$7:$I$13,6,FALSE),VLOOKUP(P139,'cond+ret_rail'!$C$7:$I$13,7,FALSE)))),"")</f>
        <v/>
      </c>
      <c r="S139" s="27"/>
      <c r="T139" s="46"/>
      <c r="U139" s="42" t="str">
        <f>IFERROR(IF(T139=0.5,VLOOKUP(S139,'cond+ret_rail'!$C$22:$I$24,7,FALSE),IF(T139=0,VLOOKUP(S139,'cond+ret_rail'!$C$22:$I$24,5,FALSE),IF(T139=1,VLOOKUP(S139,'cond+ret_rail'!$C$22:$I$24,6,FALSE), VLOOKUP(S139,'cond+ret_rail'!$C$22:$I$24,7,FALSE)))),"")</f>
        <v/>
      </c>
      <c r="V139" s="27"/>
      <c r="W139" s="27"/>
      <c r="X139" s="27"/>
      <c r="Y139" s="27"/>
      <c r="Z139" s="27"/>
      <c r="AA139" s="42">
        <f t="shared" si="26"/>
        <v>0</v>
      </c>
      <c r="AB139" s="27"/>
      <c r="AC139" s="27"/>
      <c r="AD139" s="42">
        <f t="shared" si="27"/>
        <v>0</v>
      </c>
      <c r="AE139" s="42">
        <f t="shared" si="28"/>
        <v>0</v>
      </c>
      <c r="AF139" s="27"/>
      <c r="AG139" s="27"/>
      <c r="AH139" s="42">
        <f t="shared" si="29"/>
        <v>0</v>
      </c>
      <c r="AI139" s="27" t="str">
        <f t="shared" si="30"/>
        <v/>
      </c>
      <c r="AJ139" s="47" t="str">
        <f t="shared" si="31"/>
        <v/>
      </c>
      <c r="AK139" s="1"/>
      <c r="AL139" s="1"/>
    </row>
    <row r="140" spans="2:38" x14ac:dyDescent="0.25">
      <c r="B140" s="28"/>
      <c r="C140" s="27"/>
      <c r="D140" s="27"/>
      <c r="E140" s="27"/>
      <c r="F140" s="27"/>
      <c r="G140" s="27"/>
      <c r="H140" s="27"/>
      <c r="I140" s="27"/>
      <c r="J140" s="42">
        <f t="shared" si="23"/>
        <v>0</v>
      </c>
      <c r="K140" s="43">
        <f t="shared" si="24"/>
        <v>0</v>
      </c>
      <c r="L140" s="27"/>
      <c r="M140" s="39">
        <f>IF(V140="single",R140+'cond+ret_rail'!$I$14+('cond+ret_rail'!$D$33+U140)/L140,IF(V140="double",R140+'cond+ret_rail'!$I$14+('cond+ret_rail'!$D$33+U140)/(2*L140),"0"))/1000</f>
        <v>0</v>
      </c>
      <c r="N140" s="39">
        <f t="shared" si="25"/>
        <v>0</v>
      </c>
      <c r="O140" s="27"/>
      <c r="P140" s="27"/>
      <c r="Q140" s="46"/>
      <c r="R140" s="42" t="str">
        <f>IFERROR(IF(Q140=0.75,VLOOKUP(P140,'cond+ret_rail'!$C$7:$I$13,7,FALSE),IF(Q140=0,VLOOKUP(P140,'cond+ret_rail'!$C$7:$I$13,5,FALSE),IF(Q140=1,VLOOKUP(P140,'cond+ret_rail'!$C$7:$I$13,6,FALSE),VLOOKUP(P140,'cond+ret_rail'!$C$7:$I$13,7,FALSE)))),"")</f>
        <v/>
      </c>
      <c r="S140" s="27"/>
      <c r="T140" s="46"/>
      <c r="U140" s="42" t="str">
        <f>IFERROR(IF(T140=0.5,VLOOKUP(S140,'cond+ret_rail'!$C$22:$I$24,7,FALSE),IF(T140=0,VLOOKUP(S140,'cond+ret_rail'!$C$22:$I$24,5,FALSE),IF(T140=1,VLOOKUP(S140,'cond+ret_rail'!$C$22:$I$24,6,FALSE), VLOOKUP(S140,'cond+ret_rail'!$C$22:$I$24,7,FALSE)))),"")</f>
        <v/>
      </c>
      <c r="V140" s="27"/>
      <c r="W140" s="27"/>
      <c r="X140" s="27"/>
      <c r="Y140" s="27"/>
      <c r="Z140" s="27"/>
      <c r="AA140" s="42">
        <f t="shared" si="26"/>
        <v>0</v>
      </c>
      <c r="AB140" s="27"/>
      <c r="AC140" s="27"/>
      <c r="AD140" s="42">
        <f t="shared" si="27"/>
        <v>0</v>
      </c>
      <c r="AE140" s="42">
        <f t="shared" si="28"/>
        <v>0</v>
      </c>
      <c r="AF140" s="27"/>
      <c r="AG140" s="27"/>
      <c r="AH140" s="42">
        <f t="shared" si="29"/>
        <v>0</v>
      </c>
      <c r="AI140" s="27" t="str">
        <f t="shared" si="30"/>
        <v/>
      </c>
      <c r="AJ140" s="47" t="str">
        <f t="shared" si="31"/>
        <v/>
      </c>
      <c r="AK140" s="1"/>
      <c r="AL140" s="1"/>
    </row>
    <row r="141" spans="2:38" x14ac:dyDescent="0.25">
      <c r="B141" s="28"/>
      <c r="C141" s="27"/>
      <c r="D141" s="27"/>
      <c r="E141" s="27"/>
      <c r="F141" s="27"/>
      <c r="G141" s="27"/>
      <c r="H141" s="27"/>
      <c r="I141" s="27"/>
      <c r="J141" s="42">
        <f t="shared" si="23"/>
        <v>0</v>
      </c>
      <c r="K141" s="43">
        <f t="shared" si="24"/>
        <v>0</v>
      </c>
      <c r="L141" s="27"/>
      <c r="M141" s="39">
        <f>IF(V141="single",R141+'cond+ret_rail'!$I$14+('cond+ret_rail'!$D$33+U141)/L141,IF(V141="double",R141+'cond+ret_rail'!$I$14+('cond+ret_rail'!$D$33+U141)/(2*L141),"0"))/1000</f>
        <v>0</v>
      </c>
      <c r="N141" s="39">
        <f t="shared" si="25"/>
        <v>0</v>
      </c>
      <c r="O141" s="27"/>
      <c r="P141" s="27"/>
      <c r="Q141" s="46"/>
      <c r="R141" s="42" t="str">
        <f>IFERROR(IF(Q141=0.75,VLOOKUP(P141,'cond+ret_rail'!$C$7:$I$13,7,FALSE),IF(Q141=0,VLOOKUP(P141,'cond+ret_rail'!$C$7:$I$13,5,FALSE),IF(Q141=1,VLOOKUP(P141,'cond+ret_rail'!$C$7:$I$13,6,FALSE),VLOOKUP(P141,'cond+ret_rail'!$C$7:$I$13,7,FALSE)))),"")</f>
        <v/>
      </c>
      <c r="S141" s="27"/>
      <c r="T141" s="46"/>
      <c r="U141" s="42" t="str">
        <f>IFERROR(IF(T141=0.5,VLOOKUP(S141,'cond+ret_rail'!$C$22:$I$24,7,FALSE),IF(T141=0,VLOOKUP(S141,'cond+ret_rail'!$C$22:$I$24,5,FALSE),IF(T141=1,VLOOKUP(S141,'cond+ret_rail'!$C$22:$I$24,6,FALSE), VLOOKUP(S141,'cond+ret_rail'!$C$22:$I$24,7,FALSE)))),"")</f>
        <v/>
      </c>
      <c r="V141" s="27"/>
      <c r="W141" s="27"/>
      <c r="X141" s="27"/>
      <c r="Y141" s="27"/>
      <c r="Z141" s="27"/>
      <c r="AA141" s="42">
        <f t="shared" si="26"/>
        <v>0</v>
      </c>
      <c r="AB141" s="27"/>
      <c r="AC141" s="27"/>
      <c r="AD141" s="42">
        <f t="shared" si="27"/>
        <v>0</v>
      </c>
      <c r="AE141" s="42">
        <f t="shared" si="28"/>
        <v>0</v>
      </c>
      <c r="AF141" s="27"/>
      <c r="AG141" s="27"/>
      <c r="AH141" s="42">
        <f t="shared" si="29"/>
        <v>0</v>
      </c>
      <c r="AI141" s="27" t="str">
        <f t="shared" si="30"/>
        <v/>
      </c>
      <c r="AJ141" s="47" t="str">
        <f t="shared" si="31"/>
        <v/>
      </c>
      <c r="AK141" s="1"/>
      <c r="AL141" s="1"/>
    </row>
    <row r="142" spans="2:38" x14ac:dyDescent="0.25">
      <c r="B142" s="28"/>
      <c r="C142" s="27"/>
      <c r="D142" s="27"/>
      <c r="E142" s="27"/>
      <c r="F142" s="27"/>
      <c r="G142" s="27"/>
      <c r="H142" s="27"/>
      <c r="I142" s="27"/>
      <c r="J142" s="42">
        <f t="shared" si="23"/>
        <v>0</v>
      </c>
      <c r="K142" s="43">
        <f t="shared" si="24"/>
        <v>0</v>
      </c>
      <c r="L142" s="27"/>
      <c r="M142" s="39">
        <f>IF(V142="single",R142+'cond+ret_rail'!$I$14+('cond+ret_rail'!$D$33+U142)/L142,IF(V142="double",R142+'cond+ret_rail'!$I$14+('cond+ret_rail'!$D$33+U142)/(2*L142),"0"))/1000</f>
        <v>0</v>
      </c>
      <c r="N142" s="39">
        <f t="shared" si="25"/>
        <v>0</v>
      </c>
      <c r="O142" s="27"/>
      <c r="P142" s="27"/>
      <c r="Q142" s="46"/>
      <c r="R142" s="42" t="str">
        <f>IFERROR(IF(Q142=0.75,VLOOKUP(P142,'cond+ret_rail'!$C$7:$I$13,7,FALSE),IF(Q142=0,VLOOKUP(P142,'cond+ret_rail'!$C$7:$I$13,5,FALSE),IF(Q142=1,VLOOKUP(P142,'cond+ret_rail'!$C$7:$I$13,6,FALSE),VLOOKUP(P142,'cond+ret_rail'!$C$7:$I$13,7,FALSE)))),"")</f>
        <v/>
      </c>
      <c r="S142" s="27"/>
      <c r="T142" s="46"/>
      <c r="U142" s="42" t="str">
        <f>IFERROR(IF(T142=0.5,VLOOKUP(S142,'cond+ret_rail'!$C$22:$I$24,7,FALSE),IF(T142=0,VLOOKUP(S142,'cond+ret_rail'!$C$22:$I$24,5,FALSE),IF(T142=1,VLOOKUP(S142,'cond+ret_rail'!$C$22:$I$24,6,FALSE), VLOOKUP(S142,'cond+ret_rail'!$C$22:$I$24,7,FALSE)))),"")</f>
        <v/>
      </c>
      <c r="V142" s="27"/>
      <c r="W142" s="27"/>
      <c r="X142" s="27"/>
      <c r="Y142" s="27"/>
      <c r="Z142" s="27"/>
      <c r="AA142" s="42">
        <f t="shared" si="26"/>
        <v>0</v>
      </c>
      <c r="AB142" s="27"/>
      <c r="AC142" s="27"/>
      <c r="AD142" s="42">
        <f t="shared" si="27"/>
        <v>0</v>
      </c>
      <c r="AE142" s="42">
        <f t="shared" si="28"/>
        <v>0</v>
      </c>
      <c r="AF142" s="27"/>
      <c r="AG142" s="27"/>
      <c r="AH142" s="42">
        <f t="shared" si="29"/>
        <v>0</v>
      </c>
      <c r="AI142" s="27" t="str">
        <f t="shared" si="30"/>
        <v/>
      </c>
      <c r="AJ142" s="47" t="str">
        <f t="shared" si="31"/>
        <v/>
      </c>
      <c r="AK142" s="1"/>
      <c r="AL142" s="1"/>
    </row>
    <row r="143" spans="2:38" x14ac:dyDescent="0.25">
      <c r="B143" s="28"/>
      <c r="C143" s="27"/>
      <c r="D143" s="27"/>
      <c r="E143" s="27"/>
      <c r="F143" s="27"/>
      <c r="G143" s="27"/>
      <c r="H143" s="27"/>
      <c r="I143" s="27"/>
      <c r="J143" s="42">
        <f t="shared" si="23"/>
        <v>0</v>
      </c>
      <c r="K143" s="43">
        <f t="shared" si="24"/>
        <v>0</v>
      </c>
      <c r="L143" s="27"/>
      <c r="M143" s="39">
        <f>IF(V143="single",R143+'cond+ret_rail'!$I$14+('cond+ret_rail'!$D$33+U143)/L143,IF(V143="double",R143+'cond+ret_rail'!$I$14+('cond+ret_rail'!$D$33+U143)/(2*L143),"0"))/1000</f>
        <v>0</v>
      </c>
      <c r="N143" s="39">
        <f t="shared" si="25"/>
        <v>0</v>
      </c>
      <c r="O143" s="27"/>
      <c r="P143" s="27"/>
      <c r="Q143" s="46"/>
      <c r="R143" s="42" t="str">
        <f>IFERROR(IF(Q143=0.75,VLOOKUP(P143,'cond+ret_rail'!$C$7:$I$13,7,FALSE),IF(Q143=0,VLOOKUP(P143,'cond+ret_rail'!$C$7:$I$13,5,FALSE),IF(Q143=1,VLOOKUP(P143,'cond+ret_rail'!$C$7:$I$13,6,FALSE),VLOOKUP(P143,'cond+ret_rail'!$C$7:$I$13,7,FALSE)))),"")</f>
        <v/>
      </c>
      <c r="S143" s="27"/>
      <c r="T143" s="46"/>
      <c r="U143" s="42" t="str">
        <f>IFERROR(IF(T143=0.5,VLOOKUP(S143,'cond+ret_rail'!$C$22:$I$24,7,FALSE),IF(T143=0,VLOOKUP(S143,'cond+ret_rail'!$C$22:$I$24,5,FALSE),IF(T143=1,VLOOKUP(S143,'cond+ret_rail'!$C$22:$I$24,6,FALSE), VLOOKUP(S143,'cond+ret_rail'!$C$22:$I$24,7,FALSE)))),"")</f>
        <v/>
      </c>
      <c r="V143" s="27"/>
      <c r="W143" s="27"/>
      <c r="X143" s="27"/>
      <c r="Y143" s="27"/>
      <c r="Z143" s="27"/>
      <c r="AA143" s="42">
        <f t="shared" si="26"/>
        <v>0</v>
      </c>
      <c r="AB143" s="27"/>
      <c r="AC143" s="27"/>
      <c r="AD143" s="42">
        <f t="shared" si="27"/>
        <v>0</v>
      </c>
      <c r="AE143" s="42">
        <f t="shared" si="28"/>
        <v>0</v>
      </c>
      <c r="AF143" s="27"/>
      <c r="AG143" s="27"/>
      <c r="AH143" s="42">
        <f t="shared" si="29"/>
        <v>0</v>
      </c>
      <c r="AI143" s="27" t="str">
        <f t="shared" si="30"/>
        <v/>
      </c>
      <c r="AJ143" s="47" t="str">
        <f t="shared" si="31"/>
        <v/>
      </c>
      <c r="AK143" s="1"/>
      <c r="AL143" s="1"/>
    </row>
    <row r="144" spans="2:38" x14ac:dyDescent="0.25">
      <c r="B144" s="28"/>
      <c r="C144" s="27"/>
      <c r="D144" s="27"/>
      <c r="E144" s="27"/>
      <c r="F144" s="27"/>
      <c r="G144" s="27"/>
      <c r="H144" s="27"/>
      <c r="I144" s="27"/>
      <c r="J144" s="42">
        <f t="shared" si="23"/>
        <v>0</v>
      </c>
      <c r="K144" s="43">
        <f t="shared" si="24"/>
        <v>0</v>
      </c>
      <c r="L144" s="27"/>
      <c r="M144" s="39">
        <f>IF(V144="single",R144+'cond+ret_rail'!$I$14+('cond+ret_rail'!$D$33+U144)/L144,IF(V144="double",R144+'cond+ret_rail'!$I$14+('cond+ret_rail'!$D$33+U144)/(2*L144),"0"))/1000</f>
        <v>0</v>
      </c>
      <c r="N144" s="39">
        <f t="shared" si="25"/>
        <v>0</v>
      </c>
      <c r="O144" s="27"/>
      <c r="P144" s="27"/>
      <c r="Q144" s="46"/>
      <c r="R144" s="42" t="str">
        <f>IFERROR(IF(Q144=0.75,VLOOKUP(P144,'cond+ret_rail'!$C$7:$I$13,7,FALSE),IF(Q144=0,VLOOKUP(P144,'cond+ret_rail'!$C$7:$I$13,5,FALSE),IF(Q144=1,VLOOKUP(P144,'cond+ret_rail'!$C$7:$I$13,6,FALSE),VLOOKUP(P144,'cond+ret_rail'!$C$7:$I$13,7,FALSE)))),"")</f>
        <v/>
      </c>
      <c r="S144" s="27"/>
      <c r="T144" s="46"/>
      <c r="U144" s="42" t="str">
        <f>IFERROR(IF(T144=0.5,VLOOKUP(S144,'cond+ret_rail'!$C$22:$I$24,7,FALSE),IF(T144=0,VLOOKUP(S144,'cond+ret_rail'!$C$22:$I$24,5,FALSE),IF(T144=1,VLOOKUP(S144,'cond+ret_rail'!$C$22:$I$24,6,FALSE), VLOOKUP(S144,'cond+ret_rail'!$C$22:$I$24,7,FALSE)))),"")</f>
        <v/>
      </c>
      <c r="V144" s="27"/>
      <c r="W144" s="27"/>
      <c r="X144" s="27"/>
      <c r="Y144" s="27"/>
      <c r="Z144" s="27"/>
      <c r="AA144" s="42">
        <f t="shared" si="26"/>
        <v>0</v>
      </c>
      <c r="AB144" s="27"/>
      <c r="AC144" s="27"/>
      <c r="AD144" s="42">
        <f t="shared" si="27"/>
        <v>0</v>
      </c>
      <c r="AE144" s="42">
        <f t="shared" si="28"/>
        <v>0</v>
      </c>
      <c r="AF144" s="27"/>
      <c r="AG144" s="27"/>
      <c r="AH144" s="42">
        <f t="shared" si="29"/>
        <v>0</v>
      </c>
      <c r="AI144" s="27" t="str">
        <f t="shared" si="30"/>
        <v/>
      </c>
      <c r="AJ144" s="47" t="str">
        <f t="shared" si="31"/>
        <v/>
      </c>
      <c r="AK144" s="1"/>
      <c r="AL144" s="1"/>
    </row>
    <row r="145" spans="2:38" x14ac:dyDescent="0.25">
      <c r="B145" s="28"/>
      <c r="C145" s="27"/>
      <c r="D145" s="27"/>
      <c r="E145" s="27"/>
      <c r="F145" s="27"/>
      <c r="G145" s="27"/>
      <c r="H145" s="27"/>
      <c r="I145" s="27"/>
      <c r="J145" s="42">
        <f t="shared" si="23"/>
        <v>0</v>
      </c>
      <c r="K145" s="43">
        <f t="shared" si="24"/>
        <v>0</v>
      </c>
      <c r="L145" s="27"/>
      <c r="M145" s="39">
        <f>IF(V145="single",R145+'cond+ret_rail'!$I$14+('cond+ret_rail'!$D$33+U145)/L145,IF(V145="double",R145+'cond+ret_rail'!$I$14+('cond+ret_rail'!$D$33+U145)/(2*L145),"0"))/1000</f>
        <v>0</v>
      </c>
      <c r="N145" s="39">
        <f t="shared" si="25"/>
        <v>0</v>
      </c>
      <c r="O145" s="27"/>
      <c r="P145" s="27"/>
      <c r="Q145" s="46"/>
      <c r="R145" s="42" t="str">
        <f>IFERROR(IF(Q145=0.75,VLOOKUP(P145,'cond+ret_rail'!$C$7:$I$13,7,FALSE),IF(Q145=0,VLOOKUP(P145,'cond+ret_rail'!$C$7:$I$13,5,FALSE),IF(Q145=1,VLOOKUP(P145,'cond+ret_rail'!$C$7:$I$13,6,FALSE),VLOOKUP(P145,'cond+ret_rail'!$C$7:$I$13,7,FALSE)))),"")</f>
        <v/>
      </c>
      <c r="S145" s="27"/>
      <c r="T145" s="46"/>
      <c r="U145" s="42" t="str">
        <f>IFERROR(IF(T145=0.5,VLOOKUP(S145,'cond+ret_rail'!$C$22:$I$24,7,FALSE),IF(T145=0,VLOOKUP(S145,'cond+ret_rail'!$C$22:$I$24,5,FALSE),IF(T145=1,VLOOKUP(S145,'cond+ret_rail'!$C$22:$I$24,6,FALSE), VLOOKUP(S145,'cond+ret_rail'!$C$22:$I$24,7,FALSE)))),"")</f>
        <v/>
      </c>
      <c r="V145" s="27"/>
      <c r="W145" s="27"/>
      <c r="X145" s="27"/>
      <c r="Y145" s="27"/>
      <c r="Z145" s="27"/>
      <c r="AA145" s="42">
        <f t="shared" si="26"/>
        <v>0</v>
      </c>
      <c r="AB145" s="27"/>
      <c r="AC145" s="27"/>
      <c r="AD145" s="42">
        <f t="shared" si="27"/>
        <v>0</v>
      </c>
      <c r="AE145" s="42">
        <f t="shared" si="28"/>
        <v>0</v>
      </c>
      <c r="AF145" s="27"/>
      <c r="AG145" s="27"/>
      <c r="AH145" s="42">
        <f t="shared" si="29"/>
        <v>0</v>
      </c>
      <c r="AI145" s="27" t="str">
        <f t="shared" si="30"/>
        <v/>
      </c>
      <c r="AJ145" s="47" t="str">
        <f t="shared" si="31"/>
        <v/>
      </c>
      <c r="AK145" s="1"/>
      <c r="AL145" s="1"/>
    </row>
    <row r="146" spans="2:38" x14ac:dyDescent="0.25">
      <c r="B146" s="28"/>
      <c r="C146" s="27"/>
      <c r="D146" s="27"/>
      <c r="E146" s="27"/>
      <c r="F146" s="27"/>
      <c r="G146" s="27"/>
      <c r="H146" s="27"/>
      <c r="I146" s="27"/>
      <c r="J146" s="42">
        <f t="shared" si="23"/>
        <v>0</v>
      </c>
      <c r="K146" s="43">
        <f t="shared" si="24"/>
        <v>0</v>
      </c>
      <c r="L146" s="27"/>
      <c r="M146" s="39">
        <f>IF(V146="single",R146+'cond+ret_rail'!$I$14+('cond+ret_rail'!$D$33+U146)/L146,IF(V146="double",R146+'cond+ret_rail'!$I$14+('cond+ret_rail'!$D$33+U146)/(2*L146),"0"))/1000</f>
        <v>0</v>
      </c>
      <c r="N146" s="39">
        <f t="shared" si="25"/>
        <v>0</v>
      </c>
      <c r="O146" s="27"/>
      <c r="P146" s="27"/>
      <c r="Q146" s="46"/>
      <c r="R146" s="42" t="str">
        <f>IFERROR(IF(Q146=0.75,VLOOKUP(P146,'cond+ret_rail'!$C$7:$I$13,7,FALSE),IF(Q146=0,VLOOKUP(P146,'cond+ret_rail'!$C$7:$I$13,5,FALSE),IF(Q146=1,VLOOKUP(P146,'cond+ret_rail'!$C$7:$I$13,6,FALSE),VLOOKUP(P146,'cond+ret_rail'!$C$7:$I$13,7,FALSE)))),"")</f>
        <v/>
      </c>
      <c r="S146" s="27"/>
      <c r="T146" s="46"/>
      <c r="U146" s="42" t="str">
        <f>IFERROR(IF(T146=0.5,VLOOKUP(S146,'cond+ret_rail'!$C$22:$I$24,7,FALSE),IF(T146=0,VLOOKUP(S146,'cond+ret_rail'!$C$22:$I$24,5,FALSE),IF(T146=1,VLOOKUP(S146,'cond+ret_rail'!$C$22:$I$24,6,FALSE), VLOOKUP(S146,'cond+ret_rail'!$C$22:$I$24,7,FALSE)))),"")</f>
        <v/>
      </c>
      <c r="V146" s="27"/>
      <c r="W146" s="27"/>
      <c r="X146" s="27"/>
      <c r="Y146" s="27"/>
      <c r="Z146" s="27"/>
      <c r="AA146" s="42">
        <f t="shared" si="26"/>
        <v>0</v>
      </c>
      <c r="AB146" s="27"/>
      <c r="AC146" s="27"/>
      <c r="AD146" s="42">
        <f t="shared" si="27"/>
        <v>0</v>
      </c>
      <c r="AE146" s="42">
        <f t="shared" si="28"/>
        <v>0</v>
      </c>
      <c r="AF146" s="27"/>
      <c r="AG146" s="27"/>
      <c r="AH146" s="42">
        <f t="shared" si="29"/>
        <v>0</v>
      </c>
      <c r="AI146" s="27" t="str">
        <f t="shared" si="30"/>
        <v/>
      </c>
      <c r="AJ146" s="47" t="str">
        <f t="shared" si="31"/>
        <v/>
      </c>
      <c r="AK146" s="1"/>
      <c r="AL146" s="1"/>
    </row>
    <row r="147" spans="2:38" x14ac:dyDescent="0.25">
      <c r="B147" s="28"/>
      <c r="C147" s="27"/>
      <c r="D147" s="27"/>
      <c r="E147" s="27"/>
      <c r="F147" s="27"/>
      <c r="G147" s="27"/>
      <c r="H147" s="27"/>
      <c r="I147" s="27"/>
      <c r="J147" s="42">
        <f t="shared" si="23"/>
        <v>0</v>
      </c>
      <c r="K147" s="43">
        <f t="shared" si="24"/>
        <v>0</v>
      </c>
      <c r="L147" s="27"/>
      <c r="M147" s="39">
        <f>IF(V147="single",R147+'cond+ret_rail'!$I$14+('cond+ret_rail'!$D$33+U147)/L147,IF(V147="double",R147+'cond+ret_rail'!$I$14+('cond+ret_rail'!$D$33+U147)/(2*L147),"0"))/1000</f>
        <v>0</v>
      </c>
      <c r="N147" s="39">
        <f t="shared" si="25"/>
        <v>0</v>
      </c>
      <c r="O147" s="27"/>
      <c r="P147" s="27"/>
      <c r="Q147" s="46"/>
      <c r="R147" s="42" t="str">
        <f>IFERROR(IF(Q147=0.75,VLOOKUP(P147,'cond+ret_rail'!$C$7:$I$13,7,FALSE),IF(Q147=0,VLOOKUP(P147,'cond+ret_rail'!$C$7:$I$13,5,FALSE),IF(Q147=1,VLOOKUP(P147,'cond+ret_rail'!$C$7:$I$13,6,FALSE),VLOOKUP(P147,'cond+ret_rail'!$C$7:$I$13,7,FALSE)))),"")</f>
        <v/>
      </c>
      <c r="S147" s="27"/>
      <c r="T147" s="46"/>
      <c r="U147" s="42" t="str">
        <f>IFERROR(IF(T147=0.5,VLOOKUP(S147,'cond+ret_rail'!$C$22:$I$24,7,FALSE),IF(T147=0,VLOOKUP(S147,'cond+ret_rail'!$C$22:$I$24,5,FALSE),IF(T147=1,VLOOKUP(S147,'cond+ret_rail'!$C$22:$I$24,6,FALSE), VLOOKUP(S147,'cond+ret_rail'!$C$22:$I$24,7,FALSE)))),"")</f>
        <v/>
      </c>
      <c r="V147" s="27"/>
      <c r="W147" s="27"/>
      <c r="X147" s="27"/>
      <c r="Y147" s="27"/>
      <c r="Z147" s="27"/>
      <c r="AA147" s="42">
        <f t="shared" si="26"/>
        <v>0</v>
      </c>
      <c r="AB147" s="27"/>
      <c r="AC147" s="27"/>
      <c r="AD147" s="42">
        <f t="shared" si="27"/>
        <v>0</v>
      </c>
      <c r="AE147" s="42">
        <f t="shared" si="28"/>
        <v>0</v>
      </c>
      <c r="AF147" s="27"/>
      <c r="AG147" s="27"/>
      <c r="AH147" s="42">
        <f t="shared" si="29"/>
        <v>0</v>
      </c>
      <c r="AI147" s="27" t="str">
        <f t="shared" si="30"/>
        <v/>
      </c>
      <c r="AJ147" s="47" t="str">
        <f t="shared" si="31"/>
        <v/>
      </c>
      <c r="AK147" s="1"/>
      <c r="AL147" s="1"/>
    </row>
    <row r="148" spans="2:38" x14ac:dyDescent="0.25">
      <c r="B148" s="28"/>
      <c r="C148" s="27"/>
      <c r="D148" s="27"/>
      <c r="E148" s="27"/>
      <c r="F148" s="27"/>
      <c r="G148" s="27"/>
      <c r="H148" s="27"/>
      <c r="I148" s="27"/>
      <c r="J148" s="42">
        <f t="shared" si="23"/>
        <v>0</v>
      </c>
      <c r="K148" s="43">
        <f t="shared" si="24"/>
        <v>0</v>
      </c>
      <c r="L148" s="27"/>
      <c r="M148" s="39">
        <f>IF(V148="single",R148+'cond+ret_rail'!$I$14+('cond+ret_rail'!$D$33+U148)/L148,IF(V148="double",R148+'cond+ret_rail'!$I$14+('cond+ret_rail'!$D$33+U148)/(2*L148),"0"))/1000</f>
        <v>0</v>
      </c>
      <c r="N148" s="39">
        <f t="shared" si="25"/>
        <v>0</v>
      </c>
      <c r="O148" s="27"/>
      <c r="P148" s="27"/>
      <c r="Q148" s="46"/>
      <c r="R148" s="42" t="str">
        <f>IFERROR(IF(Q148=0.75,VLOOKUP(P148,'cond+ret_rail'!$C$7:$I$13,7,FALSE),IF(Q148=0,VLOOKUP(P148,'cond+ret_rail'!$C$7:$I$13,5,FALSE),IF(Q148=1,VLOOKUP(P148,'cond+ret_rail'!$C$7:$I$13,6,FALSE),VLOOKUP(P148,'cond+ret_rail'!$C$7:$I$13,7,FALSE)))),"")</f>
        <v/>
      </c>
      <c r="S148" s="27"/>
      <c r="T148" s="46"/>
      <c r="U148" s="42" t="str">
        <f>IFERROR(IF(T148=0.5,VLOOKUP(S148,'cond+ret_rail'!$C$22:$I$24,7,FALSE),IF(T148=0,VLOOKUP(S148,'cond+ret_rail'!$C$22:$I$24,5,FALSE),IF(T148=1,VLOOKUP(S148,'cond+ret_rail'!$C$22:$I$24,6,FALSE), VLOOKUP(S148,'cond+ret_rail'!$C$22:$I$24,7,FALSE)))),"")</f>
        <v/>
      </c>
      <c r="V148" s="27"/>
      <c r="W148" s="27"/>
      <c r="X148" s="27"/>
      <c r="Y148" s="27"/>
      <c r="Z148" s="27"/>
      <c r="AA148" s="42">
        <f t="shared" si="26"/>
        <v>0</v>
      </c>
      <c r="AB148" s="27"/>
      <c r="AC148" s="27"/>
      <c r="AD148" s="42">
        <f t="shared" si="27"/>
        <v>0</v>
      </c>
      <c r="AE148" s="42">
        <f t="shared" si="28"/>
        <v>0</v>
      </c>
      <c r="AF148" s="27"/>
      <c r="AG148" s="27"/>
      <c r="AH148" s="42">
        <f t="shared" si="29"/>
        <v>0</v>
      </c>
      <c r="AI148" s="27" t="str">
        <f t="shared" si="30"/>
        <v/>
      </c>
      <c r="AJ148" s="47" t="str">
        <f t="shared" si="31"/>
        <v/>
      </c>
      <c r="AK148" s="1"/>
      <c r="AL148" s="1"/>
    </row>
    <row r="149" spans="2:38" x14ac:dyDescent="0.25">
      <c r="B149" s="28"/>
      <c r="C149" s="27"/>
      <c r="D149" s="27"/>
      <c r="E149" s="27"/>
      <c r="F149" s="27"/>
      <c r="G149" s="27"/>
      <c r="H149" s="27"/>
      <c r="I149" s="27"/>
      <c r="J149" s="42">
        <f t="shared" si="23"/>
        <v>0</v>
      </c>
      <c r="K149" s="43">
        <f t="shared" si="24"/>
        <v>0</v>
      </c>
      <c r="L149" s="27"/>
      <c r="M149" s="39">
        <f>IF(V149="single",R149+'cond+ret_rail'!$I$14+('cond+ret_rail'!$D$33+U149)/L149,IF(V149="double",R149+'cond+ret_rail'!$I$14+('cond+ret_rail'!$D$33+U149)/(2*L149),"0"))/1000</f>
        <v>0</v>
      </c>
      <c r="N149" s="39">
        <f t="shared" si="25"/>
        <v>0</v>
      </c>
      <c r="O149" s="27"/>
      <c r="P149" s="27"/>
      <c r="Q149" s="46"/>
      <c r="R149" s="42" t="str">
        <f>IFERROR(IF(Q149=0.75,VLOOKUP(P149,'cond+ret_rail'!$C$7:$I$13,7,FALSE),IF(Q149=0,VLOOKUP(P149,'cond+ret_rail'!$C$7:$I$13,5,FALSE),IF(Q149=1,VLOOKUP(P149,'cond+ret_rail'!$C$7:$I$13,6,FALSE),VLOOKUP(P149,'cond+ret_rail'!$C$7:$I$13,7,FALSE)))),"")</f>
        <v/>
      </c>
      <c r="S149" s="27"/>
      <c r="T149" s="46"/>
      <c r="U149" s="42" t="str">
        <f>IFERROR(IF(T149=0.5,VLOOKUP(S149,'cond+ret_rail'!$C$22:$I$24,7,FALSE),IF(T149=0,VLOOKUP(S149,'cond+ret_rail'!$C$22:$I$24,5,FALSE),IF(T149=1,VLOOKUP(S149,'cond+ret_rail'!$C$22:$I$24,6,FALSE), VLOOKUP(S149,'cond+ret_rail'!$C$22:$I$24,7,FALSE)))),"")</f>
        <v/>
      </c>
      <c r="V149" s="27"/>
      <c r="W149" s="27"/>
      <c r="X149" s="27"/>
      <c r="Y149" s="27"/>
      <c r="Z149" s="27"/>
      <c r="AA149" s="42">
        <f t="shared" si="26"/>
        <v>0</v>
      </c>
      <c r="AB149" s="27"/>
      <c r="AC149" s="27"/>
      <c r="AD149" s="42">
        <f t="shared" si="27"/>
        <v>0</v>
      </c>
      <c r="AE149" s="42">
        <f t="shared" si="28"/>
        <v>0</v>
      </c>
      <c r="AF149" s="27"/>
      <c r="AG149" s="27"/>
      <c r="AH149" s="42">
        <f t="shared" si="29"/>
        <v>0</v>
      </c>
      <c r="AI149" s="27" t="str">
        <f t="shared" si="30"/>
        <v/>
      </c>
      <c r="AJ149" s="47" t="str">
        <f t="shared" si="31"/>
        <v/>
      </c>
      <c r="AK149" s="1"/>
      <c r="AL149" s="1"/>
    </row>
    <row r="150" spans="2:38" x14ac:dyDescent="0.25">
      <c r="B150" s="28"/>
      <c r="C150" s="27"/>
      <c r="D150" s="27"/>
      <c r="E150" s="27"/>
      <c r="F150" s="27"/>
      <c r="G150" s="27"/>
      <c r="H150" s="27"/>
      <c r="I150" s="27"/>
      <c r="J150" s="42">
        <f t="shared" si="23"/>
        <v>0</v>
      </c>
      <c r="K150" s="43">
        <f t="shared" si="24"/>
        <v>0</v>
      </c>
      <c r="L150" s="27"/>
      <c r="M150" s="39">
        <f>IF(V150="single",R150+'cond+ret_rail'!$I$14+('cond+ret_rail'!$D$33+U150)/L150,IF(V150="double",R150+'cond+ret_rail'!$I$14+('cond+ret_rail'!$D$33+U150)/(2*L150),"0"))/1000</f>
        <v>0</v>
      </c>
      <c r="N150" s="39">
        <f t="shared" si="25"/>
        <v>0</v>
      </c>
      <c r="O150" s="27"/>
      <c r="P150" s="27"/>
      <c r="Q150" s="46"/>
      <c r="R150" s="42" t="str">
        <f>IFERROR(IF(Q150=0.75,VLOOKUP(P150,'cond+ret_rail'!$C$7:$I$13,7,FALSE),IF(Q150=0,VLOOKUP(P150,'cond+ret_rail'!$C$7:$I$13,5,FALSE),IF(Q150=1,VLOOKUP(P150,'cond+ret_rail'!$C$7:$I$13,6,FALSE),VLOOKUP(P150,'cond+ret_rail'!$C$7:$I$13,7,FALSE)))),"")</f>
        <v/>
      </c>
      <c r="S150" s="27"/>
      <c r="T150" s="46"/>
      <c r="U150" s="42" t="str">
        <f>IFERROR(IF(T150=0.5,VLOOKUP(S150,'cond+ret_rail'!$C$22:$I$24,7,FALSE),IF(T150=0,VLOOKUP(S150,'cond+ret_rail'!$C$22:$I$24,5,FALSE),IF(T150=1,VLOOKUP(S150,'cond+ret_rail'!$C$22:$I$24,6,FALSE), VLOOKUP(S150,'cond+ret_rail'!$C$22:$I$24,7,FALSE)))),"")</f>
        <v/>
      </c>
      <c r="V150" s="27"/>
      <c r="W150" s="27"/>
      <c r="X150" s="27"/>
      <c r="Y150" s="27"/>
      <c r="Z150" s="27"/>
      <c r="AA150" s="42">
        <f t="shared" si="26"/>
        <v>0</v>
      </c>
      <c r="AB150" s="27"/>
      <c r="AC150" s="27"/>
      <c r="AD150" s="42">
        <f t="shared" si="27"/>
        <v>0</v>
      </c>
      <c r="AE150" s="42">
        <f t="shared" si="28"/>
        <v>0</v>
      </c>
      <c r="AF150" s="27"/>
      <c r="AG150" s="27"/>
      <c r="AH150" s="42">
        <f t="shared" si="29"/>
        <v>0</v>
      </c>
      <c r="AI150" s="27" t="str">
        <f t="shared" si="30"/>
        <v/>
      </c>
      <c r="AJ150" s="47" t="str">
        <f t="shared" si="31"/>
        <v/>
      </c>
      <c r="AK150" s="1"/>
      <c r="AL150" s="1"/>
    </row>
    <row r="151" spans="2:38" x14ac:dyDescent="0.25">
      <c r="B151" s="28"/>
      <c r="C151" s="27"/>
      <c r="D151" s="27"/>
      <c r="E151" s="27"/>
      <c r="F151" s="27"/>
      <c r="G151" s="27"/>
      <c r="H151" s="27"/>
      <c r="I151" s="27"/>
      <c r="J151" s="42">
        <f t="shared" si="23"/>
        <v>0</v>
      </c>
      <c r="K151" s="43">
        <f t="shared" si="24"/>
        <v>0</v>
      </c>
      <c r="L151" s="27"/>
      <c r="M151" s="39">
        <f>IF(V151="single",R151+'cond+ret_rail'!$I$14+('cond+ret_rail'!$D$33+U151)/L151,IF(V151="double",R151+'cond+ret_rail'!$I$14+('cond+ret_rail'!$D$33+U151)/(2*L151),"0"))/1000</f>
        <v>0</v>
      </c>
      <c r="N151" s="39">
        <f t="shared" si="25"/>
        <v>0</v>
      </c>
      <c r="O151" s="27"/>
      <c r="P151" s="27"/>
      <c r="Q151" s="46"/>
      <c r="R151" s="42" t="str">
        <f>IFERROR(IF(Q151=0.75,VLOOKUP(P151,'cond+ret_rail'!$C$7:$I$13,7,FALSE),IF(Q151=0,VLOOKUP(P151,'cond+ret_rail'!$C$7:$I$13,5,FALSE),IF(Q151=1,VLOOKUP(P151,'cond+ret_rail'!$C$7:$I$13,6,FALSE),VLOOKUP(P151,'cond+ret_rail'!$C$7:$I$13,7,FALSE)))),"")</f>
        <v/>
      </c>
      <c r="S151" s="27"/>
      <c r="T151" s="46"/>
      <c r="U151" s="42" t="str">
        <f>IFERROR(IF(T151=0.5,VLOOKUP(S151,'cond+ret_rail'!$C$22:$I$24,7,FALSE),IF(T151=0,VLOOKUP(S151,'cond+ret_rail'!$C$22:$I$24,5,FALSE),IF(T151=1,VLOOKUP(S151,'cond+ret_rail'!$C$22:$I$24,6,FALSE), VLOOKUP(S151,'cond+ret_rail'!$C$22:$I$24,7,FALSE)))),"")</f>
        <v/>
      </c>
      <c r="V151" s="27"/>
      <c r="W151" s="27"/>
      <c r="X151" s="27"/>
      <c r="Y151" s="27"/>
      <c r="Z151" s="27"/>
      <c r="AA151" s="42">
        <f t="shared" si="26"/>
        <v>0</v>
      </c>
      <c r="AB151" s="27"/>
      <c r="AC151" s="27"/>
      <c r="AD151" s="42">
        <f t="shared" si="27"/>
        <v>0</v>
      </c>
      <c r="AE151" s="42">
        <f t="shared" si="28"/>
        <v>0</v>
      </c>
      <c r="AF151" s="27"/>
      <c r="AG151" s="27"/>
      <c r="AH151" s="42">
        <f t="shared" si="29"/>
        <v>0</v>
      </c>
      <c r="AI151" s="27" t="str">
        <f t="shared" si="30"/>
        <v/>
      </c>
      <c r="AJ151" s="47" t="str">
        <f t="shared" si="31"/>
        <v/>
      </c>
      <c r="AK151" s="1"/>
      <c r="AL151" s="1"/>
    </row>
    <row r="152" spans="2:38" x14ac:dyDescent="0.25">
      <c r="B152" s="28"/>
      <c r="C152" s="27"/>
      <c r="D152" s="27"/>
      <c r="E152" s="27"/>
      <c r="F152" s="27"/>
      <c r="G152" s="27"/>
      <c r="H152" s="27"/>
      <c r="I152" s="27"/>
      <c r="J152" s="42">
        <f t="shared" si="23"/>
        <v>0</v>
      </c>
      <c r="K152" s="43">
        <f t="shared" si="24"/>
        <v>0</v>
      </c>
      <c r="L152" s="27"/>
      <c r="M152" s="39">
        <f>IF(V152="single",R152+'cond+ret_rail'!$I$14+('cond+ret_rail'!$D$33+U152)/L152,IF(V152="double",R152+'cond+ret_rail'!$I$14+('cond+ret_rail'!$D$33+U152)/(2*L152),"0"))/1000</f>
        <v>0</v>
      </c>
      <c r="N152" s="39">
        <f t="shared" si="25"/>
        <v>0</v>
      </c>
      <c r="O152" s="27"/>
      <c r="P152" s="27"/>
      <c r="Q152" s="46"/>
      <c r="R152" s="42" t="str">
        <f>IFERROR(IF(Q152=0.75,VLOOKUP(P152,'cond+ret_rail'!$C$7:$I$13,7,FALSE),IF(Q152=0,VLOOKUP(P152,'cond+ret_rail'!$C$7:$I$13,5,FALSE),IF(Q152=1,VLOOKUP(P152,'cond+ret_rail'!$C$7:$I$13,6,FALSE),VLOOKUP(P152,'cond+ret_rail'!$C$7:$I$13,7,FALSE)))),"")</f>
        <v/>
      </c>
      <c r="S152" s="27"/>
      <c r="T152" s="46"/>
      <c r="U152" s="42" t="str">
        <f>IFERROR(IF(T152=0.5,VLOOKUP(S152,'cond+ret_rail'!$C$22:$I$24,7,FALSE),IF(T152=0,VLOOKUP(S152,'cond+ret_rail'!$C$22:$I$24,5,FALSE),IF(T152=1,VLOOKUP(S152,'cond+ret_rail'!$C$22:$I$24,6,FALSE), VLOOKUP(S152,'cond+ret_rail'!$C$22:$I$24,7,FALSE)))),"")</f>
        <v/>
      </c>
      <c r="V152" s="27"/>
      <c r="W152" s="27"/>
      <c r="X152" s="27"/>
      <c r="Y152" s="27"/>
      <c r="Z152" s="27"/>
      <c r="AA152" s="42">
        <f t="shared" si="26"/>
        <v>0</v>
      </c>
      <c r="AB152" s="27"/>
      <c r="AC152" s="27"/>
      <c r="AD152" s="42">
        <f t="shared" si="27"/>
        <v>0</v>
      </c>
      <c r="AE152" s="42">
        <f t="shared" si="28"/>
        <v>0</v>
      </c>
      <c r="AF152" s="27"/>
      <c r="AG152" s="27"/>
      <c r="AH152" s="42">
        <f t="shared" si="29"/>
        <v>0</v>
      </c>
      <c r="AI152" s="27" t="str">
        <f t="shared" si="30"/>
        <v/>
      </c>
      <c r="AJ152" s="47" t="str">
        <f t="shared" si="31"/>
        <v/>
      </c>
      <c r="AK152" s="1"/>
      <c r="AL152" s="1"/>
    </row>
    <row r="153" spans="2:38" x14ac:dyDescent="0.25">
      <c r="B153" s="28"/>
      <c r="C153" s="27"/>
      <c r="D153" s="27"/>
      <c r="E153" s="27"/>
      <c r="F153" s="27"/>
      <c r="G153" s="27"/>
      <c r="H153" s="27"/>
      <c r="I153" s="27"/>
      <c r="J153" s="42">
        <f t="shared" si="23"/>
        <v>0</v>
      </c>
      <c r="K153" s="43">
        <f t="shared" si="24"/>
        <v>0</v>
      </c>
      <c r="L153" s="27"/>
      <c r="M153" s="39">
        <f>IF(V153="single",R153+'cond+ret_rail'!$I$14+('cond+ret_rail'!$D$33+U153)/L153,IF(V153="double",R153+'cond+ret_rail'!$I$14+('cond+ret_rail'!$D$33+U153)/(2*L153),"0"))/1000</f>
        <v>0</v>
      </c>
      <c r="N153" s="39">
        <f t="shared" si="25"/>
        <v>0</v>
      </c>
      <c r="O153" s="27"/>
      <c r="P153" s="27"/>
      <c r="Q153" s="46"/>
      <c r="R153" s="42" t="str">
        <f>IFERROR(IF(Q153=0.75,VLOOKUP(P153,'cond+ret_rail'!$C$7:$I$13,7,FALSE),IF(Q153=0,VLOOKUP(P153,'cond+ret_rail'!$C$7:$I$13,5,FALSE),IF(Q153=1,VLOOKUP(P153,'cond+ret_rail'!$C$7:$I$13,6,FALSE),VLOOKUP(P153,'cond+ret_rail'!$C$7:$I$13,7,FALSE)))),"")</f>
        <v/>
      </c>
      <c r="S153" s="27"/>
      <c r="T153" s="46"/>
      <c r="U153" s="42" t="str">
        <f>IFERROR(IF(T153=0.5,VLOOKUP(S153,'cond+ret_rail'!$C$22:$I$24,7,FALSE),IF(T153=0,VLOOKUP(S153,'cond+ret_rail'!$C$22:$I$24,5,FALSE),IF(T153=1,VLOOKUP(S153,'cond+ret_rail'!$C$22:$I$24,6,FALSE), VLOOKUP(S153,'cond+ret_rail'!$C$22:$I$24,7,FALSE)))),"")</f>
        <v/>
      </c>
      <c r="V153" s="27"/>
      <c r="W153" s="27"/>
      <c r="X153" s="27"/>
      <c r="Y153" s="27"/>
      <c r="Z153" s="27"/>
      <c r="AA153" s="42">
        <f t="shared" si="26"/>
        <v>0</v>
      </c>
      <c r="AB153" s="27"/>
      <c r="AC153" s="27"/>
      <c r="AD153" s="42">
        <f t="shared" si="27"/>
        <v>0</v>
      </c>
      <c r="AE153" s="42">
        <f t="shared" si="28"/>
        <v>0</v>
      </c>
      <c r="AF153" s="27"/>
      <c r="AG153" s="27"/>
      <c r="AH153" s="42">
        <f t="shared" si="29"/>
        <v>0</v>
      </c>
      <c r="AI153" s="27" t="str">
        <f t="shared" si="30"/>
        <v/>
      </c>
      <c r="AJ153" s="47" t="str">
        <f t="shared" si="31"/>
        <v/>
      </c>
      <c r="AK153" s="1"/>
      <c r="AL153" s="1"/>
    </row>
    <row r="154" spans="2:38" x14ac:dyDescent="0.25">
      <c r="B154" s="28"/>
      <c r="C154" s="27"/>
      <c r="D154" s="27"/>
      <c r="E154" s="27"/>
      <c r="F154" s="27"/>
      <c r="G154" s="27"/>
      <c r="H154" s="27"/>
      <c r="I154" s="27"/>
      <c r="J154" s="42">
        <f t="shared" si="23"/>
        <v>0</v>
      </c>
      <c r="K154" s="43">
        <f t="shared" si="24"/>
        <v>0</v>
      </c>
      <c r="L154" s="27"/>
      <c r="M154" s="39">
        <f>IF(V154="single",R154+'cond+ret_rail'!$I$14+('cond+ret_rail'!$D$33+U154)/L154,IF(V154="double",R154+'cond+ret_rail'!$I$14+('cond+ret_rail'!$D$33+U154)/(2*L154),"0"))/1000</f>
        <v>0</v>
      </c>
      <c r="N154" s="39">
        <f t="shared" si="25"/>
        <v>0</v>
      </c>
      <c r="O154" s="27"/>
      <c r="P154" s="27"/>
      <c r="Q154" s="46"/>
      <c r="R154" s="42" t="str">
        <f>IFERROR(IF(Q154=0.75,VLOOKUP(P154,'cond+ret_rail'!$C$7:$I$13,7,FALSE),IF(Q154=0,VLOOKUP(P154,'cond+ret_rail'!$C$7:$I$13,5,FALSE),IF(Q154=1,VLOOKUP(P154,'cond+ret_rail'!$C$7:$I$13,6,FALSE),VLOOKUP(P154,'cond+ret_rail'!$C$7:$I$13,7,FALSE)))),"")</f>
        <v/>
      </c>
      <c r="S154" s="27"/>
      <c r="T154" s="46"/>
      <c r="U154" s="42" t="str">
        <f>IFERROR(IF(T154=0.5,VLOOKUP(S154,'cond+ret_rail'!$C$22:$I$24,7,FALSE),IF(T154=0,VLOOKUP(S154,'cond+ret_rail'!$C$22:$I$24,5,FALSE),IF(T154=1,VLOOKUP(S154,'cond+ret_rail'!$C$22:$I$24,6,FALSE), VLOOKUP(S154,'cond+ret_rail'!$C$22:$I$24,7,FALSE)))),"")</f>
        <v/>
      </c>
      <c r="V154" s="27"/>
      <c r="W154" s="27"/>
      <c r="X154" s="27"/>
      <c r="Y154" s="27"/>
      <c r="Z154" s="27"/>
      <c r="AA154" s="42">
        <f t="shared" si="26"/>
        <v>0</v>
      </c>
      <c r="AB154" s="27"/>
      <c r="AC154" s="27"/>
      <c r="AD154" s="42">
        <f t="shared" si="27"/>
        <v>0</v>
      </c>
      <c r="AE154" s="42">
        <f t="shared" si="28"/>
        <v>0</v>
      </c>
      <c r="AF154" s="27"/>
      <c r="AG154" s="27"/>
      <c r="AH154" s="42">
        <f t="shared" si="29"/>
        <v>0</v>
      </c>
      <c r="AI154" s="27" t="str">
        <f t="shared" si="30"/>
        <v/>
      </c>
      <c r="AJ154" s="47" t="str">
        <f t="shared" si="31"/>
        <v/>
      </c>
      <c r="AK154" s="1"/>
      <c r="AL154" s="1"/>
    </row>
    <row r="155" spans="2:38" x14ac:dyDescent="0.25">
      <c r="B155" s="28"/>
      <c r="C155" s="27"/>
      <c r="D155" s="27"/>
      <c r="E155" s="27"/>
      <c r="F155" s="27"/>
      <c r="G155" s="27"/>
      <c r="H155" s="27"/>
      <c r="I155" s="27"/>
      <c r="J155" s="42">
        <f t="shared" si="23"/>
        <v>0</v>
      </c>
      <c r="K155" s="43">
        <f t="shared" si="24"/>
        <v>0</v>
      </c>
      <c r="L155" s="27"/>
      <c r="M155" s="39">
        <f>IF(V155="single",R155+'cond+ret_rail'!$I$14+('cond+ret_rail'!$D$33+U155)/L155,IF(V155="double",R155+'cond+ret_rail'!$I$14+('cond+ret_rail'!$D$33+U155)/(2*L155),"0"))/1000</f>
        <v>0</v>
      </c>
      <c r="N155" s="39">
        <f t="shared" si="25"/>
        <v>0</v>
      </c>
      <c r="O155" s="27"/>
      <c r="P155" s="27"/>
      <c r="Q155" s="46"/>
      <c r="R155" s="42" t="str">
        <f>IFERROR(IF(Q155=0.75,VLOOKUP(P155,'cond+ret_rail'!$C$7:$I$13,7,FALSE),IF(Q155=0,VLOOKUP(P155,'cond+ret_rail'!$C$7:$I$13,5,FALSE),IF(Q155=1,VLOOKUP(P155,'cond+ret_rail'!$C$7:$I$13,6,FALSE),VLOOKUP(P155,'cond+ret_rail'!$C$7:$I$13,7,FALSE)))),"")</f>
        <v/>
      </c>
      <c r="S155" s="27"/>
      <c r="T155" s="46"/>
      <c r="U155" s="42" t="str">
        <f>IFERROR(IF(T155=0.5,VLOOKUP(S155,'cond+ret_rail'!$C$22:$I$24,7,FALSE),IF(T155=0,VLOOKUP(S155,'cond+ret_rail'!$C$22:$I$24,5,FALSE),IF(T155=1,VLOOKUP(S155,'cond+ret_rail'!$C$22:$I$24,6,FALSE), VLOOKUP(S155,'cond+ret_rail'!$C$22:$I$24,7,FALSE)))),"")</f>
        <v/>
      </c>
      <c r="V155" s="27"/>
      <c r="W155" s="27"/>
      <c r="X155" s="27"/>
      <c r="Y155" s="27"/>
      <c r="Z155" s="27"/>
      <c r="AA155" s="42">
        <f t="shared" si="26"/>
        <v>0</v>
      </c>
      <c r="AB155" s="27"/>
      <c r="AC155" s="27"/>
      <c r="AD155" s="42">
        <f t="shared" si="27"/>
        <v>0</v>
      </c>
      <c r="AE155" s="42">
        <f t="shared" si="28"/>
        <v>0</v>
      </c>
      <c r="AF155" s="27"/>
      <c r="AG155" s="27"/>
      <c r="AH155" s="42">
        <f t="shared" si="29"/>
        <v>0</v>
      </c>
      <c r="AI155" s="27" t="str">
        <f t="shared" si="30"/>
        <v/>
      </c>
      <c r="AJ155" s="47" t="str">
        <f t="shared" si="31"/>
        <v/>
      </c>
      <c r="AK155" s="1"/>
      <c r="AL155" s="1"/>
    </row>
    <row r="156" spans="2:38" x14ac:dyDescent="0.25">
      <c r="B156" s="28"/>
      <c r="C156" s="27"/>
      <c r="D156" s="27"/>
      <c r="E156" s="27"/>
      <c r="F156" s="27"/>
      <c r="G156" s="27"/>
      <c r="H156" s="27"/>
      <c r="I156" s="27"/>
      <c r="J156" s="42">
        <f t="shared" si="23"/>
        <v>0</v>
      </c>
      <c r="K156" s="43">
        <f t="shared" si="24"/>
        <v>0</v>
      </c>
      <c r="L156" s="27"/>
      <c r="M156" s="39">
        <f>IF(V156="single",R156+'cond+ret_rail'!$I$14+('cond+ret_rail'!$D$33+U156)/L156,IF(V156="double",R156+'cond+ret_rail'!$I$14+('cond+ret_rail'!$D$33+U156)/(2*L156),"0"))/1000</f>
        <v>0</v>
      </c>
      <c r="N156" s="39">
        <f t="shared" si="25"/>
        <v>0</v>
      </c>
      <c r="O156" s="27"/>
      <c r="P156" s="27"/>
      <c r="Q156" s="46"/>
      <c r="R156" s="42" t="str">
        <f>IFERROR(IF(Q156=0.75,VLOOKUP(P156,'cond+ret_rail'!$C$7:$I$13,7,FALSE),IF(Q156=0,VLOOKUP(P156,'cond+ret_rail'!$C$7:$I$13,5,FALSE),IF(Q156=1,VLOOKUP(P156,'cond+ret_rail'!$C$7:$I$13,6,FALSE),VLOOKUP(P156,'cond+ret_rail'!$C$7:$I$13,7,FALSE)))),"")</f>
        <v/>
      </c>
      <c r="S156" s="27"/>
      <c r="T156" s="46"/>
      <c r="U156" s="42" t="str">
        <f>IFERROR(IF(T156=0.5,VLOOKUP(S156,'cond+ret_rail'!$C$22:$I$24,7,FALSE),IF(T156=0,VLOOKUP(S156,'cond+ret_rail'!$C$22:$I$24,5,FALSE),IF(T156=1,VLOOKUP(S156,'cond+ret_rail'!$C$22:$I$24,6,FALSE), VLOOKUP(S156,'cond+ret_rail'!$C$22:$I$24,7,FALSE)))),"")</f>
        <v/>
      </c>
      <c r="V156" s="27"/>
      <c r="W156" s="27"/>
      <c r="X156" s="27"/>
      <c r="Y156" s="27"/>
      <c r="Z156" s="27"/>
      <c r="AA156" s="42">
        <f t="shared" si="26"/>
        <v>0</v>
      </c>
      <c r="AB156" s="27"/>
      <c r="AC156" s="27"/>
      <c r="AD156" s="42">
        <f t="shared" si="27"/>
        <v>0</v>
      </c>
      <c r="AE156" s="42">
        <f t="shared" si="28"/>
        <v>0</v>
      </c>
      <c r="AF156" s="27"/>
      <c r="AG156" s="27"/>
      <c r="AH156" s="42">
        <f t="shared" si="29"/>
        <v>0</v>
      </c>
      <c r="AI156" s="27" t="str">
        <f t="shared" si="30"/>
        <v/>
      </c>
      <c r="AJ156" s="47" t="str">
        <f t="shared" si="31"/>
        <v/>
      </c>
      <c r="AK156" s="1"/>
      <c r="AL156" s="1"/>
    </row>
    <row r="157" spans="2:38" x14ac:dyDescent="0.25">
      <c r="B157" s="28"/>
      <c r="C157" s="27"/>
      <c r="D157" s="27"/>
      <c r="E157" s="27"/>
      <c r="F157" s="27"/>
      <c r="G157" s="27"/>
      <c r="H157" s="27"/>
      <c r="I157" s="27"/>
      <c r="J157" s="42">
        <f t="shared" si="23"/>
        <v>0</v>
      </c>
      <c r="K157" s="43">
        <f t="shared" si="24"/>
        <v>0</v>
      </c>
      <c r="L157" s="27"/>
      <c r="M157" s="39">
        <f>IF(V157="single",R157+'cond+ret_rail'!$I$14+('cond+ret_rail'!$D$33+U157)/L157,IF(V157="double",R157+'cond+ret_rail'!$I$14+('cond+ret_rail'!$D$33+U157)/(2*L157),"0"))/1000</f>
        <v>0</v>
      </c>
      <c r="N157" s="39">
        <f t="shared" si="25"/>
        <v>0</v>
      </c>
      <c r="O157" s="27"/>
      <c r="P157" s="27"/>
      <c r="Q157" s="46"/>
      <c r="R157" s="42" t="str">
        <f>IFERROR(IF(Q157=0.75,VLOOKUP(P157,'cond+ret_rail'!$C$7:$I$13,7,FALSE),IF(Q157=0,VLOOKUP(P157,'cond+ret_rail'!$C$7:$I$13,5,FALSE),IF(Q157=1,VLOOKUP(P157,'cond+ret_rail'!$C$7:$I$13,6,FALSE),VLOOKUP(P157,'cond+ret_rail'!$C$7:$I$13,7,FALSE)))),"")</f>
        <v/>
      </c>
      <c r="S157" s="27"/>
      <c r="T157" s="46"/>
      <c r="U157" s="42" t="str">
        <f>IFERROR(IF(T157=0.5,VLOOKUP(S157,'cond+ret_rail'!$C$22:$I$24,7,FALSE),IF(T157=0,VLOOKUP(S157,'cond+ret_rail'!$C$22:$I$24,5,FALSE),IF(T157=1,VLOOKUP(S157,'cond+ret_rail'!$C$22:$I$24,6,FALSE), VLOOKUP(S157,'cond+ret_rail'!$C$22:$I$24,7,FALSE)))),"")</f>
        <v/>
      </c>
      <c r="V157" s="27"/>
      <c r="W157" s="27"/>
      <c r="X157" s="27"/>
      <c r="Y157" s="27"/>
      <c r="Z157" s="27"/>
      <c r="AA157" s="42">
        <f t="shared" si="26"/>
        <v>0</v>
      </c>
      <c r="AB157" s="27"/>
      <c r="AC157" s="27"/>
      <c r="AD157" s="42">
        <f t="shared" si="27"/>
        <v>0</v>
      </c>
      <c r="AE157" s="42">
        <f t="shared" si="28"/>
        <v>0</v>
      </c>
      <c r="AF157" s="27"/>
      <c r="AG157" s="27"/>
      <c r="AH157" s="42">
        <f t="shared" si="29"/>
        <v>0</v>
      </c>
      <c r="AI157" s="27" t="str">
        <f t="shared" si="30"/>
        <v/>
      </c>
      <c r="AJ157" s="47" t="str">
        <f t="shared" si="31"/>
        <v/>
      </c>
      <c r="AK157" s="1"/>
      <c r="AL157" s="1"/>
    </row>
    <row r="158" spans="2:38" x14ac:dyDescent="0.25">
      <c r="B158" s="28"/>
      <c r="C158" s="27"/>
      <c r="D158" s="27"/>
      <c r="E158" s="27"/>
      <c r="F158" s="27"/>
      <c r="G158" s="27"/>
      <c r="H158" s="27"/>
      <c r="I158" s="27"/>
      <c r="J158" s="42">
        <f t="shared" si="23"/>
        <v>0</v>
      </c>
      <c r="K158" s="43">
        <f t="shared" si="24"/>
        <v>0</v>
      </c>
      <c r="L158" s="27"/>
      <c r="M158" s="39">
        <f>IF(V158="single",R158+'cond+ret_rail'!$I$14+('cond+ret_rail'!$D$33+U158)/L158,IF(V158="double",R158+'cond+ret_rail'!$I$14+('cond+ret_rail'!$D$33+U158)/(2*L158),"0"))/1000</f>
        <v>0</v>
      </c>
      <c r="N158" s="39">
        <f t="shared" si="25"/>
        <v>0</v>
      </c>
      <c r="O158" s="27"/>
      <c r="P158" s="27"/>
      <c r="Q158" s="46"/>
      <c r="R158" s="42" t="str">
        <f>IFERROR(IF(Q158=0.75,VLOOKUP(P158,'cond+ret_rail'!$C$7:$I$13,7,FALSE),IF(Q158=0,VLOOKUP(P158,'cond+ret_rail'!$C$7:$I$13,5,FALSE),IF(Q158=1,VLOOKUP(P158,'cond+ret_rail'!$C$7:$I$13,6,FALSE),VLOOKUP(P158,'cond+ret_rail'!$C$7:$I$13,7,FALSE)))),"")</f>
        <v/>
      </c>
      <c r="S158" s="27"/>
      <c r="T158" s="46"/>
      <c r="U158" s="42" t="str">
        <f>IFERROR(IF(T158=0.5,VLOOKUP(S158,'cond+ret_rail'!$C$22:$I$24,7,FALSE),IF(T158=0,VLOOKUP(S158,'cond+ret_rail'!$C$22:$I$24,5,FALSE),IF(T158=1,VLOOKUP(S158,'cond+ret_rail'!$C$22:$I$24,6,FALSE), VLOOKUP(S158,'cond+ret_rail'!$C$22:$I$24,7,FALSE)))),"")</f>
        <v/>
      </c>
      <c r="V158" s="27"/>
      <c r="W158" s="27"/>
      <c r="X158" s="27"/>
      <c r="Y158" s="27"/>
      <c r="Z158" s="27"/>
      <c r="AA158" s="42">
        <f t="shared" si="26"/>
        <v>0</v>
      </c>
      <c r="AB158" s="27"/>
      <c r="AC158" s="27"/>
      <c r="AD158" s="42">
        <f t="shared" si="27"/>
        <v>0</v>
      </c>
      <c r="AE158" s="42">
        <f t="shared" si="28"/>
        <v>0</v>
      </c>
      <c r="AF158" s="27"/>
      <c r="AG158" s="27"/>
      <c r="AH158" s="42">
        <f t="shared" si="29"/>
        <v>0</v>
      </c>
      <c r="AI158" s="27" t="str">
        <f t="shared" si="30"/>
        <v/>
      </c>
      <c r="AJ158" s="47" t="str">
        <f t="shared" si="31"/>
        <v/>
      </c>
      <c r="AK158" s="1"/>
      <c r="AL158" s="1"/>
    </row>
    <row r="159" spans="2:38" x14ac:dyDescent="0.25">
      <c r="B159" s="28"/>
      <c r="C159" s="27"/>
      <c r="D159" s="27"/>
      <c r="E159" s="27"/>
      <c r="F159" s="27"/>
      <c r="G159" s="27"/>
      <c r="H159" s="27"/>
      <c r="I159" s="27"/>
      <c r="J159" s="42">
        <f t="shared" si="23"/>
        <v>0</v>
      </c>
      <c r="K159" s="43">
        <f t="shared" si="24"/>
        <v>0</v>
      </c>
      <c r="L159" s="27"/>
      <c r="M159" s="39">
        <f>IF(V159="single",R159+'cond+ret_rail'!$I$14+('cond+ret_rail'!$D$33+U159)/L159,IF(V159="double",R159+'cond+ret_rail'!$I$14+('cond+ret_rail'!$D$33+U159)/(2*L159),"0"))/1000</f>
        <v>0</v>
      </c>
      <c r="N159" s="39">
        <f t="shared" si="25"/>
        <v>0</v>
      </c>
      <c r="O159" s="27"/>
      <c r="P159" s="27"/>
      <c r="Q159" s="46"/>
      <c r="R159" s="42" t="str">
        <f>IFERROR(IF(Q159=0.75,VLOOKUP(P159,'cond+ret_rail'!$C$7:$I$13,7,FALSE),IF(Q159=0,VLOOKUP(P159,'cond+ret_rail'!$C$7:$I$13,5,FALSE),IF(Q159=1,VLOOKUP(P159,'cond+ret_rail'!$C$7:$I$13,6,FALSE),VLOOKUP(P159,'cond+ret_rail'!$C$7:$I$13,7,FALSE)))),"")</f>
        <v/>
      </c>
      <c r="S159" s="27"/>
      <c r="T159" s="46"/>
      <c r="U159" s="42" t="str">
        <f>IFERROR(IF(T159=0.5,VLOOKUP(S159,'cond+ret_rail'!$C$22:$I$24,7,FALSE),IF(T159=0,VLOOKUP(S159,'cond+ret_rail'!$C$22:$I$24,5,FALSE),IF(T159=1,VLOOKUP(S159,'cond+ret_rail'!$C$22:$I$24,6,FALSE), VLOOKUP(S159,'cond+ret_rail'!$C$22:$I$24,7,FALSE)))),"")</f>
        <v/>
      </c>
      <c r="V159" s="27"/>
      <c r="W159" s="27"/>
      <c r="X159" s="27"/>
      <c r="Y159" s="27"/>
      <c r="Z159" s="27"/>
      <c r="AA159" s="42">
        <f t="shared" si="26"/>
        <v>0</v>
      </c>
      <c r="AB159" s="27"/>
      <c r="AC159" s="27"/>
      <c r="AD159" s="42">
        <f t="shared" si="27"/>
        <v>0</v>
      </c>
      <c r="AE159" s="42">
        <f t="shared" si="28"/>
        <v>0</v>
      </c>
      <c r="AF159" s="27"/>
      <c r="AG159" s="27"/>
      <c r="AH159" s="42">
        <f t="shared" si="29"/>
        <v>0</v>
      </c>
      <c r="AI159" s="27" t="str">
        <f t="shared" si="30"/>
        <v/>
      </c>
      <c r="AJ159" s="47" t="str">
        <f t="shared" si="31"/>
        <v/>
      </c>
      <c r="AK159" s="1"/>
      <c r="AL159" s="1"/>
    </row>
    <row r="160" spans="2:38" x14ac:dyDescent="0.25">
      <c r="B160" s="28"/>
      <c r="C160" s="27"/>
      <c r="D160" s="27"/>
      <c r="E160" s="27"/>
      <c r="F160" s="27"/>
      <c r="G160" s="27"/>
      <c r="H160" s="27"/>
      <c r="I160" s="27"/>
      <c r="J160" s="42">
        <f t="shared" si="23"/>
        <v>0</v>
      </c>
      <c r="K160" s="43">
        <f t="shared" si="24"/>
        <v>0</v>
      </c>
      <c r="L160" s="27"/>
      <c r="M160" s="39">
        <f>IF(V160="single",R160+'cond+ret_rail'!$I$14+('cond+ret_rail'!$D$33+U160)/L160,IF(V160="double",R160+'cond+ret_rail'!$I$14+('cond+ret_rail'!$D$33+U160)/(2*L160),"0"))/1000</f>
        <v>0</v>
      </c>
      <c r="N160" s="39">
        <f t="shared" si="25"/>
        <v>0</v>
      </c>
      <c r="O160" s="27"/>
      <c r="P160" s="27"/>
      <c r="Q160" s="46"/>
      <c r="R160" s="42" t="str">
        <f>IFERROR(IF(Q160=0.75,VLOOKUP(P160,'cond+ret_rail'!$C$7:$I$13,7,FALSE),IF(Q160=0,VLOOKUP(P160,'cond+ret_rail'!$C$7:$I$13,5,FALSE),IF(Q160=1,VLOOKUP(P160,'cond+ret_rail'!$C$7:$I$13,6,FALSE),VLOOKUP(P160,'cond+ret_rail'!$C$7:$I$13,7,FALSE)))),"")</f>
        <v/>
      </c>
      <c r="S160" s="27"/>
      <c r="T160" s="46"/>
      <c r="U160" s="42" t="str">
        <f>IFERROR(IF(T160=0.5,VLOOKUP(S160,'cond+ret_rail'!$C$22:$I$24,7,FALSE),IF(T160=0,VLOOKUP(S160,'cond+ret_rail'!$C$22:$I$24,5,FALSE),IF(T160=1,VLOOKUP(S160,'cond+ret_rail'!$C$22:$I$24,6,FALSE), VLOOKUP(S160,'cond+ret_rail'!$C$22:$I$24,7,FALSE)))),"")</f>
        <v/>
      </c>
      <c r="V160" s="27"/>
      <c r="W160" s="27"/>
      <c r="X160" s="27"/>
      <c r="Y160" s="27"/>
      <c r="Z160" s="27"/>
      <c r="AA160" s="42">
        <f t="shared" si="26"/>
        <v>0</v>
      </c>
      <c r="AB160" s="27"/>
      <c r="AC160" s="27"/>
      <c r="AD160" s="42">
        <f t="shared" si="27"/>
        <v>0</v>
      </c>
      <c r="AE160" s="42">
        <f t="shared" si="28"/>
        <v>0</v>
      </c>
      <c r="AF160" s="27"/>
      <c r="AG160" s="27"/>
      <c r="AH160" s="42">
        <f t="shared" si="29"/>
        <v>0</v>
      </c>
      <c r="AI160" s="27" t="str">
        <f t="shared" si="30"/>
        <v/>
      </c>
      <c r="AJ160" s="47" t="str">
        <f t="shared" si="31"/>
        <v/>
      </c>
      <c r="AK160" s="1"/>
      <c r="AL160" s="1"/>
    </row>
    <row r="161" spans="2:38" x14ac:dyDescent="0.25">
      <c r="B161" s="28"/>
      <c r="C161" s="27"/>
      <c r="D161" s="27"/>
      <c r="E161" s="27"/>
      <c r="F161" s="27"/>
      <c r="G161" s="27"/>
      <c r="H161" s="27"/>
      <c r="I161" s="27"/>
      <c r="J161" s="42">
        <f t="shared" si="23"/>
        <v>0</v>
      </c>
      <c r="K161" s="43">
        <f t="shared" si="24"/>
        <v>0</v>
      </c>
      <c r="L161" s="27"/>
      <c r="M161" s="39">
        <f>IF(V161="single",R161+'cond+ret_rail'!$I$14+('cond+ret_rail'!$D$33+U161)/L161,IF(V161="double",R161+'cond+ret_rail'!$I$14+('cond+ret_rail'!$D$33+U161)/(2*L161),"0"))/1000</f>
        <v>0</v>
      </c>
      <c r="N161" s="39">
        <f t="shared" si="25"/>
        <v>0</v>
      </c>
      <c r="O161" s="27"/>
      <c r="P161" s="27"/>
      <c r="Q161" s="46"/>
      <c r="R161" s="42" t="str">
        <f>IFERROR(IF(Q161=0.75,VLOOKUP(P161,'cond+ret_rail'!$C$7:$I$13,7,FALSE),IF(Q161=0,VLOOKUP(P161,'cond+ret_rail'!$C$7:$I$13,5,FALSE),IF(Q161=1,VLOOKUP(P161,'cond+ret_rail'!$C$7:$I$13,6,FALSE),VLOOKUP(P161,'cond+ret_rail'!$C$7:$I$13,7,FALSE)))),"")</f>
        <v/>
      </c>
      <c r="S161" s="27"/>
      <c r="T161" s="46"/>
      <c r="U161" s="42" t="str">
        <f>IFERROR(IF(T161=0.5,VLOOKUP(S161,'cond+ret_rail'!$C$22:$I$24,7,FALSE),IF(T161=0,VLOOKUP(S161,'cond+ret_rail'!$C$22:$I$24,5,FALSE),IF(T161=1,VLOOKUP(S161,'cond+ret_rail'!$C$22:$I$24,6,FALSE), VLOOKUP(S161,'cond+ret_rail'!$C$22:$I$24,7,FALSE)))),"")</f>
        <v/>
      </c>
      <c r="V161" s="27"/>
      <c r="W161" s="27"/>
      <c r="X161" s="27"/>
      <c r="Y161" s="27"/>
      <c r="Z161" s="27"/>
      <c r="AA161" s="42">
        <f t="shared" si="26"/>
        <v>0</v>
      </c>
      <c r="AB161" s="27"/>
      <c r="AC161" s="27"/>
      <c r="AD161" s="42">
        <f t="shared" si="27"/>
        <v>0</v>
      </c>
      <c r="AE161" s="42">
        <f t="shared" si="28"/>
        <v>0</v>
      </c>
      <c r="AF161" s="27"/>
      <c r="AG161" s="27"/>
      <c r="AH161" s="42">
        <f t="shared" si="29"/>
        <v>0</v>
      </c>
      <c r="AI161" s="27" t="str">
        <f t="shared" si="30"/>
        <v/>
      </c>
      <c r="AJ161" s="47" t="str">
        <f t="shared" si="31"/>
        <v/>
      </c>
      <c r="AK161" s="1"/>
      <c r="AL161" s="1"/>
    </row>
    <row r="162" spans="2:38" x14ac:dyDescent="0.25">
      <c r="B162" s="28"/>
      <c r="C162" s="27"/>
      <c r="D162" s="27"/>
      <c r="E162" s="27"/>
      <c r="F162" s="27"/>
      <c r="G162" s="27"/>
      <c r="H162" s="27"/>
      <c r="I162" s="27"/>
      <c r="J162" s="42">
        <f t="shared" si="23"/>
        <v>0</v>
      </c>
      <c r="K162" s="43">
        <f t="shared" si="24"/>
        <v>0</v>
      </c>
      <c r="L162" s="27"/>
      <c r="M162" s="39">
        <f>IF(V162="single",R162+'cond+ret_rail'!$I$14+('cond+ret_rail'!$D$33+U162)/L162,IF(V162="double",R162+'cond+ret_rail'!$I$14+('cond+ret_rail'!$D$33+U162)/(2*L162),"0"))/1000</f>
        <v>0</v>
      </c>
      <c r="N162" s="39">
        <f t="shared" si="25"/>
        <v>0</v>
      </c>
      <c r="O162" s="27"/>
      <c r="P162" s="27"/>
      <c r="Q162" s="46"/>
      <c r="R162" s="42" t="str">
        <f>IFERROR(IF(Q162=0.75,VLOOKUP(P162,'cond+ret_rail'!$C$7:$I$13,7,FALSE),IF(Q162=0,VLOOKUP(P162,'cond+ret_rail'!$C$7:$I$13,5,FALSE),IF(Q162=1,VLOOKUP(P162,'cond+ret_rail'!$C$7:$I$13,6,FALSE),VLOOKUP(P162,'cond+ret_rail'!$C$7:$I$13,7,FALSE)))),"")</f>
        <v/>
      </c>
      <c r="S162" s="27"/>
      <c r="T162" s="46"/>
      <c r="U162" s="42" t="str">
        <f>IFERROR(IF(T162=0.5,VLOOKUP(S162,'cond+ret_rail'!$C$22:$I$24,7,FALSE),IF(T162=0,VLOOKUP(S162,'cond+ret_rail'!$C$22:$I$24,5,FALSE),IF(T162=1,VLOOKUP(S162,'cond+ret_rail'!$C$22:$I$24,6,FALSE), VLOOKUP(S162,'cond+ret_rail'!$C$22:$I$24,7,FALSE)))),"")</f>
        <v/>
      </c>
      <c r="V162" s="27"/>
      <c r="W162" s="27"/>
      <c r="X162" s="27"/>
      <c r="Y162" s="27"/>
      <c r="Z162" s="27"/>
      <c r="AA162" s="42">
        <f t="shared" si="26"/>
        <v>0</v>
      </c>
      <c r="AB162" s="27"/>
      <c r="AC162" s="27"/>
      <c r="AD162" s="42">
        <f t="shared" si="27"/>
        <v>0</v>
      </c>
      <c r="AE162" s="42">
        <f t="shared" si="28"/>
        <v>0</v>
      </c>
      <c r="AF162" s="27"/>
      <c r="AG162" s="27"/>
      <c r="AH162" s="42">
        <f t="shared" si="29"/>
        <v>0</v>
      </c>
      <c r="AI162" s="27" t="str">
        <f t="shared" si="30"/>
        <v/>
      </c>
      <c r="AJ162" s="47" t="str">
        <f t="shared" si="31"/>
        <v/>
      </c>
      <c r="AK162" s="1"/>
      <c r="AL162" s="1"/>
    </row>
    <row r="163" spans="2:38" x14ac:dyDescent="0.25">
      <c r="B163" s="28"/>
      <c r="C163" s="27"/>
      <c r="D163" s="27"/>
      <c r="E163" s="27"/>
      <c r="F163" s="27"/>
      <c r="G163" s="27"/>
      <c r="H163" s="27"/>
      <c r="I163" s="27"/>
      <c r="J163" s="42">
        <f t="shared" si="23"/>
        <v>0</v>
      </c>
      <c r="K163" s="43">
        <f t="shared" si="24"/>
        <v>0</v>
      </c>
      <c r="L163" s="27"/>
      <c r="M163" s="39">
        <f>IF(V163="single",R163+'cond+ret_rail'!$I$14+('cond+ret_rail'!$D$33+U163)/L163,IF(V163="double",R163+'cond+ret_rail'!$I$14+('cond+ret_rail'!$D$33+U163)/(2*L163),"0"))/1000</f>
        <v>0</v>
      </c>
      <c r="N163" s="39">
        <f t="shared" si="25"/>
        <v>0</v>
      </c>
      <c r="O163" s="27"/>
      <c r="P163" s="27"/>
      <c r="Q163" s="46"/>
      <c r="R163" s="42" t="str">
        <f>IFERROR(IF(Q163=0.75,VLOOKUP(P163,'cond+ret_rail'!$C$7:$I$13,7,FALSE),IF(Q163=0,VLOOKUP(P163,'cond+ret_rail'!$C$7:$I$13,5,FALSE),IF(Q163=1,VLOOKUP(P163,'cond+ret_rail'!$C$7:$I$13,6,FALSE),VLOOKUP(P163,'cond+ret_rail'!$C$7:$I$13,7,FALSE)))),"")</f>
        <v/>
      </c>
      <c r="S163" s="27"/>
      <c r="T163" s="46"/>
      <c r="U163" s="42" t="str">
        <f>IFERROR(IF(T163=0.5,VLOOKUP(S163,'cond+ret_rail'!$C$22:$I$24,7,FALSE),IF(T163=0,VLOOKUP(S163,'cond+ret_rail'!$C$22:$I$24,5,FALSE),IF(T163=1,VLOOKUP(S163,'cond+ret_rail'!$C$22:$I$24,6,FALSE), VLOOKUP(S163,'cond+ret_rail'!$C$22:$I$24,7,FALSE)))),"")</f>
        <v/>
      </c>
      <c r="V163" s="27"/>
      <c r="W163" s="27"/>
      <c r="X163" s="27"/>
      <c r="Y163" s="27"/>
      <c r="Z163" s="27"/>
      <c r="AA163" s="42">
        <f t="shared" si="26"/>
        <v>0</v>
      </c>
      <c r="AB163" s="27"/>
      <c r="AC163" s="27"/>
      <c r="AD163" s="42">
        <f t="shared" si="27"/>
        <v>0</v>
      </c>
      <c r="AE163" s="42">
        <f t="shared" si="28"/>
        <v>0</v>
      </c>
      <c r="AF163" s="27"/>
      <c r="AG163" s="27"/>
      <c r="AH163" s="42">
        <f t="shared" si="29"/>
        <v>0</v>
      </c>
      <c r="AI163" s="27" t="str">
        <f t="shared" si="30"/>
        <v/>
      </c>
      <c r="AJ163" s="47" t="str">
        <f t="shared" si="31"/>
        <v/>
      </c>
      <c r="AK163" s="1"/>
      <c r="AL163" s="1"/>
    </row>
    <row r="164" spans="2:38" x14ac:dyDescent="0.25">
      <c r="B164" s="28"/>
      <c r="C164" s="27"/>
      <c r="D164" s="27"/>
      <c r="E164" s="27"/>
      <c r="F164" s="27"/>
      <c r="G164" s="27"/>
      <c r="H164" s="27"/>
      <c r="I164" s="27"/>
      <c r="J164" s="42">
        <f t="shared" si="23"/>
        <v>0</v>
      </c>
      <c r="K164" s="43">
        <f t="shared" si="24"/>
        <v>0</v>
      </c>
      <c r="L164" s="27"/>
      <c r="M164" s="39">
        <f>IF(V164="single",R164+'cond+ret_rail'!$I$14+('cond+ret_rail'!$D$33+U164)/L164,IF(V164="double",R164+'cond+ret_rail'!$I$14+('cond+ret_rail'!$D$33+U164)/(2*L164),"0"))/1000</f>
        <v>0</v>
      </c>
      <c r="N164" s="39">
        <f t="shared" si="25"/>
        <v>0</v>
      </c>
      <c r="O164" s="27"/>
      <c r="P164" s="27"/>
      <c r="Q164" s="46"/>
      <c r="R164" s="42" t="str">
        <f>IFERROR(IF(Q164=0.75,VLOOKUP(P164,'cond+ret_rail'!$C$7:$I$13,7,FALSE),IF(Q164=0,VLOOKUP(P164,'cond+ret_rail'!$C$7:$I$13,5,FALSE),IF(Q164=1,VLOOKUP(P164,'cond+ret_rail'!$C$7:$I$13,6,FALSE),VLOOKUP(P164,'cond+ret_rail'!$C$7:$I$13,7,FALSE)))),"")</f>
        <v/>
      </c>
      <c r="S164" s="27"/>
      <c r="T164" s="46"/>
      <c r="U164" s="42" t="str">
        <f>IFERROR(IF(T164=0.5,VLOOKUP(S164,'cond+ret_rail'!$C$22:$I$24,7,FALSE),IF(T164=0,VLOOKUP(S164,'cond+ret_rail'!$C$22:$I$24,5,FALSE),IF(T164=1,VLOOKUP(S164,'cond+ret_rail'!$C$22:$I$24,6,FALSE), VLOOKUP(S164,'cond+ret_rail'!$C$22:$I$24,7,FALSE)))),"")</f>
        <v/>
      </c>
      <c r="V164" s="27"/>
      <c r="W164" s="27"/>
      <c r="X164" s="27"/>
      <c r="Y164" s="27"/>
      <c r="Z164" s="27"/>
      <c r="AA164" s="42">
        <f t="shared" si="26"/>
        <v>0</v>
      </c>
      <c r="AB164" s="27"/>
      <c r="AC164" s="27"/>
      <c r="AD164" s="42">
        <f t="shared" si="27"/>
        <v>0</v>
      </c>
      <c r="AE164" s="42">
        <f t="shared" si="28"/>
        <v>0</v>
      </c>
      <c r="AF164" s="27"/>
      <c r="AG164" s="27"/>
      <c r="AH164" s="42">
        <f t="shared" si="29"/>
        <v>0</v>
      </c>
      <c r="AI164" s="27" t="str">
        <f t="shared" si="30"/>
        <v/>
      </c>
      <c r="AJ164" s="47" t="str">
        <f t="shared" si="31"/>
        <v/>
      </c>
      <c r="AK164" s="1"/>
      <c r="AL164" s="1"/>
    </row>
    <row r="165" spans="2:38" x14ac:dyDescent="0.25">
      <c r="B165" s="28"/>
      <c r="C165" s="27"/>
      <c r="D165" s="27"/>
      <c r="E165" s="27"/>
      <c r="F165" s="27"/>
      <c r="G165" s="27"/>
      <c r="H165" s="27"/>
      <c r="I165" s="27"/>
      <c r="J165" s="42">
        <f t="shared" si="23"/>
        <v>0</v>
      </c>
      <c r="K165" s="43">
        <f t="shared" si="24"/>
        <v>0</v>
      </c>
      <c r="L165" s="27"/>
      <c r="M165" s="39">
        <f>IF(V165="single",R165+'cond+ret_rail'!$I$14+('cond+ret_rail'!$D$33+U165)/L165,IF(V165="double",R165+'cond+ret_rail'!$I$14+('cond+ret_rail'!$D$33+U165)/(2*L165),"0"))/1000</f>
        <v>0</v>
      </c>
      <c r="N165" s="39">
        <f t="shared" si="25"/>
        <v>0</v>
      </c>
      <c r="O165" s="27"/>
      <c r="P165" s="27"/>
      <c r="Q165" s="46"/>
      <c r="R165" s="42" t="str">
        <f>IFERROR(IF(Q165=0.75,VLOOKUP(P165,'cond+ret_rail'!$C$7:$I$13,7,FALSE),IF(Q165=0,VLOOKUP(P165,'cond+ret_rail'!$C$7:$I$13,5,FALSE),IF(Q165=1,VLOOKUP(P165,'cond+ret_rail'!$C$7:$I$13,6,FALSE),VLOOKUP(P165,'cond+ret_rail'!$C$7:$I$13,7,FALSE)))),"")</f>
        <v/>
      </c>
      <c r="S165" s="27"/>
      <c r="T165" s="46"/>
      <c r="U165" s="42" t="str">
        <f>IFERROR(IF(T165=0.5,VLOOKUP(S165,'cond+ret_rail'!$C$22:$I$24,7,FALSE),IF(T165=0,VLOOKUP(S165,'cond+ret_rail'!$C$22:$I$24,5,FALSE),IF(T165=1,VLOOKUP(S165,'cond+ret_rail'!$C$22:$I$24,6,FALSE), VLOOKUP(S165,'cond+ret_rail'!$C$22:$I$24,7,FALSE)))),"")</f>
        <v/>
      </c>
      <c r="V165" s="27"/>
      <c r="W165" s="27"/>
      <c r="X165" s="27"/>
      <c r="Y165" s="27"/>
      <c r="Z165" s="27"/>
      <c r="AA165" s="42">
        <f t="shared" si="26"/>
        <v>0</v>
      </c>
      <c r="AB165" s="27"/>
      <c r="AC165" s="27"/>
      <c r="AD165" s="42">
        <f t="shared" si="27"/>
        <v>0</v>
      </c>
      <c r="AE165" s="42">
        <f t="shared" si="28"/>
        <v>0</v>
      </c>
      <c r="AF165" s="27"/>
      <c r="AG165" s="27"/>
      <c r="AH165" s="42">
        <f t="shared" si="29"/>
        <v>0</v>
      </c>
      <c r="AI165" s="27" t="str">
        <f t="shared" si="30"/>
        <v/>
      </c>
      <c r="AJ165" s="47" t="str">
        <f t="shared" si="31"/>
        <v/>
      </c>
      <c r="AK165" s="1"/>
      <c r="AL165" s="1"/>
    </row>
    <row r="166" spans="2:38" x14ac:dyDescent="0.25">
      <c r="B166" s="28"/>
      <c r="C166" s="27"/>
      <c r="D166" s="27"/>
      <c r="E166" s="27"/>
      <c r="F166" s="27"/>
      <c r="G166" s="27"/>
      <c r="H166" s="27"/>
      <c r="I166" s="27"/>
      <c r="J166" s="42">
        <f t="shared" ref="J166:J229" si="32">ABS(H166-E166)</f>
        <v>0</v>
      </c>
      <c r="K166" s="43">
        <f t="shared" ref="K166:K229" si="33">CONVERT(J166,"yd","m")/1000</f>
        <v>0</v>
      </c>
      <c r="L166" s="27"/>
      <c r="M166" s="39">
        <f>IF(V166="single",R166+'cond+ret_rail'!$I$14+('cond+ret_rail'!$D$33+U166)/L166,IF(V166="double",R166+'cond+ret_rail'!$I$14+('cond+ret_rail'!$D$33+U166)/(2*L166),"0"))/1000</f>
        <v>0</v>
      </c>
      <c r="N166" s="39">
        <f t="shared" ref="N166:N229" si="34">M166*K166</f>
        <v>0</v>
      </c>
      <c r="O166" s="27"/>
      <c r="P166" s="27"/>
      <c r="Q166" s="46"/>
      <c r="R166" s="42" t="str">
        <f>IFERROR(IF(Q166=0.75,VLOOKUP(P166,'cond+ret_rail'!$C$7:$I$13,7,FALSE),IF(Q166=0,VLOOKUP(P166,'cond+ret_rail'!$C$7:$I$13,5,FALSE),IF(Q166=1,VLOOKUP(P166,'cond+ret_rail'!$C$7:$I$13,6,FALSE),VLOOKUP(P166,'cond+ret_rail'!$C$7:$I$13,7,FALSE)))),"")</f>
        <v/>
      </c>
      <c r="S166" s="27"/>
      <c r="T166" s="46"/>
      <c r="U166" s="42" t="str">
        <f>IFERROR(IF(T166=0.5,VLOOKUP(S166,'cond+ret_rail'!$C$22:$I$24,7,FALSE),IF(T166=0,VLOOKUP(S166,'cond+ret_rail'!$C$22:$I$24,5,FALSE),IF(T166=1,VLOOKUP(S166,'cond+ret_rail'!$C$22:$I$24,6,FALSE), VLOOKUP(S166,'cond+ret_rail'!$C$22:$I$24,7,FALSE)))),"")</f>
        <v/>
      </c>
      <c r="V166" s="27"/>
      <c r="W166" s="27"/>
      <c r="X166" s="27"/>
      <c r="Y166" s="27"/>
      <c r="Z166" s="27"/>
      <c r="AA166" s="42">
        <f t="shared" ref="AA166:AA229" si="35">Y166*1760+Z166*22</f>
        <v>0</v>
      </c>
      <c r="AB166" s="27"/>
      <c r="AC166" s="27"/>
      <c r="AD166" s="42">
        <f t="shared" ref="AD166:AD229" si="36">AB166*1760+AC166*22</f>
        <v>0</v>
      </c>
      <c r="AE166" s="42">
        <f t="shared" ref="AE166:AE229" si="37">ABS(AD166-AA166)</f>
        <v>0</v>
      </c>
      <c r="AF166" s="27"/>
      <c r="AG166" s="27"/>
      <c r="AH166" s="42">
        <f t="shared" ref="AH166:AH229" si="38">AF166*1760+AG166*22</f>
        <v>0</v>
      </c>
      <c r="AI166" s="27" t="str">
        <f t="shared" ref="AI166:AI229" si="39">IFERROR((AD166-AH166)/AE166*100,"")</f>
        <v/>
      </c>
      <c r="AJ166" s="47" t="str">
        <f t="shared" ref="AJ166:AJ229" si="40">IFERROR(((AE166-J166)/AE166)*100,"")</f>
        <v/>
      </c>
      <c r="AK166" s="1"/>
      <c r="AL166" s="1"/>
    </row>
    <row r="167" spans="2:38" x14ac:dyDescent="0.25">
      <c r="B167" s="28"/>
      <c r="C167" s="27"/>
      <c r="D167" s="27"/>
      <c r="E167" s="27"/>
      <c r="F167" s="27"/>
      <c r="G167" s="27"/>
      <c r="H167" s="27"/>
      <c r="I167" s="27"/>
      <c r="J167" s="42">
        <f t="shared" si="32"/>
        <v>0</v>
      </c>
      <c r="K167" s="43">
        <f t="shared" si="33"/>
        <v>0</v>
      </c>
      <c r="L167" s="27"/>
      <c r="M167" s="39">
        <f>IF(V167="single",R167+'cond+ret_rail'!$I$14+('cond+ret_rail'!$D$33+U167)/L167,IF(V167="double",R167+'cond+ret_rail'!$I$14+('cond+ret_rail'!$D$33+U167)/(2*L167),"0"))/1000</f>
        <v>0</v>
      </c>
      <c r="N167" s="39">
        <f t="shared" si="34"/>
        <v>0</v>
      </c>
      <c r="O167" s="27"/>
      <c r="P167" s="27"/>
      <c r="Q167" s="46"/>
      <c r="R167" s="42" t="str">
        <f>IFERROR(IF(Q167=0.75,VLOOKUP(P167,'cond+ret_rail'!$C$7:$I$13,7,FALSE),IF(Q167=0,VLOOKUP(P167,'cond+ret_rail'!$C$7:$I$13,5,FALSE),IF(Q167=1,VLOOKUP(P167,'cond+ret_rail'!$C$7:$I$13,6,FALSE),VLOOKUP(P167,'cond+ret_rail'!$C$7:$I$13,7,FALSE)))),"")</f>
        <v/>
      </c>
      <c r="S167" s="27"/>
      <c r="T167" s="46"/>
      <c r="U167" s="42" t="str">
        <f>IFERROR(IF(T167=0.5,VLOOKUP(S167,'cond+ret_rail'!$C$22:$I$24,7,FALSE),IF(T167=0,VLOOKUP(S167,'cond+ret_rail'!$C$22:$I$24,5,FALSE),IF(T167=1,VLOOKUP(S167,'cond+ret_rail'!$C$22:$I$24,6,FALSE), VLOOKUP(S167,'cond+ret_rail'!$C$22:$I$24,7,FALSE)))),"")</f>
        <v/>
      </c>
      <c r="V167" s="27"/>
      <c r="W167" s="27"/>
      <c r="X167" s="27"/>
      <c r="Y167" s="27"/>
      <c r="Z167" s="27"/>
      <c r="AA167" s="42">
        <f t="shared" si="35"/>
        <v>0</v>
      </c>
      <c r="AB167" s="27"/>
      <c r="AC167" s="27"/>
      <c r="AD167" s="42">
        <f t="shared" si="36"/>
        <v>0</v>
      </c>
      <c r="AE167" s="42">
        <f t="shared" si="37"/>
        <v>0</v>
      </c>
      <c r="AF167" s="27"/>
      <c r="AG167" s="27"/>
      <c r="AH167" s="42">
        <f t="shared" si="38"/>
        <v>0</v>
      </c>
      <c r="AI167" s="27" t="str">
        <f t="shared" si="39"/>
        <v/>
      </c>
      <c r="AJ167" s="47" t="str">
        <f t="shared" si="40"/>
        <v/>
      </c>
      <c r="AK167" s="1"/>
      <c r="AL167" s="1"/>
    </row>
    <row r="168" spans="2:38" x14ac:dyDescent="0.25">
      <c r="B168" s="28"/>
      <c r="C168" s="27"/>
      <c r="D168" s="27"/>
      <c r="E168" s="27"/>
      <c r="F168" s="27"/>
      <c r="G168" s="27"/>
      <c r="H168" s="27"/>
      <c r="I168" s="27"/>
      <c r="J168" s="42">
        <f t="shared" si="32"/>
        <v>0</v>
      </c>
      <c r="K168" s="43">
        <f t="shared" si="33"/>
        <v>0</v>
      </c>
      <c r="L168" s="27"/>
      <c r="M168" s="39">
        <f>IF(V168="single",R168+'cond+ret_rail'!$I$14+('cond+ret_rail'!$D$33+U168)/L168,IF(V168="double",R168+'cond+ret_rail'!$I$14+('cond+ret_rail'!$D$33+U168)/(2*L168),"0"))/1000</f>
        <v>0</v>
      </c>
      <c r="N168" s="39">
        <f t="shared" si="34"/>
        <v>0</v>
      </c>
      <c r="O168" s="27"/>
      <c r="P168" s="27"/>
      <c r="Q168" s="46"/>
      <c r="R168" s="42" t="str">
        <f>IFERROR(IF(Q168=0.75,VLOOKUP(P168,'cond+ret_rail'!$C$7:$I$13,7,FALSE),IF(Q168=0,VLOOKUP(P168,'cond+ret_rail'!$C$7:$I$13,5,FALSE),IF(Q168=1,VLOOKUP(P168,'cond+ret_rail'!$C$7:$I$13,6,FALSE),VLOOKUP(P168,'cond+ret_rail'!$C$7:$I$13,7,FALSE)))),"")</f>
        <v/>
      </c>
      <c r="S168" s="27"/>
      <c r="T168" s="46"/>
      <c r="U168" s="42" t="str">
        <f>IFERROR(IF(T168=0.5,VLOOKUP(S168,'cond+ret_rail'!$C$22:$I$24,7,FALSE),IF(T168=0,VLOOKUP(S168,'cond+ret_rail'!$C$22:$I$24,5,FALSE),IF(T168=1,VLOOKUP(S168,'cond+ret_rail'!$C$22:$I$24,6,FALSE), VLOOKUP(S168,'cond+ret_rail'!$C$22:$I$24,7,FALSE)))),"")</f>
        <v/>
      </c>
      <c r="V168" s="27"/>
      <c r="W168" s="27"/>
      <c r="X168" s="27"/>
      <c r="Y168" s="27"/>
      <c r="Z168" s="27"/>
      <c r="AA168" s="42">
        <f t="shared" si="35"/>
        <v>0</v>
      </c>
      <c r="AB168" s="27"/>
      <c r="AC168" s="27"/>
      <c r="AD168" s="42">
        <f t="shared" si="36"/>
        <v>0</v>
      </c>
      <c r="AE168" s="42">
        <f t="shared" si="37"/>
        <v>0</v>
      </c>
      <c r="AF168" s="27"/>
      <c r="AG168" s="27"/>
      <c r="AH168" s="42">
        <f t="shared" si="38"/>
        <v>0</v>
      </c>
      <c r="AI168" s="27" t="str">
        <f t="shared" si="39"/>
        <v/>
      </c>
      <c r="AJ168" s="47" t="str">
        <f t="shared" si="40"/>
        <v/>
      </c>
      <c r="AK168" s="1"/>
      <c r="AL168" s="1"/>
    </row>
    <row r="169" spans="2:38" x14ac:dyDescent="0.25">
      <c r="B169" s="28"/>
      <c r="C169" s="27"/>
      <c r="D169" s="27"/>
      <c r="E169" s="27"/>
      <c r="F169" s="27"/>
      <c r="G169" s="27"/>
      <c r="H169" s="27"/>
      <c r="I169" s="27"/>
      <c r="J169" s="42">
        <f t="shared" si="32"/>
        <v>0</v>
      </c>
      <c r="K169" s="43">
        <f t="shared" si="33"/>
        <v>0</v>
      </c>
      <c r="L169" s="27"/>
      <c r="M169" s="39">
        <f>IF(V169="single",R169+'cond+ret_rail'!$I$14+('cond+ret_rail'!$D$33+U169)/L169,IF(V169="double",R169+'cond+ret_rail'!$I$14+('cond+ret_rail'!$D$33+U169)/(2*L169),"0"))/1000</f>
        <v>0</v>
      </c>
      <c r="N169" s="39">
        <f t="shared" si="34"/>
        <v>0</v>
      </c>
      <c r="O169" s="27"/>
      <c r="P169" s="27"/>
      <c r="Q169" s="46"/>
      <c r="R169" s="42" t="str">
        <f>IFERROR(IF(Q169=0.75,VLOOKUP(P169,'cond+ret_rail'!$C$7:$I$13,7,FALSE),IF(Q169=0,VLOOKUP(P169,'cond+ret_rail'!$C$7:$I$13,5,FALSE),IF(Q169=1,VLOOKUP(P169,'cond+ret_rail'!$C$7:$I$13,6,FALSE),VLOOKUP(P169,'cond+ret_rail'!$C$7:$I$13,7,FALSE)))),"")</f>
        <v/>
      </c>
      <c r="S169" s="27"/>
      <c r="T169" s="46"/>
      <c r="U169" s="42" t="str">
        <f>IFERROR(IF(T169=0.5,VLOOKUP(S169,'cond+ret_rail'!$C$22:$I$24,7,FALSE),IF(T169=0,VLOOKUP(S169,'cond+ret_rail'!$C$22:$I$24,5,FALSE),IF(T169=1,VLOOKUP(S169,'cond+ret_rail'!$C$22:$I$24,6,FALSE), VLOOKUP(S169,'cond+ret_rail'!$C$22:$I$24,7,FALSE)))),"")</f>
        <v/>
      </c>
      <c r="V169" s="27"/>
      <c r="W169" s="27"/>
      <c r="X169" s="27"/>
      <c r="Y169" s="27"/>
      <c r="Z169" s="27"/>
      <c r="AA169" s="42">
        <f t="shared" si="35"/>
        <v>0</v>
      </c>
      <c r="AB169" s="27"/>
      <c r="AC169" s="27"/>
      <c r="AD169" s="42">
        <f t="shared" si="36"/>
        <v>0</v>
      </c>
      <c r="AE169" s="42">
        <f t="shared" si="37"/>
        <v>0</v>
      </c>
      <c r="AF169" s="27"/>
      <c r="AG169" s="27"/>
      <c r="AH169" s="42">
        <f t="shared" si="38"/>
        <v>0</v>
      </c>
      <c r="AI169" s="27" t="str">
        <f t="shared" si="39"/>
        <v/>
      </c>
      <c r="AJ169" s="47" t="str">
        <f t="shared" si="40"/>
        <v/>
      </c>
      <c r="AK169" s="1"/>
      <c r="AL169" s="1"/>
    </row>
    <row r="170" spans="2:38" x14ac:dyDescent="0.25">
      <c r="B170" s="28"/>
      <c r="C170" s="27"/>
      <c r="D170" s="27"/>
      <c r="E170" s="27"/>
      <c r="F170" s="27"/>
      <c r="G170" s="27"/>
      <c r="H170" s="27"/>
      <c r="I170" s="27"/>
      <c r="J170" s="42">
        <f t="shared" si="32"/>
        <v>0</v>
      </c>
      <c r="K170" s="43">
        <f t="shared" si="33"/>
        <v>0</v>
      </c>
      <c r="L170" s="27"/>
      <c r="M170" s="39">
        <f>IF(V170="single",R170+'cond+ret_rail'!$I$14+('cond+ret_rail'!$D$33+U170)/L170,IF(V170="double",R170+'cond+ret_rail'!$I$14+('cond+ret_rail'!$D$33+U170)/(2*L170),"0"))/1000</f>
        <v>0</v>
      </c>
      <c r="N170" s="39">
        <f t="shared" si="34"/>
        <v>0</v>
      </c>
      <c r="O170" s="27"/>
      <c r="P170" s="27"/>
      <c r="Q170" s="46"/>
      <c r="R170" s="42" t="str">
        <f>IFERROR(IF(Q170=0.75,VLOOKUP(P170,'cond+ret_rail'!$C$7:$I$13,7,FALSE),IF(Q170=0,VLOOKUP(P170,'cond+ret_rail'!$C$7:$I$13,5,FALSE),IF(Q170=1,VLOOKUP(P170,'cond+ret_rail'!$C$7:$I$13,6,FALSE),VLOOKUP(P170,'cond+ret_rail'!$C$7:$I$13,7,FALSE)))),"")</f>
        <v/>
      </c>
      <c r="S170" s="27"/>
      <c r="T170" s="46"/>
      <c r="U170" s="42" t="str">
        <f>IFERROR(IF(T170=0.5,VLOOKUP(S170,'cond+ret_rail'!$C$22:$I$24,7,FALSE),IF(T170=0,VLOOKUP(S170,'cond+ret_rail'!$C$22:$I$24,5,FALSE),IF(T170=1,VLOOKUP(S170,'cond+ret_rail'!$C$22:$I$24,6,FALSE), VLOOKUP(S170,'cond+ret_rail'!$C$22:$I$24,7,FALSE)))),"")</f>
        <v/>
      </c>
      <c r="V170" s="27"/>
      <c r="W170" s="27"/>
      <c r="X170" s="27"/>
      <c r="Y170" s="27"/>
      <c r="Z170" s="27"/>
      <c r="AA170" s="42">
        <f t="shared" si="35"/>
        <v>0</v>
      </c>
      <c r="AB170" s="27"/>
      <c r="AC170" s="27"/>
      <c r="AD170" s="42">
        <f t="shared" si="36"/>
        <v>0</v>
      </c>
      <c r="AE170" s="42">
        <f t="shared" si="37"/>
        <v>0</v>
      </c>
      <c r="AF170" s="27"/>
      <c r="AG170" s="27"/>
      <c r="AH170" s="42">
        <f t="shared" si="38"/>
        <v>0</v>
      </c>
      <c r="AI170" s="27" t="str">
        <f t="shared" si="39"/>
        <v/>
      </c>
      <c r="AJ170" s="47" t="str">
        <f t="shared" si="40"/>
        <v/>
      </c>
      <c r="AK170" s="1"/>
      <c r="AL170" s="1"/>
    </row>
    <row r="171" spans="2:38" x14ac:dyDescent="0.25">
      <c r="B171" s="28"/>
      <c r="C171" s="27"/>
      <c r="D171" s="27"/>
      <c r="E171" s="27"/>
      <c r="F171" s="27"/>
      <c r="G171" s="27"/>
      <c r="H171" s="27"/>
      <c r="I171" s="27"/>
      <c r="J171" s="42">
        <f t="shared" si="32"/>
        <v>0</v>
      </c>
      <c r="K171" s="43">
        <f t="shared" si="33"/>
        <v>0</v>
      </c>
      <c r="L171" s="27"/>
      <c r="M171" s="39">
        <f>IF(V171="single",R171+'cond+ret_rail'!$I$14+('cond+ret_rail'!$D$33+U171)/L171,IF(V171="double",R171+'cond+ret_rail'!$I$14+('cond+ret_rail'!$D$33+U171)/(2*L171),"0"))/1000</f>
        <v>0</v>
      </c>
      <c r="N171" s="39">
        <f t="shared" si="34"/>
        <v>0</v>
      </c>
      <c r="O171" s="27"/>
      <c r="P171" s="27"/>
      <c r="Q171" s="46"/>
      <c r="R171" s="42" t="str">
        <f>IFERROR(IF(Q171=0.75,VLOOKUP(P171,'cond+ret_rail'!$C$7:$I$13,7,FALSE),IF(Q171=0,VLOOKUP(P171,'cond+ret_rail'!$C$7:$I$13,5,FALSE),IF(Q171=1,VLOOKUP(P171,'cond+ret_rail'!$C$7:$I$13,6,FALSE),VLOOKUP(P171,'cond+ret_rail'!$C$7:$I$13,7,FALSE)))),"")</f>
        <v/>
      </c>
      <c r="S171" s="27"/>
      <c r="T171" s="46"/>
      <c r="U171" s="42" t="str">
        <f>IFERROR(IF(T171=0.5,VLOOKUP(S171,'cond+ret_rail'!$C$22:$I$24,7,FALSE),IF(T171=0,VLOOKUP(S171,'cond+ret_rail'!$C$22:$I$24,5,FALSE),IF(T171=1,VLOOKUP(S171,'cond+ret_rail'!$C$22:$I$24,6,FALSE), VLOOKUP(S171,'cond+ret_rail'!$C$22:$I$24,7,FALSE)))),"")</f>
        <v/>
      </c>
      <c r="V171" s="27"/>
      <c r="W171" s="27"/>
      <c r="X171" s="27"/>
      <c r="Y171" s="27"/>
      <c r="Z171" s="27"/>
      <c r="AA171" s="42">
        <f t="shared" si="35"/>
        <v>0</v>
      </c>
      <c r="AB171" s="27"/>
      <c r="AC171" s="27"/>
      <c r="AD171" s="42">
        <f t="shared" si="36"/>
        <v>0</v>
      </c>
      <c r="AE171" s="42">
        <f t="shared" si="37"/>
        <v>0</v>
      </c>
      <c r="AF171" s="27"/>
      <c r="AG171" s="27"/>
      <c r="AH171" s="42">
        <f t="shared" si="38"/>
        <v>0</v>
      </c>
      <c r="AI171" s="27" t="str">
        <f t="shared" si="39"/>
        <v/>
      </c>
      <c r="AJ171" s="47" t="str">
        <f t="shared" si="40"/>
        <v/>
      </c>
      <c r="AK171" s="1"/>
      <c r="AL171" s="1"/>
    </row>
    <row r="172" spans="2:38" x14ac:dyDescent="0.25">
      <c r="B172" s="28"/>
      <c r="C172" s="27"/>
      <c r="D172" s="27"/>
      <c r="E172" s="27"/>
      <c r="F172" s="27"/>
      <c r="G172" s="27"/>
      <c r="H172" s="27"/>
      <c r="I172" s="27"/>
      <c r="J172" s="42">
        <f t="shared" si="32"/>
        <v>0</v>
      </c>
      <c r="K172" s="43">
        <f t="shared" si="33"/>
        <v>0</v>
      </c>
      <c r="L172" s="27"/>
      <c r="M172" s="39">
        <f>IF(V172="single",R172+'cond+ret_rail'!$I$14+('cond+ret_rail'!$D$33+U172)/L172,IF(V172="double",R172+'cond+ret_rail'!$I$14+('cond+ret_rail'!$D$33+U172)/(2*L172),"0"))/1000</f>
        <v>0</v>
      </c>
      <c r="N172" s="39">
        <f t="shared" si="34"/>
        <v>0</v>
      </c>
      <c r="O172" s="27"/>
      <c r="P172" s="27"/>
      <c r="Q172" s="46"/>
      <c r="R172" s="42" t="str">
        <f>IFERROR(IF(Q172=0.75,VLOOKUP(P172,'cond+ret_rail'!$C$7:$I$13,7,FALSE),IF(Q172=0,VLOOKUP(P172,'cond+ret_rail'!$C$7:$I$13,5,FALSE),IF(Q172=1,VLOOKUP(P172,'cond+ret_rail'!$C$7:$I$13,6,FALSE),VLOOKUP(P172,'cond+ret_rail'!$C$7:$I$13,7,FALSE)))),"")</f>
        <v/>
      </c>
      <c r="S172" s="27"/>
      <c r="T172" s="46"/>
      <c r="U172" s="42" t="str">
        <f>IFERROR(IF(T172=0.5,VLOOKUP(S172,'cond+ret_rail'!$C$22:$I$24,7,FALSE),IF(T172=0,VLOOKUP(S172,'cond+ret_rail'!$C$22:$I$24,5,FALSE),IF(T172=1,VLOOKUP(S172,'cond+ret_rail'!$C$22:$I$24,6,FALSE), VLOOKUP(S172,'cond+ret_rail'!$C$22:$I$24,7,FALSE)))),"")</f>
        <v/>
      </c>
      <c r="V172" s="27"/>
      <c r="W172" s="27"/>
      <c r="X172" s="27"/>
      <c r="Y172" s="27"/>
      <c r="Z172" s="27"/>
      <c r="AA172" s="42">
        <f t="shared" si="35"/>
        <v>0</v>
      </c>
      <c r="AB172" s="27"/>
      <c r="AC172" s="27"/>
      <c r="AD172" s="42">
        <f t="shared" si="36"/>
        <v>0</v>
      </c>
      <c r="AE172" s="42">
        <f t="shared" si="37"/>
        <v>0</v>
      </c>
      <c r="AF172" s="27"/>
      <c r="AG172" s="27"/>
      <c r="AH172" s="42">
        <f t="shared" si="38"/>
        <v>0</v>
      </c>
      <c r="AI172" s="27" t="str">
        <f t="shared" si="39"/>
        <v/>
      </c>
      <c r="AJ172" s="47" t="str">
        <f t="shared" si="40"/>
        <v/>
      </c>
      <c r="AK172" s="1"/>
      <c r="AL172" s="1"/>
    </row>
    <row r="173" spans="2:38" x14ac:dyDescent="0.25">
      <c r="B173" s="28"/>
      <c r="C173" s="27"/>
      <c r="D173" s="27"/>
      <c r="E173" s="27"/>
      <c r="F173" s="27"/>
      <c r="G173" s="27"/>
      <c r="H173" s="27"/>
      <c r="I173" s="27"/>
      <c r="J173" s="42">
        <f t="shared" si="32"/>
        <v>0</v>
      </c>
      <c r="K173" s="43">
        <f t="shared" si="33"/>
        <v>0</v>
      </c>
      <c r="L173" s="27"/>
      <c r="M173" s="39">
        <f>IF(V173="single",R173+'cond+ret_rail'!$I$14+('cond+ret_rail'!$D$33+U173)/L173,IF(V173="double",R173+'cond+ret_rail'!$I$14+('cond+ret_rail'!$D$33+U173)/(2*L173),"0"))/1000</f>
        <v>0</v>
      </c>
      <c r="N173" s="39">
        <f t="shared" si="34"/>
        <v>0</v>
      </c>
      <c r="O173" s="27"/>
      <c r="P173" s="27"/>
      <c r="Q173" s="46"/>
      <c r="R173" s="42" t="str">
        <f>IFERROR(IF(Q173=0.75,VLOOKUP(P173,'cond+ret_rail'!$C$7:$I$13,7,FALSE),IF(Q173=0,VLOOKUP(P173,'cond+ret_rail'!$C$7:$I$13,5,FALSE),IF(Q173=1,VLOOKUP(P173,'cond+ret_rail'!$C$7:$I$13,6,FALSE),VLOOKUP(P173,'cond+ret_rail'!$C$7:$I$13,7,FALSE)))),"")</f>
        <v/>
      </c>
      <c r="S173" s="27"/>
      <c r="T173" s="46"/>
      <c r="U173" s="42" t="str">
        <f>IFERROR(IF(T173=0.5,VLOOKUP(S173,'cond+ret_rail'!$C$22:$I$24,7,FALSE),IF(T173=0,VLOOKUP(S173,'cond+ret_rail'!$C$22:$I$24,5,FALSE),IF(T173=1,VLOOKUP(S173,'cond+ret_rail'!$C$22:$I$24,6,FALSE), VLOOKUP(S173,'cond+ret_rail'!$C$22:$I$24,7,FALSE)))),"")</f>
        <v/>
      </c>
      <c r="V173" s="27"/>
      <c r="W173" s="27"/>
      <c r="X173" s="27"/>
      <c r="Y173" s="27"/>
      <c r="Z173" s="27"/>
      <c r="AA173" s="42">
        <f t="shared" si="35"/>
        <v>0</v>
      </c>
      <c r="AB173" s="27"/>
      <c r="AC173" s="27"/>
      <c r="AD173" s="42">
        <f t="shared" si="36"/>
        <v>0</v>
      </c>
      <c r="AE173" s="42">
        <f t="shared" si="37"/>
        <v>0</v>
      </c>
      <c r="AF173" s="27"/>
      <c r="AG173" s="27"/>
      <c r="AH173" s="42">
        <f t="shared" si="38"/>
        <v>0</v>
      </c>
      <c r="AI173" s="27" t="str">
        <f t="shared" si="39"/>
        <v/>
      </c>
      <c r="AJ173" s="47" t="str">
        <f t="shared" si="40"/>
        <v/>
      </c>
      <c r="AK173" s="1"/>
      <c r="AL173" s="1"/>
    </row>
    <row r="174" spans="2:38" x14ac:dyDescent="0.25">
      <c r="B174" s="28"/>
      <c r="C174" s="27"/>
      <c r="D174" s="27"/>
      <c r="E174" s="27"/>
      <c r="F174" s="27"/>
      <c r="G174" s="27"/>
      <c r="H174" s="27"/>
      <c r="I174" s="27"/>
      <c r="J174" s="42">
        <f t="shared" si="32"/>
        <v>0</v>
      </c>
      <c r="K174" s="43">
        <f t="shared" si="33"/>
        <v>0</v>
      </c>
      <c r="L174" s="27"/>
      <c r="M174" s="39">
        <f>IF(V174="single",R174+'cond+ret_rail'!$I$14+('cond+ret_rail'!$D$33+U174)/L174,IF(V174="double",R174+'cond+ret_rail'!$I$14+('cond+ret_rail'!$D$33+U174)/(2*L174),"0"))/1000</f>
        <v>0</v>
      </c>
      <c r="N174" s="39">
        <f t="shared" si="34"/>
        <v>0</v>
      </c>
      <c r="O174" s="27"/>
      <c r="P174" s="27"/>
      <c r="Q174" s="46"/>
      <c r="R174" s="42" t="str">
        <f>IFERROR(IF(Q174=0.75,VLOOKUP(P174,'cond+ret_rail'!$C$7:$I$13,7,FALSE),IF(Q174=0,VLOOKUP(P174,'cond+ret_rail'!$C$7:$I$13,5,FALSE),IF(Q174=1,VLOOKUP(P174,'cond+ret_rail'!$C$7:$I$13,6,FALSE),VLOOKUP(P174,'cond+ret_rail'!$C$7:$I$13,7,FALSE)))),"")</f>
        <v/>
      </c>
      <c r="S174" s="27"/>
      <c r="T174" s="46"/>
      <c r="U174" s="42" t="str">
        <f>IFERROR(IF(T174=0.5,VLOOKUP(S174,'cond+ret_rail'!$C$22:$I$24,7,FALSE),IF(T174=0,VLOOKUP(S174,'cond+ret_rail'!$C$22:$I$24,5,FALSE),IF(T174=1,VLOOKUP(S174,'cond+ret_rail'!$C$22:$I$24,6,FALSE), VLOOKUP(S174,'cond+ret_rail'!$C$22:$I$24,7,FALSE)))),"")</f>
        <v/>
      </c>
      <c r="V174" s="27"/>
      <c r="W174" s="27"/>
      <c r="X174" s="27"/>
      <c r="Y174" s="27"/>
      <c r="Z174" s="27"/>
      <c r="AA174" s="42">
        <f t="shared" si="35"/>
        <v>0</v>
      </c>
      <c r="AB174" s="27"/>
      <c r="AC174" s="27"/>
      <c r="AD174" s="42">
        <f t="shared" si="36"/>
        <v>0</v>
      </c>
      <c r="AE174" s="42">
        <f t="shared" si="37"/>
        <v>0</v>
      </c>
      <c r="AF174" s="27"/>
      <c r="AG174" s="27"/>
      <c r="AH174" s="42">
        <f t="shared" si="38"/>
        <v>0</v>
      </c>
      <c r="AI174" s="27" t="str">
        <f t="shared" si="39"/>
        <v/>
      </c>
      <c r="AJ174" s="47" t="str">
        <f t="shared" si="40"/>
        <v/>
      </c>
      <c r="AK174" s="1"/>
      <c r="AL174" s="1"/>
    </row>
    <row r="175" spans="2:38" x14ac:dyDescent="0.25">
      <c r="B175" s="28"/>
      <c r="C175" s="27"/>
      <c r="D175" s="27"/>
      <c r="E175" s="27"/>
      <c r="F175" s="27"/>
      <c r="G175" s="27"/>
      <c r="H175" s="27"/>
      <c r="I175" s="27"/>
      <c r="J175" s="42">
        <f t="shared" si="32"/>
        <v>0</v>
      </c>
      <c r="K175" s="43">
        <f t="shared" si="33"/>
        <v>0</v>
      </c>
      <c r="L175" s="27"/>
      <c r="M175" s="39">
        <f>IF(V175="single",R175+'cond+ret_rail'!$I$14+('cond+ret_rail'!$D$33+U175)/L175,IF(V175="double",R175+'cond+ret_rail'!$I$14+('cond+ret_rail'!$D$33+U175)/(2*L175),"0"))/1000</f>
        <v>0</v>
      </c>
      <c r="N175" s="39">
        <f t="shared" si="34"/>
        <v>0</v>
      </c>
      <c r="O175" s="27"/>
      <c r="P175" s="27"/>
      <c r="Q175" s="46"/>
      <c r="R175" s="42" t="str">
        <f>IFERROR(IF(Q175=0.75,VLOOKUP(P175,'cond+ret_rail'!$C$7:$I$13,7,FALSE),IF(Q175=0,VLOOKUP(P175,'cond+ret_rail'!$C$7:$I$13,5,FALSE),IF(Q175=1,VLOOKUP(P175,'cond+ret_rail'!$C$7:$I$13,6,FALSE),VLOOKUP(P175,'cond+ret_rail'!$C$7:$I$13,7,FALSE)))),"")</f>
        <v/>
      </c>
      <c r="S175" s="27"/>
      <c r="T175" s="46"/>
      <c r="U175" s="42" t="str">
        <f>IFERROR(IF(T175=0.5,VLOOKUP(S175,'cond+ret_rail'!$C$22:$I$24,7,FALSE),IF(T175=0,VLOOKUP(S175,'cond+ret_rail'!$C$22:$I$24,5,FALSE),IF(T175=1,VLOOKUP(S175,'cond+ret_rail'!$C$22:$I$24,6,FALSE), VLOOKUP(S175,'cond+ret_rail'!$C$22:$I$24,7,FALSE)))),"")</f>
        <v/>
      </c>
      <c r="V175" s="27"/>
      <c r="W175" s="27"/>
      <c r="X175" s="27"/>
      <c r="Y175" s="27"/>
      <c r="Z175" s="27"/>
      <c r="AA175" s="42">
        <f t="shared" si="35"/>
        <v>0</v>
      </c>
      <c r="AB175" s="27"/>
      <c r="AC175" s="27"/>
      <c r="AD175" s="42">
        <f t="shared" si="36"/>
        <v>0</v>
      </c>
      <c r="AE175" s="42">
        <f t="shared" si="37"/>
        <v>0</v>
      </c>
      <c r="AF175" s="27"/>
      <c r="AG175" s="27"/>
      <c r="AH175" s="42">
        <f t="shared" si="38"/>
        <v>0</v>
      </c>
      <c r="AI175" s="27" t="str">
        <f t="shared" si="39"/>
        <v/>
      </c>
      <c r="AJ175" s="47" t="str">
        <f t="shared" si="40"/>
        <v/>
      </c>
      <c r="AK175" s="1"/>
      <c r="AL175" s="1"/>
    </row>
    <row r="176" spans="2:38" x14ac:dyDescent="0.25">
      <c r="B176" s="28"/>
      <c r="C176" s="27"/>
      <c r="D176" s="27"/>
      <c r="E176" s="27"/>
      <c r="F176" s="27"/>
      <c r="G176" s="27"/>
      <c r="H176" s="27"/>
      <c r="I176" s="27"/>
      <c r="J176" s="42">
        <f t="shared" si="32"/>
        <v>0</v>
      </c>
      <c r="K176" s="43">
        <f t="shared" si="33"/>
        <v>0</v>
      </c>
      <c r="L176" s="27"/>
      <c r="M176" s="39">
        <f>IF(V176="single",R176+'cond+ret_rail'!$I$14+('cond+ret_rail'!$D$33+U176)/L176,IF(V176="double",R176+'cond+ret_rail'!$I$14+('cond+ret_rail'!$D$33+U176)/(2*L176),"0"))/1000</f>
        <v>0</v>
      </c>
      <c r="N176" s="39">
        <f t="shared" si="34"/>
        <v>0</v>
      </c>
      <c r="O176" s="27"/>
      <c r="P176" s="27"/>
      <c r="Q176" s="46"/>
      <c r="R176" s="42" t="str">
        <f>IFERROR(IF(Q176=0.75,VLOOKUP(P176,'cond+ret_rail'!$C$7:$I$13,7,FALSE),IF(Q176=0,VLOOKUP(P176,'cond+ret_rail'!$C$7:$I$13,5,FALSE),IF(Q176=1,VLOOKUP(P176,'cond+ret_rail'!$C$7:$I$13,6,FALSE),VLOOKUP(P176,'cond+ret_rail'!$C$7:$I$13,7,FALSE)))),"")</f>
        <v/>
      </c>
      <c r="S176" s="27"/>
      <c r="T176" s="46"/>
      <c r="U176" s="42" t="str">
        <f>IFERROR(IF(T176=0.5,VLOOKUP(S176,'cond+ret_rail'!$C$22:$I$24,7,FALSE),IF(T176=0,VLOOKUP(S176,'cond+ret_rail'!$C$22:$I$24,5,FALSE),IF(T176=1,VLOOKUP(S176,'cond+ret_rail'!$C$22:$I$24,6,FALSE), VLOOKUP(S176,'cond+ret_rail'!$C$22:$I$24,7,FALSE)))),"")</f>
        <v/>
      </c>
      <c r="V176" s="27"/>
      <c r="W176" s="27"/>
      <c r="X176" s="27"/>
      <c r="Y176" s="27"/>
      <c r="Z176" s="27"/>
      <c r="AA176" s="42">
        <f t="shared" si="35"/>
        <v>0</v>
      </c>
      <c r="AB176" s="27"/>
      <c r="AC176" s="27"/>
      <c r="AD176" s="42">
        <f t="shared" si="36"/>
        <v>0</v>
      </c>
      <c r="AE176" s="42">
        <f t="shared" si="37"/>
        <v>0</v>
      </c>
      <c r="AF176" s="27"/>
      <c r="AG176" s="27"/>
      <c r="AH176" s="42">
        <f t="shared" si="38"/>
        <v>0</v>
      </c>
      <c r="AI176" s="27" t="str">
        <f t="shared" si="39"/>
        <v/>
      </c>
      <c r="AJ176" s="47" t="str">
        <f t="shared" si="40"/>
        <v/>
      </c>
      <c r="AK176" s="1"/>
      <c r="AL176" s="1"/>
    </row>
    <row r="177" spans="2:38" x14ac:dyDescent="0.25">
      <c r="B177" s="28"/>
      <c r="C177" s="27"/>
      <c r="D177" s="27"/>
      <c r="E177" s="27"/>
      <c r="F177" s="27"/>
      <c r="G177" s="27"/>
      <c r="H177" s="27"/>
      <c r="I177" s="27"/>
      <c r="J177" s="42">
        <f t="shared" si="32"/>
        <v>0</v>
      </c>
      <c r="K177" s="43">
        <f t="shared" si="33"/>
        <v>0</v>
      </c>
      <c r="L177" s="27"/>
      <c r="M177" s="39">
        <f>IF(V177="single",R177+'cond+ret_rail'!$I$14+('cond+ret_rail'!$D$33+U177)/L177,IF(V177="double",R177+'cond+ret_rail'!$I$14+('cond+ret_rail'!$D$33+U177)/(2*L177),"0"))/1000</f>
        <v>0</v>
      </c>
      <c r="N177" s="39">
        <f t="shared" si="34"/>
        <v>0</v>
      </c>
      <c r="O177" s="27"/>
      <c r="P177" s="27"/>
      <c r="Q177" s="46"/>
      <c r="R177" s="42" t="str">
        <f>IFERROR(IF(Q177=0.75,VLOOKUP(P177,'cond+ret_rail'!$C$7:$I$13,7,FALSE),IF(Q177=0,VLOOKUP(P177,'cond+ret_rail'!$C$7:$I$13,5,FALSE),IF(Q177=1,VLOOKUP(P177,'cond+ret_rail'!$C$7:$I$13,6,FALSE),VLOOKUP(P177,'cond+ret_rail'!$C$7:$I$13,7,FALSE)))),"")</f>
        <v/>
      </c>
      <c r="S177" s="27"/>
      <c r="T177" s="46"/>
      <c r="U177" s="42" t="str">
        <f>IFERROR(IF(T177=0.5,VLOOKUP(S177,'cond+ret_rail'!$C$22:$I$24,7,FALSE),IF(T177=0,VLOOKUP(S177,'cond+ret_rail'!$C$22:$I$24,5,FALSE),IF(T177=1,VLOOKUP(S177,'cond+ret_rail'!$C$22:$I$24,6,FALSE), VLOOKUP(S177,'cond+ret_rail'!$C$22:$I$24,7,FALSE)))),"")</f>
        <v/>
      </c>
      <c r="V177" s="27"/>
      <c r="W177" s="27"/>
      <c r="X177" s="27"/>
      <c r="Y177" s="27"/>
      <c r="Z177" s="27"/>
      <c r="AA177" s="42">
        <f t="shared" si="35"/>
        <v>0</v>
      </c>
      <c r="AB177" s="27"/>
      <c r="AC177" s="27"/>
      <c r="AD177" s="42">
        <f t="shared" si="36"/>
        <v>0</v>
      </c>
      <c r="AE177" s="42">
        <f t="shared" si="37"/>
        <v>0</v>
      </c>
      <c r="AF177" s="27"/>
      <c r="AG177" s="27"/>
      <c r="AH177" s="42">
        <f t="shared" si="38"/>
        <v>0</v>
      </c>
      <c r="AI177" s="27" t="str">
        <f t="shared" si="39"/>
        <v/>
      </c>
      <c r="AJ177" s="47" t="str">
        <f t="shared" si="40"/>
        <v/>
      </c>
      <c r="AK177" s="1"/>
      <c r="AL177" s="1"/>
    </row>
    <row r="178" spans="2:38" x14ac:dyDescent="0.25">
      <c r="B178" s="28"/>
      <c r="C178" s="27"/>
      <c r="D178" s="27"/>
      <c r="E178" s="27"/>
      <c r="F178" s="27"/>
      <c r="G178" s="27"/>
      <c r="H178" s="27"/>
      <c r="I178" s="27"/>
      <c r="J178" s="42">
        <f t="shared" si="32"/>
        <v>0</v>
      </c>
      <c r="K178" s="43">
        <f t="shared" si="33"/>
        <v>0</v>
      </c>
      <c r="L178" s="27"/>
      <c r="M178" s="39">
        <f>IF(V178="single",R178+'cond+ret_rail'!$I$14+('cond+ret_rail'!$D$33+U178)/L178,IF(V178="double",R178+'cond+ret_rail'!$I$14+('cond+ret_rail'!$D$33+U178)/(2*L178),"0"))/1000</f>
        <v>0</v>
      </c>
      <c r="N178" s="39">
        <f t="shared" si="34"/>
        <v>0</v>
      </c>
      <c r="O178" s="27"/>
      <c r="P178" s="27"/>
      <c r="Q178" s="46"/>
      <c r="R178" s="42" t="str">
        <f>IFERROR(IF(Q178=0.75,VLOOKUP(P178,'cond+ret_rail'!$C$7:$I$13,7,FALSE),IF(Q178=0,VLOOKUP(P178,'cond+ret_rail'!$C$7:$I$13,5,FALSE),IF(Q178=1,VLOOKUP(P178,'cond+ret_rail'!$C$7:$I$13,6,FALSE),VLOOKUP(P178,'cond+ret_rail'!$C$7:$I$13,7,FALSE)))),"")</f>
        <v/>
      </c>
      <c r="S178" s="27"/>
      <c r="T178" s="46"/>
      <c r="U178" s="42" t="str">
        <f>IFERROR(IF(T178=0.5,VLOOKUP(S178,'cond+ret_rail'!$C$22:$I$24,7,FALSE),IF(T178=0,VLOOKUP(S178,'cond+ret_rail'!$C$22:$I$24,5,FALSE),IF(T178=1,VLOOKUP(S178,'cond+ret_rail'!$C$22:$I$24,6,FALSE), VLOOKUP(S178,'cond+ret_rail'!$C$22:$I$24,7,FALSE)))),"")</f>
        <v/>
      </c>
      <c r="V178" s="27"/>
      <c r="W178" s="27"/>
      <c r="X178" s="27"/>
      <c r="Y178" s="27"/>
      <c r="Z178" s="27"/>
      <c r="AA178" s="42">
        <f t="shared" si="35"/>
        <v>0</v>
      </c>
      <c r="AB178" s="27"/>
      <c r="AC178" s="27"/>
      <c r="AD178" s="42">
        <f t="shared" si="36"/>
        <v>0</v>
      </c>
      <c r="AE178" s="42">
        <f t="shared" si="37"/>
        <v>0</v>
      </c>
      <c r="AF178" s="27"/>
      <c r="AG178" s="27"/>
      <c r="AH178" s="42">
        <f t="shared" si="38"/>
        <v>0</v>
      </c>
      <c r="AI178" s="27" t="str">
        <f t="shared" si="39"/>
        <v/>
      </c>
      <c r="AJ178" s="47" t="str">
        <f t="shared" si="40"/>
        <v/>
      </c>
      <c r="AK178" s="1"/>
      <c r="AL178" s="1"/>
    </row>
    <row r="179" spans="2:38" x14ac:dyDescent="0.25">
      <c r="B179" s="28"/>
      <c r="C179" s="27"/>
      <c r="D179" s="27"/>
      <c r="E179" s="27"/>
      <c r="F179" s="27"/>
      <c r="G179" s="27"/>
      <c r="H179" s="27"/>
      <c r="I179" s="27"/>
      <c r="J179" s="42">
        <f t="shared" si="32"/>
        <v>0</v>
      </c>
      <c r="K179" s="43">
        <f t="shared" si="33"/>
        <v>0</v>
      </c>
      <c r="L179" s="27"/>
      <c r="M179" s="39">
        <f>IF(V179="single",R179+'cond+ret_rail'!$I$14+('cond+ret_rail'!$D$33+U179)/L179,IF(V179="double",R179+'cond+ret_rail'!$I$14+('cond+ret_rail'!$D$33+U179)/(2*L179),"0"))/1000</f>
        <v>0</v>
      </c>
      <c r="N179" s="39">
        <f t="shared" si="34"/>
        <v>0</v>
      </c>
      <c r="O179" s="27"/>
      <c r="P179" s="27"/>
      <c r="Q179" s="46"/>
      <c r="R179" s="42" t="str">
        <f>IFERROR(IF(Q179=0.75,VLOOKUP(P179,'cond+ret_rail'!$C$7:$I$13,7,FALSE),IF(Q179=0,VLOOKUP(P179,'cond+ret_rail'!$C$7:$I$13,5,FALSE),IF(Q179=1,VLOOKUP(P179,'cond+ret_rail'!$C$7:$I$13,6,FALSE),VLOOKUP(P179,'cond+ret_rail'!$C$7:$I$13,7,FALSE)))),"")</f>
        <v/>
      </c>
      <c r="S179" s="27"/>
      <c r="T179" s="46"/>
      <c r="U179" s="42" t="str">
        <f>IFERROR(IF(T179=0.5,VLOOKUP(S179,'cond+ret_rail'!$C$22:$I$24,7,FALSE),IF(T179=0,VLOOKUP(S179,'cond+ret_rail'!$C$22:$I$24,5,FALSE),IF(T179=1,VLOOKUP(S179,'cond+ret_rail'!$C$22:$I$24,6,FALSE), VLOOKUP(S179,'cond+ret_rail'!$C$22:$I$24,7,FALSE)))),"")</f>
        <v/>
      </c>
      <c r="V179" s="27"/>
      <c r="W179" s="27"/>
      <c r="X179" s="27"/>
      <c r="Y179" s="27"/>
      <c r="Z179" s="27"/>
      <c r="AA179" s="42">
        <f t="shared" si="35"/>
        <v>0</v>
      </c>
      <c r="AB179" s="27"/>
      <c r="AC179" s="27"/>
      <c r="AD179" s="42">
        <f t="shared" si="36"/>
        <v>0</v>
      </c>
      <c r="AE179" s="42">
        <f t="shared" si="37"/>
        <v>0</v>
      </c>
      <c r="AF179" s="27"/>
      <c r="AG179" s="27"/>
      <c r="AH179" s="42">
        <f t="shared" si="38"/>
        <v>0</v>
      </c>
      <c r="AI179" s="27" t="str">
        <f t="shared" si="39"/>
        <v/>
      </c>
      <c r="AJ179" s="47" t="str">
        <f t="shared" si="40"/>
        <v/>
      </c>
      <c r="AK179" s="1"/>
      <c r="AL179" s="1"/>
    </row>
    <row r="180" spans="2:38" x14ac:dyDescent="0.25">
      <c r="B180" s="28"/>
      <c r="C180" s="27"/>
      <c r="D180" s="27"/>
      <c r="E180" s="27"/>
      <c r="F180" s="27"/>
      <c r="G180" s="27"/>
      <c r="H180" s="27"/>
      <c r="I180" s="27"/>
      <c r="J180" s="42">
        <f t="shared" si="32"/>
        <v>0</v>
      </c>
      <c r="K180" s="43">
        <f t="shared" si="33"/>
        <v>0</v>
      </c>
      <c r="L180" s="27"/>
      <c r="M180" s="39">
        <f>IF(V180="single",R180+'cond+ret_rail'!$I$14+('cond+ret_rail'!$D$33+U180)/L180,IF(V180="double",R180+'cond+ret_rail'!$I$14+('cond+ret_rail'!$D$33+U180)/(2*L180),"0"))/1000</f>
        <v>0</v>
      </c>
      <c r="N180" s="39">
        <f t="shared" si="34"/>
        <v>0</v>
      </c>
      <c r="O180" s="27"/>
      <c r="P180" s="27"/>
      <c r="Q180" s="46"/>
      <c r="R180" s="42" t="str">
        <f>IFERROR(IF(Q180=0.75,VLOOKUP(P180,'cond+ret_rail'!$C$7:$I$13,7,FALSE),IF(Q180=0,VLOOKUP(P180,'cond+ret_rail'!$C$7:$I$13,5,FALSE),IF(Q180=1,VLOOKUP(P180,'cond+ret_rail'!$C$7:$I$13,6,FALSE),VLOOKUP(P180,'cond+ret_rail'!$C$7:$I$13,7,FALSE)))),"")</f>
        <v/>
      </c>
      <c r="S180" s="27"/>
      <c r="T180" s="46"/>
      <c r="U180" s="42" t="str">
        <f>IFERROR(IF(T180=0.5,VLOOKUP(S180,'cond+ret_rail'!$C$22:$I$24,7,FALSE),IF(T180=0,VLOOKUP(S180,'cond+ret_rail'!$C$22:$I$24,5,FALSE),IF(T180=1,VLOOKUP(S180,'cond+ret_rail'!$C$22:$I$24,6,FALSE), VLOOKUP(S180,'cond+ret_rail'!$C$22:$I$24,7,FALSE)))),"")</f>
        <v/>
      </c>
      <c r="V180" s="27"/>
      <c r="W180" s="27"/>
      <c r="X180" s="27"/>
      <c r="Y180" s="27"/>
      <c r="Z180" s="27"/>
      <c r="AA180" s="42">
        <f t="shared" si="35"/>
        <v>0</v>
      </c>
      <c r="AB180" s="27"/>
      <c r="AC180" s="27"/>
      <c r="AD180" s="42">
        <f t="shared" si="36"/>
        <v>0</v>
      </c>
      <c r="AE180" s="42">
        <f t="shared" si="37"/>
        <v>0</v>
      </c>
      <c r="AF180" s="27"/>
      <c r="AG180" s="27"/>
      <c r="AH180" s="42">
        <f t="shared" si="38"/>
        <v>0</v>
      </c>
      <c r="AI180" s="27" t="str">
        <f t="shared" si="39"/>
        <v/>
      </c>
      <c r="AJ180" s="47" t="str">
        <f t="shared" si="40"/>
        <v/>
      </c>
      <c r="AK180" s="1"/>
      <c r="AL180" s="1"/>
    </row>
    <row r="181" spans="2:38" x14ac:dyDescent="0.25">
      <c r="B181" s="28"/>
      <c r="C181" s="27"/>
      <c r="D181" s="27"/>
      <c r="E181" s="27"/>
      <c r="F181" s="27"/>
      <c r="G181" s="27"/>
      <c r="H181" s="27"/>
      <c r="I181" s="27"/>
      <c r="J181" s="42">
        <f t="shared" si="32"/>
        <v>0</v>
      </c>
      <c r="K181" s="43">
        <f t="shared" si="33"/>
        <v>0</v>
      </c>
      <c r="L181" s="27"/>
      <c r="M181" s="39">
        <f>IF(V181="single",R181+'cond+ret_rail'!$I$14+('cond+ret_rail'!$D$33+U181)/L181,IF(V181="double",R181+'cond+ret_rail'!$I$14+('cond+ret_rail'!$D$33+U181)/(2*L181),"0"))/1000</f>
        <v>0</v>
      </c>
      <c r="N181" s="39">
        <f t="shared" si="34"/>
        <v>0</v>
      </c>
      <c r="O181" s="27"/>
      <c r="P181" s="27"/>
      <c r="Q181" s="46"/>
      <c r="R181" s="42" t="str">
        <f>IFERROR(IF(Q181=0.75,VLOOKUP(P181,'cond+ret_rail'!$C$7:$I$13,7,FALSE),IF(Q181=0,VLOOKUP(P181,'cond+ret_rail'!$C$7:$I$13,5,FALSE),IF(Q181=1,VLOOKUP(P181,'cond+ret_rail'!$C$7:$I$13,6,FALSE),VLOOKUP(P181,'cond+ret_rail'!$C$7:$I$13,7,FALSE)))),"")</f>
        <v/>
      </c>
      <c r="S181" s="27"/>
      <c r="T181" s="46"/>
      <c r="U181" s="42" t="str">
        <f>IFERROR(IF(T181=0.5,VLOOKUP(S181,'cond+ret_rail'!$C$22:$I$24,7,FALSE),IF(T181=0,VLOOKUP(S181,'cond+ret_rail'!$C$22:$I$24,5,FALSE),IF(T181=1,VLOOKUP(S181,'cond+ret_rail'!$C$22:$I$24,6,FALSE), VLOOKUP(S181,'cond+ret_rail'!$C$22:$I$24,7,FALSE)))),"")</f>
        <v/>
      </c>
      <c r="V181" s="27"/>
      <c r="W181" s="27"/>
      <c r="X181" s="27"/>
      <c r="Y181" s="27"/>
      <c r="Z181" s="27"/>
      <c r="AA181" s="42">
        <f t="shared" si="35"/>
        <v>0</v>
      </c>
      <c r="AB181" s="27"/>
      <c r="AC181" s="27"/>
      <c r="AD181" s="42">
        <f t="shared" si="36"/>
        <v>0</v>
      </c>
      <c r="AE181" s="42">
        <f t="shared" si="37"/>
        <v>0</v>
      </c>
      <c r="AF181" s="27"/>
      <c r="AG181" s="27"/>
      <c r="AH181" s="42">
        <f t="shared" si="38"/>
        <v>0</v>
      </c>
      <c r="AI181" s="27" t="str">
        <f t="shared" si="39"/>
        <v/>
      </c>
      <c r="AJ181" s="47" t="str">
        <f t="shared" si="40"/>
        <v/>
      </c>
      <c r="AK181" s="1"/>
      <c r="AL181" s="1"/>
    </row>
    <row r="182" spans="2:38" x14ac:dyDescent="0.25">
      <c r="B182" s="28"/>
      <c r="C182" s="27"/>
      <c r="D182" s="27"/>
      <c r="E182" s="27"/>
      <c r="F182" s="27"/>
      <c r="G182" s="27"/>
      <c r="H182" s="27"/>
      <c r="I182" s="27"/>
      <c r="J182" s="42">
        <f t="shared" si="32"/>
        <v>0</v>
      </c>
      <c r="K182" s="43">
        <f t="shared" si="33"/>
        <v>0</v>
      </c>
      <c r="L182" s="27"/>
      <c r="M182" s="39">
        <f>IF(V182="single",R182+'cond+ret_rail'!$I$14+('cond+ret_rail'!$D$33+U182)/L182,IF(V182="double",R182+'cond+ret_rail'!$I$14+('cond+ret_rail'!$D$33+U182)/(2*L182),"0"))/1000</f>
        <v>0</v>
      </c>
      <c r="N182" s="39">
        <f t="shared" si="34"/>
        <v>0</v>
      </c>
      <c r="O182" s="27"/>
      <c r="P182" s="27"/>
      <c r="Q182" s="46"/>
      <c r="R182" s="42" t="str">
        <f>IFERROR(IF(Q182=0.75,VLOOKUP(P182,'cond+ret_rail'!$C$7:$I$13,7,FALSE),IF(Q182=0,VLOOKUP(P182,'cond+ret_rail'!$C$7:$I$13,5,FALSE),IF(Q182=1,VLOOKUP(P182,'cond+ret_rail'!$C$7:$I$13,6,FALSE),VLOOKUP(P182,'cond+ret_rail'!$C$7:$I$13,7,FALSE)))),"")</f>
        <v/>
      </c>
      <c r="S182" s="27"/>
      <c r="T182" s="46"/>
      <c r="U182" s="42" t="str">
        <f>IFERROR(IF(T182=0.5,VLOOKUP(S182,'cond+ret_rail'!$C$22:$I$24,7,FALSE),IF(T182=0,VLOOKUP(S182,'cond+ret_rail'!$C$22:$I$24,5,FALSE),IF(T182=1,VLOOKUP(S182,'cond+ret_rail'!$C$22:$I$24,6,FALSE), VLOOKUP(S182,'cond+ret_rail'!$C$22:$I$24,7,FALSE)))),"")</f>
        <v/>
      </c>
      <c r="V182" s="27"/>
      <c r="W182" s="27"/>
      <c r="X182" s="27"/>
      <c r="Y182" s="27"/>
      <c r="Z182" s="27"/>
      <c r="AA182" s="42">
        <f t="shared" si="35"/>
        <v>0</v>
      </c>
      <c r="AB182" s="27"/>
      <c r="AC182" s="27"/>
      <c r="AD182" s="42">
        <f t="shared" si="36"/>
        <v>0</v>
      </c>
      <c r="AE182" s="42">
        <f t="shared" si="37"/>
        <v>0</v>
      </c>
      <c r="AF182" s="27"/>
      <c r="AG182" s="27"/>
      <c r="AH182" s="42">
        <f t="shared" si="38"/>
        <v>0</v>
      </c>
      <c r="AI182" s="27" t="str">
        <f t="shared" si="39"/>
        <v/>
      </c>
      <c r="AJ182" s="47" t="str">
        <f t="shared" si="40"/>
        <v/>
      </c>
      <c r="AK182" s="1"/>
      <c r="AL182" s="1"/>
    </row>
    <row r="183" spans="2:38" x14ac:dyDescent="0.25">
      <c r="B183" s="28"/>
      <c r="C183" s="27"/>
      <c r="D183" s="27"/>
      <c r="E183" s="27"/>
      <c r="F183" s="27"/>
      <c r="G183" s="27"/>
      <c r="H183" s="27"/>
      <c r="I183" s="27"/>
      <c r="J183" s="42">
        <f t="shared" si="32"/>
        <v>0</v>
      </c>
      <c r="K183" s="43">
        <f t="shared" si="33"/>
        <v>0</v>
      </c>
      <c r="L183" s="27"/>
      <c r="M183" s="39">
        <f>IF(V183="single",R183+'cond+ret_rail'!$I$14+('cond+ret_rail'!$D$33+U183)/L183,IF(V183="double",R183+'cond+ret_rail'!$I$14+('cond+ret_rail'!$D$33+U183)/(2*L183),"0"))/1000</f>
        <v>0</v>
      </c>
      <c r="N183" s="39">
        <f t="shared" si="34"/>
        <v>0</v>
      </c>
      <c r="O183" s="27"/>
      <c r="P183" s="27"/>
      <c r="Q183" s="46"/>
      <c r="R183" s="42" t="str">
        <f>IFERROR(IF(Q183=0.75,VLOOKUP(P183,'cond+ret_rail'!$C$7:$I$13,7,FALSE),IF(Q183=0,VLOOKUP(P183,'cond+ret_rail'!$C$7:$I$13,5,FALSE),IF(Q183=1,VLOOKUP(P183,'cond+ret_rail'!$C$7:$I$13,6,FALSE),VLOOKUP(P183,'cond+ret_rail'!$C$7:$I$13,7,FALSE)))),"")</f>
        <v/>
      </c>
      <c r="S183" s="27"/>
      <c r="T183" s="46"/>
      <c r="U183" s="42" t="str">
        <f>IFERROR(IF(T183=0.5,VLOOKUP(S183,'cond+ret_rail'!$C$22:$I$24,7,FALSE),IF(T183=0,VLOOKUP(S183,'cond+ret_rail'!$C$22:$I$24,5,FALSE),IF(T183=1,VLOOKUP(S183,'cond+ret_rail'!$C$22:$I$24,6,FALSE), VLOOKUP(S183,'cond+ret_rail'!$C$22:$I$24,7,FALSE)))),"")</f>
        <v/>
      </c>
      <c r="V183" s="27"/>
      <c r="W183" s="27"/>
      <c r="X183" s="27"/>
      <c r="Y183" s="27"/>
      <c r="Z183" s="27"/>
      <c r="AA183" s="42">
        <f t="shared" si="35"/>
        <v>0</v>
      </c>
      <c r="AB183" s="27"/>
      <c r="AC183" s="27"/>
      <c r="AD183" s="42">
        <f t="shared" si="36"/>
        <v>0</v>
      </c>
      <c r="AE183" s="42">
        <f t="shared" si="37"/>
        <v>0</v>
      </c>
      <c r="AF183" s="27"/>
      <c r="AG183" s="27"/>
      <c r="AH183" s="42">
        <f t="shared" si="38"/>
        <v>0</v>
      </c>
      <c r="AI183" s="27" t="str">
        <f t="shared" si="39"/>
        <v/>
      </c>
      <c r="AJ183" s="47" t="str">
        <f t="shared" si="40"/>
        <v/>
      </c>
      <c r="AK183" s="1"/>
      <c r="AL183" s="1"/>
    </row>
    <row r="184" spans="2:38" x14ac:dyDescent="0.25">
      <c r="B184" s="28"/>
      <c r="C184" s="27"/>
      <c r="D184" s="27"/>
      <c r="E184" s="27"/>
      <c r="F184" s="27"/>
      <c r="G184" s="27"/>
      <c r="H184" s="27"/>
      <c r="I184" s="27"/>
      <c r="J184" s="42">
        <f t="shared" si="32"/>
        <v>0</v>
      </c>
      <c r="K184" s="43">
        <f t="shared" si="33"/>
        <v>0</v>
      </c>
      <c r="L184" s="27"/>
      <c r="M184" s="39">
        <f>IF(V184="single",R184+'cond+ret_rail'!$I$14+('cond+ret_rail'!$D$33+U184)/L184,IF(V184="double",R184+'cond+ret_rail'!$I$14+('cond+ret_rail'!$D$33+U184)/(2*L184),"0"))/1000</f>
        <v>0</v>
      </c>
      <c r="N184" s="39">
        <f t="shared" si="34"/>
        <v>0</v>
      </c>
      <c r="O184" s="27"/>
      <c r="P184" s="27"/>
      <c r="Q184" s="46"/>
      <c r="R184" s="42" t="str">
        <f>IFERROR(IF(Q184=0.75,VLOOKUP(P184,'cond+ret_rail'!$C$7:$I$13,7,FALSE),IF(Q184=0,VLOOKUP(P184,'cond+ret_rail'!$C$7:$I$13,5,FALSE),IF(Q184=1,VLOOKUP(P184,'cond+ret_rail'!$C$7:$I$13,6,FALSE),VLOOKUP(P184,'cond+ret_rail'!$C$7:$I$13,7,FALSE)))),"")</f>
        <v/>
      </c>
      <c r="S184" s="27"/>
      <c r="T184" s="46"/>
      <c r="U184" s="42" t="str">
        <f>IFERROR(IF(T184=0.5,VLOOKUP(S184,'cond+ret_rail'!$C$22:$I$24,7,FALSE),IF(T184=0,VLOOKUP(S184,'cond+ret_rail'!$C$22:$I$24,5,FALSE),IF(T184=1,VLOOKUP(S184,'cond+ret_rail'!$C$22:$I$24,6,FALSE), VLOOKUP(S184,'cond+ret_rail'!$C$22:$I$24,7,FALSE)))),"")</f>
        <v/>
      </c>
      <c r="V184" s="27"/>
      <c r="W184" s="27"/>
      <c r="X184" s="27"/>
      <c r="Y184" s="27"/>
      <c r="Z184" s="27"/>
      <c r="AA184" s="42">
        <f t="shared" si="35"/>
        <v>0</v>
      </c>
      <c r="AB184" s="27"/>
      <c r="AC184" s="27"/>
      <c r="AD184" s="42">
        <f t="shared" si="36"/>
        <v>0</v>
      </c>
      <c r="AE184" s="42">
        <f t="shared" si="37"/>
        <v>0</v>
      </c>
      <c r="AF184" s="27"/>
      <c r="AG184" s="27"/>
      <c r="AH184" s="42">
        <f t="shared" si="38"/>
        <v>0</v>
      </c>
      <c r="AI184" s="27" t="str">
        <f t="shared" si="39"/>
        <v/>
      </c>
      <c r="AJ184" s="47" t="str">
        <f t="shared" si="40"/>
        <v/>
      </c>
      <c r="AK184" s="1"/>
      <c r="AL184" s="1"/>
    </row>
    <row r="185" spans="2:38" x14ac:dyDescent="0.25">
      <c r="B185" s="28"/>
      <c r="C185" s="27"/>
      <c r="D185" s="27"/>
      <c r="E185" s="27"/>
      <c r="F185" s="27"/>
      <c r="G185" s="27"/>
      <c r="H185" s="27"/>
      <c r="I185" s="27"/>
      <c r="J185" s="42">
        <f t="shared" si="32"/>
        <v>0</v>
      </c>
      <c r="K185" s="43">
        <f t="shared" si="33"/>
        <v>0</v>
      </c>
      <c r="L185" s="27"/>
      <c r="M185" s="39">
        <f>IF(V185="single",R185+'cond+ret_rail'!$I$14+('cond+ret_rail'!$D$33+U185)/L185,IF(V185="double",R185+'cond+ret_rail'!$I$14+('cond+ret_rail'!$D$33+U185)/(2*L185),"0"))/1000</f>
        <v>0</v>
      </c>
      <c r="N185" s="39">
        <f t="shared" si="34"/>
        <v>0</v>
      </c>
      <c r="O185" s="27"/>
      <c r="P185" s="27"/>
      <c r="Q185" s="46"/>
      <c r="R185" s="42" t="str">
        <f>IFERROR(IF(Q185=0.75,VLOOKUP(P185,'cond+ret_rail'!$C$7:$I$13,7,FALSE),IF(Q185=0,VLOOKUP(P185,'cond+ret_rail'!$C$7:$I$13,5,FALSE),IF(Q185=1,VLOOKUP(P185,'cond+ret_rail'!$C$7:$I$13,6,FALSE),VLOOKUP(P185,'cond+ret_rail'!$C$7:$I$13,7,FALSE)))),"")</f>
        <v/>
      </c>
      <c r="S185" s="27"/>
      <c r="T185" s="46"/>
      <c r="U185" s="42" t="str">
        <f>IFERROR(IF(T185=0.5,VLOOKUP(S185,'cond+ret_rail'!$C$22:$I$24,7,FALSE),IF(T185=0,VLOOKUP(S185,'cond+ret_rail'!$C$22:$I$24,5,FALSE),IF(T185=1,VLOOKUP(S185,'cond+ret_rail'!$C$22:$I$24,6,FALSE), VLOOKUP(S185,'cond+ret_rail'!$C$22:$I$24,7,FALSE)))),"")</f>
        <v/>
      </c>
      <c r="V185" s="27"/>
      <c r="W185" s="27"/>
      <c r="X185" s="27"/>
      <c r="Y185" s="27"/>
      <c r="Z185" s="27"/>
      <c r="AA185" s="42">
        <f t="shared" si="35"/>
        <v>0</v>
      </c>
      <c r="AB185" s="27"/>
      <c r="AC185" s="27"/>
      <c r="AD185" s="42">
        <f t="shared" si="36"/>
        <v>0</v>
      </c>
      <c r="AE185" s="42">
        <f t="shared" si="37"/>
        <v>0</v>
      </c>
      <c r="AF185" s="27"/>
      <c r="AG185" s="27"/>
      <c r="AH185" s="42">
        <f t="shared" si="38"/>
        <v>0</v>
      </c>
      <c r="AI185" s="27" t="str">
        <f t="shared" si="39"/>
        <v/>
      </c>
      <c r="AJ185" s="47" t="str">
        <f t="shared" si="40"/>
        <v/>
      </c>
      <c r="AK185" s="1"/>
      <c r="AL185" s="1"/>
    </row>
    <row r="186" spans="2:38" x14ac:dyDescent="0.25">
      <c r="B186" s="28"/>
      <c r="C186" s="27"/>
      <c r="D186" s="27"/>
      <c r="E186" s="27"/>
      <c r="F186" s="27"/>
      <c r="G186" s="27"/>
      <c r="H186" s="27"/>
      <c r="I186" s="27"/>
      <c r="J186" s="42">
        <f t="shared" si="32"/>
        <v>0</v>
      </c>
      <c r="K186" s="43">
        <f t="shared" si="33"/>
        <v>0</v>
      </c>
      <c r="L186" s="27"/>
      <c r="M186" s="39">
        <f>IF(V186="single",R186+'cond+ret_rail'!$I$14+('cond+ret_rail'!$D$33+U186)/L186,IF(V186="double",R186+'cond+ret_rail'!$I$14+('cond+ret_rail'!$D$33+U186)/(2*L186),"0"))/1000</f>
        <v>0</v>
      </c>
      <c r="N186" s="39">
        <f t="shared" si="34"/>
        <v>0</v>
      </c>
      <c r="O186" s="27"/>
      <c r="P186" s="27"/>
      <c r="Q186" s="46"/>
      <c r="R186" s="42" t="str">
        <f>IFERROR(IF(Q186=0.75,VLOOKUP(P186,'cond+ret_rail'!$C$7:$I$13,7,FALSE),IF(Q186=0,VLOOKUP(P186,'cond+ret_rail'!$C$7:$I$13,5,FALSE),IF(Q186=1,VLOOKUP(P186,'cond+ret_rail'!$C$7:$I$13,6,FALSE),VLOOKUP(P186,'cond+ret_rail'!$C$7:$I$13,7,FALSE)))),"")</f>
        <v/>
      </c>
      <c r="S186" s="27"/>
      <c r="T186" s="46"/>
      <c r="U186" s="42" t="str">
        <f>IFERROR(IF(T186=0.5,VLOOKUP(S186,'cond+ret_rail'!$C$22:$I$24,7,FALSE),IF(T186=0,VLOOKUP(S186,'cond+ret_rail'!$C$22:$I$24,5,FALSE),IF(T186=1,VLOOKUP(S186,'cond+ret_rail'!$C$22:$I$24,6,FALSE), VLOOKUP(S186,'cond+ret_rail'!$C$22:$I$24,7,FALSE)))),"")</f>
        <v/>
      </c>
      <c r="V186" s="27"/>
      <c r="W186" s="27"/>
      <c r="X186" s="27"/>
      <c r="Y186" s="27"/>
      <c r="Z186" s="27"/>
      <c r="AA186" s="42">
        <f t="shared" si="35"/>
        <v>0</v>
      </c>
      <c r="AB186" s="27"/>
      <c r="AC186" s="27"/>
      <c r="AD186" s="42">
        <f t="shared" si="36"/>
        <v>0</v>
      </c>
      <c r="AE186" s="42">
        <f t="shared" si="37"/>
        <v>0</v>
      </c>
      <c r="AF186" s="27"/>
      <c r="AG186" s="27"/>
      <c r="AH186" s="42">
        <f t="shared" si="38"/>
        <v>0</v>
      </c>
      <c r="AI186" s="27" t="str">
        <f t="shared" si="39"/>
        <v/>
      </c>
      <c r="AJ186" s="47" t="str">
        <f t="shared" si="40"/>
        <v/>
      </c>
      <c r="AK186" s="1"/>
      <c r="AL186" s="1"/>
    </row>
    <row r="187" spans="2:38" x14ac:dyDescent="0.25">
      <c r="B187" s="28"/>
      <c r="C187" s="27"/>
      <c r="D187" s="27"/>
      <c r="E187" s="27"/>
      <c r="F187" s="27"/>
      <c r="G187" s="27"/>
      <c r="H187" s="27"/>
      <c r="I187" s="27"/>
      <c r="J187" s="42">
        <f t="shared" si="32"/>
        <v>0</v>
      </c>
      <c r="K187" s="43">
        <f t="shared" si="33"/>
        <v>0</v>
      </c>
      <c r="L187" s="27"/>
      <c r="M187" s="39">
        <f>IF(V187="single",R187+'cond+ret_rail'!$I$14+('cond+ret_rail'!$D$33+U187)/L187,IF(V187="double",R187+'cond+ret_rail'!$I$14+('cond+ret_rail'!$D$33+U187)/(2*L187),"0"))/1000</f>
        <v>0</v>
      </c>
      <c r="N187" s="39">
        <f t="shared" si="34"/>
        <v>0</v>
      </c>
      <c r="O187" s="27"/>
      <c r="P187" s="27"/>
      <c r="Q187" s="46"/>
      <c r="R187" s="42" t="str">
        <f>IFERROR(IF(Q187=0.75,VLOOKUP(P187,'cond+ret_rail'!$C$7:$I$13,7,FALSE),IF(Q187=0,VLOOKUP(P187,'cond+ret_rail'!$C$7:$I$13,5,FALSE),IF(Q187=1,VLOOKUP(P187,'cond+ret_rail'!$C$7:$I$13,6,FALSE),VLOOKUP(P187,'cond+ret_rail'!$C$7:$I$13,7,FALSE)))),"")</f>
        <v/>
      </c>
      <c r="S187" s="27"/>
      <c r="T187" s="46"/>
      <c r="U187" s="42" t="str">
        <f>IFERROR(IF(T187=0.5,VLOOKUP(S187,'cond+ret_rail'!$C$22:$I$24,7,FALSE),IF(T187=0,VLOOKUP(S187,'cond+ret_rail'!$C$22:$I$24,5,FALSE),IF(T187=1,VLOOKUP(S187,'cond+ret_rail'!$C$22:$I$24,6,FALSE), VLOOKUP(S187,'cond+ret_rail'!$C$22:$I$24,7,FALSE)))),"")</f>
        <v/>
      </c>
      <c r="V187" s="27"/>
      <c r="W187" s="27"/>
      <c r="X187" s="27"/>
      <c r="Y187" s="27"/>
      <c r="Z187" s="27"/>
      <c r="AA187" s="42">
        <f t="shared" si="35"/>
        <v>0</v>
      </c>
      <c r="AB187" s="27"/>
      <c r="AC187" s="27"/>
      <c r="AD187" s="42">
        <f t="shared" si="36"/>
        <v>0</v>
      </c>
      <c r="AE187" s="42">
        <f t="shared" si="37"/>
        <v>0</v>
      </c>
      <c r="AF187" s="27"/>
      <c r="AG187" s="27"/>
      <c r="AH187" s="42">
        <f t="shared" si="38"/>
        <v>0</v>
      </c>
      <c r="AI187" s="27" t="str">
        <f t="shared" si="39"/>
        <v/>
      </c>
      <c r="AJ187" s="47" t="str">
        <f t="shared" si="40"/>
        <v/>
      </c>
      <c r="AK187" s="1"/>
      <c r="AL187" s="1"/>
    </row>
    <row r="188" spans="2:38" x14ac:dyDescent="0.25">
      <c r="B188" s="28"/>
      <c r="C188" s="27"/>
      <c r="D188" s="27"/>
      <c r="E188" s="27"/>
      <c r="F188" s="27"/>
      <c r="G188" s="27"/>
      <c r="H188" s="27"/>
      <c r="I188" s="27"/>
      <c r="J188" s="42">
        <f t="shared" si="32"/>
        <v>0</v>
      </c>
      <c r="K188" s="43">
        <f t="shared" si="33"/>
        <v>0</v>
      </c>
      <c r="L188" s="27"/>
      <c r="M188" s="39">
        <f>IF(V188="single",R188+'cond+ret_rail'!$I$14+('cond+ret_rail'!$D$33+U188)/L188,IF(V188="double",R188+'cond+ret_rail'!$I$14+('cond+ret_rail'!$D$33+U188)/(2*L188),"0"))/1000</f>
        <v>0</v>
      </c>
      <c r="N188" s="39">
        <f t="shared" si="34"/>
        <v>0</v>
      </c>
      <c r="O188" s="27"/>
      <c r="P188" s="27"/>
      <c r="Q188" s="46"/>
      <c r="R188" s="42" t="str">
        <f>IFERROR(IF(Q188=0.75,VLOOKUP(P188,'cond+ret_rail'!$C$7:$I$13,7,FALSE),IF(Q188=0,VLOOKUP(P188,'cond+ret_rail'!$C$7:$I$13,5,FALSE),IF(Q188=1,VLOOKUP(P188,'cond+ret_rail'!$C$7:$I$13,6,FALSE),VLOOKUP(P188,'cond+ret_rail'!$C$7:$I$13,7,FALSE)))),"")</f>
        <v/>
      </c>
      <c r="S188" s="27"/>
      <c r="T188" s="46"/>
      <c r="U188" s="42" t="str">
        <f>IFERROR(IF(T188=0.5,VLOOKUP(S188,'cond+ret_rail'!$C$22:$I$24,7,FALSE),IF(T188=0,VLOOKUP(S188,'cond+ret_rail'!$C$22:$I$24,5,FALSE),IF(T188=1,VLOOKUP(S188,'cond+ret_rail'!$C$22:$I$24,6,FALSE), VLOOKUP(S188,'cond+ret_rail'!$C$22:$I$24,7,FALSE)))),"")</f>
        <v/>
      </c>
      <c r="V188" s="27"/>
      <c r="W188" s="27"/>
      <c r="X188" s="27"/>
      <c r="Y188" s="27"/>
      <c r="Z188" s="27"/>
      <c r="AA188" s="42">
        <f t="shared" si="35"/>
        <v>0</v>
      </c>
      <c r="AB188" s="27"/>
      <c r="AC188" s="27"/>
      <c r="AD188" s="42">
        <f t="shared" si="36"/>
        <v>0</v>
      </c>
      <c r="AE188" s="42">
        <f t="shared" si="37"/>
        <v>0</v>
      </c>
      <c r="AF188" s="27"/>
      <c r="AG188" s="27"/>
      <c r="AH188" s="42">
        <f t="shared" si="38"/>
        <v>0</v>
      </c>
      <c r="AI188" s="27" t="str">
        <f t="shared" si="39"/>
        <v/>
      </c>
      <c r="AJ188" s="47" t="str">
        <f t="shared" si="40"/>
        <v/>
      </c>
      <c r="AK188" s="1"/>
      <c r="AL188" s="1"/>
    </row>
    <row r="189" spans="2:38" x14ac:dyDescent="0.25">
      <c r="B189" s="28"/>
      <c r="C189" s="27"/>
      <c r="D189" s="27"/>
      <c r="E189" s="27"/>
      <c r="F189" s="27"/>
      <c r="G189" s="27"/>
      <c r="H189" s="27"/>
      <c r="I189" s="27"/>
      <c r="J189" s="42">
        <f t="shared" si="32"/>
        <v>0</v>
      </c>
      <c r="K189" s="43">
        <f t="shared" si="33"/>
        <v>0</v>
      </c>
      <c r="L189" s="27"/>
      <c r="M189" s="39">
        <f>IF(V189="single",R189+'cond+ret_rail'!$I$14+('cond+ret_rail'!$D$33+U189)/L189,IF(V189="double",R189+'cond+ret_rail'!$I$14+('cond+ret_rail'!$D$33+U189)/(2*L189),"0"))/1000</f>
        <v>0</v>
      </c>
      <c r="N189" s="39">
        <f t="shared" si="34"/>
        <v>0</v>
      </c>
      <c r="O189" s="27"/>
      <c r="P189" s="27"/>
      <c r="Q189" s="46"/>
      <c r="R189" s="42" t="str">
        <f>IFERROR(IF(Q189=0.75,VLOOKUP(P189,'cond+ret_rail'!$C$7:$I$13,7,FALSE),IF(Q189=0,VLOOKUP(P189,'cond+ret_rail'!$C$7:$I$13,5,FALSE),IF(Q189=1,VLOOKUP(P189,'cond+ret_rail'!$C$7:$I$13,6,FALSE),VLOOKUP(P189,'cond+ret_rail'!$C$7:$I$13,7,FALSE)))),"")</f>
        <v/>
      </c>
      <c r="S189" s="27"/>
      <c r="T189" s="46"/>
      <c r="U189" s="42" t="str">
        <f>IFERROR(IF(T189=0.5,VLOOKUP(S189,'cond+ret_rail'!$C$22:$I$24,7,FALSE),IF(T189=0,VLOOKUP(S189,'cond+ret_rail'!$C$22:$I$24,5,FALSE),IF(T189=1,VLOOKUP(S189,'cond+ret_rail'!$C$22:$I$24,6,FALSE), VLOOKUP(S189,'cond+ret_rail'!$C$22:$I$24,7,FALSE)))),"")</f>
        <v/>
      </c>
      <c r="V189" s="27"/>
      <c r="W189" s="27"/>
      <c r="X189" s="27"/>
      <c r="Y189" s="27"/>
      <c r="Z189" s="27"/>
      <c r="AA189" s="42">
        <f t="shared" si="35"/>
        <v>0</v>
      </c>
      <c r="AB189" s="27"/>
      <c r="AC189" s="27"/>
      <c r="AD189" s="42">
        <f t="shared" si="36"/>
        <v>0</v>
      </c>
      <c r="AE189" s="42">
        <f t="shared" si="37"/>
        <v>0</v>
      </c>
      <c r="AF189" s="27"/>
      <c r="AG189" s="27"/>
      <c r="AH189" s="42">
        <f t="shared" si="38"/>
        <v>0</v>
      </c>
      <c r="AI189" s="27" t="str">
        <f t="shared" si="39"/>
        <v/>
      </c>
      <c r="AJ189" s="47" t="str">
        <f t="shared" si="40"/>
        <v/>
      </c>
      <c r="AK189" s="1"/>
      <c r="AL189" s="1"/>
    </row>
    <row r="190" spans="2:38" x14ac:dyDescent="0.25">
      <c r="B190" s="28"/>
      <c r="C190" s="27"/>
      <c r="D190" s="27"/>
      <c r="E190" s="27"/>
      <c r="F190" s="27"/>
      <c r="G190" s="27"/>
      <c r="H190" s="27"/>
      <c r="I190" s="27"/>
      <c r="J190" s="42">
        <f t="shared" si="32"/>
        <v>0</v>
      </c>
      <c r="K190" s="43">
        <f t="shared" si="33"/>
        <v>0</v>
      </c>
      <c r="L190" s="27"/>
      <c r="M190" s="39">
        <f>IF(V190="single",R190+'cond+ret_rail'!$I$14+('cond+ret_rail'!$D$33+U190)/L190,IF(V190="double",R190+'cond+ret_rail'!$I$14+('cond+ret_rail'!$D$33+U190)/(2*L190),"0"))/1000</f>
        <v>0</v>
      </c>
      <c r="N190" s="39">
        <f t="shared" si="34"/>
        <v>0</v>
      </c>
      <c r="O190" s="27"/>
      <c r="P190" s="27"/>
      <c r="Q190" s="46"/>
      <c r="R190" s="42" t="str">
        <f>IFERROR(IF(Q190=0.75,VLOOKUP(P190,'cond+ret_rail'!$C$7:$I$13,7,FALSE),IF(Q190=0,VLOOKUP(P190,'cond+ret_rail'!$C$7:$I$13,5,FALSE),IF(Q190=1,VLOOKUP(P190,'cond+ret_rail'!$C$7:$I$13,6,FALSE),VLOOKUP(P190,'cond+ret_rail'!$C$7:$I$13,7,FALSE)))),"")</f>
        <v/>
      </c>
      <c r="S190" s="27"/>
      <c r="T190" s="46"/>
      <c r="U190" s="42" t="str">
        <f>IFERROR(IF(T190=0.5,VLOOKUP(S190,'cond+ret_rail'!$C$22:$I$24,7,FALSE),IF(T190=0,VLOOKUP(S190,'cond+ret_rail'!$C$22:$I$24,5,FALSE),IF(T190=1,VLOOKUP(S190,'cond+ret_rail'!$C$22:$I$24,6,FALSE), VLOOKUP(S190,'cond+ret_rail'!$C$22:$I$24,7,FALSE)))),"")</f>
        <v/>
      </c>
      <c r="V190" s="27"/>
      <c r="W190" s="27"/>
      <c r="X190" s="27"/>
      <c r="Y190" s="27"/>
      <c r="Z190" s="27"/>
      <c r="AA190" s="42">
        <f t="shared" si="35"/>
        <v>0</v>
      </c>
      <c r="AB190" s="27"/>
      <c r="AC190" s="27"/>
      <c r="AD190" s="42">
        <f t="shared" si="36"/>
        <v>0</v>
      </c>
      <c r="AE190" s="42">
        <f t="shared" si="37"/>
        <v>0</v>
      </c>
      <c r="AF190" s="27"/>
      <c r="AG190" s="27"/>
      <c r="AH190" s="42">
        <f t="shared" si="38"/>
        <v>0</v>
      </c>
      <c r="AI190" s="27" t="str">
        <f t="shared" si="39"/>
        <v/>
      </c>
      <c r="AJ190" s="47" t="str">
        <f t="shared" si="40"/>
        <v/>
      </c>
      <c r="AK190" s="1"/>
      <c r="AL190" s="1"/>
    </row>
    <row r="191" spans="2:38" x14ac:dyDescent="0.25">
      <c r="B191" s="28"/>
      <c r="C191" s="27"/>
      <c r="D191" s="27"/>
      <c r="E191" s="27"/>
      <c r="F191" s="27"/>
      <c r="G191" s="27"/>
      <c r="H191" s="27"/>
      <c r="I191" s="27"/>
      <c r="J191" s="42">
        <f t="shared" si="32"/>
        <v>0</v>
      </c>
      <c r="K191" s="43">
        <f t="shared" si="33"/>
        <v>0</v>
      </c>
      <c r="L191" s="27"/>
      <c r="M191" s="39">
        <f>IF(V191="single",R191+'cond+ret_rail'!$I$14+('cond+ret_rail'!$D$33+U191)/L191,IF(V191="double",R191+'cond+ret_rail'!$I$14+('cond+ret_rail'!$D$33+U191)/(2*L191),"0"))/1000</f>
        <v>0</v>
      </c>
      <c r="N191" s="39">
        <f t="shared" si="34"/>
        <v>0</v>
      </c>
      <c r="O191" s="27"/>
      <c r="P191" s="27"/>
      <c r="Q191" s="46"/>
      <c r="R191" s="42" t="str">
        <f>IFERROR(IF(Q191=0.75,VLOOKUP(P191,'cond+ret_rail'!$C$7:$I$13,7,FALSE),IF(Q191=0,VLOOKUP(P191,'cond+ret_rail'!$C$7:$I$13,5,FALSE),IF(Q191=1,VLOOKUP(P191,'cond+ret_rail'!$C$7:$I$13,6,FALSE),VLOOKUP(P191,'cond+ret_rail'!$C$7:$I$13,7,FALSE)))),"")</f>
        <v/>
      </c>
      <c r="S191" s="27"/>
      <c r="T191" s="46"/>
      <c r="U191" s="42" t="str">
        <f>IFERROR(IF(T191=0.5,VLOOKUP(S191,'cond+ret_rail'!$C$22:$I$24,7,FALSE),IF(T191=0,VLOOKUP(S191,'cond+ret_rail'!$C$22:$I$24,5,FALSE),IF(T191=1,VLOOKUP(S191,'cond+ret_rail'!$C$22:$I$24,6,FALSE), VLOOKUP(S191,'cond+ret_rail'!$C$22:$I$24,7,FALSE)))),"")</f>
        <v/>
      </c>
      <c r="V191" s="27"/>
      <c r="W191" s="27"/>
      <c r="X191" s="27"/>
      <c r="Y191" s="27"/>
      <c r="Z191" s="27"/>
      <c r="AA191" s="42">
        <f t="shared" si="35"/>
        <v>0</v>
      </c>
      <c r="AB191" s="27"/>
      <c r="AC191" s="27"/>
      <c r="AD191" s="42">
        <f t="shared" si="36"/>
        <v>0</v>
      </c>
      <c r="AE191" s="42">
        <f t="shared" si="37"/>
        <v>0</v>
      </c>
      <c r="AF191" s="27"/>
      <c r="AG191" s="27"/>
      <c r="AH191" s="42">
        <f t="shared" si="38"/>
        <v>0</v>
      </c>
      <c r="AI191" s="27" t="str">
        <f t="shared" si="39"/>
        <v/>
      </c>
      <c r="AJ191" s="47" t="str">
        <f t="shared" si="40"/>
        <v/>
      </c>
      <c r="AK191" s="1"/>
      <c r="AL191" s="1"/>
    </row>
    <row r="192" spans="2:38" x14ac:dyDescent="0.25">
      <c r="B192" s="28"/>
      <c r="C192" s="27"/>
      <c r="D192" s="27"/>
      <c r="E192" s="27"/>
      <c r="F192" s="27"/>
      <c r="G192" s="27"/>
      <c r="H192" s="27"/>
      <c r="I192" s="27"/>
      <c r="J192" s="42">
        <f t="shared" si="32"/>
        <v>0</v>
      </c>
      <c r="K192" s="43">
        <f t="shared" si="33"/>
        <v>0</v>
      </c>
      <c r="L192" s="27"/>
      <c r="M192" s="39">
        <f>IF(V192="single",R192+'cond+ret_rail'!$I$14+('cond+ret_rail'!$D$33+U192)/L192,IF(V192="double",R192+'cond+ret_rail'!$I$14+('cond+ret_rail'!$D$33+U192)/(2*L192),"0"))/1000</f>
        <v>0</v>
      </c>
      <c r="N192" s="39">
        <f t="shared" si="34"/>
        <v>0</v>
      </c>
      <c r="O192" s="27"/>
      <c r="P192" s="27"/>
      <c r="Q192" s="46"/>
      <c r="R192" s="42" t="str">
        <f>IFERROR(IF(Q192=0.75,VLOOKUP(P192,'cond+ret_rail'!$C$7:$I$13,7,FALSE),IF(Q192=0,VLOOKUP(P192,'cond+ret_rail'!$C$7:$I$13,5,FALSE),IF(Q192=1,VLOOKUP(P192,'cond+ret_rail'!$C$7:$I$13,6,FALSE),VLOOKUP(P192,'cond+ret_rail'!$C$7:$I$13,7,FALSE)))),"")</f>
        <v/>
      </c>
      <c r="S192" s="27"/>
      <c r="T192" s="46"/>
      <c r="U192" s="42" t="str">
        <f>IFERROR(IF(T192=0.5,VLOOKUP(S192,'cond+ret_rail'!$C$22:$I$24,7,FALSE),IF(T192=0,VLOOKUP(S192,'cond+ret_rail'!$C$22:$I$24,5,FALSE),IF(T192=1,VLOOKUP(S192,'cond+ret_rail'!$C$22:$I$24,6,FALSE), VLOOKUP(S192,'cond+ret_rail'!$C$22:$I$24,7,FALSE)))),"")</f>
        <v/>
      </c>
      <c r="V192" s="27"/>
      <c r="W192" s="27"/>
      <c r="X192" s="27"/>
      <c r="Y192" s="27"/>
      <c r="Z192" s="27"/>
      <c r="AA192" s="42">
        <f t="shared" si="35"/>
        <v>0</v>
      </c>
      <c r="AB192" s="27"/>
      <c r="AC192" s="27"/>
      <c r="AD192" s="42">
        <f t="shared" si="36"/>
        <v>0</v>
      </c>
      <c r="AE192" s="42">
        <f t="shared" si="37"/>
        <v>0</v>
      </c>
      <c r="AF192" s="27"/>
      <c r="AG192" s="27"/>
      <c r="AH192" s="42">
        <f t="shared" si="38"/>
        <v>0</v>
      </c>
      <c r="AI192" s="27" t="str">
        <f t="shared" si="39"/>
        <v/>
      </c>
      <c r="AJ192" s="47" t="str">
        <f t="shared" si="40"/>
        <v/>
      </c>
      <c r="AK192" s="1"/>
      <c r="AL192" s="1"/>
    </row>
    <row r="193" spans="2:38" x14ac:dyDescent="0.25">
      <c r="B193" s="28"/>
      <c r="C193" s="27"/>
      <c r="D193" s="27"/>
      <c r="E193" s="27"/>
      <c r="F193" s="27"/>
      <c r="G193" s="27"/>
      <c r="H193" s="27"/>
      <c r="I193" s="27"/>
      <c r="J193" s="42">
        <f t="shared" si="32"/>
        <v>0</v>
      </c>
      <c r="K193" s="43">
        <f t="shared" si="33"/>
        <v>0</v>
      </c>
      <c r="L193" s="27"/>
      <c r="M193" s="39">
        <f>IF(V193="single",R193+'cond+ret_rail'!$I$14+('cond+ret_rail'!$D$33+U193)/L193,IF(V193="double",R193+'cond+ret_rail'!$I$14+('cond+ret_rail'!$D$33+U193)/(2*L193),"0"))/1000</f>
        <v>0</v>
      </c>
      <c r="N193" s="39">
        <f t="shared" si="34"/>
        <v>0</v>
      </c>
      <c r="O193" s="27"/>
      <c r="P193" s="27"/>
      <c r="Q193" s="46"/>
      <c r="R193" s="42" t="str">
        <f>IFERROR(IF(Q193=0.75,VLOOKUP(P193,'cond+ret_rail'!$C$7:$I$13,7,FALSE),IF(Q193=0,VLOOKUP(P193,'cond+ret_rail'!$C$7:$I$13,5,FALSE),IF(Q193=1,VLOOKUP(P193,'cond+ret_rail'!$C$7:$I$13,6,FALSE),VLOOKUP(P193,'cond+ret_rail'!$C$7:$I$13,7,FALSE)))),"")</f>
        <v/>
      </c>
      <c r="S193" s="27"/>
      <c r="T193" s="46"/>
      <c r="U193" s="42" t="str">
        <f>IFERROR(IF(T193=0.5,VLOOKUP(S193,'cond+ret_rail'!$C$22:$I$24,7,FALSE),IF(T193=0,VLOOKUP(S193,'cond+ret_rail'!$C$22:$I$24,5,FALSE),IF(T193=1,VLOOKUP(S193,'cond+ret_rail'!$C$22:$I$24,6,FALSE), VLOOKUP(S193,'cond+ret_rail'!$C$22:$I$24,7,FALSE)))),"")</f>
        <v/>
      </c>
      <c r="V193" s="27"/>
      <c r="W193" s="27"/>
      <c r="X193" s="27"/>
      <c r="Y193" s="27"/>
      <c r="Z193" s="27"/>
      <c r="AA193" s="42">
        <f t="shared" si="35"/>
        <v>0</v>
      </c>
      <c r="AB193" s="27"/>
      <c r="AC193" s="27"/>
      <c r="AD193" s="42">
        <f t="shared" si="36"/>
        <v>0</v>
      </c>
      <c r="AE193" s="42">
        <f t="shared" si="37"/>
        <v>0</v>
      </c>
      <c r="AF193" s="27"/>
      <c r="AG193" s="27"/>
      <c r="AH193" s="42">
        <f t="shared" si="38"/>
        <v>0</v>
      </c>
      <c r="AI193" s="27" t="str">
        <f t="shared" si="39"/>
        <v/>
      </c>
      <c r="AJ193" s="47" t="str">
        <f t="shared" si="40"/>
        <v/>
      </c>
      <c r="AK193" s="1"/>
      <c r="AL193" s="1"/>
    </row>
    <row r="194" spans="2:38" x14ac:dyDescent="0.25">
      <c r="B194" s="28"/>
      <c r="C194" s="27"/>
      <c r="D194" s="27"/>
      <c r="E194" s="27"/>
      <c r="F194" s="27"/>
      <c r="G194" s="27"/>
      <c r="H194" s="27"/>
      <c r="I194" s="27"/>
      <c r="J194" s="42">
        <f t="shared" si="32"/>
        <v>0</v>
      </c>
      <c r="K194" s="43">
        <f t="shared" si="33"/>
        <v>0</v>
      </c>
      <c r="L194" s="27"/>
      <c r="M194" s="39">
        <f>IF(V194="single",R194+'cond+ret_rail'!$I$14+('cond+ret_rail'!$D$33+U194)/L194,IF(V194="double",R194+'cond+ret_rail'!$I$14+('cond+ret_rail'!$D$33+U194)/(2*L194),"0"))/1000</f>
        <v>0</v>
      </c>
      <c r="N194" s="39">
        <f t="shared" si="34"/>
        <v>0</v>
      </c>
      <c r="O194" s="27"/>
      <c r="P194" s="27"/>
      <c r="Q194" s="46"/>
      <c r="R194" s="42" t="str">
        <f>IFERROR(IF(Q194=0.75,VLOOKUP(P194,'cond+ret_rail'!$C$7:$I$13,7,FALSE),IF(Q194=0,VLOOKUP(P194,'cond+ret_rail'!$C$7:$I$13,5,FALSE),IF(Q194=1,VLOOKUP(P194,'cond+ret_rail'!$C$7:$I$13,6,FALSE),VLOOKUP(P194,'cond+ret_rail'!$C$7:$I$13,7,FALSE)))),"")</f>
        <v/>
      </c>
      <c r="S194" s="27"/>
      <c r="T194" s="46"/>
      <c r="U194" s="42" t="str">
        <f>IFERROR(IF(T194=0.5,VLOOKUP(S194,'cond+ret_rail'!$C$22:$I$24,7,FALSE),IF(T194=0,VLOOKUP(S194,'cond+ret_rail'!$C$22:$I$24,5,FALSE),IF(T194=1,VLOOKUP(S194,'cond+ret_rail'!$C$22:$I$24,6,FALSE), VLOOKUP(S194,'cond+ret_rail'!$C$22:$I$24,7,FALSE)))),"")</f>
        <v/>
      </c>
      <c r="V194" s="27"/>
      <c r="W194" s="27"/>
      <c r="X194" s="27"/>
      <c r="Y194" s="27"/>
      <c r="Z194" s="27"/>
      <c r="AA194" s="42">
        <f t="shared" si="35"/>
        <v>0</v>
      </c>
      <c r="AB194" s="27"/>
      <c r="AC194" s="27"/>
      <c r="AD194" s="42">
        <f t="shared" si="36"/>
        <v>0</v>
      </c>
      <c r="AE194" s="42">
        <f t="shared" si="37"/>
        <v>0</v>
      </c>
      <c r="AF194" s="27"/>
      <c r="AG194" s="27"/>
      <c r="AH194" s="42">
        <f t="shared" si="38"/>
        <v>0</v>
      </c>
      <c r="AI194" s="27" t="str">
        <f t="shared" si="39"/>
        <v/>
      </c>
      <c r="AJ194" s="47" t="str">
        <f t="shared" si="40"/>
        <v/>
      </c>
      <c r="AK194" s="1"/>
      <c r="AL194" s="1"/>
    </row>
    <row r="195" spans="2:38" x14ac:dyDescent="0.25">
      <c r="B195" s="28"/>
      <c r="C195" s="27"/>
      <c r="D195" s="27"/>
      <c r="E195" s="27"/>
      <c r="F195" s="27"/>
      <c r="G195" s="27"/>
      <c r="H195" s="27"/>
      <c r="I195" s="27"/>
      <c r="J195" s="42">
        <f t="shared" si="32"/>
        <v>0</v>
      </c>
      <c r="K195" s="43">
        <f t="shared" si="33"/>
        <v>0</v>
      </c>
      <c r="L195" s="27"/>
      <c r="M195" s="39">
        <f>IF(V195="single",R195+'cond+ret_rail'!$I$14+('cond+ret_rail'!$D$33+U195)/L195,IF(V195="double",R195+'cond+ret_rail'!$I$14+('cond+ret_rail'!$D$33+U195)/(2*L195),"0"))/1000</f>
        <v>0</v>
      </c>
      <c r="N195" s="39">
        <f t="shared" si="34"/>
        <v>0</v>
      </c>
      <c r="O195" s="27"/>
      <c r="P195" s="27"/>
      <c r="Q195" s="46"/>
      <c r="R195" s="42" t="str">
        <f>IFERROR(IF(Q195=0.75,VLOOKUP(P195,'cond+ret_rail'!$C$7:$I$13,7,FALSE),IF(Q195=0,VLOOKUP(P195,'cond+ret_rail'!$C$7:$I$13,5,FALSE),IF(Q195=1,VLOOKUP(P195,'cond+ret_rail'!$C$7:$I$13,6,FALSE),VLOOKUP(P195,'cond+ret_rail'!$C$7:$I$13,7,FALSE)))),"")</f>
        <v/>
      </c>
      <c r="S195" s="27"/>
      <c r="T195" s="46"/>
      <c r="U195" s="42" t="str">
        <f>IFERROR(IF(T195=0.5,VLOOKUP(S195,'cond+ret_rail'!$C$22:$I$24,7,FALSE),IF(T195=0,VLOOKUP(S195,'cond+ret_rail'!$C$22:$I$24,5,FALSE),IF(T195=1,VLOOKUP(S195,'cond+ret_rail'!$C$22:$I$24,6,FALSE), VLOOKUP(S195,'cond+ret_rail'!$C$22:$I$24,7,FALSE)))),"")</f>
        <v/>
      </c>
      <c r="V195" s="27"/>
      <c r="W195" s="27"/>
      <c r="X195" s="27"/>
      <c r="Y195" s="27"/>
      <c r="Z195" s="27"/>
      <c r="AA195" s="42">
        <f t="shared" si="35"/>
        <v>0</v>
      </c>
      <c r="AB195" s="27"/>
      <c r="AC195" s="27"/>
      <c r="AD195" s="42">
        <f t="shared" si="36"/>
        <v>0</v>
      </c>
      <c r="AE195" s="42">
        <f t="shared" si="37"/>
        <v>0</v>
      </c>
      <c r="AF195" s="27"/>
      <c r="AG195" s="27"/>
      <c r="AH195" s="42">
        <f t="shared" si="38"/>
        <v>0</v>
      </c>
      <c r="AI195" s="27" t="str">
        <f t="shared" si="39"/>
        <v/>
      </c>
      <c r="AJ195" s="47" t="str">
        <f t="shared" si="40"/>
        <v/>
      </c>
      <c r="AK195" s="1"/>
      <c r="AL195" s="1"/>
    </row>
    <row r="196" spans="2:38" x14ac:dyDescent="0.25">
      <c r="B196" s="28"/>
      <c r="C196" s="27"/>
      <c r="D196" s="27"/>
      <c r="E196" s="27"/>
      <c r="F196" s="27"/>
      <c r="G196" s="27"/>
      <c r="H196" s="27"/>
      <c r="I196" s="27"/>
      <c r="J196" s="42">
        <f t="shared" si="32"/>
        <v>0</v>
      </c>
      <c r="K196" s="43">
        <f t="shared" si="33"/>
        <v>0</v>
      </c>
      <c r="L196" s="27"/>
      <c r="M196" s="39">
        <f>IF(V196="single",R196+'cond+ret_rail'!$I$14+('cond+ret_rail'!$D$33+U196)/L196,IF(V196="double",R196+'cond+ret_rail'!$I$14+('cond+ret_rail'!$D$33+U196)/(2*L196),"0"))/1000</f>
        <v>0</v>
      </c>
      <c r="N196" s="39">
        <f t="shared" si="34"/>
        <v>0</v>
      </c>
      <c r="O196" s="27"/>
      <c r="P196" s="27"/>
      <c r="Q196" s="46"/>
      <c r="R196" s="42" t="str">
        <f>IFERROR(IF(Q196=0.75,VLOOKUP(P196,'cond+ret_rail'!$C$7:$I$13,7,FALSE),IF(Q196=0,VLOOKUP(P196,'cond+ret_rail'!$C$7:$I$13,5,FALSE),IF(Q196=1,VLOOKUP(P196,'cond+ret_rail'!$C$7:$I$13,6,FALSE),VLOOKUP(P196,'cond+ret_rail'!$C$7:$I$13,7,FALSE)))),"")</f>
        <v/>
      </c>
      <c r="S196" s="27"/>
      <c r="T196" s="46"/>
      <c r="U196" s="42" t="str">
        <f>IFERROR(IF(T196=0.5,VLOOKUP(S196,'cond+ret_rail'!$C$22:$I$24,7,FALSE),IF(T196=0,VLOOKUP(S196,'cond+ret_rail'!$C$22:$I$24,5,FALSE),IF(T196=1,VLOOKUP(S196,'cond+ret_rail'!$C$22:$I$24,6,FALSE), VLOOKUP(S196,'cond+ret_rail'!$C$22:$I$24,7,FALSE)))),"")</f>
        <v/>
      </c>
      <c r="V196" s="27"/>
      <c r="W196" s="27"/>
      <c r="X196" s="27"/>
      <c r="Y196" s="27"/>
      <c r="Z196" s="27"/>
      <c r="AA196" s="42">
        <f t="shared" si="35"/>
        <v>0</v>
      </c>
      <c r="AB196" s="27"/>
      <c r="AC196" s="27"/>
      <c r="AD196" s="42">
        <f t="shared" si="36"/>
        <v>0</v>
      </c>
      <c r="AE196" s="42">
        <f t="shared" si="37"/>
        <v>0</v>
      </c>
      <c r="AF196" s="27"/>
      <c r="AG196" s="27"/>
      <c r="AH196" s="42">
        <f t="shared" si="38"/>
        <v>0</v>
      </c>
      <c r="AI196" s="27" t="str">
        <f t="shared" si="39"/>
        <v/>
      </c>
      <c r="AJ196" s="47" t="str">
        <f t="shared" si="40"/>
        <v/>
      </c>
      <c r="AK196" s="1"/>
      <c r="AL196" s="1"/>
    </row>
    <row r="197" spans="2:38" x14ac:dyDescent="0.25">
      <c r="B197" s="28"/>
      <c r="C197" s="27"/>
      <c r="D197" s="27"/>
      <c r="E197" s="27"/>
      <c r="F197" s="27"/>
      <c r="G197" s="27"/>
      <c r="H197" s="27"/>
      <c r="I197" s="27"/>
      <c r="J197" s="42">
        <f t="shared" si="32"/>
        <v>0</v>
      </c>
      <c r="K197" s="43">
        <f t="shared" si="33"/>
        <v>0</v>
      </c>
      <c r="L197" s="27"/>
      <c r="M197" s="39">
        <f>IF(V197="single",R197+'cond+ret_rail'!$I$14+('cond+ret_rail'!$D$33+U197)/L197,IF(V197="double",R197+'cond+ret_rail'!$I$14+('cond+ret_rail'!$D$33+U197)/(2*L197),"0"))/1000</f>
        <v>0</v>
      </c>
      <c r="N197" s="39">
        <f t="shared" si="34"/>
        <v>0</v>
      </c>
      <c r="O197" s="27"/>
      <c r="P197" s="27"/>
      <c r="Q197" s="46"/>
      <c r="R197" s="42" t="str">
        <f>IFERROR(IF(Q197=0.75,VLOOKUP(P197,'cond+ret_rail'!$C$7:$I$13,7,FALSE),IF(Q197=0,VLOOKUP(P197,'cond+ret_rail'!$C$7:$I$13,5,FALSE),IF(Q197=1,VLOOKUP(P197,'cond+ret_rail'!$C$7:$I$13,6,FALSE),VLOOKUP(P197,'cond+ret_rail'!$C$7:$I$13,7,FALSE)))),"")</f>
        <v/>
      </c>
      <c r="S197" s="27"/>
      <c r="T197" s="46"/>
      <c r="U197" s="42" t="str">
        <f>IFERROR(IF(T197=0.5,VLOOKUP(S197,'cond+ret_rail'!$C$22:$I$24,7,FALSE),IF(T197=0,VLOOKUP(S197,'cond+ret_rail'!$C$22:$I$24,5,FALSE),IF(T197=1,VLOOKUP(S197,'cond+ret_rail'!$C$22:$I$24,6,FALSE), VLOOKUP(S197,'cond+ret_rail'!$C$22:$I$24,7,FALSE)))),"")</f>
        <v/>
      </c>
      <c r="V197" s="27"/>
      <c r="W197" s="27"/>
      <c r="X197" s="27"/>
      <c r="Y197" s="27"/>
      <c r="Z197" s="27"/>
      <c r="AA197" s="42">
        <f t="shared" si="35"/>
        <v>0</v>
      </c>
      <c r="AB197" s="27"/>
      <c r="AC197" s="27"/>
      <c r="AD197" s="42">
        <f t="shared" si="36"/>
        <v>0</v>
      </c>
      <c r="AE197" s="42">
        <f t="shared" si="37"/>
        <v>0</v>
      </c>
      <c r="AF197" s="27"/>
      <c r="AG197" s="27"/>
      <c r="AH197" s="42">
        <f t="shared" si="38"/>
        <v>0</v>
      </c>
      <c r="AI197" s="27" t="str">
        <f t="shared" si="39"/>
        <v/>
      </c>
      <c r="AJ197" s="47" t="str">
        <f t="shared" si="40"/>
        <v/>
      </c>
      <c r="AK197" s="1"/>
      <c r="AL197" s="1"/>
    </row>
    <row r="198" spans="2:38" x14ac:dyDescent="0.25">
      <c r="B198" s="28"/>
      <c r="C198" s="27"/>
      <c r="D198" s="27"/>
      <c r="E198" s="27"/>
      <c r="F198" s="27"/>
      <c r="G198" s="27"/>
      <c r="H198" s="27"/>
      <c r="I198" s="27"/>
      <c r="J198" s="42">
        <f t="shared" si="32"/>
        <v>0</v>
      </c>
      <c r="K198" s="43">
        <f t="shared" si="33"/>
        <v>0</v>
      </c>
      <c r="L198" s="27"/>
      <c r="M198" s="39">
        <f>IF(V198="single",R198+'cond+ret_rail'!$I$14+('cond+ret_rail'!$D$33+U198)/L198,IF(V198="double",R198+'cond+ret_rail'!$I$14+('cond+ret_rail'!$D$33+U198)/(2*L198),"0"))/1000</f>
        <v>0</v>
      </c>
      <c r="N198" s="39">
        <f t="shared" si="34"/>
        <v>0</v>
      </c>
      <c r="O198" s="27"/>
      <c r="P198" s="27"/>
      <c r="Q198" s="46"/>
      <c r="R198" s="42" t="str">
        <f>IFERROR(IF(Q198=0.75,VLOOKUP(P198,'cond+ret_rail'!$C$7:$I$13,7,FALSE),IF(Q198=0,VLOOKUP(P198,'cond+ret_rail'!$C$7:$I$13,5,FALSE),IF(Q198=1,VLOOKUP(P198,'cond+ret_rail'!$C$7:$I$13,6,FALSE),VLOOKUP(P198,'cond+ret_rail'!$C$7:$I$13,7,FALSE)))),"")</f>
        <v/>
      </c>
      <c r="S198" s="27"/>
      <c r="T198" s="46"/>
      <c r="U198" s="42" t="str">
        <f>IFERROR(IF(T198=0.5,VLOOKUP(S198,'cond+ret_rail'!$C$22:$I$24,7,FALSE),IF(T198=0,VLOOKUP(S198,'cond+ret_rail'!$C$22:$I$24,5,FALSE),IF(T198=1,VLOOKUP(S198,'cond+ret_rail'!$C$22:$I$24,6,FALSE), VLOOKUP(S198,'cond+ret_rail'!$C$22:$I$24,7,FALSE)))),"")</f>
        <v/>
      </c>
      <c r="V198" s="27"/>
      <c r="W198" s="27"/>
      <c r="X198" s="27"/>
      <c r="Y198" s="27"/>
      <c r="Z198" s="27"/>
      <c r="AA198" s="42">
        <f t="shared" si="35"/>
        <v>0</v>
      </c>
      <c r="AB198" s="27"/>
      <c r="AC198" s="27"/>
      <c r="AD198" s="42">
        <f t="shared" si="36"/>
        <v>0</v>
      </c>
      <c r="AE198" s="42">
        <f t="shared" si="37"/>
        <v>0</v>
      </c>
      <c r="AF198" s="27"/>
      <c r="AG198" s="27"/>
      <c r="AH198" s="42">
        <f t="shared" si="38"/>
        <v>0</v>
      </c>
      <c r="AI198" s="27" t="str">
        <f t="shared" si="39"/>
        <v/>
      </c>
      <c r="AJ198" s="47" t="str">
        <f t="shared" si="40"/>
        <v/>
      </c>
      <c r="AK198" s="1"/>
      <c r="AL198" s="1"/>
    </row>
    <row r="199" spans="2:38" x14ac:dyDescent="0.25">
      <c r="B199" s="28"/>
      <c r="C199" s="27"/>
      <c r="D199" s="27"/>
      <c r="E199" s="27"/>
      <c r="F199" s="27"/>
      <c r="G199" s="27"/>
      <c r="H199" s="27"/>
      <c r="I199" s="27"/>
      <c r="J199" s="42">
        <f t="shared" si="32"/>
        <v>0</v>
      </c>
      <c r="K199" s="43">
        <f t="shared" si="33"/>
        <v>0</v>
      </c>
      <c r="L199" s="27"/>
      <c r="M199" s="39">
        <f>IF(V199="single",R199+'cond+ret_rail'!$I$14+('cond+ret_rail'!$D$33+U199)/L199,IF(V199="double",R199+'cond+ret_rail'!$I$14+('cond+ret_rail'!$D$33+U199)/(2*L199),"0"))/1000</f>
        <v>0</v>
      </c>
      <c r="N199" s="39">
        <f t="shared" si="34"/>
        <v>0</v>
      </c>
      <c r="O199" s="27"/>
      <c r="P199" s="27"/>
      <c r="Q199" s="46"/>
      <c r="R199" s="42" t="str">
        <f>IFERROR(IF(Q199=0.75,VLOOKUP(P199,'cond+ret_rail'!$C$7:$I$13,7,FALSE),IF(Q199=0,VLOOKUP(P199,'cond+ret_rail'!$C$7:$I$13,5,FALSE),IF(Q199=1,VLOOKUP(P199,'cond+ret_rail'!$C$7:$I$13,6,FALSE),VLOOKUP(P199,'cond+ret_rail'!$C$7:$I$13,7,FALSE)))),"")</f>
        <v/>
      </c>
      <c r="S199" s="27"/>
      <c r="T199" s="46"/>
      <c r="U199" s="42" t="str">
        <f>IFERROR(IF(T199=0.5,VLOOKUP(S199,'cond+ret_rail'!$C$22:$I$24,7,FALSE),IF(T199=0,VLOOKUP(S199,'cond+ret_rail'!$C$22:$I$24,5,FALSE),IF(T199=1,VLOOKUP(S199,'cond+ret_rail'!$C$22:$I$24,6,FALSE), VLOOKUP(S199,'cond+ret_rail'!$C$22:$I$24,7,FALSE)))),"")</f>
        <v/>
      </c>
      <c r="V199" s="27"/>
      <c r="W199" s="27"/>
      <c r="X199" s="27"/>
      <c r="Y199" s="27"/>
      <c r="Z199" s="27"/>
      <c r="AA199" s="42">
        <f t="shared" si="35"/>
        <v>0</v>
      </c>
      <c r="AB199" s="27"/>
      <c r="AC199" s="27"/>
      <c r="AD199" s="42">
        <f t="shared" si="36"/>
        <v>0</v>
      </c>
      <c r="AE199" s="42">
        <f t="shared" si="37"/>
        <v>0</v>
      </c>
      <c r="AF199" s="27"/>
      <c r="AG199" s="27"/>
      <c r="AH199" s="42">
        <f t="shared" si="38"/>
        <v>0</v>
      </c>
      <c r="AI199" s="27" t="str">
        <f t="shared" si="39"/>
        <v/>
      </c>
      <c r="AJ199" s="47" t="str">
        <f t="shared" si="40"/>
        <v/>
      </c>
      <c r="AK199" s="1"/>
      <c r="AL199" s="1"/>
    </row>
    <row r="200" spans="2:38" x14ac:dyDescent="0.25">
      <c r="B200" s="28"/>
      <c r="C200" s="27"/>
      <c r="D200" s="27"/>
      <c r="E200" s="27"/>
      <c r="F200" s="27"/>
      <c r="G200" s="27"/>
      <c r="H200" s="27"/>
      <c r="I200" s="27"/>
      <c r="J200" s="42">
        <f t="shared" si="32"/>
        <v>0</v>
      </c>
      <c r="K200" s="43">
        <f t="shared" si="33"/>
        <v>0</v>
      </c>
      <c r="L200" s="27"/>
      <c r="M200" s="39">
        <f>IF(V200="single",R200+'cond+ret_rail'!$I$14+('cond+ret_rail'!$D$33+U200)/L200,IF(V200="double",R200+'cond+ret_rail'!$I$14+('cond+ret_rail'!$D$33+U200)/(2*L200),"0"))/1000</f>
        <v>0</v>
      </c>
      <c r="N200" s="39">
        <f t="shared" si="34"/>
        <v>0</v>
      </c>
      <c r="O200" s="27"/>
      <c r="P200" s="27"/>
      <c r="Q200" s="46"/>
      <c r="R200" s="42" t="str">
        <f>IFERROR(IF(Q200=0.75,VLOOKUP(P200,'cond+ret_rail'!$C$7:$I$13,7,FALSE),IF(Q200=0,VLOOKUP(P200,'cond+ret_rail'!$C$7:$I$13,5,FALSE),IF(Q200=1,VLOOKUP(P200,'cond+ret_rail'!$C$7:$I$13,6,FALSE),VLOOKUP(P200,'cond+ret_rail'!$C$7:$I$13,7,FALSE)))),"")</f>
        <v/>
      </c>
      <c r="S200" s="27"/>
      <c r="T200" s="46"/>
      <c r="U200" s="42" t="str">
        <f>IFERROR(IF(T200=0.5,VLOOKUP(S200,'cond+ret_rail'!$C$22:$I$24,7,FALSE),IF(T200=0,VLOOKUP(S200,'cond+ret_rail'!$C$22:$I$24,5,FALSE),IF(T200=1,VLOOKUP(S200,'cond+ret_rail'!$C$22:$I$24,6,FALSE), VLOOKUP(S200,'cond+ret_rail'!$C$22:$I$24,7,FALSE)))),"")</f>
        <v/>
      </c>
      <c r="V200" s="27"/>
      <c r="W200" s="27"/>
      <c r="X200" s="27"/>
      <c r="Y200" s="27"/>
      <c r="Z200" s="27"/>
      <c r="AA200" s="42">
        <f t="shared" si="35"/>
        <v>0</v>
      </c>
      <c r="AB200" s="27"/>
      <c r="AC200" s="27"/>
      <c r="AD200" s="42">
        <f t="shared" si="36"/>
        <v>0</v>
      </c>
      <c r="AE200" s="42">
        <f t="shared" si="37"/>
        <v>0</v>
      </c>
      <c r="AF200" s="27"/>
      <c r="AG200" s="27"/>
      <c r="AH200" s="42">
        <f t="shared" si="38"/>
        <v>0</v>
      </c>
      <c r="AI200" s="27" t="str">
        <f t="shared" si="39"/>
        <v/>
      </c>
      <c r="AJ200" s="47" t="str">
        <f t="shared" si="40"/>
        <v/>
      </c>
      <c r="AK200" s="1"/>
      <c r="AL200" s="1"/>
    </row>
    <row r="201" spans="2:38" x14ac:dyDescent="0.25">
      <c r="B201" s="28"/>
      <c r="C201" s="27"/>
      <c r="D201" s="27"/>
      <c r="E201" s="27"/>
      <c r="F201" s="27"/>
      <c r="G201" s="27"/>
      <c r="H201" s="27"/>
      <c r="I201" s="27"/>
      <c r="J201" s="42">
        <f t="shared" si="32"/>
        <v>0</v>
      </c>
      <c r="K201" s="43">
        <f t="shared" si="33"/>
        <v>0</v>
      </c>
      <c r="L201" s="27"/>
      <c r="M201" s="39">
        <f>IF(V201="single",R201+'cond+ret_rail'!$I$14+('cond+ret_rail'!$D$33+U201)/L201,IF(V201="double",R201+'cond+ret_rail'!$I$14+('cond+ret_rail'!$D$33+U201)/(2*L201),"0"))/1000</f>
        <v>0</v>
      </c>
      <c r="N201" s="39">
        <f t="shared" si="34"/>
        <v>0</v>
      </c>
      <c r="O201" s="27"/>
      <c r="P201" s="27"/>
      <c r="Q201" s="46"/>
      <c r="R201" s="42" t="str">
        <f>IFERROR(IF(Q201=0.75,VLOOKUP(P201,'cond+ret_rail'!$C$7:$I$13,7,FALSE),IF(Q201=0,VLOOKUP(P201,'cond+ret_rail'!$C$7:$I$13,5,FALSE),IF(Q201=1,VLOOKUP(P201,'cond+ret_rail'!$C$7:$I$13,6,FALSE),VLOOKUP(P201,'cond+ret_rail'!$C$7:$I$13,7,FALSE)))),"")</f>
        <v/>
      </c>
      <c r="S201" s="27"/>
      <c r="T201" s="46"/>
      <c r="U201" s="42" t="str">
        <f>IFERROR(IF(T201=0.5,VLOOKUP(S201,'cond+ret_rail'!$C$22:$I$24,7,FALSE),IF(T201=0,VLOOKUP(S201,'cond+ret_rail'!$C$22:$I$24,5,FALSE),IF(T201=1,VLOOKUP(S201,'cond+ret_rail'!$C$22:$I$24,6,FALSE), VLOOKUP(S201,'cond+ret_rail'!$C$22:$I$24,7,FALSE)))),"")</f>
        <v/>
      </c>
      <c r="V201" s="27"/>
      <c r="W201" s="27"/>
      <c r="X201" s="27"/>
      <c r="Y201" s="27"/>
      <c r="Z201" s="27"/>
      <c r="AA201" s="42">
        <f t="shared" si="35"/>
        <v>0</v>
      </c>
      <c r="AB201" s="27"/>
      <c r="AC201" s="27"/>
      <c r="AD201" s="42">
        <f t="shared" si="36"/>
        <v>0</v>
      </c>
      <c r="AE201" s="42">
        <f t="shared" si="37"/>
        <v>0</v>
      </c>
      <c r="AF201" s="27"/>
      <c r="AG201" s="27"/>
      <c r="AH201" s="42">
        <f t="shared" si="38"/>
        <v>0</v>
      </c>
      <c r="AI201" s="27" t="str">
        <f t="shared" si="39"/>
        <v/>
      </c>
      <c r="AJ201" s="47" t="str">
        <f t="shared" si="40"/>
        <v/>
      </c>
      <c r="AK201" s="1"/>
      <c r="AL201" s="1"/>
    </row>
    <row r="202" spans="2:38" x14ac:dyDescent="0.25">
      <c r="B202" s="28"/>
      <c r="C202" s="27"/>
      <c r="D202" s="27"/>
      <c r="E202" s="27"/>
      <c r="F202" s="27"/>
      <c r="G202" s="27"/>
      <c r="H202" s="27"/>
      <c r="I202" s="27"/>
      <c r="J202" s="42">
        <f t="shared" si="32"/>
        <v>0</v>
      </c>
      <c r="K202" s="43">
        <f t="shared" si="33"/>
        <v>0</v>
      </c>
      <c r="L202" s="27"/>
      <c r="M202" s="39">
        <f>IF(V202="single",R202+'cond+ret_rail'!$I$14+('cond+ret_rail'!$D$33+U202)/L202,IF(V202="double",R202+'cond+ret_rail'!$I$14+('cond+ret_rail'!$D$33+U202)/(2*L202),"0"))/1000</f>
        <v>0</v>
      </c>
      <c r="N202" s="39">
        <f t="shared" si="34"/>
        <v>0</v>
      </c>
      <c r="O202" s="27"/>
      <c r="P202" s="27"/>
      <c r="Q202" s="46"/>
      <c r="R202" s="42" t="str">
        <f>IFERROR(IF(Q202=0.75,VLOOKUP(P202,'cond+ret_rail'!$C$7:$I$13,7,FALSE),IF(Q202=0,VLOOKUP(P202,'cond+ret_rail'!$C$7:$I$13,5,FALSE),IF(Q202=1,VLOOKUP(P202,'cond+ret_rail'!$C$7:$I$13,6,FALSE),VLOOKUP(P202,'cond+ret_rail'!$C$7:$I$13,7,FALSE)))),"")</f>
        <v/>
      </c>
      <c r="S202" s="27"/>
      <c r="T202" s="46"/>
      <c r="U202" s="42" t="str">
        <f>IFERROR(IF(T202=0.5,VLOOKUP(S202,'cond+ret_rail'!$C$22:$I$24,7,FALSE),IF(T202=0,VLOOKUP(S202,'cond+ret_rail'!$C$22:$I$24,5,FALSE),IF(T202=1,VLOOKUP(S202,'cond+ret_rail'!$C$22:$I$24,6,FALSE), VLOOKUP(S202,'cond+ret_rail'!$C$22:$I$24,7,FALSE)))),"")</f>
        <v/>
      </c>
      <c r="V202" s="27"/>
      <c r="W202" s="27"/>
      <c r="X202" s="27"/>
      <c r="Y202" s="27"/>
      <c r="Z202" s="27"/>
      <c r="AA202" s="42">
        <f t="shared" si="35"/>
        <v>0</v>
      </c>
      <c r="AB202" s="27"/>
      <c r="AC202" s="27"/>
      <c r="AD202" s="42">
        <f t="shared" si="36"/>
        <v>0</v>
      </c>
      <c r="AE202" s="42">
        <f t="shared" si="37"/>
        <v>0</v>
      </c>
      <c r="AF202" s="27"/>
      <c r="AG202" s="27"/>
      <c r="AH202" s="42">
        <f t="shared" si="38"/>
        <v>0</v>
      </c>
      <c r="AI202" s="27" t="str">
        <f t="shared" si="39"/>
        <v/>
      </c>
      <c r="AJ202" s="47" t="str">
        <f t="shared" si="40"/>
        <v/>
      </c>
      <c r="AK202" s="1"/>
      <c r="AL202" s="1"/>
    </row>
    <row r="203" spans="2:38" x14ac:dyDescent="0.25">
      <c r="B203" s="28"/>
      <c r="C203" s="27"/>
      <c r="D203" s="27"/>
      <c r="E203" s="27"/>
      <c r="F203" s="27"/>
      <c r="G203" s="27"/>
      <c r="H203" s="27"/>
      <c r="I203" s="27"/>
      <c r="J203" s="42">
        <f t="shared" si="32"/>
        <v>0</v>
      </c>
      <c r="K203" s="43">
        <f t="shared" si="33"/>
        <v>0</v>
      </c>
      <c r="L203" s="27"/>
      <c r="M203" s="39">
        <f>IF(V203="single",R203+'cond+ret_rail'!$I$14+('cond+ret_rail'!$D$33+U203)/L203,IF(V203="double",R203+'cond+ret_rail'!$I$14+('cond+ret_rail'!$D$33+U203)/(2*L203),"0"))/1000</f>
        <v>0</v>
      </c>
      <c r="N203" s="39">
        <f t="shared" si="34"/>
        <v>0</v>
      </c>
      <c r="O203" s="27"/>
      <c r="P203" s="27"/>
      <c r="Q203" s="46"/>
      <c r="R203" s="42" t="str">
        <f>IFERROR(IF(Q203=0.75,VLOOKUP(P203,'cond+ret_rail'!$C$7:$I$13,7,FALSE),IF(Q203=0,VLOOKUP(P203,'cond+ret_rail'!$C$7:$I$13,5,FALSE),IF(Q203=1,VLOOKUP(P203,'cond+ret_rail'!$C$7:$I$13,6,FALSE),VLOOKUP(P203,'cond+ret_rail'!$C$7:$I$13,7,FALSE)))),"")</f>
        <v/>
      </c>
      <c r="S203" s="27"/>
      <c r="T203" s="46"/>
      <c r="U203" s="42" t="str">
        <f>IFERROR(IF(T203=0.5,VLOOKUP(S203,'cond+ret_rail'!$C$22:$I$24,7,FALSE),IF(T203=0,VLOOKUP(S203,'cond+ret_rail'!$C$22:$I$24,5,FALSE),IF(T203=1,VLOOKUP(S203,'cond+ret_rail'!$C$22:$I$24,6,FALSE), VLOOKUP(S203,'cond+ret_rail'!$C$22:$I$24,7,FALSE)))),"")</f>
        <v/>
      </c>
      <c r="V203" s="27"/>
      <c r="W203" s="27"/>
      <c r="X203" s="27"/>
      <c r="Y203" s="27"/>
      <c r="Z203" s="27"/>
      <c r="AA203" s="42">
        <f t="shared" si="35"/>
        <v>0</v>
      </c>
      <c r="AB203" s="27"/>
      <c r="AC203" s="27"/>
      <c r="AD203" s="42">
        <f t="shared" si="36"/>
        <v>0</v>
      </c>
      <c r="AE203" s="42">
        <f t="shared" si="37"/>
        <v>0</v>
      </c>
      <c r="AF203" s="27"/>
      <c r="AG203" s="27"/>
      <c r="AH203" s="42">
        <f t="shared" si="38"/>
        <v>0</v>
      </c>
      <c r="AI203" s="27" t="str">
        <f t="shared" si="39"/>
        <v/>
      </c>
      <c r="AJ203" s="47" t="str">
        <f t="shared" si="40"/>
        <v/>
      </c>
      <c r="AK203" s="1"/>
      <c r="AL203" s="1"/>
    </row>
    <row r="204" spans="2:38" x14ac:dyDescent="0.25">
      <c r="B204" s="28"/>
      <c r="C204" s="27"/>
      <c r="D204" s="27"/>
      <c r="E204" s="27"/>
      <c r="F204" s="27"/>
      <c r="G204" s="27"/>
      <c r="H204" s="27"/>
      <c r="I204" s="27"/>
      <c r="J204" s="42">
        <f t="shared" si="32"/>
        <v>0</v>
      </c>
      <c r="K204" s="43">
        <f t="shared" si="33"/>
        <v>0</v>
      </c>
      <c r="L204" s="27"/>
      <c r="M204" s="39">
        <f>IF(V204="single",R204+'cond+ret_rail'!$I$14+('cond+ret_rail'!$D$33+U204)/L204,IF(V204="double",R204+'cond+ret_rail'!$I$14+('cond+ret_rail'!$D$33+U204)/(2*L204),"0"))/1000</f>
        <v>0</v>
      </c>
      <c r="N204" s="39">
        <f t="shared" si="34"/>
        <v>0</v>
      </c>
      <c r="O204" s="27"/>
      <c r="P204" s="27"/>
      <c r="Q204" s="46"/>
      <c r="R204" s="42" t="str">
        <f>IFERROR(IF(Q204=0.75,VLOOKUP(P204,'cond+ret_rail'!$C$7:$I$13,7,FALSE),IF(Q204=0,VLOOKUP(P204,'cond+ret_rail'!$C$7:$I$13,5,FALSE),IF(Q204=1,VLOOKUP(P204,'cond+ret_rail'!$C$7:$I$13,6,FALSE),VLOOKUP(P204,'cond+ret_rail'!$C$7:$I$13,7,FALSE)))),"")</f>
        <v/>
      </c>
      <c r="S204" s="27"/>
      <c r="T204" s="46"/>
      <c r="U204" s="42" t="str">
        <f>IFERROR(IF(T204=0.5,VLOOKUP(S204,'cond+ret_rail'!$C$22:$I$24,7,FALSE),IF(T204=0,VLOOKUP(S204,'cond+ret_rail'!$C$22:$I$24,5,FALSE),IF(T204=1,VLOOKUP(S204,'cond+ret_rail'!$C$22:$I$24,6,FALSE), VLOOKUP(S204,'cond+ret_rail'!$C$22:$I$24,7,FALSE)))),"")</f>
        <v/>
      </c>
      <c r="V204" s="27"/>
      <c r="W204" s="27"/>
      <c r="X204" s="27"/>
      <c r="Y204" s="27"/>
      <c r="Z204" s="27"/>
      <c r="AA204" s="42">
        <f t="shared" si="35"/>
        <v>0</v>
      </c>
      <c r="AB204" s="27"/>
      <c r="AC204" s="27"/>
      <c r="AD204" s="42">
        <f t="shared" si="36"/>
        <v>0</v>
      </c>
      <c r="AE204" s="42">
        <f t="shared" si="37"/>
        <v>0</v>
      </c>
      <c r="AF204" s="27"/>
      <c r="AG204" s="27"/>
      <c r="AH204" s="42">
        <f t="shared" si="38"/>
        <v>0</v>
      </c>
      <c r="AI204" s="27" t="str">
        <f t="shared" si="39"/>
        <v/>
      </c>
      <c r="AJ204" s="47" t="str">
        <f t="shared" si="40"/>
        <v/>
      </c>
      <c r="AK204" s="1"/>
      <c r="AL204" s="1"/>
    </row>
    <row r="205" spans="2:38" x14ac:dyDescent="0.25">
      <c r="B205" s="28"/>
      <c r="C205" s="27"/>
      <c r="D205" s="27"/>
      <c r="E205" s="27"/>
      <c r="F205" s="27"/>
      <c r="G205" s="27"/>
      <c r="H205" s="27"/>
      <c r="I205" s="27"/>
      <c r="J205" s="42">
        <f t="shared" si="32"/>
        <v>0</v>
      </c>
      <c r="K205" s="43">
        <f t="shared" si="33"/>
        <v>0</v>
      </c>
      <c r="L205" s="27"/>
      <c r="M205" s="39">
        <f>IF(V205="single",R205+'cond+ret_rail'!$I$14+('cond+ret_rail'!$D$33+U205)/L205,IF(V205="double",R205+'cond+ret_rail'!$I$14+('cond+ret_rail'!$D$33+U205)/(2*L205),"0"))/1000</f>
        <v>0</v>
      </c>
      <c r="N205" s="39">
        <f t="shared" si="34"/>
        <v>0</v>
      </c>
      <c r="O205" s="27"/>
      <c r="P205" s="27"/>
      <c r="Q205" s="46"/>
      <c r="R205" s="42" t="str">
        <f>IFERROR(IF(Q205=0.75,VLOOKUP(P205,'cond+ret_rail'!$C$7:$I$13,7,FALSE),IF(Q205=0,VLOOKUP(P205,'cond+ret_rail'!$C$7:$I$13,5,FALSE),IF(Q205=1,VLOOKUP(P205,'cond+ret_rail'!$C$7:$I$13,6,FALSE),VLOOKUP(P205,'cond+ret_rail'!$C$7:$I$13,7,FALSE)))),"")</f>
        <v/>
      </c>
      <c r="S205" s="27"/>
      <c r="T205" s="46"/>
      <c r="U205" s="42" t="str">
        <f>IFERROR(IF(T205=0.5,VLOOKUP(S205,'cond+ret_rail'!$C$22:$I$24,7,FALSE),IF(T205=0,VLOOKUP(S205,'cond+ret_rail'!$C$22:$I$24,5,FALSE),IF(T205=1,VLOOKUP(S205,'cond+ret_rail'!$C$22:$I$24,6,FALSE), VLOOKUP(S205,'cond+ret_rail'!$C$22:$I$24,7,FALSE)))),"")</f>
        <v/>
      </c>
      <c r="V205" s="27"/>
      <c r="W205" s="27"/>
      <c r="X205" s="27"/>
      <c r="Y205" s="27"/>
      <c r="Z205" s="27"/>
      <c r="AA205" s="42">
        <f t="shared" si="35"/>
        <v>0</v>
      </c>
      <c r="AB205" s="27"/>
      <c r="AC205" s="27"/>
      <c r="AD205" s="42">
        <f t="shared" si="36"/>
        <v>0</v>
      </c>
      <c r="AE205" s="42">
        <f t="shared" si="37"/>
        <v>0</v>
      </c>
      <c r="AF205" s="27"/>
      <c r="AG205" s="27"/>
      <c r="AH205" s="42">
        <f t="shared" si="38"/>
        <v>0</v>
      </c>
      <c r="AI205" s="27" t="str">
        <f t="shared" si="39"/>
        <v/>
      </c>
      <c r="AJ205" s="47" t="str">
        <f t="shared" si="40"/>
        <v/>
      </c>
      <c r="AK205" s="1"/>
      <c r="AL205" s="1"/>
    </row>
    <row r="206" spans="2:38" x14ac:dyDescent="0.25">
      <c r="B206" s="28"/>
      <c r="C206" s="27"/>
      <c r="D206" s="27"/>
      <c r="E206" s="27"/>
      <c r="F206" s="27"/>
      <c r="G206" s="27"/>
      <c r="H206" s="27"/>
      <c r="I206" s="27"/>
      <c r="J206" s="42">
        <f t="shared" si="32"/>
        <v>0</v>
      </c>
      <c r="K206" s="43">
        <f t="shared" si="33"/>
        <v>0</v>
      </c>
      <c r="L206" s="27"/>
      <c r="M206" s="39">
        <f>IF(V206="single",R206+'cond+ret_rail'!$I$14+('cond+ret_rail'!$D$33+U206)/L206,IF(V206="double",R206+'cond+ret_rail'!$I$14+('cond+ret_rail'!$D$33+U206)/(2*L206),"0"))/1000</f>
        <v>0</v>
      </c>
      <c r="N206" s="39">
        <f t="shared" si="34"/>
        <v>0</v>
      </c>
      <c r="O206" s="27"/>
      <c r="P206" s="27"/>
      <c r="Q206" s="46"/>
      <c r="R206" s="42" t="str">
        <f>IFERROR(IF(Q206=0.75,VLOOKUP(P206,'cond+ret_rail'!$C$7:$I$13,7,FALSE),IF(Q206=0,VLOOKUP(P206,'cond+ret_rail'!$C$7:$I$13,5,FALSE),IF(Q206=1,VLOOKUP(P206,'cond+ret_rail'!$C$7:$I$13,6,FALSE),VLOOKUP(P206,'cond+ret_rail'!$C$7:$I$13,7,FALSE)))),"")</f>
        <v/>
      </c>
      <c r="S206" s="27"/>
      <c r="T206" s="46"/>
      <c r="U206" s="42" t="str">
        <f>IFERROR(IF(T206=0.5,VLOOKUP(S206,'cond+ret_rail'!$C$22:$I$24,7,FALSE),IF(T206=0,VLOOKUP(S206,'cond+ret_rail'!$C$22:$I$24,5,FALSE),IF(T206=1,VLOOKUP(S206,'cond+ret_rail'!$C$22:$I$24,6,FALSE), VLOOKUP(S206,'cond+ret_rail'!$C$22:$I$24,7,FALSE)))),"")</f>
        <v/>
      </c>
      <c r="V206" s="27"/>
      <c r="W206" s="27"/>
      <c r="X206" s="27"/>
      <c r="Y206" s="27"/>
      <c r="Z206" s="27"/>
      <c r="AA206" s="42">
        <f t="shared" si="35"/>
        <v>0</v>
      </c>
      <c r="AB206" s="27"/>
      <c r="AC206" s="27"/>
      <c r="AD206" s="42">
        <f t="shared" si="36"/>
        <v>0</v>
      </c>
      <c r="AE206" s="42">
        <f t="shared" si="37"/>
        <v>0</v>
      </c>
      <c r="AF206" s="27"/>
      <c r="AG206" s="27"/>
      <c r="AH206" s="42">
        <f t="shared" si="38"/>
        <v>0</v>
      </c>
      <c r="AI206" s="27" t="str">
        <f t="shared" si="39"/>
        <v/>
      </c>
      <c r="AJ206" s="47" t="str">
        <f t="shared" si="40"/>
        <v/>
      </c>
      <c r="AK206" s="1"/>
      <c r="AL206" s="1"/>
    </row>
    <row r="207" spans="2:38" x14ac:dyDescent="0.25">
      <c r="B207" s="28"/>
      <c r="C207" s="27"/>
      <c r="D207" s="27"/>
      <c r="E207" s="27"/>
      <c r="F207" s="27"/>
      <c r="G207" s="27"/>
      <c r="H207" s="27"/>
      <c r="I207" s="27"/>
      <c r="J207" s="42">
        <f t="shared" si="32"/>
        <v>0</v>
      </c>
      <c r="K207" s="43">
        <f t="shared" si="33"/>
        <v>0</v>
      </c>
      <c r="L207" s="27"/>
      <c r="M207" s="39">
        <f>IF(V207="single",R207+'cond+ret_rail'!$I$14+('cond+ret_rail'!$D$33+U207)/L207,IF(V207="double",R207+'cond+ret_rail'!$I$14+('cond+ret_rail'!$D$33+U207)/(2*L207),"0"))/1000</f>
        <v>0</v>
      </c>
      <c r="N207" s="39">
        <f t="shared" si="34"/>
        <v>0</v>
      </c>
      <c r="O207" s="27"/>
      <c r="P207" s="27"/>
      <c r="Q207" s="46"/>
      <c r="R207" s="42" t="str">
        <f>IFERROR(IF(Q207=0.75,VLOOKUP(P207,'cond+ret_rail'!$C$7:$I$13,7,FALSE),IF(Q207=0,VLOOKUP(P207,'cond+ret_rail'!$C$7:$I$13,5,FALSE),IF(Q207=1,VLOOKUP(P207,'cond+ret_rail'!$C$7:$I$13,6,FALSE),VLOOKUP(P207,'cond+ret_rail'!$C$7:$I$13,7,FALSE)))),"")</f>
        <v/>
      </c>
      <c r="S207" s="27"/>
      <c r="T207" s="46"/>
      <c r="U207" s="42" t="str">
        <f>IFERROR(IF(T207=0.5,VLOOKUP(S207,'cond+ret_rail'!$C$22:$I$24,7,FALSE),IF(T207=0,VLOOKUP(S207,'cond+ret_rail'!$C$22:$I$24,5,FALSE),IF(T207=1,VLOOKUP(S207,'cond+ret_rail'!$C$22:$I$24,6,FALSE), VLOOKUP(S207,'cond+ret_rail'!$C$22:$I$24,7,FALSE)))),"")</f>
        <v/>
      </c>
      <c r="V207" s="27"/>
      <c r="W207" s="27"/>
      <c r="X207" s="27"/>
      <c r="Y207" s="27"/>
      <c r="Z207" s="27"/>
      <c r="AA207" s="42">
        <f t="shared" si="35"/>
        <v>0</v>
      </c>
      <c r="AB207" s="27"/>
      <c r="AC207" s="27"/>
      <c r="AD207" s="42">
        <f t="shared" si="36"/>
        <v>0</v>
      </c>
      <c r="AE207" s="42">
        <f t="shared" si="37"/>
        <v>0</v>
      </c>
      <c r="AF207" s="27"/>
      <c r="AG207" s="27"/>
      <c r="AH207" s="42">
        <f t="shared" si="38"/>
        <v>0</v>
      </c>
      <c r="AI207" s="27" t="str">
        <f t="shared" si="39"/>
        <v/>
      </c>
      <c r="AJ207" s="47" t="str">
        <f t="shared" si="40"/>
        <v/>
      </c>
      <c r="AK207" s="1"/>
      <c r="AL207" s="1"/>
    </row>
    <row r="208" spans="2:38" x14ac:dyDescent="0.25">
      <c r="B208" s="28"/>
      <c r="C208" s="27"/>
      <c r="D208" s="27"/>
      <c r="E208" s="27"/>
      <c r="F208" s="27"/>
      <c r="G208" s="27"/>
      <c r="H208" s="27"/>
      <c r="I208" s="27"/>
      <c r="J208" s="42">
        <f t="shared" si="32"/>
        <v>0</v>
      </c>
      <c r="K208" s="43">
        <f t="shared" si="33"/>
        <v>0</v>
      </c>
      <c r="L208" s="27"/>
      <c r="M208" s="39">
        <f>IF(V208="single",R208+'cond+ret_rail'!$I$14+('cond+ret_rail'!$D$33+U208)/L208,IF(V208="double",R208+'cond+ret_rail'!$I$14+('cond+ret_rail'!$D$33+U208)/(2*L208),"0"))/1000</f>
        <v>0</v>
      </c>
      <c r="N208" s="39">
        <f t="shared" si="34"/>
        <v>0</v>
      </c>
      <c r="O208" s="27"/>
      <c r="P208" s="27"/>
      <c r="Q208" s="46"/>
      <c r="R208" s="42" t="str">
        <f>IFERROR(IF(Q208=0.75,VLOOKUP(P208,'cond+ret_rail'!$C$7:$I$13,7,FALSE),IF(Q208=0,VLOOKUP(P208,'cond+ret_rail'!$C$7:$I$13,5,FALSE),IF(Q208=1,VLOOKUP(P208,'cond+ret_rail'!$C$7:$I$13,6,FALSE),VLOOKUP(P208,'cond+ret_rail'!$C$7:$I$13,7,FALSE)))),"")</f>
        <v/>
      </c>
      <c r="S208" s="27"/>
      <c r="T208" s="46"/>
      <c r="U208" s="42" t="str">
        <f>IFERROR(IF(T208=0.5,VLOOKUP(S208,'cond+ret_rail'!$C$22:$I$24,7,FALSE),IF(T208=0,VLOOKUP(S208,'cond+ret_rail'!$C$22:$I$24,5,FALSE),IF(T208=1,VLOOKUP(S208,'cond+ret_rail'!$C$22:$I$24,6,FALSE), VLOOKUP(S208,'cond+ret_rail'!$C$22:$I$24,7,FALSE)))),"")</f>
        <v/>
      </c>
      <c r="V208" s="27"/>
      <c r="W208" s="27"/>
      <c r="X208" s="27"/>
      <c r="Y208" s="27"/>
      <c r="Z208" s="27"/>
      <c r="AA208" s="42">
        <f t="shared" si="35"/>
        <v>0</v>
      </c>
      <c r="AB208" s="27"/>
      <c r="AC208" s="27"/>
      <c r="AD208" s="42">
        <f t="shared" si="36"/>
        <v>0</v>
      </c>
      <c r="AE208" s="42">
        <f t="shared" si="37"/>
        <v>0</v>
      </c>
      <c r="AF208" s="27"/>
      <c r="AG208" s="27"/>
      <c r="AH208" s="42">
        <f t="shared" si="38"/>
        <v>0</v>
      </c>
      <c r="AI208" s="27" t="str">
        <f t="shared" si="39"/>
        <v/>
      </c>
      <c r="AJ208" s="47" t="str">
        <f t="shared" si="40"/>
        <v/>
      </c>
      <c r="AK208" s="1"/>
      <c r="AL208" s="1"/>
    </row>
    <row r="209" spans="2:38" x14ac:dyDescent="0.25">
      <c r="B209" s="28"/>
      <c r="C209" s="27"/>
      <c r="D209" s="27"/>
      <c r="E209" s="27"/>
      <c r="F209" s="27"/>
      <c r="G209" s="27"/>
      <c r="H209" s="27"/>
      <c r="I209" s="27"/>
      <c r="J209" s="42">
        <f t="shared" si="32"/>
        <v>0</v>
      </c>
      <c r="K209" s="43">
        <f t="shared" si="33"/>
        <v>0</v>
      </c>
      <c r="L209" s="27"/>
      <c r="M209" s="39">
        <f>IF(V209="single",R209+'cond+ret_rail'!$I$14+('cond+ret_rail'!$D$33+U209)/L209,IF(V209="double",R209+'cond+ret_rail'!$I$14+('cond+ret_rail'!$D$33+U209)/(2*L209),"0"))/1000</f>
        <v>0</v>
      </c>
      <c r="N209" s="39">
        <f t="shared" si="34"/>
        <v>0</v>
      </c>
      <c r="O209" s="27"/>
      <c r="P209" s="27"/>
      <c r="Q209" s="46"/>
      <c r="R209" s="42" t="str">
        <f>IFERROR(IF(Q209=0.75,VLOOKUP(P209,'cond+ret_rail'!$C$7:$I$13,7,FALSE),IF(Q209=0,VLOOKUP(P209,'cond+ret_rail'!$C$7:$I$13,5,FALSE),IF(Q209=1,VLOOKUP(P209,'cond+ret_rail'!$C$7:$I$13,6,FALSE),VLOOKUP(P209,'cond+ret_rail'!$C$7:$I$13,7,FALSE)))),"")</f>
        <v/>
      </c>
      <c r="S209" s="27"/>
      <c r="T209" s="46"/>
      <c r="U209" s="42" t="str">
        <f>IFERROR(IF(T209=0.5,VLOOKUP(S209,'cond+ret_rail'!$C$22:$I$24,7,FALSE),IF(T209=0,VLOOKUP(S209,'cond+ret_rail'!$C$22:$I$24,5,FALSE),IF(T209=1,VLOOKUP(S209,'cond+ret_rail'!$C$22:$I$24,6,FALSE), VLOOKUP(S209,'cond+ret_rail'!$C$22:$I$24,7,FALSE)))),"")</f>
        <v/>
      </c>
      <c r="V209" s="27"/>
      <c r="W209" s="27"/>
      <c r="X209" s="27"/>
      <c r="Y209" s="27"/>
      <c r="Z209" s="27"/>
      <c r="AA209" s="42">
        <f t="shared" si="35"/>
        <v>0</v>
      </c>
      <c r="AB209" s="27"/>
      <c r="AC209" s="27"/>
      <c r="AD209" s="42">
        <f t="shared" si="36"/>
        <v>0</v>
      </c>
      <c r="AE209" s="42">
        <f t="shared" si="37"/>
        <v>0</v>
      </c>
      <c r="AF209" s="27"/>
      <c r="AG209" s="27"/>
      <c r="AH209" s="42">
        <f t="shared" si="38"/>
        <v>0</v>
      </c>
      <c r="AI209" s="27" t="str">
        <f t="shared" si="39"/>
        <v/>
      </c>
      <c r="AJ209" s="47" t="str">
        <f t="shared" si="40"/>
        <v/>
      </c>
      <c r="AK209" s="1"/>
      <c r="AL209" s="1"/>
    </row>
    <row r="210" spans="2:38" x14ac:dyDescent="0.25">
      <c r="B210" s="28"/>
      <c r="C210" s="27"/>
      <c r="D210" s="27"/>
      <c r="E210" s="27"/>
      <c r="F210" s="27"/>
      <c r="G210" s="27"/>
      <c r="H210" s="27"/>
      <c r="I210" s="27"/>
      <c r="J210" s="42">
        <f t="shared" si="32"/>
        <v>0</v>
      </c>
      <c r="K210" s="43">
        <f t="shared" si="33"/>
        <v>0</v>
      </c>
      <c r="L210" s="27"/>
      <c r="M210" s="39">
        <f>IF(V210="single",R210+'cond+ret_rail'!$I$14+('cond+ret_rail'!$D$33+U210)/L210,IF(V210="double",R210+'cond+ret_rail'!$I$14+('cond+ret_rail'!$D$33+U210)/(2*L210),"0"))/1000</f>
        <v>0</v>
      </c>
      <c r="N210" s="39">
        <f t="shared" si="34"/>
        <v>0</v>
      </c>
      <c r="O210" s="27"/>
      <c r="P210" s="27"/>
      <c r="Q210" s="46"/>
      <c r="R210" s="42" t="str">
        <f>IFERROR(IF(Q210=0.75,VLOOKUP(P210,'cond+ret_rail'!$C$7:$I$13,7,FALSE),IF(Q210=0,VLOOKUP(P210,'cond+ret_rail'!$C$7:$I$13,5,FALSE),IF(Q210=1,VLOOKUP(P210,'cond+ret_rail'!$C$7:$I$13,6,FALSE),VLOOKUP(P210,'cond+ret_rail'!$C$7:$I$13,7,FALSE)))),"")</f>
        <v/>
      </c>
      <c r="S210" s="27"/>
      <c r="T210" s="46"/>
      <c r="U210" s="42" t="str">
        <f>IFERROR(IF(T210=0.5,VLOOKUP(S210,'cond+ret_rail'!$C$22:$I$24,7,FALSE),IF(T210=0,VLOOKUP(S210,'cond+ret_rail'!$C$22:$I$24,5,FALSE),IF(T210=1,VLOOKUP(S210,'cond+ret_rail'!$C$22:$I$24,6,FALSE), VLOOKUP(S210,'cond+ret_rail'!$C$22:$I$24,7,FALSE)))),"")</f>
        <v/>
      </c>
      <c r="V210" s="27"/>
      <c r="W210" s="27"/>
      <c r="X210" s="27"/>
      <c r="Y210" s="27"/>
      <c r="Z210" s="27"/>
      <c r="AA210" s="42">
        <f t="shared" si="35"/>
        <v>0</v>
      </c>
      <c r="AB210" s="27"/>
      <c r="AC210" s="27"/>
      <c r="AD210" s="42">
        <f t="shared" si="36"/>
        <v>0</v>
      </c>
      <c r="AE210" s="42">
        <f t="shared" si="37"/>
        <v>0</v>
      </c>
      <c r="AF210" s="27"/>
      <c r="AG210" s="27"/>
      <c r="AH210" s="42">
        <f t="shared" si="38"/>
        <v>0</v>
      </c>
      <c r="AI210" s="27" t="str">
        <f t="shared" si="39"/>
        <v/>
      </c>
      <c r="AJ210" s="47" t="str">
        <f t="shared" si="40"/>
        <v/>
      </c>
      <c r="AK210" s="1"/>
      <c r="AL210" s="1"/>
    </row>
    <row r="211" spans="2:38" x14ac:dyDescent="0.25">
      <c r="B211" s="28"/>
      <c r="C211" s="27"/>
      <c r="D211" s="27"/>
      <c r="E211" s="27"/>
      <c r="F211" s="27"/>
      <c r="G211" s="27"/>
      <c r="H211" s="27"/>
      <c r="I211" s="27"/>
      <c r="J211" s="42">
        <f t="shared" si="32"/>
        <v>0</v>
      </c>
      <c r="K211" s="43">
        <f t="shared" si="33"/>
        <v>0</v>
      </c>
      <c r="L211" s="27"/>
      <c r="M211" s="39">
        <f>IF(V211="single",R211+'cond+ret_rail'!$I$14+('cond+ret_rail'!$D$33+U211)/L211,IF(V211="double",R211+'cond+ret_rail'!$I$14+('cond+ret_rail'!$D$33+U211)/(2*L211),"0"))/1000</f>
        <v>0</v>
      </c>
      <c r="N211" s="39">
        <f t="shared" si="34"/>
        <v>0</v>
      </c>
      <c r="O211" s="27"/>
      <c r="P211" s="27"/>
      <c r="Q211" s="46"/>
      <c r="R211" s="42" t="str">
        <f>IFERROR(IF(Q211=0.75,VLOOKUP(P211,'cond+ret_rail'!$C$7:$I$13,7,FALSE),IF(Q211=0,VLOOKUP(P211,'cond+ret_rail'!$C$7:$I$13,5,FALSE),IF(Q211=1,VLOOKUP(P211,'cond+ret_rail'!$C$7:$I$13,6,FALSE),VLOOKUP(P211,'cond+ret_rail'!$C$7:$I$13,7,FALSE)))),"")</f>
        <v/>
      </c>
      <c r="S211" s="27"/>
      <c r="T211" s="46"/>
      <c r="U211" s="42" t="str">
        <f>IFERROR(IF(T211=0.5,VLOOKUP(S211,'cond+ret_rail'!$C$22:$I$24,7,FALSE),IF(T211=0,VLOOKUP(S211,'cond+ret_rail'!$C$22:$I$24,5,FALSE),IF(T211=1,VLOOKUP(S211,'cond+ret_rail'!$C$22:$I$24,6,FALSE), VLOOKUP(S211,'cond+ret_rail'!$C$22:$I$24,7,FALSE)))),"")</f>
        <v/>
      </c>
      <c r="V211" s="27"/>
      <c r="W211" s="27"/>
      <c r="X211" s="27"/>
      <c r="Y211" s="27"/>
      <c r="Z211" s="27"/>
      <c r="AA211" s="42">
        <f t="shared" si="35"/>
        <v>0</v>
      </c>
      <c r="AB211" s="27"/>
      <c r="AC211" s="27"/>
      <c r="AD211" s="42">
        <f t="shared" si="36"/>
        <v>0</v>
      </c>
      <c r="AE211" s="42">
        <f t="shared" si="37"/>
        <v>0</v>
      </c>
      <c r="AF211" s="27"/>
      <c r="AG211" s="27"/>
      <c r="AH211" s="42">
        <f t="shared" si="38"/>
        <v>0</v>
      </c>
      <c r="AI211" s="27" t="str">
        <f t="shared" si="39"/>
        <v/>
      </c>
      <c r="AJ211" s="47" t="str">
        <f t="shared" si="40"/>
        <v/>
      </c>
      <c r="AK211" s="1"/>
      <c r="AL211" s="1"/>
    </row>
    <row r="212" spans="2:38" x14ac:dyDescent="0.25">
      <c r="B212" s="28"/>
      <c r="C212" s="27"/>
      <c r="D212" s="27"/>
      <c r="E212" s="27"/>
      <c r="F212" s="27"/>
      <c r="G212" s="27"/>
      <c r="H212" s="27"/>
      <c r="I212" s="27"/>
      <c r="J212" s="42">
        <f t="shared" si="32"/>
        <v>0</v>
      </c>
      <c r="K212" s="43">
        <f t="shared" si="33"/>
        <v>0</v>
      </c>
      <c r="L212" s="27"/>
      <c r="M212" s="39">
        <f>IF(V212="single",R212+'cond+ret_rail'!$I$14+('cond+ret_rail'!$D$33+U212)/L212,IF(V212="double",R212+'cond+ret_rail'!$I$14+('cond+ret_rail'!$D$33+U212)/(2*L212),"0"))/1000</f>
        <v>0</v>
      </c>
      <c r="N212" s="39">
        <f t="shared" si="34"/>
        <v>0</v>
      </c>
      <c r="O212" s="27"/>
      <c r="P212" s="27"/>
      <c r="Q212" s="46"/>
      <c r="R212" s="42" t="str">
        <f>IFERROR(IF(Q212=0.75,VLOOKUP(P212,'cond+ret_rail'!$C$7:$I$13,7,FALSE),IF(Q212=0,VLOOKUP(P212,'cond+ret_rail'!$C$7:$I$13,5,FALSE),IF(Q212=1,VLOOKUP(P212,'cond+ret_rail'!$C$7:$I$13,6,FALSE),VLOOKUP(P212,'cond+ret_rail'!$C$7:$I$13,7,FALSE)))),"")</f>
        <v/>
      </c>
      <c r="S212" s="27"/>
      <c r="T212" s="46"/>
      <c r="U212" s="42" t="str">
        <f>IFERROR(IF(T212=0.5,VLOOKUP(S212,'cond+ret_rail'!$C$22:$I$24,7,FALSE),IF(T212=0,VLOOKUP(S212,'cond+ret_rail'!$C$22:$I$24,5,FALSE),IF(T212=1,VLOOKUP(S212,'cond+ret_rail'!$C$22:$I$24,6,FALSE), VLOOKUP(S212,'cond+ret_rail'!$C$22:$I$24,7,FALSE)))),"")</f>
        <v/>
      </c>
      <c r="V212" s="27"/>
      <c r="W212" s="27"/>
      <c r="X212" s="27"/>
      <c r="Y212" s="27"/>
      <c r="Z212" s="27"/>
      <c r="AA212" s="42">
        <f t="shared" si="35"/>
        <v>0</v>
      </c>
      <c r="AB212" s="27"/>
      <c r="AC212" s="27"/>
      <c r="AD212" s="42">
        <f t="shared" si="36"/>
        <v>0</v>
      </c>
      <c r="AE212" s="42">
        <f t="shared" si="37"/>
        <v>0</v>
      </c>
      <c r="AF212" s="27"/>
      <c r="AG212" s="27"/>
      <c r="AH212" s="42">
        <f t="shared" si="38"/>
        <v>0</v>
      </c>
      <c r="AI212" s="27" t="str">
        <f t="shared" si="39"/>
        <v/>
      </c>
      <c r="AJ212" s="47" t="str">
        <f t="shared" si="40"/>
        <v/>
      </c>
      <c r="AK212" s="1"/>
      <c r="AL212" s="1"/>
    </row>
    <row r="213" spans="2:38" x14ac:dyDescent="0.25">
      <c r="B213" s="28"/>
      <c r="C213" s="27"/>
      <c r="D213" s="27"/>
      <c r="E213" s="27"/>
      <c r="F213" s="27"/>
      <c r="G213" s="27"/>
      <c r="H213" s="27"/>
      <c r="I213" s="27"/>
      <c r="J213" s="42">
        <f t="shared" si="32"/>
        <v>0</v>
      </c>
      <c r="K213" s="43">
        <f t="shared" si="33"/>
        <v>0</v>
      </c>
      <c r="L213" s="27"/>
      <c r="M213" s="39">
        <f>IF(V213="single",R213+'cond+ret_rail'!$I$14+('cond+ret_rail'!$D$33+U213)/L213,IF(V213="double",R213+'cond+ret_rail'!$I$14+('cond+ret_rail'!$D$33+U213)/(2*L213),"0"))/1000</f>
        <v>0</v>
      </c>
      <c r="N213" s="39">
        <f t="shared" si="34"/>
        <v>0</v>
      </c>
      <c r="O213" s="27"/>
      <c r="P213" s="27"/>
      <c r="Q213" s="46"/>
      <c r="R213" s="42" t="str">
        <f>IFERROR(IF(Q213=0.75,VLOOKUP(P213,'cond+ret_rail'!$C$7:$I$13,7,FALSE),IF(Q213=0,VLOOKUP(P213,'cond+ret_rail'!$C$7:$I$13,5,FALSE),IF(Q213=1,VLOOKUP(P213,'cond+ret_rail'!$C$7:$I$13,6,FALSE),VLOOKUP(P213,'cond+ret_rail'!$C$7:$I$13,7,FALSE)))),"")</f>
        <v/>
      </c>
      <c r="S213" s="27"/>
      <c r="T213" s="46"/>
      <c r="U213" s="42" t="str">
        <f>IFERROR(IF(T213=0.5,VLOOKUP(S213,'cond+ret_rail'!$C$22:$I$24,7,FALSE),IF(T213=0,VLOOKUP(S213,'cond+ret_rail'!$C$22:$I$24,5,FALSE),IF(T213=1,VLOOKUP(S213,'cond+ret_rail'!$C$22:$I$24,6,FALSE), VLOOKUP(S213,'cond+ret_rail'!$C$22:$I$24,7,FALSE)))),"")</f>
        <v/>
      </c>
      <c r="V213" s="27"/>
      <c r="W213" s="27"/>
      <c r="X213" s="27"/>
      <c r="Y213" s="27"/>
      <c r="Z213" s="27"/>
      <c r="AA213" s="42">
        <f t="shared" si="35"/>
        <v>0</v>
      </c>
      <c r="AB213" s="27"/>
      <c r="AC213" s="27"/>
      <c r="AD213" s="42">
        <f t="shared" si="36"/>
        <v>0</v>
      </c>
      <c r="AE213" s="42">
        <f t="shared" si="37"/>
        <v>0</v>
      </c>
      <c r="AF213" s="27"/>
      <c r="AG213" s="27"/>
      <c r="AH213" s="42">
        <f t="shared" si="38"/>
        <v>0</v>
      </c>
      <c r="AI213" s="27" t="str">
        <f t="shared" si="39"/>
        <v/>
      </c>
      <c r="AJ213" s="47" t="str">
        <f t="shared" si="40"/>
        <v/>
      </c>
      <c r="AK213" s="1"/>
      <c r="AL213" s="1"/>
    </row>
    <row r="214" spans="2:38" x14ac:dyDescent="0.25">
      <c r="B214" s="28"/>
      <c r="C214" s="27"/>
      <c r="D214" s="27"/>
      <c r="E214" s="27"/>
      <c r="F214" s="27"/>
      <c r="G214" s="27"/>
      <c r="H214" s="27"/>
      <c r="I214" s="27"/>
      <c r="J214" s="42">
        <f t="shared" si="32"/>
        <v>0</v>
      </c>
      <c r="K214" s="43">
        <f t="shared" si="33"/>
        <v>0</v>
      </c>
      <c r="L214" s="27"/>
      <c r="M214" s="39">
        <f>IF(V214="single",R214+'cond+ret_rail'!$I$14+('cond+ret_rail'!$D$33+U214)/L214,IF(V214="double",R214+'cond+ret_rail'!$I$14+('cond+ret_rail'!$D$33+U214)/(2*L214),"0"))/1000</f>
        <v>0</v>
      </c>
      <c r="N214" s="39">
        <f t="shared" si="34"/>
        <v>0</v>
      </c>
      <c r="O214" s="27"/>
      <c r="P214" s="27"/>
      <c r="Q214" s="46"/>
      <c r="R214" s="42" t="str">
        <f>IFERROR(IF(Q214=0.75,VLOOKUP(P214,'cond+ret_rail'!$C$7:$I$13,7,FALSE),IF(Q214=0,VLOOKUP(P214,'cond+ret_rail'!$C$7:$I$13,5,FALSE),IF(Q214=1,VLOOKUP(P214,'cond+ret_rail'!$C$7:$I$13,6,FALSE),VLOOKUP(P214,'cond+ret_rail'!$C$7:$I$13,7,FALSE)))),"")</f>
        <v/>
      </c>
      <c r="S214" s="27"/>
      <c r="T214" s="46"/>
      <c r="U214" s="42" t="str">
        <f>IFERROR(IF(T214=0.5,VLOOKUP(S214,'cond+ret_rail'!$C$22:$I$24,7,FALSE),IF(T214=0,VLOOKUP(S214,'cond+ret_rail'!$C$22:$I$24,5,FALSE),IF(T214=1,VLOOKUP(S214,'cond+ret_rail'!$C$22:$I$24,6,FALSE), VLOOKUP(S214,'cond+ret_rail'!$C$22:$I$24,7,FALSE)))),"")</f>
        <v/>
      </c>
      <c r="V214" s="27"/>
      <c r="W214" s="27"/>
      <c r="X214" s="27"/>
      <c r="Y214" s="27"/>
      <c r="Z214" s="27"/>
      <c r="AA214" s="42">
        <f t="shared" si="35"/>
        <v>0</v>
      </c>
      <c r="AB214" s="27"/>
      <c r="AC214" s="27"/>
      <c r="AD214" s="42">
        <f t="shared" si="36"/>
        <v>0</v>
      </c>
      <c r="AE214" s="42">
        <f t="shared" si="37"/>
        <v>0</v>
      </c>
      <c r="AF214" s="27"/>
      <c r="AG214" s="27"/>
      <c r="AH214" s="42">
        <f t="shared" si="38"/>
        <v>0</v>
      </c>
      <c r="AI214" s="27" t="str">
        <f t="shared" si="39"/>
        <v/>
      </c>
      <c r="AJ214" s="47" t="str">
        <f t="shared" si="40"/>
        <v/>
      </c>
      <c r="AK214" s="1"/>
      <c r="AL214" s="1"/>
    </row>
    <row r="215" spans="2:38" x14ac:dyDescent="0.25">
      <c r="B215" s="28"/>
      <c r="C215" s="27"/>
      <c r="D215" s="27"/>
      <c r="E215" s="27"/>
      <c r="F215" s="27"/>
      <c r="G215" s="27"/>
      <c r="H215" s="27"/>
      <c r="I215" s="27"/>
      <c r="J215" s="42">
        <f t="shared" si="32"/>
        <v>0</v>
      </c>
      <c r="K215" s="43">
        <f t="shared" si="33"/>
        <v>0</v>
      </c>
      <c r="L215" s="27"/>
      <c r="M215" s="39">
        <f>IF(V215="single",R215+'cond+ret_rail'!$I$14+('cond+ret_rail'!$D$33+U215)/L215,IF(V215="double",R215+'cond+ret_rail'!$I$14+('cond+ret_rail'!$D$33+U215)/(2*L215),"0"))/1000</f>
        <v>0</v>
      </c>
      <c r="N215" s="39">
        <f t="shared" si="34"/>
        <v>0</v>
      </c>
      <c r="O215" s="27"/>
      <c r="P215" s="27"/>
      <c r="Q215" s="46"/>
      <c r="R215" s="42" t="str">
        <f>IFERROR(IF(Q215=0.75,VLOOKUP(P215,'cond+ret_rail'!$C$7:$I$13,7,FALSE),IF(Q215=0,VLOOKUP(P215,'cond+ret_rail'!$C$7:$I$13,5,FALSE),IF(Q215=1,VLOOKUP(P215,'cond+ret_rail'!$C$7:$I$13,6,FALSE),VLOOKUP(P215,'cond+ret_rail'!$C$7:$I$13,7,FALSE)))),"")</f>
        <v/>
      </c>
      <c r="S215" s="27"/>
      <c r="T215" s="46"/>
      <c r="U215" s="42" t="str">
        <f>IFERROR(IF(T215=0.5,VLOOKUP(S215,'cond+ret_rail'!$C$22:$I$24,7,FALSE),IF(T215=0,VLOOKUP(S215,'cond+ret_rail'!$C$22:$I$24,5,FALSE),IF(T215=1,VLOOKUP(S215,'cond+ret_rail'!$C$22:$I$24,6,FALSE), VLOOKUP(S215,'cond+ret_rail'!$C$22:$I$24,7,FALSE)))),"")</f>
        <v/>
      </c>
      <c r="V215" s="27"/>
      <c r="W215" s="27"/>
      <c r="X215" s="27"/>
      <c r="Y215" s="27"/>
      <c r="Z215" s="27"/>
      <c r="AA215" s="42">
        <f t="shared" si="35"/>
        <v>0</v>
      </c>
      <c r="AB215" s="27"/>
      <c r="AC215" s="27"/>
      <c r="AD215" s="42">
        <f t="shared" si="36"/>
        <v>0</v>
      </c>
      <c r="AE215" s="42">
        <f t="shared" si="37"/>
        <v>0</v>
      </c>
      <c r="AF215" s="27"/>
      <c r="AG215" s="27"/>
      <c r="AH215" s="42">
        <f t="shared" si="38"/>
        <v>0</v>
      </c>
      <c r="AI215" s="27" t="str">
        <f t="shared" si="39"/>
        <v/>
      </c>
      <c r="AJ215" s="47" t="str">
        <f t="shared" si="40"/>
        <v/>
      </c>
      <c r="AK215" s="1"/>
      <c r="AL215" s="1"/>
    </row>
    <row r="216" spans="2:38" x14ac:dyDescent="0.25">
      <c r="B216" s="28"/>
      <c r="C216" s="27"/>
      <c r="D216" s="27"/>
      <c r="E216" s="27"/>
      <c r="F216" s="27"/>
      <c r="G216" s="27"/>
      <c r="H216" s="27"/>
      <c r="I216" s="27"/>
      <c r="J216" s="42">
        <f t="shared" si="32"/>
        <v>0</v>
      </c>
      <c r="K216" s="43">
        <f t="shared" si="33"/>
        <v>0</v>
      </c>
      <c r="L216" s="27"/>
      <c r="M216" s="39">
        <f>IF(V216="single",R216+'cond+ret_rail'!$I$14+('cond+ret_rail'!$D$33+U216)/L216,IF(V216="double",R216+'cond+ret_rail'!$I$14+('cond+ret_rail'!$D$33+U216)/(2*L216),"0"))/1000</f>
        <v>0</v>
      </c>
      <c r="N216" s="39">
        <f t="shared" si="34"/>
        <v>0</v>
      </c>
      <c r="O216" s="27"/>
      <c r="P216" s="27"/>
      <c r="Q216" s="46"/>
      <c r="R216" s="42" t="str">
        <f>IFERROR(IF(Q216=0.75,VLOOKUP(P216,'cond+ret_rail'!$C$7:$I$13,7,FALSE),IF(Q216=0,VLOOKUP(P216,'cond+ret_rail'!$C$7:$I$13,5,FALSE),IF(Q216=1,VLOOKUP(P216,'cond+ret_rail'!$C$7:$I$13,6,FALSE),VLOOKUP(P216,'cond+ret_rail'!$C$7:$I$13,7,FALSE)))),"")</f>
        <v/>
      </c>
      <c r="S216" s="27"/>
      <c r="T216" s="46"/>
      <c r="U216" s="42" t="str">
        <f>IFERROR(IF(T216=0.5,VLOOKUP(S216,'cond+ret_rail'!$C$22:$I$24,7,FALSE),IF(T216=0,VLOOKUP(S216,'cond+ret_rail'!$C$22:$I$24,5,FALSE),IF(T216=1,VLOOKUP(S216,'cond+ret_rail'!$C$22:$I$24,6,FALSE), VLOOKUP(S216,'cond+ret_rail'!$C$22:$I$24,7,FALSE)))),"")</f>
        <v/>
      </c>
      <c r="V216" s="27"/>
      <c r="W216" s="27"/>
      <c r="X216" s="27"/>
      <c r="Y216" s="27"/>
      <c r="Z216" s="27"/>
      <c r="AA216" s="42">
        <f t="shared" si="35"/>
        <v>0</v>
      </c>
      <c r="AB216" s="27"/>
      <c r="AC216" s="27"/>
      <c r="AD216" s="42">
        <f t="shared" si="36"/>
        <v>0</v>
      </c>
      <c r="AE216" s="42">
        <f t="shared" si="37"/>
        <v>0</v>
      </c>
      <c r="AF216" s="27"/>
      <c r="AG216" s="27"/>
      <c r="AH216" s="42">
        <f t="shared" si="38"/>
        <v>0</v>
      </c>
      <c r="AI216" s="27" t="str">
        <f t="shared" si="39"/>
        <v/>
      </c>
      <c r="AJ216" s="47" t="str">
        <f t="shared" si="40"/>
        <v/>
      </c>
      <c r="AK216" s="1"/>
      <c r="AL216" s="1"/>
    </row>
    <row r="217" spans="2:38" x14ac:dyDescent="0.25">
      <c r="B217" s="28"/>
      <c r="C217" s="27"/>
      <c r="D217" s="27"/>
      <c r="E217" s="27"/>
      <c r="F217" s="27"/>
      <c r="G217" s="27"/>
      <c r="H217" s="27"/>
      <c r="I217" s="27"/>
      <c r="J217" s="42">
        <f t="shared" si="32"/>
        <v>0</v>
      </c>
      <c r="K217" s="43">
        <f t="shared" si="33"/>
        <v>0</v>
      </c>
      <c r="L217" s="27"/>
      <c r="M217" s="39">
        <f>IF(V217="single",R217+'cond+ret_rail'!$I$14+('cond+ret_rail'!$D$33+U217)/L217,IF(V217="double",R217+'cond+ret_rail'!$I$14+('cond+ret_rail'!$D$33+U217)/(2*L217),"0"))/1000</f>
        <v>0</v>
      </c>
      <c r="N217" s="39">
        <f t="shared" si="34"/>
        <v>0</v>
      </c>
      <c r="O217" s="27"/>
      <c r="P217" s="27"/>
      <c r="Q217" s="46"/>
      <c r="R217" s="42" t="str">
        <f>IFERROR(IF(Q217=0.75,VLOOKUP(P217,'cond+ret_rail'!$C$7:$I$13,7,FALSE),IF(Q217=0,VLOOKUP(P217,'cond+ret_rail'!$C$7:$I$13,5,FALSE),IF(Q217=1,VLOOKUP(P217,'cond+ret_rail'!$C$7:$I$13,6,FALSE),VLOOKUP(P217,'cond+ret_rail'!$C$7:$I$13,7,FALSE)))),"")</f>
        <v/>
      </c>
      <c r="S217" s="27"/>
      <c r="T217" s="46"/>
      <c r="U217" s="42" t="str">
        <f>IFERROR(IF(T217=0.5,VLOOKUP(S217,'cond+ret_rail'!$C$22:$I$24,7,FALSE),IF(T217=0,VLOOKUP(S217,'cond+ret_rail'!$C$22:$I$24,5,FALSE),IF(T217=1,VLOOKUP(S217,'cond+ret_rail'!$C$22:$I$24,6,FALSE), VLOOKUP(S217,'cond+ret_rail'!$C$22:$I$24,7,FALSE)))),"")</f>
        <v/>
      </c>
      <c r="V217" s="27"/>
      <c r="W217" s="27"/>
      <c r="X217" s="27"/>
      <c r="Y217" s="27"/>
      <c r="Z217" s="27"/>
      <c r="AA217" s="42">
        <f t="shared" si="35"/>
        <v>0</v>
      </c>
      <c r="AB217" s="27"/>
      <c r="AC217" s="27"/>
      <c r="AD217" s="42">
        <f t="shared" si="36"/>
        <v>0</v>
      </c>
      <c r="AE217" s="42">
        <f t="shared" si="37"/>
        <v>0</v>
      </c>
      <c r="AF217" s="27"/>
      <c r="AG217" s="27"/>
      <c r="AH217" s="42">
        <f t="shared" si="38"/>
        <v>0</v>
      </c>
      <c r="AI217" s="27" t="str">
        <f t="shared" si="39"/>
        <v/>
      </c>
      <c r="AJ217" s="47" t="str">
        <f t="shared" si="40"/>
        <v/>
      </c>
      <c r="AK217" s="1"/>
      <c r="AL217" s="1"/>
    </row>
    <row r="218" spans="2:38" x14ac:dyDescent="0.25">
      <c r="B218" s="28"/>
      <c r="C218" s="27"/>
      <c r="D218" s="27"/>
      <c r="E218" s="27"/>
      <c r="F218" s="27"/>
      <c r="G218" s="27"/>
      <c r="H218" s="27"/>
      <c r="I218" s="27"/>
      <c r="J218" s="42">
        <f t="shared" si="32"/>
        <v>0</v>
      </c>
      <c r="K218" s="43">
        <f t="shared" si="33"/>
        <v>0</v>
      </c>
      <c r="L218" s="27"/>
      <c r="M218" s="39">
        <f>IF(V218="single",R218+'cond+ret_rail'!$I$14+('cond+ret_rail'!$D$33+U218)/L218,IF(V218="double",R218+'cond+ret_rail'!$I$14+('cond+ret_rail'!$D$33+U218)/(2*L218),"0"))/1000</f>
        <v>0</v>
      </c>
      <c r="N218" s="39">
        <f t="shared" si="34"/>
        <v>0</v>
      </c>
      <c r="O218" s="27"/>
      <c r="P218" s="27"/>
      <c r="Q218" s="46"/>
      <c r="R218" s="42" t="str">
        <f>IFERROR(IF(Q218=0.75,VLOOKUP(P218,'cond+ret_rail'!$C$7:$I$13,7,FALSE),IF(Q218=0,VLOOKUP(P218,'cond+ret_rail'!$C$7:$I$13,5,FALSE),IF(Q218=1,VLOOKUP(P218,'cond+ret_rail'!$C$7:$I$13,6,FALSE),VLOOKUP(P218,'cond+ret_rail'!$C$7:$I$13,7,FALSE)))),"")</f>
        <v/>
      </c>
      <c r="S218" s="27"/>
      <c r="T218" s="46"/>
      <c r="U218" s="42" t="str">
        <f>IFERROR(IF(T218=0.5,VLOOKUP(S218,'cond+ret_rail'!$C$22:$I$24,7,FALSE),IF(T218=0,VLOOKUP(S218,'cond+ret_rail'!$C$22:$I$24,5,FALSE),IF(T218=1,VLOOKUP(S218,'cond+ret_rail'!$C$22:$I$24,6,FALSE), VLOOKUP(S218,'cond+ret_rail'!$C$22:$I$24,7,FALSE)))),"")</f>
        <v/>
      </c>
      <c r="V218" s="27"/>
      <c r="W218" s="27"/>
      <c r="X218" s="27"/>
      <c r="Y218" s="27"/>
      <c r="Z218" s="27"/>
      <c r="AA218" s="42">
        <f t="shared" si="35"/>
        <v>0</v>
      </c>
      <c r="AB218" s="27"/>
      <c r="AC218" s="27"/>
      <c r="AD218" s="42">
        <f t="shared" si="36"/>
        <v>0</v>
      </c>
      <c r="AE218" s="42">
        <f t="shared" si="37"/>
        <v>0</v>
      </c>
      <c r="AF218" s="27"/>
      <c r="AG218" s="27"/>
      <c r="AH218" s="42">
        <f t="shared" si="38"/>
        <v>0</v>
      </c>
      <c r="AI218" s="27" t="str">
        <f t="shared" si="39"/>
        <v/>
      </c>
      <c r="AJ218" s="47" t="str">
        <f t="shared" si="40"/>
        <v/>
      </c>
      <c r="AK218" s="1"/>
      <c r="AL218" s="1"/>
    </row>
    <row r="219" spans="2:38" x14ac:dyDescent="0.25">
      <c r="B219" s="28"/>
      <c r="C219" s="27"/>
      <c r="D219" s="27"/>
      <c r="E219" s="27"/>
      <c r="F219" s="27"/>
      <c r="G219" s="27"/>
      <c r="H219" s="27"/>
      <c r="I219" s="27"/>
      <c r="J219" s="42">
        <f t="shared" si="32"/>
        <v>0</v>
      </c>
      <c r="K219" s="43">
        <f t="shared" si="33"/>
        <v>0</v>
      </c>
      <c r="L219" s="27"/>
      <c r="M219" s="39">
        <f>IF(V219="single",R219+'cond+ret_rail'!$I$14+('cond+ret_rail'!$D$33+U219)/L219,IF(V219="double",R219+'cond+ret_rail'!$I$14+('cond+ret_rail'!$D$33+U219)/(2*L219),"0"))/1000</f>
        <v>0</v>
      </c>
      <c r="N219" s="39">
        <f t="shared" si="34"/>
        <v>0</v>
      </c>
      <c r="O219" s="27"/>
      <c r="P219" s="27"/>
      <c r="Q219" s="46"/>
      <c r="R219" s="42" t="str">
        <f>IFERROR(IF(Q219=0.75,VLOOKUP(P219,'cond+ret_rail'!$C$7:$I$13,7,FALSE),IF(Q219=0,VLOOKUP(P219,'cond+ret_rail'!$C$7:$I$13,5,FALSE),IF(Q219=1,VLOOKUP(P219,'cond+ret_rail'!$C$7:$I$13,6,FALSE),VLOOKUP(P219,'cond+ret_rail'!$C$7:$I$13,7,FALSE)))),"")</f>
        <v/>
      </c>
      <c r="S219" s="27"/>
      <c r="T219" s="46"/>
      <c r="U219" s="42" t="str">
        <f>IFERROR(IF(T219=0.5,VLOOKUP(S219,'cond+ret_rail'!$C$22:$I$24,7,FALSE),IF(T219=0,VLOOKUP(S219,'cond+ret_rail'!$C$22:$I$24,5,FALSE),IF(T219=1,VLOOKUP(S219,'cond+ret_rail'!$C$22:$I$24,6,FALSE), VLOOKUP(S219,'cond+ret_rail'!$C$22:$I$24,7,FALSE)))),"")</f>
        <v/>
      </c>
      <c r="V219" s="27"/>
      <c r="W219" s="27"/>
      <c r="X219" s="27"/>
      <c r="Y219" s="27"/>
      <c r="Z219" s="27"/>
      <c r="AA219" s="42">
        <f t="shared" si="35"/>
        <v>0</v>
      </c>
      <c r="AB219" s="27"/>
      <c r="AC219" s="27"/>
      <c r="AD219" s="42">
        <f t="shared" si="36"/>
        <v>0</v>
      </c>
      <c r="AE219" s="42">
        <f t="shared" si="37"/>
        <v>0</v>
      </c>
      <c r="AF219" s="27"/>
      <c r="AG219" s="27"/>
      <c r="AH219" s="42">
        <f t="shared" si="38"/>
        <v>0</v>
      </c>
      <c r="AI219" s="27" t="str">
        <f t="shared" si="39"/>
        <v/>
      </c>
      <c r="AJ219" s="47" t="str">
        <f t="shared" si="40"/>
        <v/>
      </c>
      <c r="AK219" s="1"/>
      <c r="AL219" s="1"/>
    </row>
    <row r="220" spans="2:38" x14ac:dyDescent="0.25">
      <c r="B220" s="28"/>
      <c r="C220" s="27"/>
      <c r="D220" s="27"/>
      <c r="E220" s="27"/>
      <c r="F220" s="27"/>
      <c r="G220" s="27"/>
      <c r="H220" s="27"/>
      <c r="I220" s="27"/>
      <c r="J220" s="42">
        <f t="shared" si="32"/>
        <v>0</v>
      </c>
      <c r="K220" s="43">
        <f t="shared" si="33"/>
        <v>0</v>
      </c>
      <c r="L220" s="27"/>
      <c r="M220" s="39">
        <f>IF(V220="single",R220+'cond+ret_rail'!$I$14+('cond+ret_rail'!$D$33+U220)/L220,IF(V220="double",R220+'cond+ret_rail'!$I$14+('cond+ret_rail'!$D$33+U220)/(2*L220),"0"))/1000</f>
        <v>0</v>
      </c>
      <c r="N220" s="39">
        <f t="shared" si="34"/>
        <v>0</v>
      </c>
      <c r="O220" s="27"/>
      <c r="P220" s="27"/>
      <c r="Q220" s="46"/>
      <c r="R220" s="42" t="str">
        <f>IFERROR(IF(Q220=0.75,VLOOKUP(P220,'cond+ret_rail'!$C$7:$I$13,7,FALSE),IF(Q220=0,VLOOKUP(P220,'cond+ret_rail'!$C$7:$I$13,5,FALSE),IF(Q220=1,VLOOKUP(P220,'cond+ret_rail'!$C$7:$I$13,6,FALSE),VLOOKUP(P220,'cond+ret_rail'!$C$7:$I$13,7,FALSE)))),"")</f>
        <v/>
      </c>
      <c r="S220" s="27"/>
      <c r="T220" s="46"/>
      <c r="U220" s="42" t="str">
        <f>IFERROR(IF(T220=0.5,VLOOKUP(S220,'cond+ret_rail'!$C$22:$I$24,7,FALSE),IF(T220=0,VLOOKUP(S220,'cond+ret_rail'!$C$22:$I$24,5,FALSE),IF(T220=1,VLOOKUP(S220,'cond+ret_rail'!$C$22:$I$24,6,FALSE), VLOOKUP(S220,'cond+ret_rail'!$C$22:$I$24,7,FALSE)))),"")</f>
        <v/>
      </c>
      <c r="V220" s="27"/>
      <c r="W220" s="27"/>
      <c r="X220" s="27"/>
      <c r="Y220" s="27"/>
      <c r="Z220" s="27"/>
      <c r="AA220" s="42">
        <f t="shared" si="35"/>
        <v>0</v>
      </c>
      <c r="AB220" s="27"/>
      <c r="AC220" s="27"/>
      <c r="AD220" s="42">
        <f t="shared" si="36"/>
        <v>0</v>
      </c>
      <c r="AE220" s="42">
        <f t="shared" si="37"/>
        <v>0</v>
      </c>
      <c r="AF220" s="27"/>
      <c r="AG220" s="27"/>
      <c r="AH220" s="42">
        <f t="shared" si="38"/>
        <v>0</v>
      </c>
      <c r="AI220" s="27" t="str">
        <f t="shared" si="39"/>
        <v/>
      </c>
      <c r="AJ220" s="47" t="str">
        <f t="shared" si="40"/>
        <v/>
      </c>
      <c r="AK220" s="1"/>
      <c r="AL220" s="1"/>
    </row>
    <row r="221" spans="2:38" x14ac:dyDescent="0.25">
      <c r="B221" s="28"/>
      <c r="C221" s="27"/>
      <c r="D221" s="27"/>
      <c r="E221" s="27"/>
      <c r="F221" s="27"/>
      <c r="G221" s="27"/>
      <c r="H221" s="27"/>
      <c r="I221" s="27"/>
      <c r="J221" s="42">
        <f t="shared" si="32"/>
        <v>0</v>
      </c>
      <c r="K221" s="43">
        <f t="shared" si="33"/>
        <v>0</v>
      </c>
      <c r="L221" s="27"/>
      <c r="M221" s="39">
        <f>IF(V221="single",R221+'cond+ret_rail'!$I$14+('cond+ret_rail'!$D$33+U221)/L221,IF(V221="double",R221+'cond+ret_rail'!$I$14+('cond+ret_rail'!$D$33+U221)/(2*L221),"0"))/1000</f>
        <v>0</v>
      </c>
      <c r="N221" s="39">
        <f t="shared" si="34"/>
        <v>0</v>
      </c>
      <c r="O221" s="27"/>
      <c r="P221" s="27"/>
      <c r="Q221" s="46"/>
      <c r="R221" s="42" t="str">
        <f>IFERROR(IF(Q221=0.75,VLOOKUP(P221,'cond+ret_rail'!$C$7:$I$13,7,FALSE),IF(Q221=0,VLOOKUP(P221,'cond+ret_rail'!$C$7:$I$13,5,FALSE),IF(Q221=1,VLOOKUP(P221,'cond+ret_rail'!$C$7:$I$13,6,FALSE),VLOOKUP(P221,'cond+ret_rail'!$C$7:$I$13,7,FALSE)))),"")</f>
        <v/>
      </c>
      <c r="S221" s="27"/>
      <c r="T221" s="46"/>
      <c r="U221" s="42" t="str">
        <f>IFERROR(IF(T221=0.5,VLOOKUP(S221,'cond+ret_rail'!$C$22:$I$24,7,FALSE),IF(T221=0,VLOOKUP(S221,'cond+ret_rail'!$C$22:$I$24,5,FALSE),IF(T221=1,VLOOKUP(S221,'cond+ret_rail'!$C$22:$I$24,6,FALSE), VLOOKUP(S221,'cond+ret_rail'!$C$22:$I$24,7,FALSE)))),"")</f>
        <v/>
      </c>
      <c r="V221" s="27"/>
      <c r="W221" s="27"/>
      <c r="X221" s="27"/>
      <c r="Y221" s="27"/>
      <c r="Z221" s="27"/>
      <c r="AA221" s="42">
        <f t="shared" si="35"/>
        <v>0</v>
      </c>
      <c r="AB221" s="27"/>
      <c r="AC221" s="27"/>
      <c r="AD221" s="42">
        <f t="shared" si="36"/>
        <v>0</v>
      </c>
      <c r="AE221" s="42">
        <f t="shared" si="37"/>
        <v>0</v>
      </c>
      <c r="AF221" s="27"/>
      <c r="AG221" s="27"/>
      <c r="AH221" s="42">
        <f t="shared" si="38"/>
        <v>0</v>
      </c>
      <c r="AI221" s="27" t="str">
        <f t="shared" si="39"/>
        <v/>
      </c>
      <c r="AJ221" s="47" t="str">
        <f t="shared" si="40"/>
        <v/>
      </c>
      <c r="AK221" s="1"/>
      <c r="AL221" s="1"/>
    </row>
    <row r="222" spans="2:38" x14ac:dyDescent="0.25">
      <c r="B222" s="28"/>
      <c r="C222" s="27"/>
      <c r="D222" s="27"/>
      <c r="E222" s="27"/>
      <c r="F222" s="27"/>
      <c r="G222" s="27"/>
      <c r="H222" s="27"/>
      <c r="I222" s="27"/>
      <c r="J222" s="42">
        <f t="shared" si="32"/>
        <v>0</v>
      </c>
      <c r="K222" s="43">
        <f t="shared" si="33"/>
        <v>0</v>
      </c>
      <c r="L222" s="27"/>
      <c r="M222" s="39">
        <f>IF(V222="single",R222+'cond+ret_rail'!$I$14+('cond+ret_rail'!$D$33+U222)/L222,IF(V222="double",R222+'cond+ret_rail'!$I$14+('cond+ret_rail'!$D$33+U222)/(2*L222),"0"))/1000</f>
        <v>0</v>
      </c>
      <c r="N222" s="39">
        <f t="shared" si="34"/>
        <v>0</v>
      </c>
      <c r="O222" s="27"/>
      <c r="P222" s="27"/>
      <c r="Q222" s="46"/>
      <c r="R222" s="42" t="str">
        <f>IFERROR(IF(Q222=0.75,VLOOKUP(P222,'cond+ret_rail'!$C$7:$I$13,7,FALSE),IF(Q222=0,VLOOKUP(P222,'cond+ret_rail'!$C$7:$I$13,5,FALSE),IF(Q222=1,VLOOKUP(P222,'cond+ret_rail'!$C$7:$I$13,6,FALSE),VLOOKUP(P222,'cond+ret_rail'!$C$7:$I$13,7,FALSE)))),"")</f>
        <v/>
      </c>
      <c r="S222" s="27"/>
      <c r="T222" s="46"/>
      <c r="U222" s="42" t="str">
        <f>IFERROR(IF(T222=0.5,VLOOKUP(S222,'cond+ret_rail'!$C$22:$I$24,7,FALSE),IF(T222=0,VLOOKUP(S222,'cond+ret_rail'!$C$22:$I$24,5,FALSE),IF(T222=1,VLOOKUP(S222,'cond+ret_rail'!$C$22:$I$24,6,FALSE), VLOOKUP(S222,'cond+ret_rail'!$C$22:$I$24,7,FALSE)))),"")</f>
        <v/>
      </c>
      <c r="V222" s="27"/>
      <c r="W222" s="27"/>
      <c r="X222" s="27"/>
      <c r="Y222" s="27"/>
      <c r="Z222" s="27"/>
      <c r="AA222" s="42">
        <f t="shared" si="35"/>
        <v>0</v>
      </c>
      <c r="AB222" s="27"/>
      <c r="AC222" s="27"/>
      <c r="AD222" s="42">
        <f t="shared" si="36"/>
        <v>0</v>
      </c>
      <c r="AE222" s="42">
        <f t="shared" si="37"/>
        <v>0</v>
      </c>
      <c r="AF222" s="27"/>
      <c r="AG222" s="27"/>
      <c r="AH222" s="42">
        <f t="shared" si="38"/>
        <v>0</v>
      </c>
      <c r="AI222" s="27" t="str">
        <f t="shared" si="39"/>
        <v/>
      </c>
      <c r="AJ222" s="47" t="str">
        <f t="shared" si="40"/>
        <v/>
      </c>
      <c r="AK222" s="1"/>
      <c r="AL222" s="1"/>
    </row>
    <row r="223" spans="2:38" x14ac:dyDescent="0.25">
      <c r="B223" s="28"/>
      <c r="C223" s="27"/>
      <c r="D223" s="27"/>
      <c r="E223" s="27"/>
      <c r="F223" s="27"/>
      <c r="G223" s="27"/>
      <c r="H223" s="27"/>
      <c r="I223" s="27"/>
      <c r="J223" s="42">
        <f t="shared" si="32"/>
        <v>0</v>
      </c>
      <c r="K223" s="43">
        <f t="shared" si="33"/>
        <v>0</v>
      </c>
      <c r="L223" s="27"/>
      <c r="M223" s="39">
        <f>IF(V223="single",R223+'cond+ret_rail'!$I$14+('cond+ret_rail'!$D$33+U223)/L223,IF(V223="double",R223+'cond+ret_rail'!$I$14+('cond+ret_rail'!$D$33+U223)/(2*L223),"0"))/1000</f>
        <v>0</v>
      </c>
      <c r="N223" s="39">
        <f t="shared" si="34"/>
        <v>0</v>
      </c>
      <c r="O223" s="27"/>
      <c r="P223" s="27"/>
      <c r="Q223" s="46"/>
      <c r="R223" s="42" t="str">
        <f>IFERROR(IF(Q223=0.75,VLOOKUP(P223,'cond+ret_rail'!$C$7:$I$13,7,FALSE),IF(Q223=0,VLOOKUP(P223,'cond+ret_rail'!$C$7:$I$13,5,FALSE),IF(Q223=1,VLOOKUP(P223,'cond+ret_rail'!$C$7:$I$13,6,FALSE),VLOOKUP(P223,'cond+ret_rail'!$C$7:$I$13,7,FALSE)))),"")</f>
        <v/>
      </c>
      <c r="S223" s="27"/>
      <c r="T223" s="46"/>
      <c r="U223" s="42" t="str">
        <f>IFERROR(IF(T223=0.5,VLOOKUP(S223,'cond+ret_rail'!$C$22:$I$24,7,FALSE),IF(T223=0,VLOOKUP(S223,'cond+ret_rail'!$C$22:$I$24,5,FALSE),IF(T223=1,VLOOKUP(S223,'cond+ret_rail'!$C$22:$I$24,6,FALSE), VLOOKUP(S223,'cond+ret_rail'!$C$22:$I$24,7,FALSE)))),"")</f>
        <v/>
      </c>
      <c r="V223" s="27"/>
      <c r="W223" s="27"/>
      <c r="X223" s="27"/>
      <c r="Y223" s="27"/>
      <c r="Z223" s="27"/>
      <c r="AA223" s="42">
        <f t="shared" si="35"/>
        <v>0</v>
      </c>
      <c r="AB223" s="27"/>
      <c r="AC223" s="27"/>
      <c r="AD223" s="42">
        <f t="shared" si="36"/>
        <v>0</v>
      </c>
      <c r="AE223" s="42">
        <f t="shared" si="37"/>
        <v>0</v>
      </c>
      <c r="AF223" s="27"/>
      <c r="AG223" s="27"/>
      <c r="AH223" s="42">
        <f t="shared" si="38"/>
        <v>0</v>
      </c>
      <c r="AI223" s="27" t="str">
        <f t="shared" si="39"/>
        <v/>
      </c>
      <c r="AJ223" s="47" t="str">
        <f t="shared" si="40"/>
        <v/>
      </c>
      <c r="AK223" s="1"/>
      <c r="AL223" s="1"/>
    </row>
    <row r="224" spans="2:38" x14ac:dyDescent="0.25">
      <c r="B224" s="28"/>
      <c r="C224" s="27"/>
      <c r="D224" s="27"/>
      <c r="E224" s="27"/>
      <c r="F224" s="27"/>
      <c r="G224" s="27"/>
      <c r="H224" s="27"/>
      <c r="I224" s="27"/>
      <c r="J224" s="42">
        <f t="shared" si="32"/>
        <v>0</v>
      </c>
      <c r="K224" s="43">
        <f t="shared" si="33"/>
        <v>0</v>
      </c>
      <c r="L224" s="27"/>
      <c r="M224" s="39">
        <f>IF(V224="single",R224+'cond+ret_rail'!$I$14+('cond+ret_rail'!$D$33+U224)/L224,IF(V224="double",R224+'cond+ret_rail'!$I$14+('cond+ret_rail'!$D$33+U224)/(2*L224),"0"))/1000</f>
        <v>0</v>
      </c>
      <c r="N224" s="39">
        <f t="shared" si="34"/>
        <v>0</v>
      </c>
      <c r="O224" s="27"/>
      <c r="P224" s="27"/>
      <c r="Q224" s="46"/>
      <c r="R224" s="42" t="str">
        <f>IFERROR(IF(Q224=0.75,VLOOKUP(P224,'cond+ret_rail'!$C$7:$I$13,7,FALSE),IF(Q224=0,VLOOKUP(P224,'cond+ret_rail'!$C$7:$I$13,5,FALSE),IF(Q224=1,VLOOKUP(P224,'cond+ret_rail'!$C$7:$I$13,6,FALSE),VLOOKUP(P224,'cond+ret_rail'!$C$7:$I$13,7,FALSE)))),"")</f>
        <v/>
      </c>
      <c r="S224" s="27"/>
      <c r="T224" s="46"/>
      <c r="U224" s="42" t="str">
        <f>IFERROR(IF(T224=0.5,VLOOKUP(S224,'cond+ret_rail'!$C$22:$I$24,7,FALSE),IF(T224=0,VLOOKUP(S224,'cond+ret_rail'!$C$22:$I$24,5,FALSE),IF(T224=1,VLOOKUP(S224,'cond+ret_rail'!$C$22:$I$24,6,FALSE), VLOOKUP(S224,'cond+ret_rail'!$C$22:$I$24,7,FALSE)))),"")</f>
        <v/>
      </c>
      <c r="V224" s="27"/>
      <c r="W224" s="27"/>
      <c r="X224" s="27"/>
      <c r="Y224" s="27"/>
      <c r="Z224" s="27"/>
      <c r="AA224" s="42">
        <f t="shared" si="35"/>
        <v>0</v>
      </c>
      <c r="AB224" s="27"/>
      <c r="AC224" s="27"/>
      <c r="AD224" s="42">
        <f t="shared" si="36"/>
        <v>0</v>
      </c>
      <c r="AE224" s="42">
        <f t="shared" si="37"/>
        <v>0</v>
      </c>
      <c r="AF224" s="27"/>
      <c r="AG224" s="27"/>
      <c r="AH224" s="42">
        <f t="shared" si="38"/>
        <v>0</v>
      </c>
      <c r="AI224" s="27" t="str">
        <f t="shared" si="39"/>
        <v/>
      </c>
      <c r="AJ224" s="47" t="str">
        <f t="shared" si="40"/>
        <v/>
      </c>
      <c r="AK224" s="1"/>
      <c r="AL224" s="1"/>
    </row>
    <row r="225" spans="2:38" x14ac:dyDescent="0.25">
      <c r="B225" s="28"/>
      <c r="C225" s="27"/>
      <c r="D225" s="27"/>
      <c r="E225" s="27"/>
      <c r="F225" s="27"/>
      <c r="G225" s="27"/>
      <c r="H225" s="27"/>
      <c r="I225" s="27"/>
      <c r="J225" s="42">
        <f t="shared" si="32"/>
        <v>0</v>
      </c>
      <c r="K225" s="43">
        <f t="shared" si="33"/>
        <v>0</v>
      </c>
      <c r="L225" s="27"/>
      <c r="M225" s="39">
        <f>IF(V225="single",R225+'cond+ret_rail'!$I$14+('cond+ret_rail'!$D$33+U225)/L225,IF(V225="double",R225+'cond+ret_rail'!$I$14+('cond+ret_rail'!$D$33+U225)/(2*L225),"0"))/1000</f>
        <v>0</v>
      </c>
      <c r="N225" s="39">
        <f t="shared" si="34"/>
        <v>0</v>
      </c>
      <c r="O225" s="27"/>
      <c r="P225" s="27"/>
      <c r="Q225" s="46"/>
      <c r="R225" s="42" t="str">
        <f>IFERROR(IF(Q225=0.75,VLOOKUP(P225,'cond+ret_rail'!$C$7:$I$13,7,FALSE),IF(Q225=0,VLOOKUP(P225,'cond+ret_rail'!$C$7:$I$13,5,FALSE),IF(Q225=1,VLOOKUP(P225,'cond+ret_rail'!$C$7:$I$13,6,FALSE),VLOOKUP(P225,'cond+ret_rail'!$C$7:$I$13,7,FALSE)))),"")</f>
        <v/>
      </c>
      <c r="S225" s="27"/>
      <c r="T225" s="46"/>
      <c r="U225" s="42" t="str">
        <f>IFERROR(IF(T225=0.5,VLOOKUP(S225,'cond+ret_rail'!$C$22:$I$24,7,FALSE),IF(T225=0,VLOOKUP(S225,'cond+ret_rail'!$C$22:$I$24,5,FALSE),IF(T225=1,VLOOKUP(S225,'cond+ret_rail'!$C$22:$I$24,6,FALSE), VLOOKUP(S225,'cond+ret_rail'!$C$22:$I$24,7,FALSE)))),"")</f>
        <v/>
      </c>
      <c r="V225" s="27"/>
      <c r="W225" s="27"/>
      <c r="X225" s="27"/>
      <c r="Y225" s="27"/>
      <c r="Z225" s="27"/>
      <c r="AA225" s="42">
        <f t="shared" si="35"/>
        <v>0</v>
      </c>
      <c r="AB225" s="27"/>
      <c r="AC225" s="27"/>
      <c r="AD225" s="42">
        <f t="shared" si="36"/>
        <v>0</v>
      </c>
      <c r="AE225" s="42">
        <f t="shared" si="37"/>
        <v>0</v>
      </c>
      <c r="AF225" s="27"/>
      <c r="AG225" s="27"/>
      <c r="AH225" s="42">
        <f t="shared" si="38"/>
        <v>0</v>
      </c>
      <c r="AI225" s="27" t="str">
        <f t="shared" si="39"/>
        <v/>
      </c>
      <c r="AJ225" s="47" t="str">
        <f t="shared" si="40"/>
        <v/>
      </c>
      <c r="AK225" s="1"/>
      <c r="AL225" s="1"/>
    </row>
    <row r="226" spans="2:38" x14ac:dyDescent="0.25">
      <c r="B226" s="28"/>
      <c r="C226" s="27"/>
      <c r="D226" s="27"/>
      <c r="E226" s="27"/>
      <c r="F226" s="27"/>
      <c r="G226" s="27"/>
      <c r="H226" s="27"/>
      <c r="I226" s="27"/>
      <c r="J226" s="42">
        <f t="shared" si="32"/>
        <v>0</v>
      </c>
      <c r="K226" s="43">
        <f t="shared" si="33"/>
        <v>0</v>
      </c>
      <c r="L226" s="27"/>
      <c r="M226" s="39">
        <f>IF(V226="single",R226+'cond+ret_rail'!$I$14+('cond+ret_rail'!$D$33+U226)/L226,IF(V226="double",R226+'cond+ret_rail'!$I$14+('cond+ret_rail'!$D$33+U226)/(2*L226),"0"))/1000</f>
        <v>0</v>
      </c>
      <c r="N226" s="39">
        <f t="shared" si="34"/>
        <v>0</v>
      </c>
      <c r="O226" s="27"/>
      <c r="P226" s="27"/>
      <c r="Q226" s="46"/>
      <c r="R226" s="42" t="str">
        <f>IFERROR(IF(Q226=0.75,VLOOKUP(P226,'cond+ret_rail'!$C$7:$I$13,7,FALSE),IF(Q226=0,VLOOKUP(P226,'cond+ret_rail'!$C$7:$I$13,5,FALSE),IF(Q226=1,VLOOKUP(P226,'cond+ret_rail'!$C$7:$I$13,6,FALSE),VLOOKUP(P226,'cond+ret_rail'!$C$7:$I$13,7,FALSE)))),"")</f>
        <v/>
      </c>
      <c r="S226" s="27"/>
      <c r="T226" s="46"/>
      <c r="U226" s="42" t="str">
        <f>IFERROR(IF(T226=0.5,VLOOKUP(S226,'cond+ret_rail'!$C$22:$I$24,7,FALSE),IF(T226=0,VLOOKUP(S226,'cond+ret_rail'!$C$22:$I$24,5,FALSE),IF(T226=1,VLOOKUP(S226,'cond+ret_rail'!$C$22:$I$24,6,FALSE), VLOOKUP(S226,'cond+ret_rail'!$C$22:$I$24,7,FALSE)))),"")</f>
        <v/>
      </c>
      <c r="V226" s="27"/>
      <c r="W226" s="27"/>
      <c r="X226" s="27"/>
      <c r="Y226" s="27"/>
      <c r="Z226" s="27"/>
      <c r="AA226" s="42">
        <f t="shared" si="35"/>
        <v>0</v>
      </c>
      <c r="AB226" s="27"/>
      <c r="AC226" s="27"/>
      <c r="AD226" s="42">
        <f t="shared" si="36"/>
        <v>0</v>
      </c>
      <c r="AE226" s="42">
        <f t="shared" si="37"/>
        <v>0</v>
      </c>
      <c r="AF226" s="27"/>
      <c r="AG226" s="27"/>
      <c r="AH226" s="42">
        <f t="shared" si="38"/>
        <v>0</v>
      </c>
      <c r="AI226" s="27" t="str">
        <f t="shared" si="39"/>
        <v/>
      </c>
      <c r="AJ226" s="47" t="str">
        <f t="shared" si="40"/>
        <v/>
      </c>
      <c r="AK226" s="1"/>
      <c r="AL226" s="1"/>
    </row>
    <row r="227" spans="2:38" x14ac:dyDescent="0.25">
      <c r="B227" s="28"/>
      <c r="C227" s="27"/>
      <c r="D227" s="27"/>
      <c r="E227" s="27"/>
      <c r="F227" s="27"/>
      <c r="G227" s="27"/>
      <c r="H227" s="27"/>
      <c r="I227" s="27"/>
      <c r="J227" s="42">
        <f t="shared" si="32"/>
        <v>0</v>
      </c>
      <c r="K227" s="43">
        <f t="shared" si="33"/>
        <v>0</v>
      </c>
      <c r="L227" s="27"/>
      <c r="M227" s="39">
        <f>IF(V227="single",R227+'cond+ret_rail'!$I$14+('cond+ret_rail'!$D$33+U227)/L227,IF(V227="double",R227+'cond+ret_rail'!$I$14+('cond+ret_rail'!$D$33+U227)/(2*L227),"0"))/1000</f>
        <v>0</v>
      </c>
      <c r="N227" s="39">
        <f t="shared" si="34"/>
        <v>0</v>
      </c>
      <c r="O227" s="27"/>
      <c r="P227" s="27"/>
      <c r="Q227" s="46"/>
      <c r="R227" s="42" t="str">
        <f>IFERROR(IF(Q227=0.75,VLOOKUP(P227,'cond+ret_rail'!$C$7:$I$13,7,FALSE),IF(Q227=0,VLOOKUP(P227,'cond+ret_rail'!$C$7:$I$13,5,FALSE),IF(Q227=1,VLOOKUP(P227,'cond+ret_rail'!$C$7:$I$13,6,FALSE),VLOOKUP(P227,'cond+ret_rail'!$C$7:$I$13,7,FALSE)))),"")</f>
        <v/>
      </c>
      <c r="S227" s="27"/>
      <c r="T227" s="46"/>
      <c r="U227" s="42" t="str">
        <f>IFERROR(IF(T227=0.5,VLOOKUP(S227,'cond+ret_rail'!$C$22:$I$24,7,FALSE),IF(T227=0,VLOOKUP(S227,'cond+ret_rail'!$C$22:$I$24,5,FALSE),IF(T227=1,VLOOKUP(S227,'cond+ret_rail'!$C$22:$I$24,6,FALSE), VLOOKUP(S227,'cond+ret_rail'!$C$22:$I$24,7,FALSE)))),"")</f>
        <v/>
      </c>
      <c r="V227" s="27"/>
      <c r="W227" s="27"/>
      <c r="X227" s="27"/>
      <c r="Y227" s="27"/>
      <c r="Z227" s="27"/>
      <c r="AA227" s="42">
        <f t="shared" si="35"/>
        <v>0</v>
      </c>
      <c r="AB227" s="27"/>
      <c r="AC227" s="27"/>
      <c r="AD227" s="42">
        <f t="shared" si="36"/>
        <v>0</v>
      </c>
      <c r="AE227" s="42">
        <f t="shared" si="37"/>
        <v>0</v>
      </c>
      <c r="AF227" s="27"/>
      <c r="AG227" s="27"/>
      <c r="AH227" s="42">
        <f t="shared" si="38"/>
        <v>0</v>
      </c>
      <c r="AI227" s="27" t="str">
        <f t="shared" si="39"/>
        <v/>
      </c>
      <c r="AJ227" s="47" t="str">
        <f t="shared" si="40"/>
        <v/>
      </c>
      <c r="AK227" s="1"/>
      <c r="AL227" s="1"/>
    </row>
    <row r="228" spans="2:38" x14ac:dyDescent="0.25">
      <c r="B228" s="28"/>
      <c r="C228" s="27"/>
      <c r="D228" s="27"/>
      <c r="E228" s="27"/>
      <c r="F228" s="27"/>
      <c r="G228" s="27"/>
      <c r="H228" s="27"/>
      <c r="I228" s="27"/>
      <c r="J228" s="42">
        <f t="shared" si="32"/>
        <v>0</v>
      </c>
      <c r="K228" s="43">
        <f t="shared" si="33"/>
        <v>0</v>
      </c>
      <c r="L228" s="27"/>
      <c r="M228" s="39">
        <f>IF(V228="single",R228+'cond+ret_rail'!$I$14+('cond+ret_rail'!$D$33+U228)/L228,IF(V228="double",R228+'cond+ret_rail'!$I$14+('cond+ret_rail'!$D$33+U228)/(2*L228),"0"))/1000</f>
        <v>0</v>
      </c>
      <c r="N228" s="39">
        <f t="shared" si="34"/>
        <v>0</v>
      </c>
      <c r="O228" s="27"/>
      <c r="P228" s="27"/>
      <c r="Q228" s="46"/>
      <c r="R228" s="42" t="str">
        <f>IFERROR(IF(Q228=0.75,VLOOKUP(P228,'cond+ret_rail'!$C$7:$I$13,7,FALSE),IF(Q228=0,VLOOKUP(P228,'cond+ret_rail'!$C$7:$I$13,5,FALSE),IF(Q228=1,VLOOKUP(P228,'cond+ret_rail'!$C$7:$I$13,6,FALSE),VLOOKUP(P228,'cond+ret_rail'!$C$7:$I$13,7,FALSE)))),"")</f>
        <v/>
      </c>
      <c r="S228" s="27"/>
      <c r="T228" s="46"/>
      <c r="U228" s="42" t="str">
        <f>IFERROR(IF(T228=0.5,VLOOKUP(S228,'cond+ret_rail'!$C$22:$I$24,7,FALSE),IF(T228=0,VLOOKUP(S228,'cond+ret_rail'!$C$22:$I$24,5,FALSE),IF(T228=1,VLOOKUP(S228,'cond+ret_rail'!$C$22:$I$24,6,FALSE), VLOOKUP(S228,'cond+ret_rail'!$C$22:$I$24,7,FALSE)))),"")</f>
        <v/>
      </c>
      <c r="V228" s="27"/>
      <c r="W228" s="27"/>
      <c r="X228" s="27"/>
      <c r="Y228" s="27"/>
      <c r="Z228" s="27"/>
      <c r="AA228" s="42">
        <f t="shared" si="35"/>
        <v>0</v>
      </c>
      <c r="AB228" s="27"/>
      <c r="AC228" s="27"/>
      <c r="AD228" s="42">
        <f t="shared" si="36"/>
        <v>0</v>
      </c>
      <c r="AE228" s="42">
        <f t="shared" si="37"/>
        <v>0</v>
      </c>
      <c r="AF228" s="27"/>
      <c r="AG228" s="27"/>
      <c r="AH228" s="42">
        <f t="shared" si="38"/>
        <v>0</v>
      </c>
      <c r="AI228" s="27" t="str">
        <f t="shared" si="39"/>
        <v/>
      </c>
      <c r="AJ228" s="47" t="str">
        <f t="shared" si="40"/>
        <v/>
      </c>
      <c r="AK228" s="1"/>
      <c r="AL228" s="1"/>
    </row>
    <row r="229" spans="2:38" x14ac:dyDescent="0.25">
      <c r="B229" s="28"/>
      <c r="C229" s="27"/>
      <c r="D229" s="27"/>
      <c r="E229" s="27"/>
      <c r="F229" s="27"/>
      <c r="G229" s="27"/>
      <c r="H229" s="27"/>
      <c r="I229" s="27"/>
      <c r="J229" s="42">
        <f t="shared" si="32"/>
        <v>0</v>
      </c>
      <c r="K229" s="43">
        <f t="shared" si="33"/>
        <v>0</v>
      </c>
      <c r="L229" s="27"/>
      <c r="M229" s="39">
        <f>IF(V229="single",R229+'cond+ret_rail'!$I$14+('cond+ret_rail'!$D$33+U229)/L229,IF(V229="double",R229+'cond+ret_rail'!$I$14+('cond+ret_rail'!$D$33+U229)/(2*L229),"0"))/1000</f>
        <v>0</v>
      </c>
      <c r="N229" s="39">
        <f t="shared" si="34"/>
        <v>0</v>
      </c>
      <c r="O229" s="27"/>
      <c r="P229" s="27"/>
      <c r="Q229" s="46"/>
      <c r="R229" s="42" t="str">
        <f>IFERROR(IF(Q229=0.75,VLOOKUP(P229,'cond+ret_rail'!$C$7:$I$13,7,FALSE),IF(Q229=0,VLOOKUP(P229,'cond+ret_rail'!$C$7:$I$13,5,FALSE),IF(Q229=1,VLOOKUP(P229,'cond+ret_rail'!$C$7:$I$13,6,FALSE),VLOOKUP(P229,'cond+ret_rail'!$C$7:$I$13,7,FALSE)))),"")</f>
        <v/>
      </c>
      <c r="S229" s="27"/>
      <c r="T229" s="46"/>
      <c r="U229" s="42" t="str">
        <f>IFERROR(IF(T229=0.5,VLOOKUP(S229,'cond+ret_rail'!$C$22:$I$24,7,FALSE),IF(T229=0,VLOOKUP(S229,'cond+ret_rail'!$C$22:$I$24,5,FALSE),IF(T229=1,VLOOKUP(S229,'cond+ret_rail'!$C$22:$I$24,6,FALSE), VLOOKUP(S229,'cond+ret_rail'!$C$22:$I$24,7,FALSE)))),"")</f>
        <v/>
      </c>
      <c r="V229" s="27"/>
      <c r="W229" s="27"/>
      <c r="X229" s="27"/>
      <c r="Y229" s="27"/>
      <c r="Z229" s="27"/>
      <c r="AA229" s="42">
        <f t="shared" si="35"/>
        <v>0</v>
      </c>
      <c r="AB229" s="27"/>
      <c r="AC229" s="27"/>
      <c r="AD229" s="42">
        <f t="shared" si="36"/>
        <v>0</v>
      </c>
      <c r="AE229" s="42">
        <f t="shared" si="37"/>
        <v>0</v>
      </c>
      <c r="AF229" s="27"/>
      <c r="AG229" s="27"/>
      <c r="AH229" s="42">
        <f t="shared" si="38"/>
        <v>0</v>
      </c>
      <c r="AI229" s="27" t="str">
        <f t="shared" si="39"/>
        <v/>
      </c>
      <c r="AJ229" s="47" t="str">
        <f t="shared" si="40"/>
        <v/>
      </c>
      <c r="AK229" s="1"/>
      <c r="AL229" s="1"/>
    </row>
    <row r="230" spans="2:38" x14ac:dyDescent="0.25">
      <c r="B230" s="28"/>
      <c r="C230" s="27"/>
      <c r="D230" s="27"/>
      <c r="E230" s="27"/>
      <c r="F230" s="27"/>
      <c r="G230" s="27"/>
      <c r="H230" s="27"/>
      <c r="I230" s="27"/>
      <c r="J230" s="42">
        <f t="shared" ref="J230:J293" si="41">ABS(H230-E230)</f>
        <v>0</v>
      </c>
      <c r="K230" s="43">
        <f t="shared" ref="K230:K293" si="42">CONVERT(J230,"yd","m")/1000</f>
        <v>0</v>
      </c>
      <c r="L230" s="27"/>
      <c r="M230" s="39">
        <f>IF(V230="single",R230+'cond+ret_rail'!$I$14+('cond+ret_rail'!$D$33+U230)/L230,IF(V230="double",R230+'cond+ret_rail'!$I$14+('cond+ret_rail'!$D$33+U230)/(2*L230),"0"))/1000</f>
        <v>0</v>
      </c>
      <c r="N230" s="39">
        <f t="shared" ref="N230:N293" si="43">M230*K230</f>
        <v>0</v>
      </c>
      <c r="O230" s="27"/>
      <c r="P230" s="27"/>
      <c r="Q230" s="46"/>
      <c r="R230" s="42" t="str">
        <f>IFERROR(IF(Q230=0.75,VLOOKUP(P230,'cond+ret_rail'!$C$7:$I$13,7,FALSE),IF(Q230=0,VLOOKUP(P230,'cond+ret_rail'!$C$7:$I$13,5,FALSE),IF(Q230=1,VLOOKUP(P230,'cond+ret_rail'!$C$7:$I$13,6,FALSE),VLOOKUP(P230,'cond+ret_rail'!$C$7:$I$13,7,FALSE)))),"")</f>
        <v/>
      </c>
      <c r="S230" s="27"/>
      <c r="T230" s="46"/>
      <c r="U230" s="42" t="str">
        <f>IFERROR(IF(T230=0.5,VLOOKUP(S230,'cond+ret_rail'!$C$22:$I$24,7,FALSE),IF(T230=0,VLOOKUP(S230,'cond+ret_rail'!$C$22:$I$24,5,FALSE),IF(T230=1,VLOOKUP(S230,'cond+ret_rail'!$C$22:$I$24,6,FALSE), VLOOKUP(S230,'cond+ret_rail'!$C$22:$I$24,7,FALSE)))),"")</f>
        <v/>
      </c>
      <c r="V230" s="27"/>
      <c r="W230" s="27"/>
      <c r="X230" s="27"/>
      <c r="Y230" s="27"/>
      <c r="Z230" s="27"/>
      <c r="AA230" s="42">
        <f t="shared" ref="AA230:AA293" si="44">Y230*1760+Z230*22</f>
        <v>0</v>
      </c>
      <c r="AB230" s="27"/>
      <c r="AC230" s="27"/>
      <c r="AD230" s="42">
        <f t="shared" ref="AD230:AD293" si="45">AB230*1760+AC230*22</f>
        <v>0</v>
      </c>
      <c r="AE230" s="42">
        <f t="shared" ref="AE230:AE293" si="46">ABS(AD230-AA230)</f>
        <v>0</v>
      </c>
      <c r="AF230" s="27"/>
      <c r="AG230" s="27"/>
      <c r="AH230" s="42">
        <f t="shared" ref="AH230:AH293" si="47">AF230*1760+AG230*22</f>
        <v>0</v>
      </c>
      <c r="AI230" s="27" t="str">
        <f t="shared" ref="AI230:AI293" si="48">IFERROR((AD230-AH230)/AE230*100,"")</f>
        <v/>
      </c>
      <c r="AJ230" s="47" t="str">
        <f t="shared" ref="AJ230:AJ293" si="49">IFERROR(((AE230-J230)/AE230)*100,"")</f>
        <v/>
      </c>
      <c r="AK230" s="1"/>
      <c r="AL230" s="1"/>
    </row>
    <row r="231" spans="2:38" x14ac:dyDescent="0.25">
      <c r="B231" s="28"/>
      <c r="C231" s="27"/>
      <c r="D231" s="27"/>
      <c r="E231" s="27"/>
      <c r="F231" s="27"/>
      <c r="G231" s="27"/>
      <c r="H231" s="27"/>
      <c r="I231" s="27"/>
      <c r="J231" s="42">
        <f t="shared" si="41"/>
        <v>0</v>
      </c>
      <c r="K231" s="43">
        <f t="shared" si="42"/>
        <v>0</v>
      </c>
      <c r="L231" s="27"/>
      <c r="M231" s="39">
        <f>IF(V231="single",R231+'cond+ret_rail'!$I$14+('cond+ret_rail'!$D$33+U231)/L231,IF(V231="double",R231+'cond+ret_rail'!$I$14+('cond+ret_rail'!$D$33+U231)/(2*L231),"0"))/1000</f>
        <v>0</v>
      </c>
      <c r="N231" s="39">
        <f t="shared" si="43"/>
        <v>0</v>
      </c>
      <c r="O231" s="27"/>
      <c r="P231" s="27"/>
      <c r="Q231" s="46"/>
      <c r="R231" s="42" t="str">
        <f>IFERROR(IF(Q231=0.75,VLOOKUP(P231,'cond+ret_rail'!$C$7:$I$13,7,FALSE),IF(Q231=0,VLOOKUP(P231,'cond+ret_rail'!$C$7:$I$13,5,FALSE),IF(Q231=1,VLOOKUP(P231,'cond+ret_rail'!$C$7:$I$13,6,FALSE),VLOOKUP(P231,'cond+ret_rail'!$C$7:$I$13,7,FALSE)))),"")</f>
        <v/>
      </c>
      <c r="S231" s="27"/>
      <c r="T231" s="46"/>
      <c r="U231" s="42" t="str">
        <f>IFERROR(IF(T231=0.5,VLOOKUP(S231,'cond+ret_rail'!$C$22:$I$24,7,FALSE),IF(T231=0,VLOOKUP(S231,'cond+ret_rail'!$C$22:$I$24,5,FALSE),IF(T231=1,VLOOKUP(S231,'cond+ret_rail'!$C$22:$I$24,6,FALSE), VLOOKUP(S231,'cond+ret_rail'!$C$22:$I$24,7,FALSE)))),"")</f>
        <v/>
      </c>
      <c r="V231" s="27"/>
      <c r="W231" s="27"/>
      <c r="X231" s="27"/>
      <c r="Y231" s="27"/>
      <c r="Z231" s="27"/>
      <c r="AA231" s="42">
        <f t="shared" si="44"/>
        <v>0</v>
      </c>
      <c r="AB231" s="27"/>
      <c r="AC231" s="27"/>
      <c r="AD231" s="42">
        <f t="shared" si="45"/>
        <v>0</v>
      </c>
      <c r="AE231" s="42">
        <f t="shared" si="46"/>
        <v>0</v>
      </c>
      <c r="AF231" s="27"/>
      <c r="AG231" s="27"/>
      <c r="AH231" s="42">
        <f t="shared" si="47"/>
        <v>0</v>
      </c>
      <c r="AI231" s="27" t="str">
        <f t="shared" si="48"/>
        <v/>
      </c>
      <c r="AJ231" s="47" t="str">
        <f t="shared" si="49"/>
        <v/>
      </c>
      <c r="AK231" s="1"/>
      <c r="AL231" s="1"/>
    </row>
    <row r="232" spans="2:38" x14ac:dyDescent="0.25">
      <c r="B232" s="28"/>
      <c r="C232" s="27"/>
      <c r="D232" s="27"/>
      <c r="E232" s="27"/>
      <c r="F232" s="27"/>
      <c r="G232" s="27"/>
      <c r="H232" s="27"/>
      <c r="I232" s="27"/>
      <c r="J232" s="42">
        <f t="shared" si="41"/>
        <v>0</v>
      </c>
      <c r="K232" s="43">
        <f t="shared" si="42"/>
        <v>0</v>
      </c>
      <c r="L232" s="27"/>
      <c r="M232" s="39">
        <f>IF(V232="single",R232+'cond+ret_rail'!$I$14+('cond+ret_rail'!$D$33+U232)/L232,IF(V232="double",R232+'cond+ret_rail'!$I$14+('cond+ret_rail'!$D$33+U232)/(2*L232),"0"))/1000</f>
        <v>0</v>
      </c>
      <c r="N232" s="39">
        <f t="shared" si="43"/>
        <v>0</v>
      </c>
      <c r="O232" s="27"/>
      <c r="P232" s="27"/>
      <c r="Q232" s="46"/>
      <c r="R232" s="42" t="str">
        <f>IFERROR(IF(Q232=0.75,VLOOKUP(P232,'cond+ret_rail'!$C$7:$I$13,7,FALSE),IF(Q232=0,VLOOKUP(P232,'cond+ret_rail'!$C$7:$I$13,5,FALSE),IF(Q232=1,VLOOKUP(P232,'cond+ret_rail'!$C$7:$I$13,6,FALSE),VLOOKUP(P232,'cond+ret_rail'!$C$7:$I$13,7,FALSE)))),"")</f>
        <v/>
      </c>
      <c r="S232" s="27"/>
      <c r="T232" s="46"/>
      <c r="U232" s="42" t="str">
        <f>IFERROR(IF(T232=0.5,VLOOKUP(S232,'cond+ret_rail'!$C$22:$I$24,7,FALSE),IF(T232=0,VLOOKUP(S232,'cond+ret_rail'!$C$22:$I$24,5,FALSE),IF(T232=1,VLOOKUP(S232,'cond+ret_rail'!$C$22:$I$24,6,FALSE), VLOOKUP(S232,'cond+ret_rail'!$C$22:$I$24,7,FALSE)))),"")</f>
        <v/>
      </c>
      <c r="V232" s="27"/>
      <c r="W232" s="27"/>
      <c r="X232" s="27"/>
      <c r="Y232" s="27"/>
      <c r="Z232" s="27"/>
      <c r="AA232" s="42">
        <f t="shared" si="44"/>
        <v>0</v>
      </c>
      <c r="AB232" s="27"/>
      <c r="AC232" s="27"/>
      <c r="AD232" s="42">
        <f t="shared" si="45"/>
        <v>0</v>
      </c>
      <c r="AE232" s="42">
        <f t="shared" si="46"/>
        <v>0</v>
      </c>
      <c r="AF232" s="27"/>
      <c r="AG232" s="27"/>
      <c r="AH232" s="42">
        <f t="shared" si="47"/>
        <v>0</v>
      </c>
      <c r="AI232" s="27" t="str">
        <f t="shared" si="48"/>
        <v/>
      </c>
      <c r="AJ232" s="47" t="str">
        <f t="shared" si="49"/>
        <v/>
      </c>
      <c r="AK232" s="1"/>
      <c r="AL232" s="1"/>
    </row>
    <row r="233" spans="2:38" x14ac:dyDescent="0.25">
      <c r="B233" s="28"/>
      <c r="C233" s="27"/>
      <c r="D233" s="27"/>
      <c r="E233" s="27"/>
      <c r="F233" s="27"/>
      <c r="G233" s="27"/>
      <c r="H233" s="27"/>
      <c r="I233" s="27"/>
      <c r="J233" s="42">
        <f t="shared" si="41"/>
        <v>0</v>
      </c>
      <c r="K233" s="43">
        <f t="shared" si="42"/>
        <v>0</v>
      </c>
      <c r="L233" s="27"/>
      <c r="M233" s="39">
        <f>IF(V233="single",R233+'cond+ret_rail'!$I$14+('cond+ret_rail'!$D$33+U233)/L233,IF(V233="double",R233+'cond+ret_rail'!$I$14+('cond+ret_rail'!$D$33+U233)/(2*L233),"0"))/1000</f>
        <v>0</v>
      </c>
      <c r="N233" s="39">
        <f t="shared" si="43"/>
        <v>0</v>
      </c>
      <c r="O233" s="27"/>
      <c r="P233" s="27"/>
      <c r="Q233" s="46"/>
      <c r="R233" s="42" t="str">
        <f>IFERROR(IF(Q233=0.75,VLOOKUP(P233,'cond+ret_rail'!$C$7:$I$13,7,FALSE),IF(Q233=0,VLOOKUP(P233,'cond+ret_rail'!$C$7:$I$13,5,FALSE),IF(Q233=1,VLOOKUP(P233,'cond+ret_rail'!$C$7:$I$13,6,FALSE),VLOOKUP(P233,'cond+ret_rail'!$C$7:$I$13,7,FALSE)))),"")</f>
        <v/>
      </c>
      <c r="S233" s="27"/>
      <c r="T233" s="46"/>
      <c r="U233" s="42" t="str">
        <f>IFERROR(IF(T233=0.5,VLOOKUP(S233,'cond+ret_rail'!$C$22:$I$24,7,FALSE),IF(T233=0,VLOOKUP(S233,'cond+ret_rail'!$C$22:$I$24,5,FALSE),IF(T233=1,VLOOKUP(S233,'cond+ret_rail'!$C$22:$I$24,6,FALSE), VLOOKUP(S233,'cond+ret_rail'!$C$22:$I$24,7,FALSE)))),"")</f>
        <v/>
      </c>
      <c r="V233" s="27"/>
      <c r="W233" s="27"/>
      <c r="X233" s="27"/>
      <c r="Y233" s="27"/>
      <c r="Z233" s="27"/>
      <c r="AA233" s="42">
        <f t="shared" si="44"/>
        <v>0</v>
      </c>
      <c r="AB233" s="27"/>
      <c r="AC233" s="27"/>
      <c r="AD233" s="42">
        <f t="shared" si="45"/>
        <v>0</v>
      </c>
      <c r="AE233" s="42">
        <f t="shared" si="46"/>
        <v>0</v>
      </c>
      <c r="AF233" s="27"/>
      <c r="AG233" s="27"/>
      <c r="AH233" s="42">
        <f t="shared" si="47"/>
        <v>0</v>
      </c>
      <c r="AI233" s="27" t="str">
        <f t="shared" si="48"/>
        <v/>
      </c>
      <c r="AJ233" s="47" t="str">
        <f t="shared" si="49"/>
        <v/>
      </c>
      <c r="AK233" s="1"/>
      <c r="AL233" s="1"/>
    </row>
    <row r="234" spans="2:38" x14ac:dyDescent="0.25">
      <c r="B234" s="28"/>
      <c r="C234" s="27"/>
      <c r="D234" s="27"/>
      <c r="E234" s="27"/>
      <c r="F234" s="27"/>
      <c r="G234" s="27"/>
      <c r="H234" s="27"/>
      <c r="I234" s="27"/>
      <c r="J234" s="42">
        <f t="shared" si="41"/>
        <v>0</v>
      </c>
      <c r="K234" s="43">
        <f t="shared" si="42"/>
        <v>0</v>
      </c>
      <c r="L234" s="27"/>
      <c r="M234" s="39">
        <f>IF(V234="single",R234+'cond+ret_rail'!$I$14+('cond+ret_rail'!$D$33+U234)/L234,IF(V234="double",R234+'cond+ret_rail'!$I$14+('cond+ret_rail'!$D$33+U234)/(2*L234),"0"))/1000</f>
        <v>0</v>
      </c>
      <c r="N234" s="39">
        <f t="shared" si="43"/>
        <v>0</v>
      </c>
      <c r="O234" s="27"/>
      <c r="P234" s="27"/>
      <c r="Q234" s="46"/>
      <c r="R234" s="42" t="str">
        <f>IFERROR(IF(Q234=0.75,VLOOKUP(P234,'cond+ret_rail'!$C$7:$I$13,7,FALSE),IF(Q234=0,VLOOKUP(P234,'cond+ret_rail'!$C$7:$I$13,5,FALSE),IF(Q234=1,VLOOKUP(P234,'cond+ret_rail'!$C$7:$I$13,6,FALSE),VLOOKUP(P234,'cond+ret_rail'!$C$7:$I$13,7,FALSE)))),"")</f>
        <v/>
      </c>
      <c r="S234" s="27"/>
      <c r="T234" s="46"/>
      <c r="U234" s="42" t="str">
        <f>IFERROR(IF(T234=0.5,VLOOKUP(S234,'cond+ret_rail'!$C$22:$I$24,7,FALSE),IF(T234=0,VLOOKUP(S234,'cond+ret_rail'!$C$22:$I$24,5,FALSE),IF(T234=1,VLOOKUP(S234,'cond+ret_rail'!$C$22:$I$24,6,FALSE), VLOOKUP(S234,'cond+ret_rail'!$C$22:$I$24,7,FALSE)))),"")</f>
        <v/>
      </c>
      <c r="V234" s="27"/>
      <c r="W234" s="27"/>
      <c r="X234" s="27"/>
      <c r="Y234" s="27"/>
      <c r="Z234" s="27"/>
      <c r="AA234" s="42">
        <f t="shared" si="44"/>
        <v>0</v>
      </c>
      <c r="AB234" s="27"/>
      <c r="AC234" s="27"/>
      <c r="AD234" s="42">
        <f t="shared" si="45"/>
        <v>0</v>
      </c>
      <c r="AE234" s="42">
        <f t="shared" si="46"/>
        <v>0</v>
      </c>
      <c r="AF234" s="27"/>
      <c r="AG234" s="27"/>
      <c r="AH234" s="42">
        <f t="shared" si="47"/>
        <v>0</v>
      </c>
      <c r="AI234" s="27" t="str">
        <f t="shared" si="48"/>
        <v/>
      </c>
      <c r="AJ234" s="47" t="str">
        <f t="shared" si="49"/>
        <v/>
      </c>
      <c r="AK234" s="1"/>
      <c r="AL234" s="1"/>
    </row>
    <row r="235" spans="2:38" x14ac:dyDescent="0.25">
      <c r="B235" s="28"/>
      <c r="C235" s="27"/>
      <c r="D235" s="27"/>
      <c r="E235" s="27"/>
      <c r="F235" s="27"/>
      <c r="G235" s="27"/>
      <c r="H235" s="27"/>
      <c r="I235" s="27"/>
      <c r="J235" s="42">
        <f t="shared" si="41"/>
        <v>0</v>
      </c>
      <c r="K235" s="43">
        <f t="shared" si="42"/>
        <v>0</v>
      </c>
      <c r="L235" s="27"/>
      <c r="M235" s="39">
        <f>IF(V235="single",R235+'cond+ret_rail'!$I$14+('cond+ret_rail'!$D$33+U235)/L235,IF(V235="double",R235+'cond+ret_rail'!$I$14+('cond+ret_rail'!$D$33+U235)/(2*L235),"0"))/1000</f>
        <v>0</v>
      </c>
      <c r="N235" s="39">
        <f t="shared" si="43"/>
        <v>0</v>
      </c>
      <c r="O235" s="27"/>
      <c r="P235" s="27"/>
      <c r="Q235" s="46"/>
      <c r="R235" s="42" t="str">
        <f>IFERROR(IF(Q235=0.75,VLOOKUP(P235,'cond+ret_rail'!$C$7:$I$13,7,FALSE),IF(Q235=0,VLOOKUP(P235,'cond+ret_rail'!$C$7:$I$13,5,FALSE),IF(Q235=1,VLOOKUP(P235,'cond+ret_rail'!$C$7:$I$13,6,FALSE),VLOOKUP(P235,'cond+ret_rail'!$C$7:$I$13,7,FALSE)))),"")</f>
        <v/>
      </c>
      <c r="S235" s="27"/>
      <c r="T235" s="46"/>
      <c r="U235" s="42" t="str">
        <f>IFERROR(IF(T235=0.5,VLOOKUP(S235,'cond+ret_rail'!$C$22:$I$24,7,FALSE),IF(T235=0,VLOOKUP(S235,'cond+ret_rail'!$C$22:$I$24,5,FALSE),IF(T235=1,VLOOKUP(S235,'cond+ret_rail'!$C$22:$I$24,6,FALSE), VLOOKUP(S235,'cond+ret_rail'!$C$22:$I$24,7,FALSE)))),"")</f>
        <v/>
      </c>
      <c r="V235" s="27"/>
      <c r="W235" s="27"/>
      <c r="X235" s="27"/>
      <c r="Y235" s="27"/>
      <c r="Z235" s="27"/>
      <c r="AA235" s="42">
        <f t="shared" si="44"/>
        <v>0</v>
      </c>
      <c r="AB235" s="27"/>
      <c r="AC235" s="27"/>
      <c r="AD235" s="42">
        <f t="shared" si="45"/>
        <v>0</v>
      </c>
      <c r="AE235" s="42">
        <f t="shared" si="46"/>
        <v>0</v>
      </c>
      <c r="AF235" s="27"/>
      <c r="AG235" s="27"/>
      <c r="AH235" s="42">
        <f t="shared" si="47"/>
        <v>0</v>
      </c>
      <c r="AI235" s="27" t="str">
        <f t="shared" si="48"/>
        <v/>
      </c>
      <c r="AJ235" s="47" t="str">
        <f t="shared" si="49"/>
        <v/>
      </c>
      <c r="AK235" s="1"/>
      <c r="AL235" s="1"/>
    </row>
    <row r="236" spans="2:38" x14ac:dyDescent="0.25">
      <c r="B236" s="28"/>
      <c r="C236" s="27"/>
      <c r="D236" s="27"/>
      <c r="E236" s="27"/>
      <c r="F236" s="27"/>
      <c r="G236" s="27"/>
      <c r="H236" s="27"/>
      <c r="I236" s="27"/>
      <c r="J236" s="42">
        <f t="shared" si="41"/>
        <v>0</v>
      </c>
      <c r="K236" s="43">
        <f t="shared" si="42"/>
        <v>0</v>
      </c>
      <c r="L236" s="27"/>
      <c r="M236" s="39">
        <f>IF(V236="single",R236+'cond+ret_rail'!$I$14+('cond+ret_rail'!$D$33+U236)/L236,IF(V236="double",R236+'cond+ret_rail'!$I$14+('cond+ret_rail'!$D$33+U236)/(2*L236),"0"))/1000</f>
        <v>0</v>
      </c>
      <c r="N236" s="39">
        <f t="shared" si="43"/>
        <v>0</v>
      </c>
      <c r="O236" s="27"/>
      <c r="P236" s="27"/>
      <c r="Q236" s="46"/>
      <c r="R236" s="42" t="str">
        <f>IFERROR(IF(Q236=0.75,VLOOKUP(P236,'cond+ret_rail'!$C$7:$I$13,7,FALSE),IF(Q236=0,VLOOKUP(P236,'cond+ret_rail'!$C$7:$I$13,5,FALSE),IF(Q236=1,VLOOKUP(P236,'cond+ret_rail'!$C$7:$I$13,6,FALSE),VLOOKUP(P236,'cond+ret_rail'!$C$7:$I$13,7,FALSE)))),"")</f>
        <v/>
      </c>
      <c r="S236" s="27"/>
      <c r="T236" s="46"/>
      <c r="U236" s="42" t="str">
        <f>IFERROR(IF(T236=0.5,VLOOKUP(S236,'cond+ret_rail'!$C$22:$I$24,7,FALSE),IF(T236=0,VLOOKUP(S236,'cond+ret_rail'!$C$22:$I$24,5,FALSE),IF(T236=1,VLOOKUP(S236,'cond+ret_rail'!$C$22:$I$24,6,FALSE), VLOOKUP(S236,'cond+ret_rail'!$C$22:$I$24,7,FALSE)))),"")</f>
        <v/>
      </c>
      <c r="V236" s="27"/>
      <c r="W236" s="27"/>
      <c r="X236" s="27"/>
      <c r="Y236" s="27"/>
      <c r="Z236" s="27"/>
      <c r="AA236" s="42">
        <f t="shared" si="44"/>
        <v>0</v>
      </c>
      <c r="AB236" s="27"/>
      <c r="AC236" s="27"/>
      <c r="AD236" s="42">
        <f t="shared" si="45"/>
        <v>0</v>
      </c>
      <c r="AE236" s="42">
        <f t="shared" si="46"/>
        <v>0</v>
      </c>
      <c r="AF236" s="27"/>
      <c r="AG236" s="27"/>
      <c r="AH236" s="42">
        <f t="shared" si="47"/>
        <v>0</v>
      </c>
      <c r="AI236" s="27" t="str">
        <f t="shared" si="48"/>
        <v/>
      </c>
      <c r="AJ236" s="47" t="str">
        <f t="shared" si="49"/>
        <v/>
      </c>
      <c r="AK236" s="1"/>
      <c r="AL236" s="1"/>
    </row>
    <row r="237" spans="2:38" x14ac:dyDescent="0.25">
      <c r="B237" s="28"/>
      <c r="C237" s="27"/>
      <c r="D237" s="27"/>
      <c r="E237" s="27"/>
      <c r="F237" s="27"/>
      <c r="G237" s="27"/>
      <c r="H237" s="27"/>
      <c r="I237" s="27"/>
      <c r="J237" s="42">
        <f t="shared" si="41"/>
        <v>0</v>
      </c>
      <c r="K237" s="43">
        <f t="shared" si="42"/>
        <v>0</v>
      </c>
      <c r="L237" s="27"/>
      <c r="M237" s="39">
        <f>IF(V237="single",R237+'cond+ret_rail'!$I$14+('cond+ret_rail'!$D$33+U237)/L237,IF(V237="double",R237+'cond+ret_rail'!$I$14+('cond+ret_rail'!$D$33+U237)/(2*L237),"0"))/1000</f>
        <v>0</v>
      </c>
      <c r="N237" s="39">
        <f t="shared" si="43"/>
        <v>0</v>
      </c>
      <c r="O237" s="27"/>
      <c r="P237" s="27"/>
      <c r="Q237" s="46"/>
      <c r="R237" s="42" t="str">
        <f>IFERROR(IF(Q237=0.75,VLOOKUP(P237,'cond+ret_rail'!$C$7:$I$13,7,FALSE),IF(Q237=0,VLOOKUP(P237,'cond+ret_rail'!$C$7:$I$13,5,FALSE),IF(Q237=1,VLOOKUP(P237,'cond+ret_rail'!$C$7:$I$13,6,FALSE),VLOOKUP(P237,'cond+ret_rail'!$C$7:$I$13,7,FALSE)))),"")</f>
        <v/>
      </c>
      <c r="S237" s="27"/>
      <c r="T237" s="46"/>
      <c r="U237" s="42" t="str">
        <f>IFERROR(IF(T237=0.5,VLOOKUP(S237,'cond+ret_rail'!$C$22:$I$24,7,FALSE),IF(T237=0,VLOOKUP(S237,'cond+ret_rail'!$C$22:$I$24,5,FALSE),IF(T237=1,VLOOKUP(S237,'cond+ret_rail'!$C$22:$I$24,6,FALSE), VLOOKUP(S237,'cond+ret_rail'!$C$22:$I$24,7,FALSE)))),"")</f>
        <v/>
      </c>
      <c r="V237" s="27"/>
      <c r="W237" s="27"/>
      <c r="X237" s="27"/>
      <c r="Y237" s="27"/>
      <c r="Z237" s="27"/>
      <c r="AA237" s="42">
        <f t="shared" si="44"/>
        <v>0</v>
      </c>
      <c r="AB237" s="27"/>
      <c r="AC237" s="27"/>
      <c r="AD237" s="42">
        <f t="shared" si="45"/>
        <v>0</v>
      </c>
      <c r="AE237" s="42">
        <f t="shared" si="46"/>
        <v>0</v>
      </c>
      <c r="AF237" s="27"/>
      <c r="AG237" s="27"/>
      <c r="AH237" s="42">
        <f t="shared" si="47"/>
        <v>0</v>
      </c>
      <c r="AI237" s="27" t="str">
        <f t="shared" si="48"/>
        <v/>
      </c>
      <c r="AJ237" s="47" t="str">
        <f t="shared" si="49"/>
        <v/>
      </c>
      <c r="AK237" s="1"/>
      <c r="AL237" s="1"/>
    </row>
    <row r="238" spans="2:38" x14ac:dyDescent="0.25">
      <c r="B238" s="28"/>
      <c r="C238" s="27"/>
      <c r="D238" s="27"/>
      <c r="E238" s="27"/>
      <c r="F238" s="27"/>
      <c r="G238" s="27"/>
      <c r="H238" s="27"/>
      <c r="I238" s="27"/>
      <c r="J238" s="42">
        <f t="shared" si="41"/>
        <v>0</v>
      </c>
      <c r="K238" s="43">
        <f t="shared" si="42"/>
        <v>0</v>
      </c>
      <c r="L238" s="27"/>
      <c r="M238" s="39">
        <f>IF(V238="single",R238+'cond+ret_rail'!$I$14+('cond+ret_rail'!$D$33+U238)/L238,IF(V238="double",R238+'cond+ret_rail'!$I$14+('cond+ret_rail'!$D$33+U238)/(2*L238),"0"))/1000</f>
        <v>0</v>
      </c>
      <c r="N238" s="39">
        <f t="shared" si="43"/>
        <v>0</v>
      </c>
      <c r="O238" s="27"/>
      <c r="P238" s="27"/>
      <c r="Q238" s="46"/>
      <c r="R238" s="42" t="str">
        <f>IFERROR(IF(Q238=0.75,VLOOKUP(P238,'cond+ret_rail'!$C$7:$I$13,7,FALSE),IF(Q238=0,VLOOKUP(P238,'cond+ret_rail'!$C$7:$I$13,5,FALSE),IF(Q238=1,VLOOKUP(P238,'cond+ret_rail'!$C$7:$I$13,6,FALSE),VLOOKUP(P238,'cond+ret_rail'!$C$7:$I$13,7,FALSE)))),"")</f>
        <v/>
      </c>
      <c r="S238" s="27"/>
      <c r="T238" s="46"/>
      <c r="U238" s="42" t="str">
        <f>IFERROR(IF(T238=0.5,VLOOKUP(S238,'cond+ret_rail'!$C$22:$I$24,7,FALSE),IF(T238=0,VLOOKUP(S238,'cond+ret_rail'!$C$22:$I$24,5,FALSE),IF(T238=1,VLOOKUP(S238,'cond+ret_rail'!$C$22:$I$24,6,FALSE), VLOOKUP(S238,'cond+ret_rail'!$C$22:$I$24,7,FALSE)))),"")</f>
        <v/>
      </c>
      <c r="V238" s="27"/>
      <c r="W238" s="27"/>
      <c r="X238" s="27"/>
      <c r="Y238" s="27"/>
      <c r="Z238" s="27"/>
      <c r="AA238" s="42">
        <f t="shared" si="44"/>
        <v>0</v>
      </c>
      <c r="AB238" s="27"/>
      <c r="AC238" s="27"/>
      <c r="AD238" s="42">
        <f t="shared" si="45"/>
        <v>0</v>
      </c>
      <c r="AE238" s="42">
        <f t="shared" si="46"/>
        <v>0</v>
      </c>
      <c r="AF238" s="27"/>
      <c r="AG238" s="27"/>
      <c r="AH238" s="42">
        <f t="shared" si="47"/>
        <v>0</v>
      </c>
      <c r="AI238" s="27" t="str">
        <f t="shared" si="48"/>
        <v/>
      </c>
      <c r="AJ238" s="47" t="str">
        <f t="shared" si="49"/>
        <v/>
      </c>
      <c r="AK238" s="1"/>
      <c r="AL238" s="1"/>
    </row>
    <row r="239" spans="2:38" x14ac:dyDescent="0.25">
      <c r="B239" s="28"/>
      <c r="C239" s="27"/>
      <c r="D239" s="27"/>
      <c r="E239" s="27"/>
      <c r="F239" s="27"/>
      <c r="G239" s="27"/>
      <c r="H239" s="27"/>
      <c r="I239" s="27"/>
      <c r="J239" s="42">
        <f t="shared" si="41"/>
        <v>0</v>
      </c>
      <c r="K239" s="43">
        <f t="shared" si="42"/>
        <v>0</v>
      </c>
      <c r="L239" s="27"/>
      <c r="M239" s="39">
        <f>IF(V239="single",R239+'cond+ret_rail'!$I$14+('cond+ret_rail'!$D$33+U239)/L239,IF(V239="double",R239+'cond+ret_rail'!$I$14+('cond+ret_rail'!$D$33+U239)/(2*L239),"0"))/1000</f>
        <v>0</v>
      </c>
      <c r="N239" s="39">
        <f t="shared" si="43"/>
        <v>0</v>
      </c>
      <c r="O239" s="27"/>
      <c r="P239" s="27"/>
      <c r="Q239" s="46"/>
      <c r="R239" s="42" t="str">
        <f>IFERROR(IF(Q239=0.75,VLOOKUP(P239,'cond+ret_rail'!$C$7:$I$13,7,FALSE),IF(Q239=0,VLOOKUP(P239,'cond+ret_rail'!$C$7:$I$13,5,FALSE),IF(Q239=1,VLOOKUP(P239,'cond+ret_rail'!$C$7:$I$13,6,FALSE),VLOOKUP(P239,'cond+ret_rail'!$C$7:$I$13,7,FALSE)))),"")</f>
        <v/>
      </c>
      <c r="S239" s="27"/>
      <c r="T239" s="46"/>
      <c r="U239" s="42" t="str">
        <f>IFERROR(IF(T239=0.5,VLOOKUP(S239,'cond+ret_rail'!$C$22:$I$24,7,FALSE),IF(T239=0,VLOOKUP(S239,'cond+ret_rail'!$C$22:$I$24,5,FALSE),IF(T239=1,VLOOKUP(S239,'cond+ret_rail'!$C$22:$I$24,6,FALSE), VLOOKUP(S239,'cond+ret_rail'!$C$22:$I$24,7,FALSE)))),"")</f>
        <v/>
      </c>
      <c r="V239" s="27"/>
      <c r="W239" s="27"/>
      <c r="X239" s="27"/>
      <c r="Y239" s="27"/>
      <c r="Z239" s="27"/>
      <c r="AA239" s="42">
        <f t="shared" si="44"/>
        <v>0</v>
      </c>
      <c r="AB239" s="27"/>
      <c r="AC239" s="27"/>
      <c r="AD239" s="42">
        <f t="shared" si="45"/>
        <v>0</v>
      </c>
      <c r="AE239" s="42">
        <f t="shared" si="46"/>
        <v>0</v>
      </c>
      <c r="AF239" s="27"/>
      <c r="AG239" s="27"/>
      <c r="AH239" s="42">
        <f t="shared" si="47"/>
        <v>0</v>
      </c>
      <c r="AI239" s="27" t="str">
        <f t="shared" si="48"/>
        <v/>
      </c>
      <c r="AJ239" s="47" t="str">
        <f t="shared" si="49"/>
        <v/>
      </c>
      <c r="AK239" s="1"/>
      <c r="AL239" s="1"/>
    </row>
    <row r="240" spans="2:38" x14ac:dyDescent="0.25">
      <c r="B240" s="28"/>
      <c r="C240" s="27"/>
      <c r="D240" s="27"/>
      <c r="E240" s="27"/>
      <c r="F240" s="27"/>
      <c r="G240" s="27"/>
      <c r="H240" s="27"/>
      <c r="I240" s="27"/>
      <c r="J240" s="42">
        <f t="shared" si="41"/>
        <v>0</v>
      </c>
      <c r="K240" s="43">
        <f t="shared" si="42"/>
        <v>0</v>
      </c>
      <c r="L240" s="27"/>
      <c r="M240" s="39">
        <f>IF(V240="single",R240+'cond+ret_rail'!$I$14+('cond+ret_rail'!$D$33+U240)/L240,IF(V240="double",R240+'cond+ret_rail'!$I$14+('cond+ret_rail'!$D$33+U240)/(2*L240),"0"))/1000</f>
        <v>0</v>
      </c>
      <c r="N240" s="39">
        <f t="shared" si="43"/>
        <v>0</v>
      </c>
      <c r="O240" s="27"/>
      <c r="P240" s="27"/>
      <c r="Q240" s="46"/>
      <c r="R240" s="42" t="str">
        <f>IFERROR(IF(Q240=0.75,VLOOKUP(P240,'cond+ret_rail'!$C$7:$I$13,7,FALSE),IF(Q240=0,VLOOKUP(P240,'cond+ret_rail'!$C$7:$I$13,5,FALSE),IF(Q240=1,VLOOKUP(P240,'cond+ret_rail'!$C$7:$I$13,6,FALSE),VLOOKUP(P240,'cond+ret_rail'!$C$7:$I$13,7,FALSE)))),"")</f>
        <v/>
      </c>
      <c r="S240" s="27"/>
      <c r="T240" s="46"/>
      <c r="U240" s="42" t="str">
        <f>IFERROR(IF(T240=0.5,VLOOKUP(S240,'cond+ret_rail'!$C$22:$I$24,7,FALSE),IF(T240=0,VLOOKUP(S240,'cond+ret_rail'!$C$22:$I$24,5,FALSE),IF(T240=1,VLOOKUP(S240,'cond+ret_rail'!$C$22:$I$24,6,FALSE), VLOOKUP(S240,'cond+ret_rail'!$C$22:$I$24,7,FALSE)))),"")</f>
        <v/>
      </c>
      <c r="V240" s="27"/>
      <c r="W240" s="27"/>
      <c r="X240" s="27"/>
      <c r="Y240" s="27"/>
      <c r="Z240" s="27"/>
      <c r="AA240" s="42">
        <f t="shared" si="44"/>
        <v>0</v>
      </c>
      <c r="AB240" s="27"/>
      <c r="AC240" s="27"/>
      <c r="AD240" s="42">
        <f t="shared" si="45"/>
        <v>0</v>
      </c>
      <c r="AE240" s="42">
        <f t="shared" si="46"/>
        <v>0</v>
      </c>
      <c r="AF240" s="27"/>
      <c r="AG240" s="27"/>
      <c r="AH240" s="42">
        <f t="shared" si="47"/>
        <v>0</v>
      </c>
      <c r="AI240" s="27" t="str">
        <f t="shared" si="48"/>
        <v/>
      </c>
      <c r="AJ240" s="47" t="str">
        <f t="shared" si="49"/>
        <v/>
      </c>
      <c r="AK240" s="1"/>
      <c r="AL240" s="1"/>
    </row>
    <row r="241" spans="2:38" x14ac:dyDescent="0.25">
      <c r="B241" s="28"/>
      <c r="C241" s="27"/>
      <c r="D241" s="27"/>
      <c r="E241" s="27"/>
      <c r="F241" s="27"/>
      <c r="G241" s="27"/>
      <c r="H241" s="27"/>
      <c r="I241" s="27"/>
      <c r="J241" s="42">
        <f t="shared" si="41"/>
        <v>0</v>
      </c>
      <c r="K241" s="43">
        <f t="shared" si="42"/>
        <v>0</v>
      </c>
      <c r="L241" s="27"/>
      <c r="M241" s="39">
        <f>IF(V241="single",R241+'cond+ret_rail'!$I$14+('cond+ret_rail'!$D$33+U241)/L241,IF(V241="double",R241+'cond+ret_rail'!$I$14+('cond+ret_rail'!$D$33+U241)/(2*L241),"0"))/1000</f>
        <v>0</v>
      </c>
      <c r="N241" s="39">
        <f t="shared" si="43"/>
        <v>0</v>
      </c>
      <c r="O241" s="27"/>
      <c r="P241" s="27"/>
      <c r="Q241" s="46"/>
      <c r="R241" s="42" t="str">
        <f>IFERROR(IF(Q241=0.75,VLOOKUP(P241,'cond+ret_rail'!$C$7:$I$13,7,FALSE),IF(Q241=0,VLOOKUP(P241,'cond+ret_rail'!$C$7:$I$13,5,FALSE),IF(Q241=1,VLOOKUP(P241,'cond+ret_rail'!$C$7:$I$13,6,FALSE),VLOOKUP(P241,'cond+ret_rail'!$C$7:$I$13,7,FALSE)))),"")</f>
        <v/>
      </c>
      <c r="S241" s="27"/>
      <c r="T241" s="46"/>
      <c r="U241" s="42" t="str">
        <f>IFERROR(IF(T241=0.5,VLOOKUP(S241,'cond+ret_rail'!$C$22:$I$24,7,FALSE),IF(T241=0,VLOOKUP(S241,'cond+ret_rail'!$C$22:$I$24,5,FALSE),IF(T241=1,VLOOKUP(S241,'cond+ret_rail'!$C$22:$I$24,6,FALSE), VLOOKUP(S241,'cond+ret_rail'!$C$22:$I$24,7,FALSE)))),"")</f>
        <v/>
      </c>
      <c r="V241" s="27"/>
      <c r="W241" s="27"/>
      <c r="X241" s="27"/>
      <c r="Y241" s="27"/>
      <c r="Z241" s="27"/>
      <c r="AA241" s="42">
        <f t="shared" si="44"/>
        <v>0</v>
      </c>
      <c r="AB241" s="27"/>
      <c r="AC241" s="27"/>
      <c r="AD241" s="42">
        <f t="shared" si="45"/>
        <v>0</v>
      </c>
      <c r="AE241" s="42">
        <f t="shared" si="46"/>
        <v>0</v>
      </c>
      <c r="AF241" s="27"/>
      <c r="AG241" s="27"/>
      <c r="AH241" s="42">
        <f t="shared" si="47"/>
        <v>0</v>
      </c>
      <c r="AI241" s="27" t="str">
        <f t="shared" si="48"/>
        <v/>
      </c>
      <c r="AJ241" s="47" t="str">
        <f t="shared" si="49"/>
        <v/>
      </c>
      <c r="AK241" s="1"/>
      <c r="AL241" s="1"/>
    </row>
    <row r="242" spans="2:38" x14ac:dyDescent="0.25">
      <c r="B242" s="28"/>
      <c r="C242" s="27"/>
      <c r="D242" s="27"/>
      <c r="E242" s="27"/>
      <c r="F242" s="27"/>
      <c r="G242" s="27"/>
      <c r="H242" s="27"/>
      <c r="I242" s="27"/>
      <c r="J242" s="42">
        <f t="shared" si="41"/>
        <v>0</v>
      </c>
      <c r="K242" s="43">
        <f t="shared" si="42"/>
        <v>0</v>
      </c>
      <c r="L242" s="27"/>
      <c r="M242" s="39">
        <f>IF(V242="single",R242+'cond+ret_rail'!$I$14+('cond+ret_rail'!$D$33+U242)/L242,IF(V242="double",R242+'cond+ret_rail'!$I$14+('cond+ret_rail'!$D$33+U242)/(2*L242),"0"))/1000</f>
        <v>0</v>
      </c>
      <c r="N242" s="39">
        <f t="shared" si="43"/>
        <v>0</v>
      </c>
      <c r="O242" s="27"/>
      <c r="P242" s="27"/>
      <c r="Q242" s="46"/>
      <c r="R242" s="42" t="str">
        <f>IFERROR(IF(Q242=0.75,VLOOKUP(P242,'cond+ret_rail'!$C$7:$I$13,7,FALSE),IF(Q242=0,VLOOKUP(P242,'cond+ret_rail'!$C$7:$I$13,5,FALSE),IF(Q242=1,VLOOKUP(P242,'cond+ret_rail'!$C$7:$I$13,6,FALSE),VLOOKUP(P242,'cond+ret_rail'!$C$7:$I$13,7,FALSE)))),"")</f>
        <v/>
      </c>
      <c r="S242" s="27"/>
      <c r="T242" s="46"/>
      <c r="U242" s="42" t="str">
        <f>IFERROR(IF(T242=0.5,VLOOKUP(S242,'cond+ret_rail'!$C$22:$I$24,7,FALSE),IF(T242=0,VLOOKUP(S242,'cond+ret_rail'!$C$22:$I$24,5,FALSE),IF(T242=1,VLOOKUP(S242,'cond+ret_rail'!$C$22:$I$24,6,FALSE), VLOOKUP(S242,'cond+ret_rail'!$C$22:$I$24,7,FALSE)))),"")</f>
        <v/>
      </c>
      <c r="V242" s="27"/>
      <c r="W242" s="27"/>
      <c r="X242" s="27"/>
      <c r="Y242" s="27"/>
      <c r="Z242" s="27"/>
      <c r="AA242" s="42">
        <f t="shared" si="44"/>
        <v>0</v>
      </c>
      <c r="AB242" s="27"/>
      <c r="AC242" s="27"/>
      <c r="AD242" s="42">
        <f t="shared" si="45"/>
        <v>0</v>
      </c>
      <c r="AE242" s="42">
        <f t="shared" si="46"/>
        <v>0</v>
      </c>
      <c r="AF242" s="27"/>
      <c r="AG242" s="27"/>
      <c r="AH242" s="42">
        <f t="shared" si="47"/>
        <v>0</v>
      </c>
      <c r="AI242" s="27" t="str">
        <f t="shared" si="48"/>
        <v/>
      </c>
      <c r="AJ242" s="47" t="str">
        <f t="shared" si="49"/>
        <v/>
      </c>
      <c r="AK242" s="1"/>
      <c r="AL242" s="1"/>
    </row>
    <row r="243" spans="2:38" x14ac:dyDescent="0.25">
      <c r="B243" s="28"/>
      <c r="C243" s="27"/>
      <c r="D243" s="27"/>
      <c r="E243" s="27"/>
      <c r="F243" s="27"/>
      <c r="G243" s="27"/>
      <c r="H243" s="27"/>
      <c r="I243" s="27"/>
      <c r="J243" s="42">
        <f t="shared" si="41"/>
        <v>0</v>
      </c>
      <c r="K243" s="43">
        <f t="shared" si="42"/>
        <v>0</v>
      </c>
      <c r="L243" s="27"/>
      <c r="M243" s="39">
        <f>IF(V243="single",R243+'cond+ret_rail'!$I$14+('cond+ret_rail'!$D$33+U243)/L243,IF(V243="double",R243+'cond+ret_rail'!$I$14+('cond+ret_rail'!$D$33+U243)/(2*L243),"0"))/1000</f>
        <v>0</v>
      </c>
      <c r="N243" s="39">
        <f t="shared" si="43"/>
        <v>0</v>
      </c>
      <c r="O243" s="27"/>
      <c r="P243" s="27"/>
      <c r="Q243" s="46"/>
      <c r="R243" s="42" t="str">
        <f>IFERROR(IF(Q243=0.75,VLOOKUP(P243,'cond+ret_rail'!$C$7:$I$13,7,FALSE),IF(Q243=0,VLOOKUP(P243,'cond+ret_rail'!$C$7:$I$13,5,FALSE),IF(Q243=1,VLOOKUP(P243,'cond+ret_rail'!$C$7:$I$13,6,FALSE),VLOOKUP(P243,'cond+ret_rail'!$C$7:$I$13,7,FALSE)))),"")</f>
        <v/>
      </c>
      <c r="S243" s="27"/>
      <c r="T243" s="46"/>
      <c r="U243" s="42" t="str">
        <f>IFERROR(IF(T243=0.5,VLOOKUP(S243,'cond+ret_rail'!$C$22:$I$24,7,FALSE),IF(T243=0,VLOOKUP(S243,'cond+ret_rail'!$C$22:$I$24,5,FALSE),IF(T243=1,VLOOKUP(S243,'cond+ret_rail'!$C$22:$I$24,6,FALSE), VLOOKUP(S243,'cond+ret_rail'!$C$22:$I$24,7,FALSE)))),"")</f>
        <v/>
      </c>
      <c r="V243" s="27"/>
      <c r="W243" s="27"/>
      <c r="X243" s="27"/>
      <c r="Y243" s="27"/>
      <c r="Z243" s="27"/>
      <c r="AA243" s="42">
        <f t="shared" si="44"/>
        <v>0</v>
      </c>
      <c r="AB243" s="27"/>
      <c r="AC243" s="27"/>
      <c r="AD243" s="42">
        <f t="shared" si="45"/>
        <v>0</v>
      </c>
      <c r="AE243" s="42">
        <f t="shared" si="46"/>
        <v>0</v>
      </c>
      <c r="AF243" s="27"/>
      <c r="AG243" s="27"/>
      <c r="AH243" s="42">
        <f t="shared" si="47"/>
        <v>0</v>
      </c>
      <c r="AI243" s="27" t="str">
        <f t="shared" si="48"/>
        <v/>
      </c>
      <c r="AJ243" s="47" t="str">
        <f t="shared" si="49"/>
        <v/>
      </c>
      <c r="AK243" s="1"/>
      <c r="AL243" s="1"/>
    </row>
    <row r="244" spans="2:38" x14ac:dyDescent="0.25">
      <c r="B244" s="28"/>
      <c r="C244" s="27"/>
      <c r="D244" s="27"/>
      <c r="E244" s="27"/>
      <c r="F244" s="27"/>
      <c r="G244" s="27"/>
      <c r="H244" s="27"/>
      <c r="I244" s="27"/>
      <c r="J244" s="42">
        <f t="shared" si="41"/>
        <v>0</v>
      </c>
      <c r="K244" s="43">
        <f t="shared" si="42"/>
        <v>0</v>
      </c>
      <c r="L244" s="27"/>
      <c r="M244" s="39">
        <f>IF(V244="single",R244+'cond+ret_rail'!$I$14+('cond+ret_rail'!$D$33+U244)/L244,IF(V244="double",R244+'cond+ret_rail'!$I$14+('cond+ret_rail'!$D$33+U244)/(2*L244),"0"))/1000</f>
        <v>0</v>
      </c>
      <c r="N244" s="39">
        <f t="shared" si="43"/>
        <v>0</v>
      </c>
      <c r="O244" s="27"/>
      <c r="P244" s="27"/>
      <c r="Q244" s="46"/>
      <c r="R244" s="42" t="str">
        <f>IFERROR(IF(Q244=0.75,VLOOKUP(P244,'cond+ret_rail'!$C$7:$I$13,7,FALSE),IF(Q244=0,VLOOKUP(P244,'cond+ret_rail'!$C$7:$I$13,5,FALSE),IF(Q244=1,VLOOKUP(P244,'cond+ret_rail'!$C$7:$I$13,6,FALSE),VLOOKUP(P244,'cond+ret_rail'!$C$7:$I$13,7,FALSE)))),"")</f>
        <v/>
      </c>
      <c r="S244" s="27"/>
      <c r="T244" s="46"/>
      <c r="U244" s="42" t="str">
        <f>IFERROR(IF(T244=0.5,VLOOKUP(S244,'cond+ret_rail'!$C$22:$I$24,7,FALSE),IF(T244=0,VLOOKUP(S244,'cond+ret_rail'!$C$22:$I$24,5,FALSE),IF(T244=1,VLOOKUP(S244,'cond+ret_rail'!$C$22:$I$24,6,FALSE), VLOOKUP(S244,'cond+ret_rail'!$C$22:$I$24,7,FALSE)))),"")</f>
        <v/>
      </c>
      <c r="V244" s="27"/>
      <c r="W244" s="27"/>
      <c r="X244" s="27"/>
      <c r="Y244" s="27"/>
      <c r="Z244" s="27"/>
      <c r="AA244" s="42">
        <f t="shared" si="44"/>
        <v>0</v>
      </c>
      <c r="AB244" s="27"/>
      <c r="AC244" s="27"/>
      <c r="AD244" s="42">
        <f t="shared" si="45"/>
        <v>0</v>
      </c>
      <c r="AE244" s="42">
        <f t="shared" si="46"/>
        <v>0</v>
      </c>
      <c r="AF244" s="27"/>
      <c r="AG244" s="27"/>
      <c r="AH244" s="42">
        <f t="shared" si="47"/>
        <v>0</v>
      </c>
      <c r="AI244" s="27" t="str">
        <f t="shared" si="48"/>
        <v/>
      </c>
      <c r="AJ244" s="47" t="str">
        <f t="shared" si="49"/>
        <v/>
      </c>
      <c r="AK244" s="1"/>
      <c r="AL244" s="1"/>
    </row>
    <row r="245" spans="2:38" x14ac:dyDescent="0.25">
      <c r="B245" s="28"/>
      <c r="C245" s="27"/>
      <c r="D245" s="27"/>
      <c r="E245" s="27"/>
      <c r="F245" s="27"/>
      <c r="G245" s="27"/>
      <c r="H245" s="27"/>
      <c r="I245" s="27"/>
      <c r="J245" s="42">
        <f t="shared" si="41"/>
        <v>0</v>
      </c>
      <c r="K245" s="43">
        <f t="shared" si="42"/>
        <v>0</v>
      </c>
      <c r="L245" s="27"/>
      <c r="M245" s="39">
        <f>IF(V245="single",R245+'cond+ret_rail'!$I$14+('cond+ret_rail'!$D$33+U245)/L245,IF(V245="double",R245+'cond+ret_rail'!$I$14+('cond+ret_rail'!$D$33+U245)/(2*L245),"0"))/1000</f>
        <v>0</v>
      </c>
      <c r="N245" s="39">
        <f t="shared" si="43"/>
        <v>0</v>
      </c>
      <c r="O245" s="27"/>
      <c r="P245" s="27"/>
      <c r="Q245" s="46"/>
      <c r="R245" s="42" t="str">
        <f>IFERROR(IF(Q245=0.75,VLOOKUP(P245,'cond+ret_rail'!$C$7:$I$13,7,FALSE),IF(Q245=0,VLOOKUP(P245,'cond+ret_rail'!$C$7:$I$13,5,FALSE),IF(Q245=1,VLOOKUP(P245,'cond+ret_rail'!$C$7:$I$13,6,FALSE),VLOOKUP(P245,'cond+ret_rail'!$C$7:$I$13,7,FALSE)))),"")</f>
        <v/>
      </c>
      <c r="S245" s="27"/>
      <c r="T245" s="46"/>
      <c r="U245" s="42" t="str">
        <f>IFERROR(IF(T245=0.5,VLOOKUP(S245,'cond+ret_rail'!$C$22:$I$24,7,FALSE),IF(T245=0,VLOOKUP(S245,'cond+ret_rail'!$C$22:$I$24,5,FALSE),IF(T245=1,VLOOKUP(S245,'cond+ret_rail'!$C$22:$I$24,6,FALSE), VLOOKUP(S245,'cond+ret_rail'!$C$22:$I$24,7,FALSE)))),"")</f>
        <v/>
      </c>
      <c r="V245" s="27"/>
      <c r="W245" s="27"/>
      <c r="X245" s="27"/>
      <c r="Y245" s="27"/>
      <c r="Z245" s="27"/>
      <c r="AA245" s="42">
        <f t="shared" si="44"/>
        <v>0</v>
      </c>
      <c r="AB245" s="27"/>
      <c r="AC245" s="27"/>
      <c r="AD245" s="42">
        <f t="shared" si="45"/>
        <v>0</v>
      </c>
      <c r="AE245" s="42">
        <f t="shared" si="46"/>
        <v>0</v>
      </c>
      <c r="AF245" s="27"/>
      <c r="AG245" s="27"/>
      <c r="AH245" s="42">
        <f t="shared" si="47"/>
        <v>0</v>
      </c>
      <c r="AI245" s="27" t="str">
        <f t="shared" si="48"/>
        <v/>
      </c>
      <c r="AJ245" s="47" t="str">
        <f t="shared" si="49"/>
        <v/>
      </c>
      <c r="AK245" s="1"/>
      <c r="AL245" s="1"/>
    </row>
    <row r="246" spans="2:38" x14ac:dyDescent="0.25">
      <c r="B246" s="28"/>
      <c r="C246" s="27"/>
      <c r="D246" s="27"/>
      <c r="E246" s="27"/>
      <c r="F246" s="27"/>
      <c r="G246" s="27"/>
      <c r="H246" s="27"/>
      <c r="I246" s="27"/>
      <c r="J246" s="42">
        <f t="shared" si="41"/>
        <v>0</v>
      </c>
      <c r="K246" s="43">
        <f t="shared" si="42"/>
        <v>0</v>
      </c>
      <c r="L246" s="27"/>
      <c r="M246" s="39">
        <f>IF(V246="single",R246+'cond+ret_rail'!$I$14+('cond+ret_rail'!$D$33+U246)/L246,IF(V246="double",R246+'cond+ret_rail'!$I$14+('cond+ret_rail'!$D$33+U246)/(2*L246),"0"))/1000</f>
        <v>0</v>
      </c>
      <c r="N246" s="39">
        <f t="shared" si="43"/>
        <v>0</v>
      </c>
      <c r="O246" s="27"/>
      <c r="P246" s="27"/>
      <c r="Q246" s="46"/>
      <c r="R246" s="42" t="str">
        <f>IFERROR(IF(Q246=0.75,VLOOKUP(P246,'cond+ret_rail'!$C$7:$I$13,7,FALSE),IF(Q246=0,VLOOKUP(P246,'cond+ret_rail'!$C$7:$I$13,5,FALSE),IF(Q246=1,VLOOKUP(P246,'cond+ret_rail'!$C$7:$I$13,6,FALSE),VLOOKUP(P246,'cond+ret_rail'!$C$7:$I$13,7,FALSE)))),"")</f>
        <v/>
      </c>
      <c r="S246" s="27"/>
      <c r="T246" s="46"/>
      <c r="U246" s="42" t="str">
        <f>IFERROR(IF(T246=0.5,VLOOKUP(S246,'cond+ret_rail'!$C$22:$I$24,7,FALSE),IF(T246=0,VLOOKUP(S246,'cond+ret_rail'!$C$22:$I$24,5,FALSE),IF(T246=1,VLOOKUP(S246,'cond+ret_rail'!$C$22:$I$24,6,FALSE), VLOOKUP(S246,'cond+ret_rail'!$C$22:$I$24,7,FALSE)))),"")</f>
        <v/>
      </c>
      <c r="V246" s="27"/>
      <c r="W246" s="27"/>
      <c r="X246" s="27"/>
      <c r="Y246" s="27"/>
      <c r="Z246" s="27"/>
      <c r="AA246" s="42">
        <f t="shared" si="44"/>
        <v>0</v>
      </c>
      <c r="AB246" s="27"/>
      <c r="AC246" s="27"/>
      <c r="AD246" s="42">
        <f t="shared" si="45"/>
        <v>0</v>
      </c>
      <c r="AE246" s="42">
        <f t="shared" si="46"/>
        <v>0</v>
      </c>
      <c r="AF246" s="27"/>
      <c r="AG246" s="27"/>
      <c r="AH246" s="42">
        <f t="shared" si="47"/>
        <v>0</v>
      </c>
      <c r="AI246" s="27" t="str">
        <f t="shared" si="48"/>
        <v/>
      </c>
      <c r="AJ246" s="47" t="str">
        <f t="shared" si="49"/>
        <v/>
      </c>
      <c r="AK246" s="1"/>
      <c r="AL246" s="1"/>
    </row>
    <row r="247" spans="2:38" x14ac:dyDescent="0.25">
      <c r="B247" s="28"/>
      <c r="C247" s="27"/>
      <c r="D247" s="27"/>
      <c r="E247" s="27"/>
      <c r="F247" s="27"/>
      <c r="G247" s="27"/>
      <c r="H247" s="27"/>
      <c r="I247" s="27"/>
      <c r="J247" s="42">
        <f t="shared" si="41"/>
        <v>0</v>
      </c>
      <c r="K247" s="43">
        <f t="shared" si="42"/>
        <v>0</v>
      </c>
      <c r="L247" s="27"/>
      <c r="M247" s="39">
        <f>IF(V247="single",R247+'cond+ret_rail'!$I$14+('cond+ret_rail'!$D$33+U247)/L247,IF(V247="double",R247+'cond+ret_rail'!$I$14+('cond+ret_rail'!$D$33+U247)/(2*L247),"0"))/1000</f>
        <v>0</v>
      </c>
      <c r="N247" s="39">
        <f t="shared" si="43"/>
        <v>0</v>
      </c>
      <c r="O247" s="27"/>
      <c r="P247" s="27"/>
      <c r="Q247" s="46"/>
      <c r="R247" s="42" t="str">
        <f>IFERROR(IF(Q247=0.75,VLOOKUP(P247,'cond+ret_rail'!$C$7:$I$13,7,FALSE),IF(Q247=0,VLOOKUP(P247,'cond+ret_rail'!$C$7:$I$13,5,FALSE),IF(Q247=1,VLOOKUP(P247,'cond+ret_rail'!$C$7:$I$13,6,FALSE),VLOOKUP(P247,'cond+ret_rail'!$C$7:$I$13,7,FALSE)))),"")</f>
        <v/>
      </c>
      <c r="S247" s="27"/>
      <c r="T247" s="46"/>
      <c r="U247" s="42" t="str">
        <f>IFERROR(IF(T247=0.5,VLOOKUP(S247,'cond+ret_rail'!$C$22:$I$24,7,FALSE),IF(T247=0,VLOOKUP(S247,'cond+ret_rail'!$C$22:$I$24,5,FALSE),IF(T247=1,VLOOKUP(S247,'cond+ret_rail'!$C$22:$I$24,6,FALSE), VLOOKUP(S247,'cond+ret_rail'!$C$22:$I$24,7,FALSE)))),"")</f>
        <v/>
      </c>
      <c r="V247" s="27"/>
      <c r="W247" s="27"/>
      <c r="X247" s="27"/>
      <c r="Y247" s="27"/>
      <c r="Z247" s="27"/>
      <c r="AA247" s="42">
        <f t="shared" si="44"/>
        <v>0</v>
      </c>
      <c r="AB247" s="27"/>
      <c r="AC247" s="27"/>
      <c r="AD247" s="42">
        <f t="shared" si="45"/>
        <v>0</v>
      </c>
      <c r="AE247" s="42">
        <f t="shared" si="46"/>
        <v>0</v>
      </c>
      <c r="AF247" s="27"/>
      <c r="AG247" s="27"/>
      <c r="AH247" s="42">
        <f t="shared" si="47"/>
        <v>0</v>
      </c>
      <c r="AI247" s="27" t="str">
        <f t="shared" si="48"/>
        <v/>
      </c>
      <c r="AJ247" s="47" t="str">
        <f t="shared" si="49"/>
        <v/>
      </c>
      <c r="AK247" s="1"/>
      <c r="AL247" s="1"/>
    </row>
    <row r="248" spans="2:38" x14ac:dyDescent="0.25">
      <c r="B248" s="28"/>
      <c r="C248" s="27"/>
      <c r="D248" s="27"/>
      <c r="E248" s="27"/>
      <c r="F248" s="27"/>
      <c r="G248" s="27"/>
      <c r="H248" s="27"/>
      <c r="I248" s="27"/>
      <c r="J248" s="42">
        <f t="shared" si="41"/>
        <v>0</v>
      </c>
      <c r="K248" s="43">
        <f t="shared" si="42"/>
        <v>0</v>
      </c>
      <c r="L248" s="27"/>
      <c r="M248" s="39">
        <f>IF(V248="single",R248+'cond+ret_rail'!$I$14+('cond+ret_rail'!$D$33+U248)/L248,IF(V248="double",R248+'cond+ret_rail'!$I$14+('cond+ret_rail'!$D$33+U248)/(2*L248),"0"))/1000</f>
        <v>0</v>
      </c>
      <c r="N248" s="39">
        <f t="shared" si="43"/>
        <v>0</v>
      </c>
      <c r="O248" s="27"/>
      <c r="P248" s="27"/>
      <c r="Q248" s="46"/>
      <c r="R248" s="42" t="str">
        <f>IFERROR(IF(Q248=0.75,VLOOKUP(P248,'cond+ret_rail'!$C$7:$I$13,7,FALSE),IF(Q248=0,VLOOKUP(P248,'cond+ret_rail'!$C$7:$I$13,5,FALSE),IF(Q248=1,VLOOKUP(P248,'cond+ret_rail'!$C$7:$I$13,6,FALSE),VLOOKUP(P248,'cond+ret_rail'!$C$7:$I$13,7,FALSE)))),"")</f>
        <v/>
      </c>
      <c r="S248" s="27"/>
      <c r="T248" s="46"/>
      <c r="U248" s="42" t="str">
        <f>IFERROR(IF(T248=0.5,VLOOKUP(S248,'cond+ret_rail'!$C$22:$I$24,7,FALSE),IF(T248=0,VLOOKUP(S248,'cond+ret_rail'!$C$22:$I$24,5,FALSE),IF(T248=1,VLOOKUP(S248,'cond+ret_rail'!$C$22:$I$24,6,FALSE), VLOOKUP(S248,'cond+ret_rail'!$C$22:$I$24,7,FALSE)))),"")</f>
        <v/>
      </c>
      <c r="V248" s="27"/>
      <c r="W248" s="27"/>
      <c r="X248" s="27"/>
      <c r="Y248" s="27"/>
      <c r="Z248" s="27"/>
      <c r="AA248" s="42">
        <f t="shared" si="44"/>
        <v>0</v>
      </c>
      <c r="AB248" s="27"/>
      <c r="AC248" s="27"/>
      <c r="AD248" s="42">
        <f t="shared" si="45"/>
        <v>0</v>
      </c>
      <c r="AE248" s="42">
        <f t="shared" si="46"/>
        <v>0</v>
      </c>
      <c r="AF248" s="27"/>
      <c r="AG248" s="27"/>
      <c r="AH248" s="42">
        <f t="shared" si="47"/>
        <v>0</v>
      </c>
      <c r="AI248" s="27" t="str">
        <f t="shared" si="48"/>
        <v/>
      </c>
      <c r="AJ248" s="47" t="str">
        <f t="shared" si="49"/>
        <v/>
      </c>
      <c r="AK248" s="1"/>
      <c r="AL248" s="1"/>
    </row>
    <row r="249" spans="2:38" x14ac:dyDescent="0.25">
      <c r="B249" s="28"/>
      <c r="C249" s="27"/>
      <c r="D249" s="27"/>
      <c r="E249" s="27"/>
      <c r="F249" s="27"/>
      <c r="G249" s="27"/>
      <c r="H249" s="27"/>
      <c r="I249" s="27"/>
      <c r="J249" s="42">
        <f t="shared" si="41"/>
        <v>0</v>
      </c>
      <c r="K249" s="43">
        <f t="shared" si="42"/>
        <v>0</v>
      </c>
      <c r="L249" s="27"/>
      <c r="M249" s="39">
        <f>IF(V249="single",R249+'cond+ret_rail'!$I$14+('cond+ret_rail'!$D$33+U249)/L249,IF(V249="double",R249+'cond+ret_rail'!$I$14+('cond+ret_rail'!$D$33+U249)/(2*L249),"0"))/1000</f>
        <v>0</v>
      </c>
      <c r="N249" s="39">
        <f t="shared" si="43"/>
        <v>0</v>
      </c>
      <c r="O249" s="27"/>
      <c r="P249" s="27"/>
      <c r="Q249" s="46"/>
      <c r="R249" s="42" t="str">
        <f>IFERROR(IF(Q249=0.75,VLOOKUP(P249,'cond+ret_rail'!$C$7:$I$13,7,FALSE),IF(Q249=0,VLOOKUP(P249,'cond+ret_rail'!$C$7:$I$13,5,FALSE),IF(Q249=1,VLOOKUP(P249,'cond+ret_rail'!$C$7:$I$13,6,FALSE),VLOOKUP(P249,'cond+ret_rail'!$C$7:$I$13,7,FALSE)))),"")</f>
        <v/>
      </c>
      <c r="S249" s="27"/>
      <c r="T249" s="46"/>
      <c r="U249" s="42" t="str">
        <f>IFERROR(IF(T249=0.5,VLOOKUP(S249,'cond+ret_rail'!$C$22:$I$24,7,FALSE),IF(T249=0,VLOOKUP(S249,'cond+ret_rail'!$C$22:$I$24,5,FALSE),IF(T249=1,VLOOKUP(S249,'cond+ret_rail'!$C$22:$I$24,6,FALSE), VLOOKUP(S249,'cond+ret_rail'!$C$22:$I$24,7,FALSE)))),"")</f>
        <v/>
      </c>
      <c r="V249" s="27"/>
      <c r="W249" s="27"/>
      <c r="X249" s="27"/>
      <c r="Y249" s="27"/>
      <c r="Z249" s="27"/>
      <c r="AA249" s="42">
        <f t="shared" si="44"/>
        <v>0</v>
      </c>
      <c r="AB249" s="27"/>
      <c r="AC249" s="27"/>
      <c r="AD249" s="42">
        <f t="shared" si="45"/>
        <v>0</v>
      </c>
      <c r="AE249" s="42">
        <f t="shared" si="46"/>
        <v>0</v>
      </c>
      <c r="AF249" s="27"/>
      <c r="AG249" s="27"/>
      <c r="AH249" s="42">
        <f t="shared" si="47"/>
        <v>0</v>
      </c>
      <c r="AI249" s="27" t="str">
        <f t="shared" si="48"/>
        <v/>
      </c>
      <c r="AJ249" s="47" t="str">
        <f t="shared" si="49"/>
        <v/>
      </c>
      <c r="AK249" s="1"/>
      <c r="AL249" s="1"/>
    </row>
    <row r="250" spans="2:38" x14ac:dyDescent="0.25">
      <c r="B250" s="28"/>
      <c r="C250" s="27"/>
      <c r="D250" s="27"/>
      <c r="E250" s="27"/>
      <c r="F250" s="27"/>
      <c r="G250" s="27"/>
      <c r="H250" s="27"/>
      <c r="I250" s="27"/>
      <c r="J250" s="42">
        <f t="shared" si="41"/>
        <v>0</v>
      </c>
      <c r="K250" s="43">
        <f t="shared" si="42"/>
        <v>0</v>
      </c>
      <c r="L250" s="27"/>
      <c r="M250" s="39">
        <f>IF(V250="single",R250+'cond+ret_rail'!$I$14+('cond+ret_rail'!$D$33+U250)/L250,IF(V250="double",R250+'cond+ret_rail'!$I$14+('cond+ret_rail'!$D$33+U250)/(2*L250),"0"))/1000</f>
        <v>0</v>
      </c>
      <c r="N250" s="39">
        <f t="shared" si="43"/>
        <v>0</v>
      </c>
      <c r="O250" s="27"/>
      <c r="P250" s="27"/>
      <c r="Q250" s="46"/>
      <c r="R250" s="42" t="str">
        <f>IFERROR(IF(Q250=0.75,VLOOKUP(P250,'cond+ret_rail'!$C$7:$I$13,7,FALSE),IF(Q250=0,VLOOKUP(P250,'cond+ret_rail'!$C$7:$I$13,5,FALSE),IF(Q250=1,VLOOKUP(P250,'cond+ret_rail'!$C$7:$I$13,6,FALSE),VLOOKUP(P250,'cond+ret_rail'!$C$7:$I$13,7,FALSE)))),"")</f>
        <v/>
      </c>
      <c r="S250" s="27"/>
      <c r="T250" s="46"/>
      <c r="U250" s="42" t="str">
        <f>IFERROR(IF(T250=0.5,VLOOKUP(S250,'cond+ret_rail'!$C$22:$I$24,7,FALSE),IF(T250=0,VLOOKUP(S250,'cond+ret_rail'!$C$22:$I$24,5,FALSE),IF(T250=1,VLOOKUP(S250,'cond+ret_rail'!$C$22:$I$24,6,FALSE), VLOOKUP(S250,'cond+ret_rail'!$C$22:$I$24,7,FALSE)))),"")</f>
        <v/>
      </c>
      <c r="V250" s="27"/>
      <c r="W250" s="27"/>
      <c r="X250" s="27"/>
      <c r="Y250" s="27"/>
      <c r="Z250" s="27"/>
      <c r="AA250" s="42">
        <f t="shared" si="44"/>
        <v>0</v>
      </c>
      <c r="AB250" s="27"/>
      <c r="AC250" s="27"/>
      <c r="AD250" s="42">
        <f t="shared" si="45"/>
        <v>0</v>
      </c>
      <c r="AE250" s="42">
        <f t="shared" si="46"/>
        <v>0</v>
      </c>
      <c r="AF250" s="27"/>
      <c r="AG250" s="27"/>
      <c r="AH250" s="42">
        <f t="shared" si="47"/>
        <v>0</v>
      </c>
      <c r="AI250" s="27" t="str">
        <f t="shared" si="48"/>
        <v/>
      </c>
      <c r="AJ250" s="47" t="str">
        <f t="shared" si="49"/>
        <v/>
      </c>
      <c r="AK250" s="1"/>
      <c r="AL250" s="1"/>
    </row>
    <row r="251" spans="2:38" x14ac:dyDescent="0.25">
      <c r="B251" s="28"/>
      <c r="C251" s="27"/>
      <c r="D251" s="27"/>
      <c r="E251" s="27"/>
      <c r="F251" s="27"/>
      <c r="G251" s="27"/>
      <c r="H251" s="27"/>
      <c r="I251" s="27"/>
      <c r="J251" s="42">
        <f t="shared" si="41"/>
        <v>0</v>
      </c>
      <c r="K251" s="43">
        <f t="shared" si="42"/>
        <v>0</v>
      </c>
      <c r="L251" s="27"/>
      <c r="M251" s="39">
        <f>IF(V251="single",R251+'cond+ret_rail'!$I$14+('cond+ret_rail'!$D$33+U251)/L251,IF(V251="double",R251+'cond+ret_rail'!$I$14+('cond+ret_rail'!$D$33+U251)/(2*L251),"0"))/1000</f>
        <v>0</v>
      </c>
      <c r="N251" s="39">
        <f t="shared" si="43"/>
        <v>0</v>
      </c>
      <c r="O251" s="27"/>
      <c r="P251" s="27"/>
      <c r="Q251" s="46"/>
      <c r="R251" s="42" t="str">
        <f>IFERROR(IF(Q251=0.75,VLOOKUP(P251,'cond+ret_rail'!$C$7:$I$13,7,FALSE),IF(Q251=0,VLOOKUP(P251,'cond+ret_rail'!$C$7:$I$13,5,FALSE),IF(Q251=1,VLOOKUP(P251,'cond+ret_rail'!$C$7:$I$13,6,FALSE),VLOOKUP(P251,'cond+ret_rail'!$C$7:$I$13,7,FALSE)))),"")</f>
        <v/>
      </c>
      <c r="S251" s="27"/>
      <c r="T251" s="46"/>
      <c r="U251" s="42" t="str">
        <f>IFERROR(IF(T251=0.5,VLOOKUP(S251,'cond+ret_rail'!$C$22:$I$24,7,FALSE),IF(T251=0,VLOOKUP(S251,'cond+ret_rail'!$C$22:$I$24,5,FALSE),IF(T251=1,VLOOKUP(S251,'cond+ret_rail'!$C$22:$I$24,6,FALSE), VLOOKUP(S251,'cond+ret_rail'!$C$22:$I$24,7,FALSE)))),"")</f>
        <v/>
      </c>
      <c r="V251" s="27"/>
      <c r="W251" s="27"/>
      <c r="X251" s="27"/>
      <c r="Y251" s="27"/>
      <c r="Z251" s="27"/>
      <c r="AA251" s="42">
        <f t="shared" si="44"/>
        <v>0</v>
      </c>
      <c r="AB251" s="27"/>
      <c r="AC251" s="27"/>
      <c r="AD251" s="42">
        <f t="shared" si="45"/>
        <v>0</v>
      </c>
      <c r="AE251" s="42">
        <f t="shared" si="46"/>
        <v>0</v>
      </c>
      <c r="AF251" s="27"/>
      <c r="AG251" s="27"/>
      <c r="AH251" s="42">
        <f t="shared" si="47"/>
        <v>0</v>
      </c>
      <c r="AI251" s="27" t="str">
        <f t="shared" si="48"/>
        <v/>
      </c>
      <c r="AJ251" s="47" t="str">
        <f t="shared" si="49"/>
        <v/>
      </c>
      <c r="AK251" s="1"/>
      <c r="AL251" s="1"/>
    </row>
    <row r="252" spans="2:38" x14ac:dyDescent="0.25">
      <c r="B252" s="28"/>
      <c r="C252" s="27"/>
      <c r="D252" s="27"/>
      <c r="E252" s="27"/>
      <c r="F252" s="27"/>
      <c r="G252" s="27"/>
      <c r="H252" s="27"/>
      <c r="I252" s="27"/>
      <c r="J252" s="42">
        <f t="shared" si="41"/>
        <v>0</v>
      </c>
      <c r="K252" s="43">
        <f t="shared" si="42"/>
        <v>0</v>
      </c>
      <c r="L252" s="27"/>
      <c r="M252" s="39">
        <f>IF(V252="single",R252+'cond+ret_rail'!$I$14+('cond+ret_rail'!$D$33+U252)/L252,IF(V252="double",R252+'cond+ret_rail'!$I$14+('cond+ret_rail'!$D$33+U252)/(2*L252),"0"))/1000</f>
        <v>0</v>
      </c>
      <c r="N252" s="39">
        <f t="shared" si="43"/>
        <v>0</v>
      </c>
      <c r="O252" s="27"/>
      <c r="P252" s="27"/>
      <c r="Q252" s="46"/>
      <c r="R252" s="42" t="str">
        <f>IFERROR(IF(Q252=0.75,VLOOKUP(P252,'cond+ret_rail'!$C$7:$I$13,7,FALSE),IF(Q252=0,VLOOKUP(P252,'cond+ret_rail'!$C$7:$I$13,5,FALSE),IF(Q252=1,VLOOKUP(P252,'cond+ret_rail'!$C$7:$I$13,6,FALSE),VLOOKUP(P252,'cond+ret_rail'!$C$7:$I$13,7,FALSE)))),"")</f>
        <v/>
      </c>
      <c r="S252" s="27"/>
      <c r="T252" s="46"/>
      <c r="U252" s="42" t="str">
        <f>IFERROR(IF(T252=0.5,VLOOKUP(S252,'cond+ret_rail'!$C$22:$I$24,7,FALSE),IF(T252=0,VLOOKUP(S252,'cond+ret_rail'!$C$22:$I$24,5,FALSE),IF(T252=1,VLOOKUP(S252,'cond+ret_rail'!$C$22:$I$24,6,FALSE), VLOOKUP(S252,'cond+ret_rail'!$C$22:$I$24,7,FALSE)))),"")</f>
        <v/>
      </c>
      <c r="V252" s="27"/>
      <c r="W252" s="27"/>
      <c r="X252" s="27"/>
      <c r="Y252" s="27"/>
      <c r="Z252" s="27"/>
      <c r="AA252" s="42">
        <f t="shared" si="44"/>
        <v>0</v>
      </c>
      <c r="AB252" s="27"/>
      <c r="AC252" s="27"/>
      <c r="AD252" s="42">
        <f t="shared" si="45"/>
        <v>0</v>
      </c>
      <c r="AE252" s="42">
        <f t="shared" si="46"/>
        <v>0</v>
      </c>
      <c r="AF252" s="27"/>
      <c r="AG252" s="27"/>
      <c r="AH252" s="42">
        <f t="shared" si="47"/>
        <v>0</v>
      </c>
      <c r="AI252" s="27" t="str">
        <f t="shared" si="48"/>
        <v/>
      </c>
      <c r="AJ252" s="47" t="str">
        <f t="shared" si="49"/>
        <v/>
      </c>
      <c r="AK252" s="1"/>
      <c r="AL252" s="1"/>
    </row>
    <row r="253" spans="2:38" x14ac:dyDescent="0.25">
      <c r="B253" s="28"/>
      <c r="C253" s="27"/>
      <c r="D253" s="27"/>
      <c r="E253" s="27"/>
      <c r="F253" s="27"/>
      <c r="G253" s="27"/>
      <c r="H253" s="27"/>
      <c r="I253" s="27"/>
      <c r="J253" s="42">
        <f t="shared" si="41"/>
        <v>0</v>
      </c>
      <c r="K253" s="43">
        <f t="shared" si="42"/>
        <v>0</v>
      </c>
      <c r="L253" s="27"/>
      <c r="M253" s="39">
        <f>IF(V253="single",R253+'cond+ret_rail'!$I$14+('cond+ret_rail'!$D$33+U253)/L253,IF(V253="double",R253+'cond+ret_rail'!$I$14+('cond+ret_rail'!$D$33+U253)/(2*L253),"0"))/1000</f>
        <v>0</v>
      </c>
      <c r="N253" s="39">
        <f t="shared" si="43"/>
        <v>0</v>
      </c>
      <c r="O253" s="27"/>
      <c r="P253" s="27"/>
      <c r="Q253" s="46"/>
      <c r="R253" s="42" t="str">
        <f>IFERROR(IF(Q253=0.75,VLOOKUP(P253,'cond+ret_rail'!$C$7:$I$13,7,FALSE),IF(Q253=0,VLOOKUP(P253,'cond+ret_rail'!$C$7:$I$13,5,FALSE),IF(Q253=1,VLOOKUP(P253,'cond+ret_rail'!$C$7:$I$13,6,FALSE),VLOOKUP(P253,'cond+ret_rail'!$C$7:$I$13,7,FALSE)))),"")</f>
        <v/>
      </c>
      <c r="S253" s="27"/>
      <c r="T253" s="46"/>
      <c r="U253" s="42" t="str">
        <f>IFERROR(IF(T253=0.5,VLOOKUP(S253,'cond+ret_rail'!$C$22:$I$24,7,FALSE),IF(T253=0,VLOOKUP(S253,'cond+ret_rail'!$C$22:$I$24,5,FALSE),IF(T253=1,VLOOKUP(S253,'cond+ret_rail'!$C$22:$I$24,6,FALSE), VLOOKUP(S253,'cond+ret_rail'!$C$22:$I$24,7,FALSE)))),"")</f>
        <v/>
      </c>
      <c r="V253" s="27"/>
      <c r="W253" s="27"/>
      <c r="X253" s="27"/>
      <c r="Y253" s="27"/>
      <c r="Z253" s="27"/>
      <c r="AA253" s="42">
        <f t="shared" si="44"/>
        <v>0</v>
      </c>
      <c r="AB253" s="27"/>
      <c r="AC253" s="27"/>
      <c r="AD253" s="42">
        <f t="shared" si="45"/>
        <v>0</v>
      </c>
      <c r="AE253" s="42">
        <f t="shared" si="46"/>
        <v>0</v>
      </c>
      <c r="AF253" s="27"/>
      <c r="AG253" s="27"/>
      <c r="AH253" s="42">
        <f t="shared" si="47"/>
        <v>0</v>
      </c>
      <c r="AI253" s="27" t="str">
        <f t="shared" si="48"/>
        <v/>
      </c>
      <c r="AJ253" s="47" t="str">
        <f t="shared" si="49"/>
        <v/>
      </c>
      <c r="AK253" s="1"/>
      <c r="AL253" s="1"/>
    </row>
    <row r="254" spans="2:38" x14ac:dyDescent="0.25">
      <c r="B254" s="28"/>
      <c r="C254" s="27"/>
      <c r="D254" s="27"/>
      <c r="E254" s="27"/>
      <c r="F254" s="27"/>
      <c r="G254" s="27"/>
      <c r="H254" s="27"/>
      <c r="I254" s="27"/>
      <c r="J254" s="42">
        <f t="shared" si="41"/>
        <v>0</v>
      </c>
      <c r="K254" s="43">
        <f t="shared" si="42"/>
        <v>0</v>
      </c>
      <c r="L254" s="27"/>
      <c r="M254" s="39">
        <f>IF(V254="single",R254+'cond+ret_rail'!$I$14+('cond+ret_rail'!$D$33+U254)/L254,IF(V254="double",R254+'cond+ret_rail'!$I$14+('cond+ret_rail'!$D$33+U254)/(2*L254),"0"))/1000</f>
        <v>0</v>
      </c>
      <c r="N254" s="39">
        <f t="shared" si="43"/>
        <v>0</v>
      </c>
      <c r="O254" s="27"/>
      <c r="P254" s="27"/>
      <c r="Q254" s="46"/>
      <c r="R254" s="42" t="str">
        <f>IFERROR(IF(Q254=0.75,VLOOKUP(P254,'cond+ret_rail'!$C$7:$I$13,7,FALSE),IF(Q254=0,VLOOKUP(P254,'cond+ret_rail'!$C$7:$I$13,5,FALSE),IF(Q254=1,VLOOKUP(P254,'cond+ret_rail'!$C$7:$I$13,6,FALSE),VLOOKUP(P254,'cond+ret_rail'!$C$7:$I$13,7,FALSE)))),"")</f>
        <v/>
      </c>
      <c r="S254" s="27"/>
      <c r="T254" s="46"/>
      <c r="U254" s="42" t="str">
        <f>IFERROR(IF(T254=0.5,VLOOKUP(S254,'cond+ret_rail'!$C$22:$I$24,7,FALSE),IF(T254=0,VLOOKUP(S254,'cond+ret_rail'!$C$22:$I$24,5,FALSE),IF(T254=1,VLOOKUP(S254,'cond+ret_rail'!$C$22:$I$24,6,FALSE), VLOOKUP(S254,'cond+ret_rail'!$C$22:$I$24,7,FALSE)))),"")</f>
        <v/>
      </c>
      <c r="V254" s="27"/>
      <c r="W254" s="27"/>
      <c r="X254" s="27"/>
      <c r="Y254" s="27"/>
      <c r="Z254" s="27"/>
      <c r="AA254" s="42">
        <f t="shared" si="44"/>
        <v>0</v>
      </c>
      <c r="AB254" s="27"/>
      <c r="AC254" s="27"/>
      <c r="AD254" s="42">
        <f t="shared" si="45"/>
        <v>0</v>
      </c>
      <c r="AE254" s="42">
        <f t="shared" si="46"/>
        <v>0</v>
      </c>
      <c r="AF254" s="27"/>
      <c r="AG254" s="27"/>
      <c r="AH254" s="42">
        <f t="shared" si="47"/>
        <v>0</v>
      </c>
      <c r="AI254" s="27" t="str">
        <f t="shared" si="48"/>
        <v/>
      </c>
      <c r="AJ254" s="47" t="str">
        <f t="shared" si="49"/>
        <v/>
      </c>
      <c r="AK254" s="1"/>
      <c r="AL254" s="1"/>
    </row>
    <row r="255" spans="2:38" x14ac:dyDescent="0.25">
      <c r="B255" s="28"/>
      <c r="C255" s="27"/>
      <c r="D255" s="27"/>
      <c r="E255" s="27"/>
      <c r="F255" s="27"/>
      <c r="G255" s="27"/>
      <c r="H255" s="27"/>
      <c r="I255" s="27"/>
      <c r="J255" s="42">
        <f t="shared" si="41"/>
        <v>0</v>
      </c>
      <c r="K255" s="43">
        <f t="shared" si="42"/>
        <v>0</v>
      </c>
      <c r="L255" s="27"/>
      <c r="M255" s="39">
        <f>IF(V255="single",R255+'cond+ret_rail'!$I$14+('cond+ret_rail'!$D$33+U255)/L255,IF(V255="double",R255+'cond+ret_rail'!$I$14+('cond+ret_rail'!$D$33+U255)/(2*L255),"0"))/1000</f>
        <v>0</v>
      </c>
      <c r="N255" s="39">
        <f t="shared" si="43"/>
        <v>0</v>
      </c>
      <c r="O255" s="27"/>
      <c r="P255" s="27"/>
      <c r="Q255" s="46"/>
      <c r="R255" s="42" t="str">
        <f>IFERROR(IF(Q255=0.75,VLOOKUP(P255,'cond+ret_rail'!$C$7:$I$13,7,FALSE),IF(Q255=0,VLOOKUP(P255,'cond+ret_rail'!$C$7:$I$13,5,FALSE),IF(Q255=1,VLOOKUP(P255,'cond+ret_rail'!$C$7:$I$13,6,FALSE),VLOOKUP(P255,'cond+ret_rail'!$C$7:$I$13,7,FALSE)))),"")</f>
        <v/>
      </c>
      <c r="S255" s="27"/>
      <c r="T255" s="46"/>
      <c r="U255" s="42" t="str">
        <f>IFERROR(IF(T255=0.5,VLOOKUP(S255,'cond+ret_rail'!$C$22:$I$24,7,FALSE),IF(T255=0,VLOOKUP(S255,'cond+ret_rail'!$C$22:$I$24,5,FALSE),IF(T255=1,VLOOKUP(S255,'cond+ret_rail'!$C$22:$I$24,6,FALSE), VLOOKUP(S255,'cond+ret_rail'!$C$22:$I$24,7,FALSE)))),"")</f>
        <v/>
      </c>
      <c r="V255" s="27"/>
      <c r="W255" s="27"/>
      <c r="X255" s="27"/>
      <c r="Y255" s="27"/>
      <c r="Z255" s="27"/>
      <c r="AA255" s="42">
        <f t="shared" si="44"/>
        <v>0</v>
      </c>
      <c r="AB255" s="27"/>
      <c r="AC255" s="27"/>
      <c r="AD255" s="42">
        <f t="shared" si="45"/>
        <v>0</v>
      </c>
      <c r="AE255" s="42">
        <f t="shared" si="46"/>
        <v>0</v>
      </c>
      <c r="AF255" s="27"/>
      <c r="AG255" s="27"/>
      <c r="AH255" s="42">
        <f t="shared" si="47"/>
        <v>0</v>
      </c>
      <c r="AI255" s="27" t="str">
        <f t="shared" si="48"/>
        <v/>
      </c>
      <c r="AJ255" s="47" t="str">
        <f t="shared" si="49"/>
        <v/>
      </c>
      <c r="AK255" s="1"/>
      <c r="AL255" s="1"/>
    </row>
    <row r="256" spans="2:38" x14ac:dyDescent="0.25">
      <c r="B256" s="28"/>
      <c r="C256" s="27"/>
      <c r="D256" s="27"/>
      <c r="E256" s="27"/>
      <c r="F256" s="27"/>
      <c r="G256" s="27"/>
      <c r="H256" s="27"/>
      <c r="I256" s="27"/>
      <c r="J256" s="42">
        <f t="shared" si="41"/>
        <v>0</v>
      </c>
      <c r="K256" s="43">
        <f t="shared" si="42"/>
        <v>0</v>
      </c>
      <c r="L256" s="27"/>
      <c r="M256" s="39">
        <f>IF(V256="single",R256+'cond+ret_rail'!$I$14+('cond+ret_rail'!$D$33+U256)/L256,IF(V256="double",R256+'cond+ret_rail'!$I$14+('cond+ret_rail'!$D$33+U256)/(2*L256),"0"))/1000</f>
        <v>0</v>
      </c>
      <c r="N256" s="39">
        <f t="shared" si="43"/>
        <v>0</v>
      </c>
      <c r="O256" s="27"/>
      <c r="P256" s="27"/>
      <c r="Q256" s="46"/>
      <c r="R256" s="42" t="str">
        <f>IFERROR(IF(Q256=0.75,VLOOKUP(P256,'cond+ret_rail'!$C$7:$I$13,7,FALSE),IF(Q256=0,VLOOKUP(P256,'cond+ret_rail'!$C$7:$I$13,5,FALSE),IF(Q256=1,VLOOKUP(P256,'cond+ret_rail'!$C$7:$I$13,6,FALSE),VLOOKUP(P256,'cond+ret_rail'!$C$7:$I$13,7,FALSE)))),"")</f>
        <v/>
      </c>
      <c r="S256" s="27"/>
      <c r="T256" s="46"/>
      <c r="U256" s="42" t="str">
        <f>IFERROR(IF(T256=0.5,VLOOKUP(S256,'cond+ret_rail'!$C$22:$I$24,7,FALSE),IF(T256=0,VLOOKUP(S256,'cond+ret_rail'!$C$22:$I$24,5,FALSE),IF(T256=1,VLOOKUP(S256,'cond+ret_rail'!$C$22:$I$24,6,FALSE), VLOOKUP(S256,'cond+ret_rail'!$C$22:$I$24,7,FALSE)))),"")</f>
        <v/>
      </c>
      <c r="V256" s="27"/>
      <c r="W256" s="27"/>
      <c r="X256" s="27"/>
      <c r="Y256" s="27"/>
      <c r="Z256" s="27"/>
      <c r="AA256" s="42">
        <f t="shared" si="44"/>
        <v>0</v>
      </c>
      <c r="AB256" s="27"/>
      <c r="AC256" s="27"/>
      <c r="AD256" s="42">
        <f t="shared" si="45"/>
        <v>0</v>
      </c>
      <c r="AE256" s="42">
        <f t="shared" si="46"/>
        <v>0</v>
      </c>
      <c r="AF256" s="27"/>
      <c r="AG256" s="27"/>
      <c r="AH256" s="42">
        <f t="shared" si="47"/>
        <v>0</v>
      </c>
      <c r="AI256" s="27" t="str">
        <f t="shared" si="48"/>
        <v/>
      </c>
      <c r="AJ256" s="47" t="str">
        <f t="shared" si="49"/>
        <v/>
      </c>
      <c r="AK256" s="1"/>
      <c r="AL256" s="1"/>
    </row>
    <row r="257" spans="2:38" x14ac:dyDescent="0.25">
      <c r="B257" s="28"/>
      <c r="C257" s="27"/>
      <c r="D257" s="27"/>
      <c r="E257" s="27"/>
      <c r="F257" s="27"/>
      <c r="G257" s="27"/>
      <c r="H257" s="27"/>
      <c r="I257" s="27"/>
      <c r="J257" s="42">
        <f t="shared" si="41"/>
        <v>0</v>
      </c>
      <c r="K257" s="43">
        <f t="shared" si="42"/>
        <v>0</v>
      </c>
      <c r="L257" s="27"/>
      <c r="M257" s="39">
        <f>IF(V257="single",R257+'cond+ret_rail'!$I$14+('cond+ret_rail'!$D$33+U257)/L257,IF(V257="double",R257+'cond+ret_rail'!$I$14+('cond+ret_rail'!$D$33+U257)/(2*L257),"0"))/1000</f>
        <v>0</v>
      </c>
      <c r="N257" s="39">
        <f t="shared" si="43"/>
        <v>0</v>
      </c>
      <c r="O257" s="27"/>
      <c r="P257" s="27"/>
      <c r="Q257" s="46"/>
      <c r="R257" s="42" t="str">
        <f>IFERROR(IF(Q257=0.75,VLOOKUP(P257,'cond+ret_rail'!$C$7:$I$13,7,FALSE),IF(Q257=0,VLOOKUP(P257,'cond+ret_rail'!$C$7:$I$13,5,FALSE),IF(Q257=1,VLOOKUP(P257,'cond+ret_rail'!$C$7:$I$13,6,FALSE),VLOOKUP(P257,'cond+ret_rail'!$C$7:$I$13,7,FALSE)))),"")</f>
        <v/>
      </c>
      <c r="S257" s="27"/>
      <c r="T257" s="46"/>
      <c r="U257" s="42" t="str">
        <f>IFERROR(IF(T257=0.5,VLOOKUP(S257,'cond+ret_rail'!$C$22:$I$24,7,FALSE),IF(T257=0,VLOOKUP(S257,'cond+ret_rail'!$C$22:$I$24,5,FALSE),IF(T257=1,VLOOKUP(S257,'cond+ret_rail'!$C$22:$I$24,6,FALSE), VLOOKUP(S257,'cond+ret_rail'!$C$22:$I$24,7,FALSE)))),"")</f>
        <v/>
      </c>
      <c r="V257" s="27"/>
      <c r="W257" s="27"/>
      <c r="X257" s="27"/>
      <c r="Y257" s="27"/>
      <c r="Z257" s="27"/>
      <c r="AA257" s="42">
        <f t="shared" si="44"/>
        <v>0</v>
      </c>
      <c r="AB257" s="27"/>
      <c r="AC257" s="27"/>
      <c r="AD257" s="42">
        <f t="shared" si="45"/>
        <v>0</v>
      </c>
      <c r="AE257" s="42">
        <f t="shared" si="46"/>
        <v>0</v>
      </c>
      <c r="AF257" s="27"/>
      <c r="AG257" s="27"/>
      <c r="AH257" s="42">
        <f t="shared" si="47"/>
        <v>0</v>
      </c>
      <c r="AI257" s="27" t="str">
        <f t="shared" si="48"/>
        <v/>
      </c>
      <c r="AJ257" s="47" t="str">
        <f t="shared" si="49"/>
        <v/>
      </c>
      <c r="AK257" s="1"/>
      <c r="AL257" s="1"/>
    </row>
    <row r="258" spans="2:38" x14ac:dyDescent="0.25">
      <c r="B258" s="28"/>
      <c r="C258" s="27"/>
      <c r="D258" s="27"/>
      <c r="E258" s="27"/>
      <c r="F258" s="27"/>
      <c r="G258" s="27"/>
      <c r="H258" s="27"/>
      <c r="I258" s="27"/>
      <c r="J258" s="42">
        <f t="shared" si="41"/>
        <v>0</v>
      </c>
      <c r="K258" s="43">
        <f t="shared" si="42"/>
        <v>0</v>
      </c>
      <c r="L258" s="27"/>
      <c r="M258" s="39">
        <f>IF(V258="single",R258+'cond+ret_rail'!$I$14+('cond+ret_rail'!$D$33+U258)/L258,IF(V258="double",R258+'cond+ret_rail'!$I$14+('cond+ret_rail'!$D$33+U258)/(2*L258),"0"))/1000</f>
        <v>0</v>
      </c>
      <c r="N258" s="39">
        <f t="shared" si="43"/>
        <v>0</v>
      </c>
      <c r="O258" s="27"/>
      <c r="P258" s="27"/>
      <c r="Q258" s="46"/>
      <c r="R258" s="42" t="str">
        <f>IFERROR(IF(Q258=0.75,VLOOKUP(P258,'cond+ret_rail'!$C$7:$I$13,7,FALSE),IF(Q258=0,VLOOKUP(P258,'cond+ret_rail'!$C$7:$I$13,5,FALSE),IF(Q258=1,VLOOKUP(P258,'cond+ret_rail'!$C$7:$I$13,6,FALSE),VLOOKUP(P258,'cond+ret_rail'!$C$7:$I$13,7,FALSE)))),"")</f>
        <v/>
      </c>
      <c r="S258" s="27"/>
      <c r="T258" s="46"/>
      <c r="U258" s="42" t="str">
        <f>IFERROR(IF(T258=0.5,VLOOKUP(S258,'cond+ret_rail'!$C$22:$I$24,7,FALSE),IF(T258=0,VLOOKUP(S258,'cond+ret_rail'!$C$22:$I$24,5,FALSE),IF(T258=1,VLOOKUP(S258,'cond+ret_rail'!$C$22:$I$24,6,FALSE), VLOOKUP(S258,'cond+ret_rail'!$C$22:$I$24,7,FALSE)))),"")</f>
        <v/>
      </c>
      <c r="V258" s="27"/>
      <c r="W258" s="27"/>
      <c r="X258" s="27"/>
      <c r="Y258" s="27"/>
      <c r="Z258" s="27"/>
      <c r="AA258" s="42">
        <f t="shared" si="44"/>
        <v>0</v>
      </c>
      <c r="AB258" s="27"/>
      <c r="AC258" s="27"/>
      <c r="AD258" s="42">
        <f t="shared" si="45"/>
        <v>0</v>
      </c>
      <c r="AE258" s="42">
        <f t="shared" si="46"/>
        <v>0</v>
      </c>
      <c r="AF258" s="27"/>
      <c r="AG258" s="27"/>
      <c r="AH258" s="42">
        <f t="shared" si="47"/>
        <v>0</v>
      </c>
      <c r="AI258" s="27" t="str">
        <f t="shared" si="48"/>
        <v/>
      </c>
      <c r="AJ258" s="47" t="str">
        <f t="shared" si="49"/>
        <v/>
      </c>
      <c r="AK258" s="1"/>
      <c r="AL258" s="1"/>
    </row>
    <row r="259" spans="2:38" x14ac:dyDescent="0.25">
      <c r="B259" s="28"/>
      <c r="C259" s="27"/>
      <c r="D259" s="27"/>
      <c r="E259" s="27"/>
      <c r="F259" s="27"/>
      <c r="G259" s="27"/>
      <c r="H259" s="27"/>
      <c r="I259" s="27"/>
      <c r="J259" s="42">
        <f t="shared" si="41"/>
        <v>0</v>
      </c>
      <c r="K259" s="43">
        <f t="shared" si="42"/>
        <v>0</v>
      </c>
      <c r="L259" s="27"/>
      <c r="M259" s="39">
        <f>IF(V259="single",R259+'cond+ret_rail'!$I$14+('cond+ret_rail'!$D$33+U259)/L259,IF(V259="double",R259+'cond+ret_rail'!$I$14+('cond+ret_rail'!$D$33+U259)/(2*L259),"0"))/1000</f>
        <v>0</v>
      </c>
      <c r="N259" s="39">
        <f t="shared" si="43"/>
        <v>0</v>
      </c>
      <c r="O259" s="27"/>
      <c r="P259" s="27"/>
      <c r="Q259" s="46"/>
      <c r="R259" s="42" t="str">
        <f>IFERROR(IF(Q259=0.75,VLOOKUP(P259,'cond+ret_rail'!$C$7:$I$13,7,FALSE),IF(Q259=0,VLOOKUP(P259,'cond+ret_rail'!$C$7:$I$13,5,FALSE),IF(Q259=1,VLOOKUP(P259,'cond+ret_rail'!$C$7:$I$13,6,FALSE),VLOOKUP(P259,'cond+ret_rail'!$C$7:$I$13,7,FALSE)))),"")</f>
        <v/>
      </c>
      <c r="S259" s="27"/>
      <c r="T259" s="46"/>
      <c r="U259" s="42" t="str">
        <f>IFERROR(IF(T259=0.5,VLOOKUP(S259,'cond+ret_rail'!$C$22:$I$24,7,FALSE),IF(T259=0,VLOOKUP(S259,'cond+ret_rail'!$C$22:$I$24,5,FALSE),IF(T259=1,VLOOKUP(S259,'cond+ret_rail'!$C$22:$I$24,6,FALSE), VLOOKUP(S259,'cond+ret_rail'!$C$22:$I$24,7,FALSE)))),"")</f>
        <v/>
      </c>
      <c r="V259" s="27"/>
      <c r="W259" s="27"/>
      <c r="X259" s="27"/>
      <c r="Y259" s="27"/>
      <c r="Z259" s="27"/>
      <c r="AA259" s="42">
        <f t="shared" si="44"/>
        <v>0</v>
      </c>
      <c r="AB259" s="27"/>
      <c r="AC259" s="27"/>
      <c r="AD259" s="42">
        <f t="shared" si="45"/>
        <v>0</v>
      </c>
      <c r="AE259" s="42">
        <f t="shared" si="46"/>
        <v>0</v>
      </c>
      <c r="AF259" s="27"/>
      <c r="AG259" s="27"/>
      <c r="AH259" s="42">
        <f t="shared" si="47"/>
        <v>0</v>
      </c>
      <c r="AI259" s="27" t="str">
        <f t="shared" si="48"/>
        <v/>
      </c>
      <c r="AJ259" s="47" t="str">
        <f t="shared" si="49"/>
        <v/>
      </c>
      <c r="AK259" s="1"/>
      <c r="AL259" s="1"/>
    </row>
    <row r="260" spans="2:38" x14ac:dyDescent="0.25">
      <c r="B260" s="28"/>
      <c r="C260" s="27"/>
      <c r="D260" s="27"/>
      <c r="E260" s="27"/>
      <c r="F260" s="27"/>
      <c r="G260" s="27"/>
      <c r="H260" s="27"/>
      <c r="I260" s="27"/>
      <c r="J260" s="42">
        <f t="shared" si="41"/>
        <v>0</v>
      </c>
      <c r="K260" s="43">
        <f t="shared" si="42"/>
        <v>0</v>
      </c>
      <c r="L260" s="27"/>
      <c r="M260" s="39">
        <f>IF(V260="single",R260+'cond+ret_rail'!$I$14+('cond+ret_rail'!$D$33+U260)/L260,IF(V260="double",R260+'cond+ret_rail'!$I$14+('cond+ret_rail'!$D$33+U260)/(2*L260),"0"))/1000</f>
        <v>0</v>
      </c>
      <c r="N260" s="39">
        <f t="shared" si="43"/>
        <v>0</v>
      </c>
      <c r="O260" s="27"/>
      <c r="P260" s="27"/>
      <c r="Q260" s="46"/>
      <c r="R260" s="42" t="str">
        <f>IFERROR(IF(Q260=0.75,VLOOKUP(P260,'cond+ret_rail'!$C$7:$I$13,7,FALSE),IF(Q260=0,VLOOKUP(P260,'cond+ret_rail'!$C$7:$I$13,5,FALSE),IF(Q260=1,VLOOKUP(P260,'cond+ret_rail'!$C$7:$I$13,6,FALSE),VLOOKUP(P260,'cond+ret_rail'!$C$7:$I$13,7,FALSE)))),"")</f>
        <v/>
      </c>
      <c r="S260" s="27"/>
      <c r="T260" s="46"/>
      <c r="U260" s="42" t="str">
        <f>IFERROR(IF(T260=0.5,VLOOKUP(S260,'cond+ret_rail'!$C$22:$I$24,7,FALSE),IF(T260=0,VLOOKUP(S260,'cond+ret_rail'!$C$22:$I$24,5,FALSE),IF(T260=1,VLOOKUP(S260,'cond+ret_rail'!$C$22:$I$24,6,FALSE), VLOOKUP(S260,'cond+ret_rail'!$C$22:$I$24,7,FALSE)))),"")</f>
        <v/>
      </c>
      <c r="V260" s="27"/>
      <c r="W260" s="27"/>
      <c r="X260" s="27"/>
      <c r="Y260" s="27"/>
      <c r="Z260" s="27"/>
      <c r="AA260" s="42">
        <f t="shared" si="44"/>
        <v>0</v>
      </c>
      <c r="AB260" s="27"/>
      <c r="AC260" s="27"/>
      <c r="AD260" s="42">
        <f t="shared" si="45"/>
        <v>0</v>
      </c>
      <c r="AE260" s="42">
        <f t="shared" si="46"/>
        <v>0</v>
      </c>
      <c r="AF260" s="27"/>
      <c r="AG260" s="27"/>
      <c r="AH260" s="42">
        <f t="shared" si="47"/>
        <v>0</v>
      </c>
      <c r="AI260" s="27" t="str">
        <f t="shared" si="48"/>
        <v/>
      </c>
      <c r="AJ260" s="47" t="str">
        <f t="shared" si="49"/>
        <v/>
      </c>
      <c r="AK260" s="1"/>
      <c r="AL260" s="1"/>
    </row>
    <row r="261" spans="2:38" x14ac:dyDescent="0.25">
      <c r="B261" s="28"/>
      <c r="C261" s="27"/>
      <c r="D261" s="27"/>
      <c r="E261" s="27"/>
      <c r="F261" s="27"/>
      <c r="G261" s="27"/>
      <c r="H261" s="27"/>
      <c r="I261" s="27"/>
      <c r="J261" s="42">
        <f t="shared" si="41"/>
        <v>0</v>
      </c>
      <c r="K261" s="43">
        <f t="shared" si="42"/>
        <v>0</v>
      </c>
      <c r="L261" s="27"/>
      <c r="M261" s="39">
        <f>IF(V261="single",R261+'cond+ret_rail'!$I$14+('cond+ret_rail'!$D$33+U261)/L261,IF(V261="double",R261+'cond+ret_rail'!$I$14+('cond+ret_rail'!$D$33+U261)/(2*L261),"0"))/1000</f>
        <v>0</v>
      </c>
      <c r="N261" s="39">
        <f t="shared" si="43"/>
        <v>0</v>
      </c>
      <c r="O261" s="27"/>
      <c r="P261" s="27"/>
      <c r="Q261" s="46"/>
      <c r="R261" s="42" t="str">
        <f>IFERROR(IF(Q261=0.75,VLOOKUP(P261,'cond+ret_rail'!$C$7:$I$13,7,FALSE),IF(Q261=0,VLOOKUP(P261,'cond+ret_rail'!$C$7:$I$13,5,FALSE),IF(Q261=1,VLOOKUP(P261,'cond+ret_rail'!$C$7:$I$13,6,FALSE),VLOOKUP(P261,'cond+ret_rail'!$C$7:$I$13,7,FALSE)))),"")</f>
        <v/>
      </c>
      <c r="S261" s="27"/>
      <c r="T261" s="46"/>
      <c r="U261" s="42" t="str">
        <f>IFERROR(IF(T261=0.5,VLOOKUP(S261,'cond+ret_rail'!$C$22:$I$24,7,FALSE),IF(T261=0,VLOOKUP(S261,'cond+ret_rail'!$C$22:$I$24,5,FALSE),IF(T261=1,VLOOKUP(S261,'cond+ret_rail'!$C$22:$I$24,6,FALSE), VLOOKUP(S261,'cond+ret_rail'!$C$22:$I$24,7,FALSE)))),"")</f>
        <v/>
      </c>
      <c r="V261" s="27"/>
      <c r="W261" s="27"/>
      <c r="X261" s="27"/>
      <c r="Y261" s="27"/>
      <c r="Z261" s="27"/>
      <c r="AA261" s="42">
        <f t="shared" si="44"/>
        <v>0</v>
      </c>
      <c r="AB261" s="27"/>
      <c r="AC261" s="27"/>
      <c r="AD261" s="42">
        <f t="shared" si="45"/>
        <v>0</v>
      </c>
      <c r="AE261" s="42">
        <f t="shared" si="46"/>
        <v>0</v>
      </c>
      <c r="AF261" s="27"/>
      <c r="AG261" s="27"/>
      <c r="AH261" s="42">
        <f t="shared" si="47"/>
        <v>0</v>
      </c>
      <c r="AI261" s="27" t="str">
        <f t="shared" si="48"/>
        <v/>
      </c>
      <c r="AJ261" s="47" t="str">
        <f t="shared" si="49"/>
        <v/>
      </c>
      <c r="AK261" s="1"/>
      <c r="AL261" s="1"/>
    </row>
    <row r="262" spans="2:38" x14ac:dyDescent="0.25">
      <c r="B262" s="28"/>
      <c r="C262" s="27"/>
      <c r="D262" s="27"/>
      <c r="E262" s="27"/>
      <c r="F262" s="27"/>
      <c r="G262" s="27"/>
      <c r="H262" s="27"/>
      <c r="I262" s="27"/>
      <c r="J262" s="42">
        <f t="shared" si="41"/>
        <v>0</v>
      </c>
      <c r="K262" s="43">
        <f t="shared" si="42"/>
        <v>0</v>
      </c>
      <c r="L262" s="27"/>
      <c r="M262" s="39">
        <f>IF(V262="single",R262+'cond+ret_rail'!$I$14+('cond+ret_rail'!$D$33+U262)/L262,IF(V262="double",R262+'cond+ret_rail'!$I$14+('cond+ret_rail'!$D$33+U262)/(2*L262),"0"))/1000</f>
        <v>0</v>
      </c>
      <c r="N262" s="39">
        <f t="shared" si="43"/>
        <v>0</v>
      </c>
      <c r="O262" s="27"/>
      <c r="P262" s="27"/>
      <c r="Q262" s="46"/>
      <c r="R262" s="42" t="str">
        <f>IFERROR(IF(Q262=0.75,VLOOKUP(P262,'cond+ret_rail'!$C$7:$I$13,7,FALSE),IF(Q262=0,VLOOKUP(P262,'cond+ret_rail'!$C$7:$I$13,5,FALSE),IF(Q262=1,VLOOKUP(P262,'cond+ret_rail'!$C$7:$I$13,6,FALSE),VLOOKUP(P262,'cond+ret_rail'!$C$7:$I$13,7,FALSE)))),"")</f>
        <v/>
      </c>
      <c r="S262" s="27"/>
      <c r="T262" s="46"/>
      <c r="U262" s="42" t="str">
        <f>IFERROR(IF(T262=0.5,VLOOKUP(S262,'cond+ret_rail'!$C$22:$I$24,7,FALSE),IF(T262=0,VLOOKUP(S262,'cond+ret_rail'!$C$22:$I$24,5,FALSE),IF(T262=1,VLOOKUP(S262,'cond+ret_rail'!$C$22:$I$24,6,FALSE), VLOOKUP(S262,'cond+ret_rail'!$C$22:$I$24,7,FALSE)))),"")</f>
        <v/>
      </c>
      <c r="V262" s="27"/>
      <c r="W262" s="27"/>
      <c r="X262" s="27"/>
      <c r="Y262" s="27"/>
      <c r="Z262" s="27"/>
      <c r="AA262" s="42">
        <f t="shared" si="44"/>
        <v>0</v>
      </c>
      <c r="AB262" s="27"/>
      <c r="AC262" s="27"/>
      <c r="AD262" s="42">
        <f t="shared" si="45"/>
        <v>0</v>
      </c>
      <c r="AE262" s="42">
        <f t="shared" si="46"/>
        <v>0</v>
      </c>
      <c r="AF262" s="27"/>
      <c r="AG262" s="27"/>
      <c r="AH262" s="42">
        <f t="shared" si="47"/>
        <v>0</v>
      </c>
      <c r="AI262" s="27" t="str">
        <f t="shared" si="48"/>
        <v/>
      </c>
      <c r="AJ262" s="47" t="str">
        <f t="shared" si="49"/>
        <v/>
      </c>
      <c r="AK262" s="1"/>
      <c r="AL262" s="1"/>
    </row>
    <row r="263" spans="2:38" x14ac:dyDescent="0.25">
      <c r="B263" s="28"/>
      <c r="C263" s="27"/>
      <c r="D263" s="27"/>
      <c r="E263" s="27"/>
      <c r="F263" s="27"/>
      <c r="G263" s="27"/>
      <c r="H263" s="27"/>
      <c r="I263" s="27"/>
      <c r="J263" s="42">
        <f t="shared" si="41"/>
        <v>0</v>
      </c>
      <c r="K263" s="43">
        <f t="shared" si="42"/>
        <v>0</v>
      </c>
      <c r="L263" s="27"/>
      <c r="M263" s="39">
        <f>IF(V263="single",R263+'cond+ret_rail'!$I$14+('cond+ret_rail'!$D$33+U263)/L263,IF(V263="double",R263+'cond+ret_rail'!$I$14+('cond+ret_rail'!$D$33+U263)/(2*L263),"0"))/1000</f>
        <v>0</v>
      </c>
      <c r="N263" s="39">
        <f t="shared" si="43"/>
        <v>0</v>
      </c>
      <c r="O263" s="27"/>
      <c r="P263" s="27"/>
      <c r="Q263" s="46"/>
      <c r="R263" s="42" t="str">
        <f>IFERROR(IF(Q263=0.75,VLOOKUP(P263,'cond+ret_rail'!$C$7:$I$13,7,FALSE),IF(Q263=0,VLOOKUP(P263,'cond+ret_rail'!$C$7:$I$13,5,FALSE),IF(Q263=1,VLOOKUP(P263,'cond+ret_rail'!$C$7:$I$13,6,FALSE),VLOOKUP(P263,'cond+ret_rail'!$C$7:$I$13,7,FALSE)))),"")</f>
        <v/>
      </c>
      <c r="S263" s="27"/>
      <c r="T263" s="46"/>
      <c r="U263" s="42" t="str">
        <f>IFERROR(IF(T263=0.5,VLOOKUP(S263,'cond+ret_rail'!$C$22:$I$24,7,FALSE),IF(T263=0,VLOOKUP(S263,'cond+ret_rail'!$C$22:$I$24,5,FALSE),IF(T263=1,VLOOKUP(S263,'cond+ret_rail'!$C$22:$I$24,6,FALSE), VLOOKUP(S263,'cond+ret_rail'!$C$22:$I$24,7,FALSE)))),"")</f>
        <v/>
      </c>
      <c r="V263" s="27"/>
      <c r="W263" s="27"/>
      <c r="X263" s="27"/>
      <c r="Y263" s="27"/>
      <c r="Z263" s="27"/>
      <c r="AA263" s="42">
        <f t="shared" si="44"/>
        <v>0</v>
      </c>
      <c r="AB263" s="27"/>
      <c r="AC263" s="27"/>
      <c r="AD263" s="42">
        <f t="shared" si="45"/>
        <v>0</v>
      </c>
      <c r="AE263" s="42">
        <f t="shared" si="46"/>
        <v>0</v>
      </c>
      <c r="AF263" s="27"/>
      <c r="AG263" s="27"/>
      <c r="AH263" s="42">
        <f t="shared" si="47"/>
        <v>0</v>
      </c>
      <c r="AI263" s="27" t="str">
        <f t="shared" si="48"/>
        <v/>
      </c>
      <c r="AJ263" s="47" t="str">
        <f t="shared" si="49"/>
        <v/>
      </c>
      <c r="AK263" s="1"/>
      <c r="AL263" s="1"/>
    </row>
    <row r="264" spans="2:38" x14ac:dyDescent="0.25">
      <c r="B264" s="28"/>
      <c r="C264" s="27"/>
      <c r="D264" s="27"/>
      <c r="E264" s="27"/>
      <c r="F264" s="27"/>
      <c r="G264" s="27"/>
      <c r="H264" s="27"/>
      <c r="I264" s="27"/>
      <c r="J264" s="42">
        <f t="shared" si="41"/>
        <v>0</v>
      </c>
      <c r="K264" s="43">
        <f t="shared" si="42"/>
        <v>0</v>
      </c>
      <c r="L264" s="27"/>
      <c r="M264" s="39">
        <f>IF(V264="single",R264+'cond+ret_rail'!$I$14+('cond+ret_rail'!$D$33+U264)/L264,IF(V264="double",R264+'cond+ret_rail'!$I$14+('cond+ret_rail'!$D$33+U264)/(2*L264),"0"))/1000</f>
        <v>0</v>
      </c>
      <c r="N264" s="39">
        <f t="shared" si="43"/>
        <v>0</v>
      </c>
      <c r="O264" s="27"/>
      <c r="P264" s="27"/>
      <c r="Q264" s="46"/>
      <c r="R264" s="42" t="str">
        <f>IFERROR(IF(Q264=0.75,VLOOKUP(P264,'cond+ret_rail'!$C$7:$I$13,7,FALSE),IF(Q264=0,VLOOKUP(P264,'cond+ret_rail'!$C$7:$I$13,5,FALSE),IF(Q264=1,VLOOKUP(P264,'cond+ret_rail'!$C$7:$I$13,6,FALSE),VLOOKUP(P264,'cond+ret_rail'!$C$7:$I$13,7,FALSE)))),"")</f>
        <v/>
      </c>
      <c r="S264" s="27"/>
      <c r="T264" s="46"/>
      <c r="U264" s="42" t="str">
        <f>IFERROR(IF(T264=0.5,VLOOKUP(S264,'cond+ret_rail'!$C$22:$I$24,7,FALSE),IF(T264=0,VLOOKUP(S264,'cond+ret_rail'!$C$22:$I$24,5,FALSE),IF(T264=1,VLOOKUP(S264,'cond+ret_rail'!$C$22:$I$24,6,FALSE), VLOOKUP(S264,'cond+ret_rail'!$C$22:$I$24,7,FALSE)))),"")</f>
        <v/>
      </c>
      <c r="V264" s="27"/>
      <c r="W264" s="27"/>
      <c r="X264" s="27"/>
      <c r="Y264" s="27"/>
      <c r="Z264" s="27"/>
      <c r="AA264" s="42">
        <f t="shared" si="44"/>
        <v>0</v>
      </c>
      <c r="AB264" s="27"/>
      <c r="AC264" s="27"/>
      <c r="AD264" s="42">
        <f t="shared" si="45"/>
        <v>0</v>
      </c>
      <c r="AE264" s="42">
        <f t="shared" si="46"/>
        <v>0</v>
      </c>
      <c r="AF264" s="27"/>
      <c r="AG264" s="27"/>
      <c r="AH264" s="42">
        <f t="shared" si="47"/>
        <v>0</v>
      </c>
      <c r="AI264" s="27" t="str">
        <f t="shared" si="48"/>
        <v/>
      </c>
      <c r="AJ264" s="47" t="str">
        <f t="shared" si="49"/>
        <v/>
      </c>
      <c r="AK264" s="1"/>
      <c r="AL264" s="1"/>
    </row>
    <row r="265" spans="2:38" x14ac:dyDescent="0.25">
      <c r="B265" s="28"/>
      <c r="C265" s="27"/>
      <c r="D265" s="27"/>
      <c r="E265" s="27"/>
      <c r="F265" s="27"/>
      <c r="G265" s="27"/>
      <c r="H265" s="27"/>
      <c r="I265" s="27"/>
      <c r="J265" s="42">
        <f t="shared" si="41"/>
        <v>0</v>
      </c>
      <c r="K265" s="43">
        <f t="shared" si="42"/>
        <v>0</v>
      </c>
      <c r="L265" s="27"/>
      <c r="M265" s="39">
        <f>IF(V265="single",R265+'cond+ret_rail'!$I$14+('cond+ret_rail'!$D$33+U265)/L265,IF(V265="double",R265+'cond+ret_rail'!$I$14+('cond+ret_rail'!$D$33+U265)/(2*L265),"0"))/1000</f>
        <v>0</v>
      </c>
      <c r="N265" s="39">
        <f t="shared" si="43"/>
        <v>0</v>
      </c>
      <c r="O265" s="27"/>
      <c r="P265" s="27"/>
      <c r="Q265" s="46"/>
      <c r="R265" s="42" t="str">
        <f>IFERROR(IF(Q265=0.75,VLOOKUP(P265,'cond+ret_rail'!$C$7:$I$13,7,FALSE),IF(Q265=0,VLOOKUP(P265,'cond+ret_rail'!$C$7:$I$13,5,FALSE),IF(Q265=1,VLOOKUP(P265,'cond+ret_rail'!$C$7:$I$13,6,FALSE),VLOOKUP(P265,'cond+ret_rail'!$C$7:$I$13,7,FALSE)))),"")</f>
        <v/>
      </c>
      <c r="S265" s="27"/>
      <c r="T265" s="46"/>
      <c r="U265" s="42" t="str">
        <f>IFERROR(IF(T265=0.5,VLOOKUP(S265,'cond+ret_rail'!$C$22:$I$24,7,FALSE),IF(T265=0,VLOOKUP(S265,'cond+ret_rail'!$C$22:$I$24,5,FALSE),IF(T265=1,VLOOKUP(S265,'cond+ret_rail'!$C$22:$I$24,6,FALSE), VLOOKUP(S265,'cond+ret_rail'!$C$22:$I$24,7,FALSE)))),"")</f>
        <v/>
      </c>
      <c r="V265" s="27"/>
      <c r="W265" s="27"/>
      <c r="X265" s="27"/>
      <c r="Y265" s="27"/>
      <c r="Z265" s="27"/>
      <c r="AA265" s="42">
        <f t="shared" si="44"/>
        <v>0</v>
      </c>
      <c r="AB265" s="27"/>
      <c r="AC265" s="27"/>
      <c r="AD265" s="42">
        <f t="shared" si="45"/>
        <v>0</v>
      </c>
      <c r="AE265" s="42">
        <f t="shared" si="46"/>
        <v>0</v>
      </c>
      <c r="AF265" s="27"/>
      <c r="AG265" s="27"/>
      <c r="AH265" s="42">
        <f t="shared" si="47"/>
        <v>0</v>
      </c>
      <c r="AI265" s="27" t="str">
        <f t="shared" si="48"/>
        <v/>
      </c>
      <c r="AJ265" s="47" t="str">
        <f t="shared" si="49"/>
        <v/>
      </c>
      <c r="AK265" s="1"/>
      <c r="AL265" s="1"/>
    </row>
    <row r="266" spans="2:38" x14ac:dyDescent="0.25">
      <c r="B266" s="28"/>
      <c r="C266" s="27"/>
      <c r="D266" s="27"/>
      <c r="E266" s="27"/>
      <c r="F266" s="27"/>
      <c r="G266" s="27"/>
      <c r="H266" s="27"/>
      <c r="I266" s="27"/>
      <c r="J266" s="42">
        <f t="shared" si="41"/>
        <v>0</v>
      </c>
      <c r="K266" s="43">
        <f t="shared" si="42"/>
        <v>0</v>
      </c>
      <c r="L266" s="27"/>
      <c r="M266" s="39">
        <f>IF(V266="single",R266+'cond+ret_rail'!$I$14+('cond+ret_rail'!$D$33+U266)/L266,IF(V266="double",R266+'cond+ret_rail'!$I$14+('cond+ret_rail'!$D$33+U266)/(2*L266),"0"))/1000</f>
        <v>0</v>
      </c>
      <c r="N266" s="39">
        <f t="shared" si="43"/>
        <v>0</v>
      </c>
      <c r="O266" s="27"/>
      <c r="P266" s="27"/>
      <c r="Q266" s="46"/>
      <c r="R266" s="42" t="str">
        <f>IFERROR(IF(Q266=0.75,VLOOKUP(P266,'cond+ret_rail'!$C$7:$I$13,7,FALSE),IF(Q266=0,VLOOKUP(P266,'cond+ret_rail'!$C$7:$I$13,5,FALSE),IF(Q266=1,VLOOKUP(P266,'cond+ret_rail'!$C$7:$I$13,6,FALSE),VLOOKUP(P266,'cond+ret_rail'!$C$7:$I$13,7,FALSE)))),"")</f>
        <v/>
      </c>
      <c r="S266" s="27"/>
      <c r="T266" s="46"/>
      <c r="U266" s="42" t="str">
        <f>IFERROR(IF(T266=0.5,VLOOKUP(S266,'cond+ret_rail'!$C$22:$I$24,7,FALSE),IF(T266=0,VLOOKUP(S266,'cond+ret_rail'!$C$22:$I$24,5,FALSE),IF(T266=1,VLOOKUP(S266,'cond+ret_rail'!$C$22:$I$24,6,FALSE), VLOOKUP(S266,'cond+ret_rail'!$C$22:$I$24,7,FALSE)))),"")</f>
        <v/>
      </c>
      <c r="V266" s="27"/>
      <c r="W266" s="27"/>
      <c r="X266" s="27"/>
      <c r="Y266" s="27"/>
      <c r="Z266" s="27"/>
      <c r="AA266" s="42">
        <f t="shared" si="44"/>
        <v>0</v>
      </c>
      <c r="AB266" s="27"/>
      <c r="AC266" s="27"/>
      <c r="AD266" s="42">
        <f t="shared" si="45"/>
        <v>0</v>
      </c>
      <c r="AE266" s="42">
        <f t="shared" si="46"/>
        <v>0</v>
      </c>
      <c r="AF266" s="27"/>
      <c r="AG266" s="27"/>
      <c r="AH266" s="42">
        <f t="shared" si="47"/>
        <v>0</v>
      </c>
      <c r="AI266" s="27" t="str">
        <f t="shared" si="48"/>
        <v/>
      </c>
      <c r="AJ266" s="47" t="str">
        <f t="shared" si="49"/>
        <v/>
      </c>
      <c r="AK266" s="1"/>
      <c r="AL266" s="1"/>
    </row>
    <row r="267" spans="2:38" x14ac:dyDescent="0.25">
      <c r="B267" s="28"/>
      <c r="C267" s="27"/>
      <c r="D267" s="27"/>
      <c r="E267" s="27"/>
      <c r="F267" s="27"/>
      <c r="G267" s="27"/>
      <c r="H267" s="27"/>
      <c r="I267" s="27"/>
      <c r="J267" s="42">
        <f t="shared" si="41"/>
        <v>0</v>
      </c>
      <c r="K267" s="43">
        <f t="shared" si="42"/>
        <v>0</v>
      </c>
      <c r="L267" s="27"/>
      <c r="M267" s="39">
        <f>IF(V267="single",R267+'cond+ret_rail'!$I$14+('cond+ret_rail'!$D$33+U267)/L267,IF(V267="double",R267+'cond+ret_rail'!$I$14+('cond+ret_rail'!$D$33+U267)/(2*L267),"0"))/1000</f>
        <v>0</v>
      </c>
      <c r="N267" s="39">
        <f t="shared" si="43"/>
        <v>0</v>
      </c>
      <c r="O267" s="27"/>
      <c r="P267" s="27"/>
      <c r="Q267" s="46"/>
      <c r="R267" s="42" t="str">
        <f>IFERROR(IF(Q267=0.75,VLOOKUP(P267,'cond+ret_rail'!$C$7:$I$13,7,FALSE),IF(Q267=0,VLOOKUP(P267,'cond+ret_rail'!$C$7:$I$13,5,FALSE),IF(Q267=1,VLOOKUP(P267,'cond+ret_rail'!$C$7:$I$13,6,FALSE),VLOOKUP(P267,'cond+ret_rail'!$C$7:$I$13,7,FALSE)))),"")</f>
        <v/>
      </c>
      <c r="S267" s="27"/>
      <c r="T267" s="46"/>
      <c r="U267" s="42" t="str">
        <f>IFERROR(IF(T267=0.5,VLOOKUP(S267,'cond+ret_rail'!$C$22:$I$24,7,FALSE),IF(T267=0,VLOOKUP(S267,'cond+ret_rail'!$C$22:$I$24,5,FALSE),IF(T267=1,VLOOKUP(S267,'cond+ret_rail'!$C$22:$I$24,6,FALSE), VLOOKUP(S267,'cond+ret_rail'!$C$22:$I$24,7,FALSE)))),"")</f>
        <v/>
      </c>
      <c r="V267" s="27"/>
      <c r="W267" s="27"/>
      <c r="X267" s="27"/>
      <c r="Y267" s="27"/>
      <c r="Z267" s="27"/>
      <c r="AA267" s="42">
        <f t="shared" si="44"/>
        <v>0</v>
      </c>
      <c r="AB267" s="27"/>
      <c r="AC267" s="27"/>
      <c r="AD267" s="42">
        <f t="shared" si="45"/>
        <v>0</v>
      </c>
      <c r="AE267" s="42">
        <f t="shared" si="46"/>
        <v>0</v>
      </c>
      <c r="AF267" s="27"/>
      <c r="AG267" s="27"/>
      <c r="AH267" s="42">
        <f t="shared" si="47"/>
        <v>0</v>
      </c>
      <c r="AI267" s="27" t="str">
        <f t="shared" si="48"/>
        <v/>
      </c>
      <c r="AJ267" s="47" t="str">
        <f t="shared" si="49"/>
        <v/>
      </c>
      <c r="AK267" s="1"/>
      <c r="AL267" s="1"/>
    </row>
    <row r="268" spans="2:38" x14ac:dyDescent="0.25">
      <c r="B268" s="28"/>
      <c r="C268" s="27"/>
      <c r="D268" s="27"/>
      <c r="E268" s="27"/>
      <c r="F268" s="27"/>
      <c r="G268" s="27"/>
      <c r="H268" s="27"/>
      <c r="I268" s="27"/>
      <c r="J268" s="42">
        <f t="shared" si="41"/>
        <v>0</v>
      </c>
      <c r="K268" s="43">
        <f t="shared" si="42"/>
        <v>0</v>
      </c>
      <c r="L268" s="27"/>
      <c r="M268" s="39">
        <f>IF(V268="single",R268+'cond+ret_rail'!$I$14+('cond+ret_rail'!$D$33+U268)/L268,IF(V268="double",R268+'cond+ret_rail'!$I$14+('cond+ret_rail'!$D$33+U268)/(2*L268),"0"))/1000</f>
        <v>0</v>
      </c>
      <c r="N268" s="39">
        <f t="shared" si="43"/>
        <v>0</v>
      </c>
      <c r="O268" s="27"/>
      <c r="P268" s="27"/>
      <c r="Q268" s="46"/>
      <c r="R268" s="42" t="str">
        <f>IFERROR(IF(Q268=0.75,VLOOKUP(P268,'cond+ret_rail'!$C$7:$I$13,7,FALSE),IF(Q268=0,VLOOKUP(P268,'cond+ret_rail'!$C$7:$I$13,5,FALSE),IF(Q268=1,VLOOKUP(P268,'cond+ret_rail'!$C$7:$I$13,6,FALSE),VLOOKUP(P268,'cond+ret_rail'!$C$7:$I$13,7,FALSE)))),"")</f>
        <v/>
      </c>
      <c r="S268" s="27"/>
      <c r="T268" s="46"/>
      <c r="U268" s="42" t="str">
        <f>IFERROR(IF(T268=0.5,VLOOKUP(S268,'cond+ret_rail'!$C$22:$I$24,7,FALSE),IF(T268=0,VLOOKUP(S268,'cond+ret_rail'!$C$22:$I$24,5,FALSE),IF(T268=1,VLOOKUP(S268,'cond+ret_rail'!$C$22:$I$24,6,FALSE), VLOOKUP(S268,'cond+ret_rail'!$C$22:$I$24,7,FALSE)))),"")</f>
        <v/>
      </c>
      <c r="V268" s="27"/>
      <c r="W268" s="27"/>
      <c r="X268" s="27"/>
      <c r="Y268" s="27"/>
      <c r="Z268" s="27"/>
      <c r="AA268" s="42">
        <f t="shared" si="44"/>
        <v>0</v>
      </c>
      <c r="AB268" s="27"/>
      <c r="AC268" s="27"/>
      <c r="AD268" s="42">
        <f t="shared" si="45"/>
        <v>0</v>
      </c>
      <c r="AE268" s="42">
        <f t="shared" si="46"/>
        <v>0</v>
      </c>
      <c r="AF268" s="27"/>
      <c r="AG268" s="27"/>
      <c r="AH268" s="42">
        <f t="shared" si="47"/>
        <v>0</v>
      </c>
      <c r="AI268" s="27" t="str">
        <f t="shared" si="48"/>
        <v/>
      </c>
      <c r="AJ268" s="47" t="str">
        <f t="shared" si="49"/>
        <v/>
      </c>
      <c r="AK268" s="1"/>
      <c r="AL268" s="1"/>
    </row>
    <row r="269" spans="2:38" x14ac:dyDescent="0.25">
      <c r="B269" s="28"/>
      <c r="C269" s="27"/>
      <c r="D269" s="27"/>
      <c r="E269" s="27"/>
      <c r="F269" s="27"/>
      <c r="G269" s="27"/>
      <c r="H269" s="27"/>
      <c r="I269" s="27"/>
      <c r="J269" s="42">
        <f t="shared" si="41"/>
        <v>0</v>
      </c>
      <c r="K269" s="43">
        <f t="shared" si="42"/>
        <v>0</v>
      </c>
      <c r="L269" s="27"/>
      <c r="M269" s="39">
        <f>IF(V269="single",R269+'cond+ret_rail'!$I$14+('cond+ret_rail'!$D$33+U269)/L269,IF(V269="double",R269+'cond+ret_rail'!$I$14+('cond+ret_rail'!$D$33+U269)/(2*L269),"0"))/1000</f>
        <v>0</v>
      </c>
      <c r="N269" s="39">
        <f t="shared" si="43"/>
        <v>0</v>
      </c>
      <c r="O269" s="27"/>
      <c r="P269" s="27"/>
      <c r="Q269" s="46"/>
      <c r="R269" s="42" t="str">
        <f>IFERROR(IF(Q269=0.75,VLOOKUP(P269,'cond+ret_rail'!$C$7:$I$13,7,FALSE),IF(Q269=0,VLOOKUP(P269,'cond+ret_rail'!$C$7:$I$13,5,FALSE),IF(Q269=1,VLOOKUP(P269,'cond+ret_rail'!$C$7:$I$13,6,FALSE),VLOOKUP(P269,'cond+ret_rail'!$C$7:$I$13,7,FALSE)))),"")</f>
        <v/>
      </c>
      <c r="S269" s="27"/>
      <c r="T269" s="46"/>
      <c r="U269" s="42" t="str">
        <f>IFERROR(IF(T269=0.5,VLOOKUP(S269,'cond+ret_rail'!$C$22:$I$24,7,FALSE),IF(T269=0,VLOOKUP(S269,'cond+ret_rail'!$C$22:$I$24,5,FALSE),IF(T269=1,VLOOKUP(S269,'cond+ret_rail'!$C$22:$I$24,6,FALSE), VLOOKUP(S269,'cond+ret_rail'!$C$22:$I$24,7,FALSE)))),"")</f>
        <v/>
      </c>
      <c r="V269" s="27"/>
      <c r="W269" s="27"/>
      <c r="X269" s="27"/>
      <c r="Y269" s="27"/>
      <c r="Z269" s="27"/>
      <c r="AA269" s="42">
        <f t="shared" si="44"/>
        <v>0</v>
      </c>
      <c r="AB269" s="27"/>
      <c r="AC269" s="27"/>
      <c r="AD269" s="42">
        <f t="shared" si="45"/>
        <v>0</v>
      </c>
      <c r="AE269" s="42">
        <f t="shared" si="46"/>
        <v>0</v>
      </c>
      <c r="AF269" s="27"/>
      <c r="AG269" s="27"/>
      <c r="AH269" s="42">
        <f t="shared" si="47"/>
        <v>0</v>
      </c>
      <c r="AI269" s="27" t="str">
        <f t="shared" si="48"/>
        <v/>
      </c>
      <c r="AJ269" s="47" t="str">
        <f t="shared" si="49"/>
        <v/>
      </c>
      <c r="AK269" s="1"/>
      <c r="AL269" s="1"/>
    </row>
    <row r="270" spans="2:38" x14ac:dyDescent="0.25">
      <c r="B270" s="28"/>
      <c r="C270" s="27"/>
      <c r="D270" s="27"/>
      <c r="E270" s="27"/>
      <c r="F270" s="27"/>
      <c r="G270" s="27"/>
      <c r="H270" s="27"/>
      <c r="I270" s="27"/>
      <c r="J270" s="42">
        <f t="shared" si="41"/>
        <v>0</v>
      </c>
      <c r="K270" s="43">
        <f t="shared" si="42"/>
        <v>0</v>
      </c>
      <c r="L270" s="27"/>
      <c r="M270" s="39">
        <f>IF(V270="single",R270+'cond+ret_rail'!$I$14+('cond+ret_rail'!$D$33+U270)/L270,IF(V270="double",R270+'cond+ret_rail'!$I$14+('cond+ret_rail'!$D$33+U270)/(2*L270),"0"))/1000</f>
        <v>0</v>
      </c>
      <c r="N270" s="39">
        <f t="shared" si="43"/>
        <v>0</v>
      </c>
      <c r="O270" s="27"/>
      <c r="P270" s="27"/>
      <c r="Q270" s="46"/>
      <c r="R270" s="42" t="str">
        <f>IFERROR(IF(Q270=0.75,VLOOKUP(P270,'cond+ret_rail'!$C$7:$I$13,7,FALSE),IF(Q270=0,VLOOKUP(P270,'cond+ret_rail'!$C$7:$I$13,5,FALSE),IF(Q270=1,VLOOKUP(P270,'cond+ret_rail'!$C$7:$I$13,6,FALSE),VLOOKUP(P270,'cond+ret_rail'!$C$7:$I$13,7,FALSE)))),"")</f>
        <v/>
      </c>
      <c r="S270" s="27"/>
      <c r="T270" s="46"/>
      <c r="U270" s="42" t="str">
        <f>IFERROR(IF(T270=0.5,VLOOKUP(S270,'cond+ret_rail'!$C$22:$I$24,7,FALSE),IF(T270=0,VLOOKUP(S270,'cond+ret_rail'!$C$22:$I$24,5,FALSE),IF(T270=1,VLOOKUP(S270,'cond+ret_rail'!$C$22:$I$24,6,FALSE), VLOOKUP(S270,'cond+ret_rail'!$C$22:$I$24,7,FALSE)))),"")</f>
        <v/>
      </c>
      <c r="V270" s="27"/>
      <c r="W270" s="27"/>
      <c r="X270" s="27"/>
      <c r="Y270" s="27"/>
      <c r="Z270" s="27"/>
      <c r="AA270" s="42">
        <f t="shared" si="44"/>
        <v>0</v>
      </c>
      <c r="AB270" s="27"/>
      <c r="AC270" s="27"/>
      <c r="AD270" s="42">
        <f t="shared" si="45"/>
        <v>0</v>
      </c>
      <c r="AE270" s="42">
        <f t="shared" si="46"/>
        <v>0</v>
      </c>
      <c r="AF270" s="27"/>
      <c r="AG270" s="27"/>
      <c r="AH270" s="42">
        <f t="shared" si="47"/>
        <v>0</v>
      </c>
      <c r="AI270" s="27" t="str">
        <f t="shared" si="48"/>
        <v/>
      </c>
      <c r="AJ270" s="47" t="str">
        <f t="shared" si="49"/>
        <v/>
      </c>
      <c r="AK270" s="1"/>
      <c r="AL270" s="1"/>
    </row>
    <row r="271" spans="2:38" x14ac:dyDescent="0.25">
      <c r="B271" s="28"/>
      <c r="C271" s="27"/>
      <c r="D271" s="27"/>
      <c r="E271" s="27"/>
      <c r="F271" s="27"/>
      <c r="G271" s="27"/>
      <c r="H271" s="27"/>
      <c r="I271" s="27"/>
      <c r="J271" s="42">
        <f t="shared" si="41"/>
        <v>0</v>
      </c>
      <c r="K271" s="43">
        <f t="shared" si="42"/>
        <v>0</v>
      </c>
      <c r="L271" s="27"/>
      <c r="M271" s="39">
        <f>IF(V271="single",R271+'cond+ret_rail'!$I$14+('cond+ret_rail'!$D$33+U271)/L271,IF(V271="double",R271+'cond+ret_rail'!$I$14+('cond+ret_rail'!$D$33+U271)/(2*L271),"0"))/1000</f>
        <v>0</v>
      </c>
      <c r="N271" s="39">
        <f t="shared" si="43"/>
        <v>0</v>
      </c>
      <c r="O271" s="27"/>
      <c r="P271" s="27"/>
      <c r="Q271" s="46"/>
      <c r="R271" s="42" t="str">
        <f>IFERROR(IF(Q271=0.75,VLOOKUP(P271,'cond+ret_rail'!$C$7:$I$13,7,FALSE),IF(Q271=0,VLOOKUP(P271,'cond+ret_rail'!$C$7:$I$13,5,FALSE),IF(Q271=1,VLOOKUP(P271,'cond+ret_rail'!$C$7:$I$13,6,FALSE),VLOOKUP(P271,'cond+ret_rail'!$C$7:$I$13,7,FALSE)))),"")</f>
        <v/>
      </c>
      <c r="S271" s="27"/>
      <c r="T271" s="46"/>
      <c r="U271" s="42" t="str">
        <f>IFERROR(IF(T271=0.5,VLOOKUP(S271,'cond+ret_rail'!$C$22:$I$24,7,FALSE),IF(T271=0,VLOOKUP(S271,'cond+ret_rail'!$C$22:$I$24,5,FALSE),IF(T271=1,VLOOKUP(S271,'cond+ret_rail'!$C$22:$I$24,6,FALSE), VLOOKUP(S271,'cond+ret_rail'!$C$22:$I$24,7,FALSE)))),"")</f>
        <v/>
      </c>
      <c r="V271" s="27"/>
      <c r="W271" s="27"/>
      <c r="X271" s="27"/>
      <c r="Y271" s="27"/>
      <c r="Z271" s="27"/>
      <c r="AA271" s="42">
        <f t="shared" si="44"/>
        <v>0</v>
      </c>
      <c r="AB271" s="27"/>
      <c r="AC271" s="27"/>
      <c r="AD271" s="42">
        <f t="shared" si="45"/>
        <v>0</v>
      </c>
      <c r="AE271" s="42">
        <f t="shared" si="46"/>
        <v>0</v>
      </c>
      <c r="AF271" s="27"/>
      <c r="AG271" s="27"/>
      <c r="AH271" s="42">
        <f t="shared" si="47"/>
        <v>0</v>
      </c>
      <c r="AI271" s="27" t="str">
        <f t="shared" si="48"/>
        <v/>
      </c>
      <c r="AJ271" s="47" t="str">
        <f t="shared" si="49"/>
        <v/>
      </c>
      <c r="AK271" s="1"/>
      <c r="AL271" s="1"/>
    </row>
    <row r="272" spans="2:38" x14ac:dyDescent="0.25">
      <c r="B272" s="28"/>
      <c r="C272" s="27"/>
      <c r="D272" s="27"/>
      <c r="E272" s="27"/>
      <c r="F272" s="27"/>
      <c r="G272" s="27"/>
      <c r="H272" s="27"/>
      <c r="I272" s="27"/>
      <c r="J272" s="42">
        <f t="shared" si="41"/>
        <v>0</v>
      </c>
      <c r="K272" s="43">
        <f t="shared" si="42"/>
        <v>0</v>
      </c>
      <c r="L272" s="27"/>
      <c r="M272" s="39">
        <f>IF(V272="single",R272+'cond+ret_rail'!$I$14+('cond+ret_rail'!$D$33+U272)/L272,IF(V272="double",R272+'cond+ret_rail'!$I$14+('cond+ret_rail'!$D$33+U272)/(2*L272),"0"))/1000</f>
        <v>0</v>
      </c>
      <c r="N272" s="39">
        <f t="shared" si="43"/>
        <v>0</v>
      </c>
      <c r="O272" s="27"/>
      <c r="P272" s="27"/>
      <c r="Q272" s="46"/>
      <c r="R272" s="42" t="str">
        <f>IFERROR(IF(Q272=0.75,VLOOKUP(P272,'cond+ret_rail'!$C$7:$I$13,7,FALSE),IF(Q272=0,VLOOKUP(P272,'cond+ret_rail'!$C$7:$I$13,5,FALSE),IF(Q272=1,VLOOKUP(P272,'cond+ret_rail'!$C$7:$I$13,6,FALSE),VLOOKUP(P272,'cond+ret_rail'!$C$7:$I$13,7,FALSE)))),"")</f>
        <v/>
      </c>
      <c r="S272" s="27"/>
      <c r="T272" s="46"/>
      <c r="U272" s="42" t="str">
        <f>IFERROR(IF(T272=0.5,VLOOKUP(S272,'cond+ret_rail'!$C$22:$I$24,7,FALSE),IF(T272=0,VLOOKUP(S272,'cond+ret_rail'!$C$22:$I$24,5,FALSE),IF(T272=1,VLOOKUP(S272,'cond+ret_rail'!$C$22:$I$24,6,FALSE), VLOOKUP(S272,'cond+ret_rail'!$C$22:$I$24,7,FALSE)))),"")</f>
        <v/>
      </c>
      <c r="V272" s="27"/>
      <c r="W272" s="27"/>
      <c r="X272" s="27"/>
      <c r="Y272" s="27"/>
      <c r="Z272" s="27"/>
      <c r="AA272" s="42">
        <f t="shared" si="44"/>
        <v>0</v>
      </c>
      <c r="AB272" s="27"/>
      <c r="AC272" s="27"/>
      <c r="AD272" s="42">
        <f t="shared" si="45"/>
        <v>0</v>
      </c>
      <c r="AE272" s="42">
        <f t="shared" si="46"/>
        <v>0</v>
      </c>
      <c r="AF272" s="27"/>
      <c r="AG272" s="27"/>
      <c r="AH272" s="42">
        <f t="shared" si="47"/>
        <v>0</v>
      </c>
      <c r="AI272" s="27" t="str">
        <f t="shared" si="48"/>
        <v/>
      </c>
      <c r="AJ272" s="47" t="str">
        <f t="shared" si="49"/>
        <v/>
      </c>
      <c r="AK272" s="1"/>
      <c r="AL272" s="1"/>
    </row>
    <row r="273" spans="2:38" x14ac:dyDescent="0.25">
      <c r="B273" s="28"/>
      <c r="C273" s="27"/>
      <c r="D273" s="27"/>
      <c r="E273" s="27"/>
      <c r="F273" s="27"/>
      <c r="G273" s="27"/>
      <c r="H273" s="27"/>
      <c r="I273" s="27"/>
      <c r="J273" s="42">
        <f t="shared" si="41"/>
        <v>0</v>
      </c>
      <c r="K273" s="43">
        <f t="shared" si="42"/>
        <v>0</v>
      </c>
      <c r="L273" s="27"/>
      <c r="M273" s="39">
        <f>IF(V273="single",R273+'cond+ret_rail'!$I$14+('cond+ret_rail'!$D$33+U273)/L273,IF(V273="double",R273+'cond+ret_rail'!$I$14+('cond+ret_rail'!$D$33+U273)/(2*L273),"0"))/1000</f>
        <v>0</v>
      </c>
      <c r="N273" s="39">
        <f t="shared" si="43"/>
        <v>0</v>
      </c>
      <c r="O273" s="27"/>
      <c r="P273" s="27"/>
      <c r="Q273" s="46"/>
      <c r="R273" s="42" t="str">
        <f>IFERROR(IF(Q273=0.75,VLOOKUP(P273,'cond+ret_rail'!$C$7:$I$13,7,FALSE),IF(Q273=0,VLOOKUP(P273,'cond+ret_rail'!$C$7:$I$13,5,FALSE),IF(Q273=1,VLOOKUP(P273,'cond+ret_rail'!$C$7:$I$13,6,FALSE),VLOOKUP(P273,'cond+ret_rail'!$C$7:$I$13,7,FALSE)))),"")</f>
        <v/>
      </c>
      <c r="S273" s="27"/>
      <c r="T273" s="46"/>
      <c r="U273" s="42" t="str">
        <f>IFERROR(IF(T273=0.5,VLOOKUP(S273,'cond+ret_rail'!$C$22:$I$24,7,FALSE),IF(T273=0,VLOOKUP(S273,'cond+ret_rail'!$C$22:$I$24,5,FALSE),IF(T273=1,VLOOKUP(S273,'cond+ret_rail'!$C$22:$I$24,6,FALSE), VLOOKUP(S273,'cond+ret_rail'!$C$22:$I$24,7,FALSE)))),"")</f>
        <v/>
      </c>
      <c r="V273" s="27"/>
      <c r="W273" s="27"/>
      <c r="X273" s="27"/>
      <c r="Y273" s="27"/>
      <c r="Z273" s="27"/>
      <c r="AA273" s="42">
        <f t="shared" si="44"/>
        <v>0</v>
      </c>
      <c r="AB273" s="27"/>
      <c r="AC273" s="27"/>
      <c r="AD273" s="42">
        <f t="shared" si="45"/>
        <v>0</v>
      </c>
      <c r="AE273" s="42">
        <f t="shared" si="46"/>
        <v>0</v>
      </c>
      <c r="AF273" s="27"/>
      <c r="AG273" s="27"/>
      <c r="AH273" s="42">
        <f t="shared" si="47"/>
        <v>0</v>
      </c>
      <c r="AI273" s="27" t="str">
        <f t="shared" si="48"/>
        <v/>
      </c>
      <c r="AJ273" s="47" t="str">
        <f t="shared" si="49"/>
        <v/>
      </c>
      <c r="AK273" s="1"/>
      <c r="AL273" s="1"/>
    </row>
    <row r="274" spans="2:38" x14ac:dyDescent="0.25">
      <c r="B274" s="28"/>
      <c r="C274" s="27"/>
      <c r="D274" s="27"/>
      <c r="E274" s="27"/>
      <c r="F274" s="27"/>
      <c r="G274" s="27"/>
      <c r="H274" s="27"/>
      <c r="I274" s="27"/>
      <c r="J274" s="42">
        <f t="shared" si="41"/>
        <v>0</v>
      </c>
      <c r="K274" s="43">
        <f t="shared" si="42"/>
        <v>0</v>
      </c>
      <c r="L274" s="27"/>
      <c r="M274" s="39">
        <f>IF(V274="single",R274+'cond+ret_rail'!$I$14+('cond+ret_rail'!$D$33+U274)/L274,IF(V274="double",R274+'cond+ret_rail'!$I$14+('cond+ret_rail'!$D$33+U274)/(2*L274),"0"))/1000</f>
        <v>0</v>
      </c>
      <c r="N274" s="39">
        <f t="shared" si="43"/>
        <v>0</v>
      </c>
      <c r="O274" s="27"/>
      <c r="P274" s="27"/>
      <c r="Q274" s="46"/>
      <c r="R274" s="42" t="str">
        <f>IFERROR(IF(Q274=0.75,VLOOKUP(P274,'cond+ret_rail'!$C$7:$I$13,7,FALSE),IF(Q274=0,VLOOKUP(P274,'cond+ret_rail'!$C$7:$I$13,5,FALSE),IF(Q274=1,VLOOKUP(P274,'cond+ret_rail'!$C$7:$I$13,6,FALSE),VLOOKUP(P274,'cond+ret_rail'!$C$7:$I$13,7,FALSE)))),"")</f>
        <v/>
      </c>
      <c r="S274" s="27"/>
      <c r="T274" s="46"/>
      <c r="U274" s="42" t="str">
        <f>IFERROR(IF(T274=0.5,VLOOKUP(S274,'cond+ret_rail'!$C$22:$I$24,7,FALSE),IF(T274=0,VLOOKUP(S274,'cond+ret_rail'!$C$22:$I$24,5,FALSE),IF(T274=1,VLOOKUP(S274,'cond+ret_rail'!$C$22:$I$24,6,FALSE), VLOOKUP(S274,'cond+ret_rail'!$C$22:$I$24,7,FALSE)))),"")</f>
        <v/>
      </c>
      <c r="V274" s="27"/>
      <c r="W274" s="27"/>
      <c r="X274" s="27"/>
      <c r="Y274" s="27"/>
      <c r="Z274" s="27"/>
      <c r="AA274" s="42">
        <f t="shared" si="44"/>
        <v>0</v>
      </c>
      <c r="AB274" s="27"/>
      <c r="AC274" s="27"/>
      <c r="AD274" s="42">
        <f t="shared" si="45"/>
        <v>0</v>
      </c>
      <c r="AE274" s="42">
        <f t="shared" si="46"/>
        <v>0</v>
      </c>
      <c r="AF274" s="27"/>
      <c r="AG274" s="27"/>
      <c r="AH274" s="42">
        <f t="shared" si="47"/>
        <v>0</v>
      </c>
      <c r="AI274" s="27" t="str">
        <f t="shared" si="48"/>
        <v/>
      </c>
      <c r="AJ274" s="47" t="str">
        <f t="shared" si="49"/>
        <v/>
      </c>
      <c r="AK274" s="1"/>
      <c r="AL274" s="1"/>
    </row>
    <row r="275" spans="2:38" x14ac:dyDescent="0.25">
      <c r="B275" s="28"/>
      <c r="C275" s="27"/>
      <c r="D275" s="27"/>
      <c r="E275" s="27"/>
      <c r="F275" s="27"/>
      <c r="G275" s="27"/>
      <c r="H275" s="27"/>
      <c r="I275" s="27"/>
      <c r="J275" s="42">
        <f t="shared" si="41"/>
        <v>0</v>
      </c>
      <c r="K275" s="43">
        <f t="shared" si="42"/>
        <v>0</v>
      </c>
      <c r="L275" s="27"/>
      <c r="M275" s="39">
        <f>IF(V275="single",R275+'cond+ret_rail'!$I$14+('cond+ret_rail'!$D$33+U275)/L275,IF(V275="double",R275+'cond+ret_rail'!$I$14+('cond+ret_rail'!$D$33+U275)/(2*L275),"0"))/1000</f>
        <v>0</v>
      </c>
      <c r="N275" s="39">
        <f t="shared" si="43"/>
        <v>0</v>
      </c>
      <c r="O275" s="27"/>
      <c r="P275" s="27"/>
      <c r="Q275" s="46"/>
      <c r="R275" s="42" t="str">
        <f>IFERROR(IF(Q275=0.75,VLOOKUP(P275,'cond+ret_rail'!$C$7:$I$13,7,FALSE),IF(Q275=0,VLOOKUP(P275,'cond+ret_rail'!$C$7:$I$13,5,FALSE),IF(Q275=1,VLOOKUP(P275,'cond+ret_rail'!$C$7:$I$13,6,FALSE),VLOOKUP(P275,'cond+ret_rail'!$C$7:$I$13,7,FALSE)))),"")</f>
        <v/>
      </c>
      <c r="S275" s="27"/>
      <c r="T275" s="46"/>
      <c r="U275" s="42" t="str">
        <f>IFERROR(IF(T275=0.5,VLOOKUP(S275,'cond+ret_rail'!$C$22:$I$24,7,FALSE),IF(T275=0,VLOOKUP(S275,'cond+ret_rail'!$C$22:$I$24,5,FALSE),IF(T275=1,VLOOKUP(S275,'cond+ret_rail'!$C$22:$I$24,6,FALSE), VLOOKUP(S275,'cond+ret_rail'!$C$22:$I$24,7,FALSE)))),"")</f>
        <v/>
      </c>
      <c r="V275" s="27"/>
      <c r="W275" s="27"/>
      <c r="X275" s="27"/>
      <c r="Y275" s="27"/>
      <c r="Z275" s="27"/>
      <c r="AA275" s="42">
        <f t="shared" si="44"/>
        <v>0</v>
      </c>
      <c r="AB275" s="27"/>
      <c r="AC275" s="27"/>
      <c r="AD275" s="42">
        <f t="shared" si="45"/>
        <v>0</v>
      </c>
      <c r="AE275" s="42">
        <f t="shared" si="46"/>
        <v>0</v>
      </c>
      <c r="AF275" s="27"/>
      <c r="AG275" s="27"/>
      <c r="AH275" s="42">
        <f t="shared" si="47"/>
        <v>0</v>
      </c>
      <c r="AI275" s="27" t="str">
        <f t="shared" si="48"/>
        <v/>
      </c>
      <c r="AJ275" s="47" t="str">
        <f t="shared" si="49"/>
        <v/>
      </c>
      <c r="AK275" s="1"/>
      <c r="AL275" s="1"/>
    </row>
    <row r="276" spans="2:38" x14ac:dyDescent="0.25">
      <c r="B276" s="28"/>
      <c r="C276" s="27"/>
      <c r="D276" s="27"/>
      <c r="E276" s="27"/>
      <c r="F276" s="27"/>
      <c r="G276" s="27"/>
      <c r="H276" s="27"/>
      <c r="I276" s="27"/>
      <c r="J276" s="42">
        <f t="shared" si="41"/>
        <v>0</v>
      </c>
      <c r="K276" s="43">
        <f t="shared" si="42"/>
        <v>0</v>
      </c>
      <c r="L276" s="27"/>
      <c r="M276" s="39">
        <f>IF(V276="single",R276+'cond+ret_rail'!$I$14+('cond+ret_rail'!$D$33+U276)/L276,IF(V276="double",R276+'cond+ret_rail'!$I$14+('cond+ret_rail'!$D$33+U276)/(2*L276),"0"))/1000</f>
        <v>0</v>
      </c>
      <c r="N276" s="39">
        <f t="shared" si="43"/>
        <v>0</v>
      </c>
      <c r="O276" s="27"/>
      <c r="P276" s="27"/>
      <c r="Q276" s="46"/>
      <c r="R276" s="42" t="str">
        <f>IFERROR(IF(Q276=0.75,VLOOKUP(P276,'cond+ret_rail'!$C$7:$I$13,7,FALSE),IF(Q276=0,VLOOKUP(P276,'cond+ret_rail'!$C$7:$I$13,5,FALSE),IF(Q276=1,VLOOKUP(P276,'cond+ret_rail'!$C$7:$I$13,6,FALSE),VLOOKUP(P276,'cond+ret_rail'!$C$7:$I$13,7,FALSE)))),"")</f>
        <v/>
      </c>
      <c r="S276" s="27"/>
      <c r="T276" s="46"/>
      <c r="U276" s="42" t="str">
        <f>IFERROR(IF(T276=0.5,VLOOKUP(S276,'cond+ret_rail'!$C$22:$I$24,7,FALSE),IF(T276=0,VLOOKUP(S276,'cond+ret_rail'!$C$22:$I$24,5,FALSE),IF(T276=1,VLOOKUP(S276,'cond+ret_rail'!$C$22:$I$24,6,FALSE), VLOOKUP(S276,'cond+ret_rail'!$C$22:$I$24,7,FALSE)))),"")</f>
        <v/>
      </c>
      <c r="V276" s="27"/>
      <c r="W276" s="27"/>
      <c r="X276" s="27"/>
      <c r="Y276" s="27"/>
      <c r="Z276" s="27"/>
      <c r="AA276" s="42">
        <f t="shared" si="44"/>
        <v>0</v>
      </c>
      <c r="AB276" s="27"/>
      <c r="AC276" s="27"/>
      <c r="AD276" s="42">
        <f t="shared" si="45"/>
        <v>0</v>
      </c>
      <c r="AE276" s="42">
        <f t="shared" si="46"/>
        <v>0</v>
      </c>
      <c r="AF276" s="27"/>
      <c r="AG276" s="27"/>
      <c r="AH276" s="42">
        <f t="shared" si="47"/>
        <v>0</v>
      </c>
      <c r="AI276" s="27" t="str">
        <f t="shared" si="48"/>
        <v/>
      </c>
      <c r="AJ276" s="47" t="str">
        <f t="shared" si="49"/>
        <v/>
      </c>
      <c r="AK276" s="1"/>
      <c r="AL276" s="1"/>
    </row>
    <row r="277" spans="2:38" x14ac:dyDescent="0.25">
      <c r="B277" s="28"/>
      <c r="C277" s="27"/>
      <c r="D277" s="27"/>
      <c r="E277" s="27"/>
      <c r="F277" s="27"/>
      <c r="G277" s="27"/>
      <c r="H277" s="27"/>
      <c r="I277" s="27"/>
      <c r="J277" s="42">
        <f t="shared" si="41"/>
        <v>0</v>
      </c>
      <c r="K277" s="43">
        <f t="shared" si="42"/>
        <v>0</v>
      </c>
      <c r="L277" s="27"/>
      <c r="M277" s="39">
        <f>IF(V277="single",R277+'cond+ret_rail'!$I$14+('cond+ret_rail'!$D$33+U277)/L277,IF(V277="double",R277+'cond+ret_rail'!$I$14+('cond+ret_rail'!$D$33+U277)/(2*L277),"0"))/1000</f>
        <v>0</v>
      </c>
      <c r="N277" s="39">
        <f t="shared" si="43"/>
        <v>0</v>
      </c>
      <c r="O277" s="27"/>
      <c r="P277" s="27"/>
      <c r="Q277" s="46"/>
      <c r="R277" s="42" t="str">
        <f>IFERROR(IF(Q277=0.75,VLOOKUP(P277,'cond+ret_rail'!$C$7:$I$13,7,FALSE),IF(Q277=0,VLOOKUP(P277,'cond+ret_rail'!$C$7:$I$13,5,FALSE),IF(Q277=1,VLOOKUP(P277,'cond+ret_rail'!$C$7:$I$13,6,FALSE),VLOOKUP(P277,'cond+ret_rail'!$C$7:$I$13,7,FALSE)))),"")</f>
        <v/>
      </c>
      <c r="S277" s="27"/>
      <c r="T277" s="46"/>
      <c r="U277" s="42" t="str">
        <f>IFERROR(IF(T277=0.5,VLOOKUP(S277,'cond+ret_rail'!$C$22:$I$24,7,FALSE),IF(T277=0,VLOOKUP(S277,'cond+ret_rail'!$C$22:$I$24,5,FALSE),IF(T277=1,VLOOKUP(S277,'cond+ret_rail'!$C$22:$I$24,6,FALSE), VLOOKUP(S277,'cond+ret_rail'!$C$22:$I$24,7,FALSE)))),"")</f>
        <v/>
      </c>
      <c r="V277" s="27"/>
      <c r="W277" s="27"/>
      <c r="X277" s="27"/>
      <c r="Y277" s="27"/>
      <c r="Z277" s="27"/>
      <c r="AA277" s="42">
        <f t="shared" si="44"/>
        <v>0</v>
      </c>
      <c r="AB277" s="27"/>
      <c r="AC277" s="27"/>
      <c r="AD277" s="42">
        <f t="shared" si="45"/>
        <v>0</v>
      </c>
      <c r="AE277" s="42">
        <f t="shared" si="46"/>
        <v>0</v>
      </c>
      <c r="AF277" s="27"/>
      <c r="AG277" s="27"/>
      <c r="AH277" s="42">
        <f t="shared" si="47"/>
        <v>0</v>
      </c>
      <c r="AI277" s="27" t="str">
        <f t="shared" si="48"/>
        <v/>
      </c>
      <c r="AJ277" s="47" t="str">
        <f t="shared" si="49"/>
        <v/>
      </c>
      <c r="AK277" s="1"/>
      <c r="AL277" s="1"/>
    </row>
    <row r="278" spans="2:38" x14ac:dyDescent="0.25">
      <c r="B278" s="28"/>
      <c r="C278" s="27"/>
      <c r="D278" s="27"/>
      <c r="E278" s="27"/>
      <c r="F278" s="27"/>
      <c r="G278" s="27"/>
      <c r="H278" s="27"/>
      <c r="I278" s="27"/>
      <c r="J278" s="42">
        <f t="shared" si="41"/>
        <v>0</v>
      </c>
      <c r="K278" s="43">
        <f t="shared" si="42"/>
        <v>0</v>
      </c>
      <c r="L278" s="27"/>
      <c r="M278" s="39">
        <f>IF(V278="single",R278+'cond+ret_rail'!$I$14+('cond+ret_rail'!$D$33+U278)/L278,IF(V278="double",R278+'cond+ret_rail'!$I$14+('cond+ret_rail'!$D$33+U278)/(2*L278),"0"))/1000</f>
        <v>0</v>
      </c>
      <c r="N278" s="39">
        <f t="shared" si="43"/>
        <v>0</v>
      </c>
      <c r="O278" s="27"/>
      <c r="P278" s="27"/>
      <c r="Q278" s="46"/>
      <c r="R278" s="42" t="str">
        <f>IFERROR(IF(Q278=0.75,VLOOKUP(P278,'cond+ret_rail'!$C$7:$I$13,7,FALSE),IF(Q278=0,VLOOKUP(P278,'cond+ret_rail'!$C$7:$I$13,5,FALSE),IF(Q278=1,VLOOKUP(P278,'cond+ret_rail'!$C$7:$I$13,6,FALSE),VLOOKUP(P278,'cond+ret_rail'!$C$7:$I$13,7,FALSE)))),"")</f>
        <v/>
      </c>
      <c r="S278" s="27"/>
      <c r="T278" s="46"/>
      <c r="U278" s="42" t="str">
        <f>IFERROR(IF(T278=0.5,VLOOKUP(S278,'cond+ret_rail'!$C$22:$I$24,7,FALSE),IF(T278=0,VLOOKUP(S278,'cond+ret_rail'!$C$22:$I$24,5,FALSE),IF(T278=1,VLOOKUP(S278,'cond+ret_rail'!$C$22:$I$24,6,FALSE), VLOOKUP(S278,'cond+ret_rail'!$C$22:$I$24,7,FALSE)))),"")</f>
        <v/>
      </c>
      <c r="V278" s="27"/>
      <c r="W278" s="27"/>
      <c r="X278" s="27"/>
      <c r="Y278" s="27"/>
      <c r="Z278" s="27"/>
      <c r="AA278" s="42">
        <f t="shared" si="44"/>
        <v>0</v>
      </c>
      <c r="AB278" s="27"/>
      <c r="AC278" s="27"/>
      <c r="AD278" s="42">
        <f t="shared" si="45"/>
        <v>0</v>
      </c>
      <c r="AE278" s="42">
        <f t="shared" si="46"/>
        <v>0</v>
      </c>
      <c r="AF278" s="27"/>
      <c r="AG278" s="27"/>
      <c r="AH278" s="42">
        <f t="shared" si="47"/>
        <v>0</v>
      </c>
      <c r="AI278" s="27" t="str">
        <f t="shared" si="48"/>
        <v/>
      </c>
      <c r="AJ278" s="47" t="str">
        <f t="shared" si="49"/>
        <v/>
      </c>
      <c r="AK278" s="1"/>
      <c r="AL278" s="1"/>
    </row>
    <row r="279" spans="2:38" x14ac:dyDescent="0.25">
      <c r="B279" s="28"/>
      <c r="C279" s="27"/>
      <c r="D279" s="27"/>
      <c r="E279" s="27"/>
      <c r="F279" s="27"/>
      <c r="G279" s="27"/>
      <c r="H279" s="27"/>
      <c r="I279" s="27"/>
      <c r="J279" s="42">
        <f t="shared" si="41"/>
        <v>0</v>
      </c>
      <c r="K279" s="43">
        <f t="shared" si="42"/>
        <v>0</v>
      </c>
      <c r="L279" s="27"/>
      <c r="M279" s="39">
        <f>IF(V279="single",R279+'cond+ret_rail'!$I$14+('cond+ret_rail'!$D$33+U279)/L279,IF(V279="double",R279+'cond+ret_rail'!$I$14+('cond+ret_rail'!$D$33+U279)/(2*L279),"0"))/1000</f>
        <v>0</v>
      </c>
      <c r="N279" s="39">
        <f t="shared" si="43"/>
        <v>0</v>
      </c>
      <c r="O279" s="27"/>
      <c r="P279" s="27"/>
      <c r="Q279" s="46"/>
      <c r="R279" s="42" t="str">
        <f>IFERROR(IF(Q279=0.75,VLOOKUP(P279,'cond+ret_rail'!$C$7:$I$13,7,FALSE),IF(Q279=0,VLOOKUP(P279,'cond+ret_rail'!$C$7:$I$13,5,FALSE),IF(Q279=1,VLOOKUP(P279,'cond+ret_rail'!$C$7:$I$13,6,FALSE),VLOOKUP(P279,'cond+ret_rail'!$C$7:$I$13,7,FALSE)))),"")</f>
        <v/>
      </c>
      <c r="S279" s="27"/>
      <c r="T279" s="46"/>
      <c r="U279" s="42" t="str">
        <f>IFERROR(IF(T279=0.5,VLOOKUP(S279,'cond+ret_rail'!$C$22:$I$24,7,FALSE),IF(T279=0,VLOOKUP(S279,'cond+ret_rail'!$C$22:$I$24,5,FALSE),IF(T279=1,VLOOKUP(S279,'cond+ret_rail'!$C$22:$I$24,6,FALSE), VLOOKUP(S279,'cond+ret_rail'!$C$22:$I$24,7,FALSE)))),"")</f>
        <v/>
      </c>
      <c r="V279" s="27"/>
      <c r="W279" s="27"/>
      <c r="X279" s="27"/>
      <c r="Y279" s="27"/>
      <c r="Z279" s="27"/>
      <c r="AA279" s="42">
        <f t="shared" si="44"/>
        <v>0</v>
      </c>
      <c r="AB279" s="27"/>
      <c r="AC279" s="27"/>
      <c r="AD279" s="42">
        <f t="shared" si="45"/>
        <v>0</v>
      </c>
      <c r="AE279" s="42">
        <f t="shared" si="46"/>
        <v>0</v>
      </c>
      <c r="AF279" s="27"/>
      <c r="AG279" s="27"/>
      <c r="AH279" s="42">
        <f t="shared" si="47"/>
        <v>0</v>
      </c>
      <c r="AI279" s="27" t="str">
        <f t="shared" si="48"/>
        <v/>
      </c>
      <c r="AJ279" s="47" t="str">
        <f t="shared" si="49"/>
        <v/>
      </c>
      <c r="AK279" s="1"/>
      <c r="AL279" s="1"/>
    </row>
    <row r="280" spans="2:38" x14ac:dyDescent="0.25">
      <c r="B280" s="28"/>
      <c r="C280" s="27"/>
      <c r="D280" s="27"/>
      <c r="E280" s="27"/>
      <c r="F280" s="27"/>
      <c r="G280" s="27"/>
      <c r="H280" s="27"/>
      <c r="I280" s="27"/>
      <c r="J280" s="42">
        <f t="shared" si="41"/>
        <v>0</v>
      </c>
      <c r="K280" s="43">
        <f t="shared" si="42"/>
        <v>0</v>
      </c>
      <c r="L280" s="27"/>
      <c r="M280" s="39">
        <f>IF(V280="single",R280+'cond+ret_rail'!$I$14+('cond+ret_rail'!$D$33+U280)/L280,IF(V280="double",R280+'cond+ret_rail'!$I$14+('cond+ret_rail'!$D$33+U280)/(2*L280),"0"))/1000</f>
        <v>0</v>
      </c>
      <c r="N280" s="39">
        <f t="shared" si="43"/>
        <v>0</v>
      </c>
      <c r="O280" s="27"/>
      <c r="P280" s="27"/>
      <c r="Q280" s="46"/>
      <c r="R280" s="42" t="str">
        <f>IFERROR(IF(Q280=0.75,VLOOKUP(P280,'cond+ret_rail'!$C$7:$I$13,7,FALSE),IF(Q280=0,VLOOKUP(P280,'cond+ret_rail'!$C$7:$I$13,5,FALSE),IF(Q280=1,VLOOKUP(P280,'cond+ret_rail'!$C$7:$I$13,6,FALSE),VLOOKUP(P280,'cond+ret_rail'!$C$7:$I$13,7,FALSE)))),"")</f>
        <v/>
      </c>
      <c r="S280" s="27"/>
      <c r="T280" s="46"/>
      <c r="U280" s="42" t="str">
        <f>IFERROR(IF(T280=0.5,VLOOKUP(S280,'cond+ret_rail'!$C$22:$I$24,7,FALSE),IF(T280=0,VLOOKUP(S280,'cond+ret_rail'!$C$22:$I$24,5,FALSE),IF(T280=1,VLOOKUP(S280,'cond+ret_rail'!$C$22:$I$24,6,FALSE), VLOOKUP(S280,'cond+ret_rail'!$C$22:$I$24,7,FALSE)))),"")</f>
        <v/>
      </c>
      <c r="V280" s="27"/>
      <c r="W280" s="27"/>
      <c r="X280" s="27"/>
      <c r="Y280" s="27"/>
      <c r="Z280" s="27"/>
      <c r="AA280" s="42">
        <f t="shared" si="44"/>
        <v>0</v>
      </c>
      <c r="AB280" s="27"/>
      <c r="AC280" s="27"/>
      <c r="AD280" s="42">
        <f t="shared" si="45"/>
        <v>0</v>
      </c>
      <c r="AE280" s="42">
        <f t="shared" si="46"/>
        <v>0</v>
      </c>
      <c r="AF280" s="27"/>
      <c r="AG280" s="27"/>
      <c r="AH280" s="42">
        <f t="shared" si="47"/>
        <v>0</v>
      </c>
      <c r="AI280" s="27" t="str">
        <f t="shared" si="48"/>
        <v/>
      </c>
      <c r="AJ280" s="47" t="str">
        <f t="shared" si="49"/>
        <v/>
      </c>
      <c r="AK280" s="1"/>
      <c r="AL280" s="1"/>
    </row>
    <row r="281" spans="2:38" x14ac:dyDescent="0.25">
      <c r="B281" s="28"/>
      <c r="C281" s="27"/>
      <c r="D281" s="27"/>
      <c r="E281" s="27"/>
      <c r="F281" s="27"/>
      <c r="G281" s="27"/>
      <c r="H281" s="27"/>
      <c r="I281" s="27"/>
      <c r="J281" s="42">
        <f t="shared" si="41"/>
        <v>0</v>
      </c>
      <c r="K281" s="43">
        <f t="shared" si="42"/>
        <v>0</v>
      </c>
      <c r="L281" s="27"/>
      <c r="M281" s="39">
        <f>IF(V281="single",R281+'cond+ret_rail'!$I$14+('cond+ret_rail'!$D$33+U281)/L281,IF(V281="double",R281+'cond+ret_rail'!$I$14+('cond+ret_rail'!$D$33+U281)/(2*L281),"0"))/1000</f>
        <v>0</v>
      </c>
      <c r="N281" s="39">
        <f t="shared" si="43"/>
        <v>0</v>
      </c>
      <c r="O281" s="27"/>
      <c r="P281" s="27"/>
      <c r="Q281" s="46"/>
      <c r="R281" s="42" t="str">
        <f>IFERROR(IF(Q281=0.75,VLOOKUP(P281,'cond+ret_rail'!$C$7:$I$13,7,FALSE),IF(Q281=0,VLOOKUP(P281,'cond+ret_rail'!$C$7:$I$13,5,FALSE),IF(Q281=1,VLOOKUP(P281,'cond+ret_rail'!$C$7:$I$13,6,FALSE),VLOOKUP(P281,'cond+ret_rail'!$C$7:$I$13,7,FALSE)))),"")</f>
        <v/>
      </c>
      <c r="S281" s="27"/>
      <c r="T281" s="46"/>
      <c r="U281" s="42" t="str">
        <f>IFERROR(IF(T281=0.5,VLOOKUP(S281,'cond+ret_rail'!$C$22:$I$24,7,FALSE),IF(T281=0,VLOOKUP(S281,'cond+ret_rail'!$C$22:$I$24,5,FALSE),IF(T281=1,VLOOKUP(S281,'cond+ret_rail'!$C$22:$I$24,6,FALSE), VLOOKUP(S281,'cond+ret_rail'!$C$22:$I$24,7,FALSE)))),"")</f>
        <v/>
      </c>
      <c r="V281" s="27"/>
      <c r="W281" s="27"/>
      <c r="X281" s="27"/>
      <c r="Y281" s="27"/>
      <c r="Z281" s="27"/>
      <c r="AA281" s="42">
        <f t="shared" si="44"/>
        <v>0</v>
      </c>
      <c r="AB281" s="27"/>
      <c r="AC281" s="27"/>
      <c r="AD281" s="42">
        <f t="shared" si="45"/>
        <v>0</v>
      </c>
      <c r="AE281" s="42">
        <f t="shared" si="46"/>
        <v>0</v>
      </c>
      <c r="AF281" s="27"/>
      <c r="AG281" s="27"/>
      <c r="AH281" s="42">
        <f t="shared" si="47"/>
        <v>0</v>
      </c>
      <c r="AI281" s="27" t="str">
        <f t="shared" si="48"/>
        <v/>
      </c>
      <c r="AJ281" s="47" t="str">
        <f t="shared" si="49"/>
        <v/>
      </c>
      <c r="AK281" s="1"/>
      <c r="AL281" s="1"/>
    </row>
    <row r="282" spans="2:38" x14ac:dyDescent="0.25">
      <c r="B282" s="28"/>
      <c r="C282" s="27"/>
      <c r="D282" s="27"/>
      <c r="E282" s="27"/>
      <c r="F282" s="27"/>
      <c r="G282" s="27"/>
      <c r="H282" s="27"/>
      <c r="I282" s="27"/>
      <c r="J282" s="42">
        <f t="shared" si="41"/>
        <v>0</v>
      </c>
      <c r="K282" s="43">
        <f t="shared" si="42"/>
        <v>0</v>
      </c>
      <c r="L282" s="27"/>
      <c r="M282" s="39">
        <f>IF(V282="single",R282+'cond+ret_rail'!$I$14+('cond+ret_rail'!$D$33+U282)/L282,IF(V282="double",R282+'cond+ret_rail'!$I$14+('cond+ret_rail'!$D$33+U282)/(2*L282),"0"))/1000</f>
        <v>0</v>
      </c>
      <c r="N282" s="39">
        <f t="shared" si="43"/>
        <v>0</v>
      </c>
      <c r="O282" s="27"/>
      <c r="P282" s="27"/>
      <c r="Q282" s="46"/>
      <c r="R282" s="42" t="str">
        <f>IFERROR(IF(Q282=0.75,VLOOKUP(P282,'cond+ret_rail'!$C$7:$I$13,7,FALSE),IF(Q282=0,VLOOKUP(P282,'cond+ret_rail'!$C$7:$I$13,5,FALSE),IF(Q282=1,VLOOKUP(P282,'cond+ret_rail'!$C$7:$I$13,6,FALSE),VLOOKUP(P282,'cond+ret_rail'!$C$7:$I$13,7,FALSE)))),"")</f>
        <v/>
      </c>
      <c r="S282" s="27"/>
      <c r="T282" s="46"/>
      <c r="U282" s="42" t="str">
        <f>IFERROR(IF(T282=0.5,VLOOKUP(S282,'cond+ret_rail'!$C$22:$I$24,7,FALSE),IF(T282=0,VLOOKUP(S282,'cond+ret_rail'!$C$22:$I$24,5,FALSE),IF(T282=1,VLOOKUP(S282,'cond+ret_rail'!$C$22:$I$24,6,FALSE), VLOOKUP(S282,'cond+ret_rail'!$C$22:$I$24,7,FALSE)))),"")</f>
        <v/>
      </c>
      <c r="V282" s="27"/>
      <c r="W282" s="27"/>
      <c r="X282" s="27"/>
      <c r="Y282" s="27"/>
      <c r="Z282" s="27"/>
      <c r="AA282" s="42">
        <f t="shared" si="44"/>
        <v>0</v>
      </c>
      <c r="AB282" s="27"/>
      <c r="AC282" s="27"/>
      <c r="AD282" s="42">
        <f t="shared" si="45"/>
        <v>0</v>
      </c>
      <c r="AE282" s="42">
        <f t="shared" si="46"/>
        <v>0</v>
      </c>
      <c r="AF282" s="27"/>
      <c r="AG282" s="27"/>
      <c r="AH282" s="42">
        <f t="shared" si="47"/>
        <v>0</v>
      </c>
      <c r="AI282" s="27" t="str">
        <f t="shared" si="48"/>
        <v/>
      </c>
      <c r="AJ282" s="47" t="str">
        <f t="shared" si="49"/>
        <v/>
      </c>
      <c r="AK282" s="1"/>
      <c r="AL282" s="1"/>
    </row>
    <row r="283" spans="2:38" x14ac:dyDescent="0.25">
      <c r="B283" s="28"/>
      <c r="C283" s="27"/>
      <c r="D283" s="27"/>
      <c r="E283" s="27"/>
      <c r="F283" s="27"/>
      <c r="G283" s="27"/>
      <c r="H283" s="27"/>
      <c r="I283" s="27"/>
      <c r="J283" s="42">
        <f t="shared" si="41"/>
        <v>0</v>
      </c>
      <c r="K283" s="43">
        <f t="shared" si="42"/>
        <v>0</v>
      </c>
      <c r="L283" s="27"/>
      <c r="M283" s="39">
        <f>IF(V283="single",R283+'cond+ret_rail'!$I$14+('cond+ret_rail'!$D$33+U283)/L283,IF(V283="double",R283+'cond+ret_rail'!$I$14+('cond+ret_rail'!$D$33+U283)/(2*L283),"0"))/1000</f>
        <v>0</v>
      </c>
      <c r="N283" s="39">
        <f t="shared" si="43"/>
        <v>0</v>
      </c>
      <c r="O283" s="27"/>
      <c r="P283" s="27"/>
      <c r="Q283" s="46"/>
      <c r="R283" s="42" t="str">
        <f>IFERROR(IF(Q283=0.75,VLOOKUP(P283,'cond+ret_rail'!$C$7:$I$13,7,FALSE),IF(Q283=0,VLOOKUP(P283,'cond+ret_rail'!$C$7:$I$13,5,FALSE),IF(Q283=1,VLOOKUP(P283,'cond+ret_rail'!$C$7:$I$13,6,FALSE),VLOOKUP(P283,'cond+ret_rail'!$C$7:$I$13,7,FALSE)))),"")</f>
        <v/>
      </c>
      <c r="S283" s="27"/>
      <c r="T283" s="46"/>
      <c r="U283" s="42" t="str">
        <f>IFERROR(IF(T283=0.5,VLOOKUP(S283,'cond+ret_rail'!$C$22:$I$24,7,FALSE),IF(T283=0,VLOOKUP(S283,'cond+ret_rail'!$C$22:$I$24,5,FALSE),IF(T283=1,VLOOKUP(S283,'cond+ret_rail'!$C$22:$I$24,6,FALSE), VLOOKUP(S283,'cond+ret_rail'!$C$22:$I$24,7,FALSE)))),"")</f>
        <v/>
      </c>
      <c r="V283" s="27"/>
      <c r="W283" s="27"/>
      <c r="X283" s="27"/>
      <c r="Y283" s="27"/>
      <c r="Z283" s="27"/>
      <c r="AA283" s="42">
        <f t="shared" si="44"/>
        <v>0</v>
      </c>
      <c r="AB283" s="27"/>
      <c r="AC283" s="27"/>
      <c r="AD283" s="42">
        <f t="shared" si="45"/>
        <v>0</v>
      </c>
      <c r="AE283" s="42">
        <f t="shared" si="46"/>
        <v>0</v>
      </c>
      <c r="AF283" s="27"/>
      <c r="AG283" s="27"/>
      <c r="AH283" s="42">
        <f t="shared" si="47"/>
        <v>0</v>
      </c>
      <c r="AI283" s="27" t="str">
        <f t="shared" si="48"/>
        <v/>
      </c>
      <c r="AJ283" s="47" t="str">
        <f t="shared" si="49"/>
        <v/>
      </c>
      <c r="AK283" s="1"/>
      <c r="AL283" s="1"/>
    </row>
    <row r="284" spans="2:38" x14ac:dyDescent="0.25">
      <c r="B284" s="28"/>
      <c r="C284" s="27"/>
      <c r="D284" s="27"/>
      <c r="E284" s="27"/>
      <c r="F284" s="27"/>
      <c r="G284" s="27"/>
      <c r="H284" s="27"/>
      <c r="I284" s="27"/>
      <c r="J284" s="42">
        <f t="shared" si="41"/>
        <v>0</v>
      </c>
      <c r="K284" s="43">
        <f t="shared" si="42"/>
        <v>0</v>
      </c>
      <c r="L284" s="27"/>
      <c r="M284" s="39">
        <f>IF(V284="single",R284+'cond+ret_rail'!$I$14+('cond+ret_rail'!$D$33+U284)/L284,IF(V284="double",R284+'cond+ret_rail'!$I$14+('cond+ret_rail'!$D$33+U284)/(2*L284),"0"))/1000</f>
        <v>0</v>
      </c>
      <c r="N284" s="39">
        <f t="shared" si="43"/>
        <v>0</v>
      </c>
      <c r="O284" s="27"/>
      <c r="P284" s="27"/>
      <c r="Q284" s="46"/>
      <c r="R284" s="42" t="str">
        <f>IFERROR(IF(Q284=0.75,VLOOKUP(P284,'cond+ret_rail'!$C$7:$I$13,7,FALSE),IF(Q284=0,VLOOKUP(P284,'cond+ret_rail'!$C$7:$I$13,5,FALSE),IF(Q284=1,VLOOKUP(P284,'cond+ret_rail'!$C$7:$I$13,6,FALSE),VLOOKUP(P284,'cond+ret_rail'!$C$7:$I$13,7,FALSE)))),"")</f>
        <v/>
      </c>
      <c r="S284" s="27"/>
      <c r="T284" s="46"/>
      <c r="U284" s="42" t="str">
        <f>IFERROR(IF(T284=0.5,VLOOKUP(S284,'cond+ret_rail'!$C$22:$I$24,7,FALSE),IF(T284=0,VLOOKUP(S284,'cond+ret_rail'!$C$22:$I$24,5,FALSE),IF(T284=1,VLOOKUP(S284,'cond+ret_rail'!$C$22:$I$24,6,FALSE), VLOOKUP(S284,'cond+ret_rail'!$C$22:$I$24,7,FALSE)))),"")</f>
        <v/>
      </c>
      <c r="V284" s="27"/>
      <c r="W284" s="27"/>
      <c r="X284" s="27"/>
      <c r="Y284" s="27"/>
      <c r="Z284" s="27"/>
      <c r="AA284" s="42">
        <f t="shared" si="44"/>
        <v>0</v>
      </c>
      <c r="AB284" s="27"/>
      <c r="AC284" s="27"/>
      <c r="AD284" s="42">
        <f t="shared" si="45"/>
        <v>0</v>
      </c>
      <c r="AE284" s="42">
        <f t="shared" si="46"/>
        <v>0</v>
      </c>
      <c r="AF284" s="27"/>
      <c r="AG284" s="27"/>
      <c r="AH284" s="42">
        <f t="shared" si="47"/>
        <v>0</v>
      </c>
      <c r="AI284" s="27" t="str">
        <f t="shared" si="48"/>
        <v/>
      </c>
      <c r="AJ284" s="47" t="str">
        <f t="shared" si="49"/>
        <v/>
      </c>
      <c r="AK284" s="1"/>
      <c r="AL284" s="1"/>
    </row>
    <row r="285" spans="2:38" x14ac:dyDescent="0.25">
      <c r="B285" s="28"/>
      <c r="C285" s="27"/>
      <c r="D285" s="27"/>
      <c r="E285" s="27"/>
      <c r="F285" s="27"/>
      <c r="G285" s="27"/>
      <c r="H285" s="27"/>
      <c r="I285" s="27"/>
      <c r="J285" s="42">
        <f t="shared" si="41"/>
        <v>0</v>
      </c>
      <c r="K285" s="43">
        <f t="shared" si="42"/>
        <v>0</v>
      </c>
      <c r="L285" s="27"/>
      <c r="M285" s="39">
        <f>IF(V285="single",R285+'cond+ret_rail'!$I$14+('cond+ret_rail'!$D$33+U285)/L285,IF(V285="double",R285+'cond+ret_rail'!$I$14+('cond+ret_rail'!$D$33+U285)/(2*L285),"0"))/1000</f>
        <v>0</v>
      </c>
      <c r="N285" s="39">
        <f t="shared" si="43"/>
        <v>0</v>
      </c>
      <c r="O285" s="27"/>
      <c r="P285" s="27"/>
      <c r="Q285" s="46"/>
      <c r="R285" s="42" t="str">
        <f>IFERROR(IF(Q285=0.75,VLOOKUP(P285,'cond+ret_rail'!$C$7:$I$13,7,FALSE),IF(Q285=0,VLOOKUP(P285,'cond+ret_rail'!$C$7:$I$13,5,FALSE),IF(Q285=1,VLOOKUP(P285,'cond+ret_rail'!$C$7:$I$13,6,FALSE),VLOOKUP(P285,'cond+ret_rail'!$C$7:$I$13,7,FALSE)))),"")</f>
        <v/>
      </c>
      <c r="S285" s="27"/>
      <c r="T285" s="46"/>
      <c r="U285" s="42" t="str">
        <f>IFERROR(IF(T285=0.5,VLOOKUP(S285,'cond+ret_rail'!$C$22:$I$24,7,FALSE),IF(T285=0,VLOOKUP(S285,'cond+ret_rail'!$C$22:$I$24,5,FALSE),IF(T285=1,VLOOKUP(S285,'cond+ret_rail'!$C$22:$I$24,6,FALSE), VLOOKUP(S285,'cond+ret_rail'!$C$22:$I$24,7,FALSE)))),"")</f>
        <v/>
      </c>
      <c r="V285" s="27"/>
      <c r="W285" s="27"/>
      <c r="X285" s="27"/>
      <c r="Y285" s="27"/>
      <c r="Z285" s="27"/>
      <c r="AA285" s="42">
        <f t="shared" si="44"/>
        <v>0</v>
      </c>
      <c r="AB285" s="27"/>
      <c r="AC285" s="27"/>
      <c r="AD285" s="42">
        <f t="shared" si="45"/>
        <v>0</v>
      </c>
      <c r="AE285" s="42">
        <f t="shared" si="46"/>
        <v>0</v>
      </c>
      <c r="AF285" s="27"/>
      <c r="AG285" s="27"/>
      <c r="AH285" s="42">
        <f t="shared" si="47"/>
        <v>0</v>
      </c>
      <c r="AI285" s="27" t="str">
        <f t="shared" si="48"/>
        <v/>
      </c>
      <c r="AJ285" s="47" t="str">
        <f t="shared" si="49"/>
        <v/>
      </c>
      <c r="AK285" s="1"/>
      <c r="AL285" s="1"/>
    </row>
    <row r="286" spans="2:38" x14ac:dyDescent="0.25">
      <c r="B286" s="28"/>
      <c r="C286" s="27"/>
      <c r="D286" s="27"/>
      <c r="E286" s="27"/>
      <c r="F286" s="27"/>
      <c r="G286" s="27"/>
      <c r="H286" s="27"/>
      <c r="I286" s="27"/>
      <c r="J286" s="42">
        <f t="shared" si="41"/>
        <v>0</v>
      </c>
      <c r="K286" s="43">
        <f t="shared" si="42"/>
        <v>0</v>
      </c>
      <c r="L286" s="27"/>
      <c r="M286" s="39">
        <f>IF(V286="single",R286+'cond+ret_rail'!$I$14+('cond+ret_rail'!$D$33+U286)/L286,IF(V286="double",R286+'cond+ret_rail'!$I$14+('cond+ret_rail'!$D$33+U286)/(2*L286),"0"))/1000</f>
        <v>0</v>
      </c>
      <c r="N286" s="39">
        <f t="shared" si="43"/>
        <v>0</v>
      </c>
      <c r="O286" s="27"/>
      <c r="P286" s="27"/>
      <c r="Q286" s="46"/>
      <c r="R286" s="42" t="str">
        <f>IFERROR(IF(Q286=0.75,VLOOKUP(P286,'cond+ret_rail'!$C$7:$I$13,7,FALSE),IF(Q286=0,VLOOKUP(P286,'cond+ret_rail'!$C$7:$I$13,5,FALSE),IF(Q286=1,VLOOKUP(P286,'cond+ret_rail'!$C$7:$I$13,6,FALSE),VLOOKUP(P286,'cond+ret_rail'!$C$7:$I$13,7,FALSE)))),"")</f>
        <v/>
      </c>
      <c r="S286" s="27"/>
      <c r="T286" s="46"/>
      <c r="U286" s="42" t="str">
        <f>IFERROR(IF(T286=0.5,VLOOKUP(S286,'cond+ret_rail'!$C$22:$I$24,7,FALSE),IF(T286=0,VLOOKUP(S286,'cond+ret_rail'!$C$22:$I$24,5,FALSE),IF(T286=1,VLOOKUP(S286,'cond+ret_rail'!$C$22:$I$24,6,FALSE), VLOOKUP(S286,'cond+ret_rail'!$C$22:$I$24,7,FALSE)))),"")</f>
        <v/>
      </c>
      <c r="V286" s="27"/>
      <c r="W286" s="27"/>
      <c r="X286" s="27"/>
      <c r="Y286" s="27"/>
      <c r="Z286" s="27"/>
      <c r="AA286" s="42">
        <f t="shared" si="44"/>
        <v>0</v>
      </c>
      <c r="AB286" s="27"/>
      <c r="AC286" s="27"/>
      <c r="AD286" s="42">
        <f t="shared" si="45"/>
        <v>0</v>
      </c>
      <c r="AE286" s="42">
        <f t="shared" si="46"/>
        <v>0</v>
      </c>
      <c r="AF286" s="27"/>
      <c r="AG286" s="27"/>
      <c r="AH286" s="42">
        <f t="shared" si="47"/>
        <v>0</v>
      </c>
      <c r="AI286" s="27" t="str">
        <f t="shared" si="48"/>
        <v/>
      </c>
      <c r="AJ286" s="47" t="str">
        <f t="shared" si="49"/>
        <v/>
      </c>
      <c r="AK286" s="1"/>
      <c r="AL286" s="1"/>
    </row>
    <row r="287" spans="2:38" x14ac:dyDescent="0.25">
      <c r="B287" s="28"/>
      <c r="C287" s="27"/>
      <c r="D287" s="27"/>
      <c r="E287" s="27"/>
      <c r="F287" s="27"/>
      <c r="G287" s="27"/>
      <c r="H287" s="27"/>
      <c r="I287" s="27"/>
      <c r="J287" s="42">
        <f t="shared" si="41"/>
        <v>0</v>
      </c>
      <c r="K287" s="43">
        <f t="shared" si="42"/>
        <v>0</v>
      </c>
      <c r="L287" s="27"/>
      <c r="M287" s="39">
        <f>IF(V287="single",R287+'cond+ret_rail'!$I$14+('cond+ret_rail'!$D$33+U287)/L287,IF(V287="double",R287+'cond+ret_rail'!$I$14+('cond+ret_rail'!$D$33+U287)/(2*L287),"0"))/1000</f>
        <v>0</v>
      </c>
      <c r="N287" s="39">
        <f t="shared" si="43"/>
        <v>0</v>
      </c>
      <c r="O287" s="27"/>
      <c r="P287" s="27"/>
      <c r="Q287" s="46"/>
      <c r="R287" s="42" t="str">
        <f>IFERROR(IF(Q287=0.75,VLOOKUP(P287,'cond+ret_rail'!$C$7:$I$13,7,FALSE),IF(Q287=0,VLOOKUP(P287,'cond+ret_rail'!$C$7:$I$13,5,FALSE),IF(Q287=1,VLOOKUP(P287,'cond+ret_rail'!$C$7:$I$13,6,FALSE),VLOOKUP(P287,'cond+ret_rail'!$C$7:$I$13,7,FALSE)))),"")</f>
        <v/>
      </c>
      <c r="S287" s="27"/>
      <c r="T287" s="46"/>
      <c r="U287" s="42" t="str">
        <f>IFERROR(IF(T287=0.5,VLOOKUP(S287,'cond+ret_rail'!$C$22:$I$24,7,FALSE),IF(T287=0,VLOOKUP(S287,'cond+ret_rail'!$C$22:$I$24,5,FALSE),IF(T287=1,VLOOKUP(S287,'cond+ret_rail'!$C$22:$I$24,6,FALSE), VLOOKUP(S287,'cond+ret_rail'!$C$22:$I$24,7,FALSE)))),"")</f>
        <v/>
      </c>
      <c r="V287" s="27"/>
      <c r="W287" s="27"/>
      <c r="X287" s="27"/>
      <c r="Y287" s="27"/>
      <c r="Z287" s="27"/>
      <c r="AA287" s="42">
        <f t="shared" si="44"/>
        <v>0</v>
      </c>
      <c r="AB287" s="27"/>
      <c r="AC287" s="27"/>
      <c r="AD287" s="42">
        <f t="shared" si="45"/>
        <v>0</v>
      </c>
      <c r="AE287" s="42">
        <f t="shared" si="46"/>
        <v>0</v>
      </c>
      <c r="AF287" s="27"/>
      <c r="AG287" s="27"/>
      <c r="AH287" s="42">
        <f t="shared" si="47"/>
        <v>0</v>
      </c>
      <c r="AI287" s="27" t="str">
        <f t="shared" si="48"/>
        <v/>
      </c>
      <c r="AJ287" s="47" t="str">
        <f t="shared" si="49"/>
        <v/>
      </c>
      <c r="AK287" s="1"/>
      <c r="AL287" s="1"/>
    </row>
    <row r="288" spans="2:38" x14ac:dyDescent="0.25">
      <c r="B288" s="28"/>
      <c r="C288" s="27"/>
      <c r="D288" s="27"/>
      <c r="E288" s="27"/>
      <c r="F288" s="27"/>
      <c r="G288" s="27"/>
      <c r="H288" s="27"/>
      <c r="I288" s="27"/>
      <c r="J288" s="42">
        <f t="shared" si="41"/>
        <v>0</v>
      </c>
      <c r="K288" s="43">
        <f t="shared" si="42"/>
        <v>0</v>
      </c>
      <c r="L288" s="27"/>
      <c r="M288" s="39">
        <f>IF(V288="single",R288+'cond+ret_rail'!$I$14+('cond+ret_rail'!$D$33+U288)/L288,IF(V288="double",R288+'cond+ret_rail'!$I$14+('cond+ret_rail'!$D$33+U288)/(2*L288),"0"))/1000</f>
        <v>0</v>
      </c>
      <c r="N288" s="39">
        <f t="shared" si="43"/>
        <v>0</v>
      </c>
      <c r="O288" s="27"/>
      <c r="P288" s="27"/>
      <c r="Q288" s="46"/>
      <c r="R288" s="42" t="str">
        <f>IFERROR(IF(Q288=0.75,VLOOKUP(P288,'cond+ret_rail'!$C$7:$I$13,7,FALSE),IF(Q288=0,VLOOKUP(P288,'cond+ret_rail'!$C$7:$I$13,5,FALSE),IF(Q288=1,VLOOKUP(P288,'cond+ret_rail'!$C$7:$I$13,6,FALSE),VLOOKUP(P288,'cond+ret_rail'!$C$7:$I$13,7,FALSE)))),"")</f>
        <v/>
      </c>
      <c r="S288" s="27"/>
      <c r="T288" s="46"/>
      <c r="U288" s="42" t="str">
        <f>IFERROR(IF(T288=0.5,VLOOKUP(S288,'cond+ret_rail'!$C$22:$I$24,7,FALSE),IF(T288=0,VLOOKUP(S288,'cond+ret_rail'!$C$22:$I$24,5,FALSE),IF(T288=1,VLOOKUP(S288,'cond+ret_rail'!$C$22:$I$24,6,FALSE), VLOOKUP(S288,'cond+ret_rail'!$C$22:$I$24,7,FALSE)))),"")</f>
        <v/>
      </c>
      <c r="V288" s="27"/>
      <c r="W288" s="27"/>
      <c r="X288" s="27"/>
      <c r="Y288" s="27"/>
      <c r="Z288" s="27"/>
      <c r="AA288" s="42">
        <f t="shared" si="44"/>
        <v>0</v>
      </c>
      <c r="AB288" s="27"/>
      <c r="AC288" s="27"/>
      <c r="AD288" s="42">
        <f t="shared" si="45"/>
        <v>0</v>
      </c>
      <c r="AE288" s="42">
        <f t="shared" si="46"/>
        <v>0</v>
      </c>
      <c r="AF288" s="27"/>
      <c r="AG288" s="27"/>
      <c r="AH288" s="42">
        <f t="shared" si="47"/>
        <v>0</v>
      </c>
      <c r="AI288" s="27" t="str">
        <f t="shared" si="48"/>
        <v/>
      </c>
      <c r="AJ288" s="47" t="str">
        <f t="shared" si="49"/>
        <v/>
      </c>
      <c r="AK288" s="1"/>
      <c r="AL288" s="1"/>
    </row>
    <row r="289" spans="2:38" x14ac:dyDescent="0.25">
      <c r="B289" s="28"/>
      <c r="C289" s="27"/>
      <c r="D289" s="27"/>
      <c r="E289" s="27"/>
      <c r="F289" s="27"/>
      <c r="G289" s="27"/>
      <c r="H289" s="27"/>
      <c r="I289" s="27"/>
      <c r="J289" s="42">
        <f t="shared" si="41"/>
        <v>0</v>
      </c>
      <c r="K289" s="43">
        <f t="shared" si="42"/>
        <v>0</v>
      </c>
      <c r="L289" s="27"/>
      <c r="M289" s="39">
        <f>IF(V289="single",R289+'cond+ret_rail'!$I$14+('cond+ret_rail'!$D$33+U289)/L289,IF(V289="double",R289+'cond+ret_rail'!$I$14+('cond+ret_rail'!$D$33+U289)/(2*L289),"0"))/1000</f>
        <v>0</v>
      </c>
      <c r="N289" s="39">
        <f t="shared" si="43"/>
        <v>0</v>
      </c>
      <c r="O289" s="27"/>
      <c r="P289" s="27"/>
      <c r="Q289" s="46"/>
      <c r="R289" s="42" t="str">
        <f>IFERROR(IF(Q289=0.75,VLOOKUP(P289,'cond+ret_rail'!$C$7:$I$13,7,FALSE),IF(Q289=0,VLOOKUP(P289,'cond+ret_rail'!$C$7:$I$13,5,FALSE),IF(Q289=1,VLOOKUP(P289,'cond+ret_rail'!$C$7:$I$13,6,FALSE),VLOOKUP(P289,'cond+ret_rail'!$C$7:$I$13,7,FALSE)))),"")</f>
        <v/>
      </c>
      <c r="S289" s="27"/>
      <c r="T289" s="46"/>
      <c r="U289" s="42" t="str">
        <f>IFERROR(IF(T289=0.5,VLOOKUP(S289,'cond+ret_rail'!$C$22:$I$24,7,FALSE),IF(T289=0,VLOOKUP(S289,'cond+ret_rail'!$C$22:$I$24,5,FALSE),IF(T289=1,VLOOKUP(S289,'cond+ret_rail'!$C$22:$I$24,6,FALSE), VLOOKUP(S289,'cond+ret_rail'!$C$22:$I$24,7,FALSE)))),"")</f>
        <v/>
      </c>
      <c r="V289" s="27"/>
      <c r="W289" s="27"/>
      <c r="X289" s="27"/>
      <c r="Y289" s="27"/>
      <c r="Z289" s="27"/>
      <c r="AA289" s="42">
        <f t="shared" si="44"/>
        <v>0</v>
      </c>
      <c r="AB289" s="27"/>
      <c r="AC289" s="27"/>
      <c r="AD289" s="42">
        <f t="shared" si="45"/>
        <v>0</v>
      </c>
      <c r="AE289" s="42">
        <f t="shared" si="46"/>
        <v>0</v>
      </c>
      <c r="AF289" s="27"/>
      <c r="AG289" s="27"/>
      <c r="AH289" s="42">
        <f t="shared" si="47"/>
        <v>0</v>
      </c>
      <c r="AI289" s="27" t="str">
        <f t="shared" si="48"/>
        <v/>
      </c>
      <c r="AJ289" s="47" t="str">
        <f t="shared" si="49"/>
        <v/>
      </c>
      <c r="AK289" s="1"/>
      <c r="AL289" s="1"/>
    </row>
    <row r="290" spans="2:38" x14ac:dyDescent="0.25">
      <c r="B290" s="28"/>
      <c r="C290" s="27"/>
      <c r="D290" s="27"/>
      <c r="E290" s="27"/>
      <c r="F290" s="27"/>
      <c r="G290" s="27"/>
      <c r="H290" s="27"/>
      <c r="I290" s="27"/>
      <c r="J290" s="42">
        <f t="shared" si="41"/>
        <v>0</v>
      </c>
      <c r="K290" s="43">
        <f t="shared" si="42"/>
        <v>0</v>
      </c>
      <c r="L290" s="27"/>
      <c r="M290" s="39">
        <f>IF(V290="single",R290+'cond+ret_rail'!$I$14+('cond+ret_rail'!$D$33+U290)/L290,IF(V290="double",R290+'cond+ret_rail'!$I$14+('cond+ret_rail'!$D$33+U290)/(2*L290),"0"))/1000</f>
        <v>0</v>
      </c>
      <c r="N290" s="39">
        <f t="shared" si="43"/>
        <v>0</v>
      </c>
      <c r="O290" s="27"/>
      <c r="P290" s="27"/>
      <c r="Q290" s="46"/>
      <c r="R290" s="42" t="str">
        <f>IFERROR(IF(Q290=0.75,VLOOKUP(P290,'cond+ret_rail'!$C$7:$I$13,7,FALSE),IF(Q290=0,VLOOKUP(P290,'cond+ret_rail'!$C$7:$I$13,5,FALSE),IF(Q290=1,VLOOKUP(P290,'cond+ret_rail'!$C$7:$I$13,6,FALSE),VLOOKUP(P290,'cond+ret_rail'!$C$7:$I$13,7,FALSE)))),"")</f>
        <v/>
      </c>
      <c r="S290" s="27"/>
      <c r="T290" s="46"/>
      <c r="U290" s="42" t="str">
        <f>IFERROR(IF(T290=0.5,VLOOKUP(S290,'cond+ret_rail'!$C$22:$I$24,7,FALSE),IF(T290=0,VLOOKUP(S290,'cond+ret_rail'!$C$22:$I$24,5,FALSE),IF(T290=1,VLOOKUP(S290,'cond+ret_rail'!$C$22:$I$24,6,FALSE), VLOOKUP(S290,'cond+ret_rail'!$C$22:$I$24,7,FALSE)))),"")</f>
        <v/>
      </c>
      <c r="V290" s="27"/>
      <c r="W290" s="27"/>
      <c r="X290" s="27"/>
      <c r="Y290" s="27"/>
      <c r="Z290" s="27"/>
      <c r="AA290" s="42">
        <f t="shared" si="44"/>
        <v>0</v>
      </c>
      <c r="AB290" s="27"/>
      <c r="AC290" s="27"/>
      <c r="AD290" s="42">
        <f t="shared" si="45"/>
        <v>0</v>
      </c>
      <c r="AE290" s="42">
        <f t="shared" si="46"/>
        <v>0</v>
      </c>
      <c r="AF290" s="27"/>
      <c r="AG290" s="27"/>
      <c r="AH290" s="42">
        <f t="shared" si="47"/>
        <v>0</v>
      </c>
      <c r="AI290" s="27" t="str">
        <f t="shared" si="48"/>
        <v/>
      </c>
      <c r="AJ290" s="47" t="str">
        <f t="shared" si="49"/>
        <v/>
      </c>
      <c r="AK290" s="1"/>
      <c r="AL290" s="1"/>
    </row>
    <row r="291" spans="2:38" x14ac:dyDescent="0.25">
      <c r="B291" s="28"/>
      <c r="C291" s="27"/>
      <c r="D291" s="27"/>
      <c r="E291" s="27"/>
      <c r="F291" s="27"/>
      <c r="G291" s="27"/>
      <c r="H291" s="27"/>
      <c r="I291" s="27"/>
      <c r="J291" s="42">
        <f t="shared" si="41"/>
        <v>0</v>
      </c>
      <c r="K291" s="43">
        <f t="shared" si="42"/>
        <v>0</v>
      </c>
      <c r="L291" s="27"/>
      <c r="M291" s="39">
        <f>IF(V291="single",R291+'cond+ret_rail'!$I$14+('cond+ret_rail'!$D$33+U291)/L291,IF(V291="double",R291+'cond+ret_rail'!$I$14+('cond+ret_rail'!$D$33+U291)/(2*L291),"0"))/1000</f>
        <v>0</v>
      </c>
      <c r="N291" s="39">
        <f t="shared" si="43"/>
        <v>0</v>
      </c>
      <c r="O291" s="27"/>
      <c r="P291" s="27"/>
      <c r="Q291" s="46"/>
      <c r="R291" s="42" t="str">
        <f>IFERROR(IF(Q291=0.75,VLOOKUP(P291,'cond+ret_rail'!$C$7:$I$13,7,FALSE),IF(Q291=0,VLOOKUP(P291,'cond+ret_rail'!$C$7:$I$13,5,FALSE),IF(Q291=1,VLOOKUP(P291,'cond+ret_rail'!$C$7:$I$13,6,FALSE),VLOOKUP(P291,'cond+ret_rail'!$C$7:$I$13,7,FALSE)))),"")</f>
        <v/>
      </c>
      <c r="S291" s="27"/>
      <c r="T291" s="46"/>
      <c r="U291" s="42" t="str">
        <f>IFERROR(IF(T291=0.5,VLOOKUP(S291,'cond+ret_rail'!$C$22:$I$24,7,FALSE),IF(T291=0,VLOOKUP(S291,'cond+ret_rail'!$C$22:$I$24,5,FALSE),IF(T291=1,VLOOKUP(S291,'cond+ret_rail'!$C$22:$I$24,6,FALSE), VLOOKUP(S291,'cond+ret_rail'!$C$22:$I$24,7,FALSE)))),"")</f>
        <v/>
      </c>
      <c r="V291" s="27"/>
      <c r="W291" s="27"/>
      <c r="X291" s="27"/>
      <c r="Y291" s="27"/>
      <c r="Z291" s="27"/>
      <c r="AA291" s="42">
        <f t="shared" si="44"/>
        <v>0</v>
      </c>
      <c r="AB291" s="27"/>
      <c r="AC291" s="27"/>
      <c r="AD291" s="42">
        <f t="shared" si="45"/>
        <v>0</v>
      </c>
      <c r="AE291" s="42">
        <f t="shared" si="46"/>
        <v>0</v>
      </c>
      <c r="AF291" s="27"/>
      <c r="AG291" s="27"/>
      <c r="AH291" s="42">
        <f t="shared" si="47"/>
        <v>0</v>
      </c>
      <c r="AI291" s="27" t="str">
        <f t="shared" si="48"/>
        <v/>
      </c>
      <c r="AJ291" s="47" t="str">
        <f t="shared" si="49"/>
        <v/>
      </c>
      <c r="AK291" s="1"/>
      <c r="AL291" s="1"/>
    </row>
    <row r="292" spans="2:38" x14ac:dyDescent="0.25">
      <c r="B292" s="28"/>
      <c r="C292" s="27"/>
      <c r="D292" s="27"/>
      <c r="E292" s="27"/>
      <c r="F292" s="27"/>
      <c r="G292" s="27"/>
      <c r="H292" s="27"/>
      <c r="I292" s="27"/>
      <c r="J292" s="42">
        <f t="shared" si="41"/>
        <v>0</v>
      </c>
      <c r="K292" s="43">
        <f t="shared" si="42"/>
        <v>0</v>
      </c>
      <c r="L292" s="27"/>
      <c r="M292" s="39">
        <f>IF(V292="single",R292+'cond+ret_rail'!$I$14+('cond+ret_rail'!$D$33+U292)/L292,IF(V292="double",R292+'cond+ret_rail'!$I$14+('cond+ret_rail'!$D$33+U292)/(2*L292),"0"))/1000</f>
        <v>0</v>
      </c>
      <c r="N292" s="39">
        <f t="shared" si="43"/>
        <v>0</v>
      </c>
      <c r="O292" s="27"/>
      <c r="P292" s="27"/>
      <c r="Q292" s="46"/>
      <c r="R292" s="42" t="str">
        <f>IFERROR(IF(Q292=0.75,VLOOKUP(P292,'cond+ret_rail'!$C$7:$I$13,7,FALSE),IF(Q292=0,VLOOKUP(P292,'cond+ret_rail'!$C$7:$I$13,5,FALSE),IF(Q292=1,VLOOKUP(P292,'cond+ret_rail'!$C$7:$I$13,6,FALSE),VLOOKUP(P292,'cond+ret_rail'!$C$7:$I$13,7,FALSE)))),"")</f>
        <v/>
      </c>
      <c r="S292" s="27"/>
      <c r="T292" s="46"/>
      <c r="U292" s="42" t="str">
        <f>IFERROR(IF(T292=0.5,VLOOKUP(S292,'cond+ret_rail'!$C$22:$I$24,7,FALSE),IF(T292=0,VLOOKUP(S292,'cond+ret_rail'!$C$22:$I$24,5,FALSE),IF(T292=1,VLOOKUP(S292,'cond+ret_rail'!$C$22:$I$24,6,FALSE), VLOOKUP(S292,'cond+ret_rail'!$C$22:$I$24,7,FALSE)))),"")</f>
        <v/>
      </c>
      <c r="V292" s="27"/>
      <c r="W292" s="27"/>
      <c r="X292" s="27"/>
      <c r="Y292" s="27"/>
      <c r="Z292" s="27"/>
      <c r="AA292" s="42">
        <f t="shared" si="44"/>
        <v>0</v>
      </c>
      <c r="AB292" s="27"/>
      <c r="AC292" s="27"/>
      <c r="AD292" s="42">
        <f t="shared" si="45"/>
        <v>0</v>
      </c>
      <c r="AE292" s="42">
        <f t="shared" si="46"/>
        <v>0</v>
      </c>
      <c r="AF292" s="27"/>
      <c r="AG292" s="27"/>
      <c r="AH292" s="42">
        <f t="shared" si="47"/>
        <v>0</v>
      </c>
      <c r="AI292" s="27" t="str">
        <f t="shared" si="48"/>
        <v/>
      </c>
      <c r="AJ292" s="47" t="str">
        <f t="shared" si="49"/>
        <v/>
      </c>
      <c r="AK292" s="1"/>
      <c r="AL292" s="1"/>
    </row>
    <row r="293" spans="2:38" x14ac:dyDescent="0.25">
      <c r="B293" s="28"/>
      <c r="C293" s="27"/>
      <c r="D293" s="27"/>
      <c r="E293" s="27"/>
      <c r="F293" s="27"/>
      <c r="G293" s="27"/>
      <c r="H293" s="27"/>
      <c r="I293" s="27"/>
      <c r="J293" s="42">
        <f t="shared" si="41"/>
        <v>0</v>
      </c>
      <c r="K293" s="43">
        <f t="shared" si="42"/>
        <v>0</v>
      </c>
      <c r="L293" s="27"/>
      <c r="M293" s="39">
        <f>IF(V293="single",R293+'cond+ret_rail'!$I$14+('cond+ret_rail'!$D$33+U293)/L293,IF(V293="double",R293+'cond+ret_rail'!$I$14+('cond+ret_rail'!$D$33+U293)/(2*L293),"0"))/1000</f>
        <v>0</v>
      </c>
      <c r="N293" s="39">
        <f t="shared" si="43"/>
        <v>0</v>
      </c>
      <c r="O293" s="27"/>
      <c r="P293" s="27"/>
      <c r="Q293" s="46"/>
      <c r="R293" s="42" t="str">
        <f>IFERROR(IF(Q293=0.75,VLOOKUP(P293,'cond+ret_rail'!$C$7:$I$13,7,FALSE),IF(Q293=0,VLOOKUP(P293,'cond+ret_rail'!$C$7:$I$13,5,FALSE),IF(Q293=1,VLOOKUP(P293,'cond+ret_rail'!$C$7:$I$13,6,FALSE),VLOOKUP(P293,'cond+ret_rail'!$C$7:$I$13,7,FALSE)))),"")</f>
        <v/>
      </c>
      <c r="S293" s="27"/>
      <c r="T293" s="46"/>
      <c r="U293" s="42" t="str">
        <f>IFERROR(IF(T293=0.5,VLOOKUP(S293,'cond+ret_rail'!$C$22:$I$24,7,FALSE),IF(T293=0,VLOOKUP(S293,'cond+ret_rail'!$C$22:$I$24,5,FALSE),IF(T293=1,VLOOKUP(S293,'cond+ret_rail'!$C$22:$I$24,6,FALSE), VLOOKUP(S293,'cond+ret_rail'!$C$22:$I$24,7,FALSE)))),"")</f>
        <v/>
      </c>
      <c r="V293" s="27"/>
      <c r="W293" s="27"/>
      <c r="X293" s="27"/>
      <c r="Y293" s="27"/>
      <c r="Z293" s="27"/>
      <c r="AA293" s="42">
        <f t="shared" si="44"/>
        <v>0</v>
      </c>
      <c r="AB293" s="27"/>
      <c r="AC293" s="27"/>
      <c r="AD293" s="42">
        <f t="shared" si="45"/>
        <v>0</v>
      </c>
      <c r="AE293" s="42">
        <f t="shared" si="46"/>
        <v>0</v>
      </c>
      <c r="AF293" s="27"/>
      <c r="AG293" s="27"/>
      <c r="AH293" s="42">
        <f t="shared" si="47"/>
        <v>0</v>
      </c>
      <c r="AI293" s="27" t="str">
        <f t="shared" si="48"/>
        <v/>
      </c>
      <c r="AJ293" s="47" t="str">
        <f t="shared" si="49"/>
        <v/>
      </c>
      <c r="AK293" s="1"/>
      <c r="AL293" s="1"/>
    </row>
    <row r="294" spans="2:38" x14ac:dyDescent="0.25">
      <c r="B294" s="28"/>
      <c r="C294" s="27"/>
      <c r="D294" s="27"/>
      <c r="E294" s="27"/>
      <c r="F294" s="27"/>
      <c r="G294" s="27"/>
      <c r="H294" s="27"/>
      <c r="I294" s="27"/>
      <c r="J294" s="42">
        <f t="shared" ref="J294:J357" si="50">ABS(H294-E294)</f>
        <v>0</v>
      </c>
      <c r="K294" s="43">
        <f t="shared" ref="K294:K357" si="51">CONVERT(J294,"yd","m")/1000</f>
        <v>0</v>
      </c>
      <c r="L294" s="27"/>
      <c r="M294" s="39">
        <f>IF(V294="single",R294+'cond+ret_rail'!$I$14+('cond+ret_rail'!$D$33+U294)/L294,IF(V294="double",R294+'cond+ret_rail'!$I$14+('cond+ret_rail'!$D$33+U294)/(2*L294),"0"))/1000</f>
        <v>0</v>
      </c>
      <c r="N294" s="39">
        <f t="shared" ref="N294:N357" si="52">M294*K294</f>
        <v>0</v>
      </c>
      <c r="O294" s="27"/>
      <c r="P294" s="27"/>
      <c r="Q294" s="46"/>
      <c r="R294" s="42" t="str">
        <f>IFERROR(IF(Q294=0.75,VLOOKUP(P294,'cond+ret_rail'!$C$7:$I$13,7,FALSE),IF(Q294=0,VLOOKUP(P294,'cond+ret_rail'!$C$7:$I$13,5,FALSE),IF(Q294=1,VLOOKUP(P294,'cond+ret_rail'!$C$7:$I$13,6,FALSE),VLOOKUP(P294,'cond+ret_rail'!$C$7:$I$13,7,FALSE)))),"")</f>
        <v/>
      </c>
      <c r="S294" s="27"/>
      <c r="T294" s="46"/>
      <c r="U294" s="42" t="str">
        <f>IFERROR(IF(T294=0.5,VLOOKUP(S294,'cond+ret_rail'!$C$22:$I$24,7,FALSE),IF(T294=0,VLOOKUP(S294,'cond+ret_rail'!$C$22:$I$24,5,FALSE),IF(T294=1,VLOOKUP(S294,'cond+ret_rail'!$C$22:$I$24,6,FALSE), VLOOKUP(S294,'cond+ret_rail'!$C$22:$I$24,7,FALSE)))),"")</f>
        <v/>
      </c>
      <c r="V294" s="27"/>
      <c r="W294" s="27"/>
      <c r="X294" s="27"/>
      <c r="Y294" s="27"/>
      <c r="Z294" s="27"/>
      <c r="AA294" s="42">
        <f t="shared" ref="AA294:AA357" si="53">Y294*1760+Z294*22</f>
        <v>0</v>
      </c>
      <c r="AB294" s="27"/>
      <c r="AC294" s="27"/>
      <c r="AD294" s="42">
        <f t="shared" ref="AD294:AD357" si="54">AB294*1760+AC294*22</f>
        <v>0</v>
      </c>
      <c r="AE294" s="42">
        <f t="shared" ref="AE294:AE357" si="55">ABS(AD294-AA294)</f>
        <v>0</v>
      </c>
      <c r="AF294" s="27"/>
      <c r="AG294" s="27"/>
      <c r="AH294" s="42">
        <f t="shared" ref="AH294:AH357" si="56">AF294*1760+AG294*22</f>
        <v>0</v>
      </c>
      <c r="AI294" s="27" t="str">
        <f t="shared" ref="AI294:AI357" si="57">IFERROR((AD294-AH294)/AE294*100,"")</f>
        <v/>
      </c>
      <c r="AJ294" s="47" t="str">
        <f t="shared" ref="AJ294:AJ357" si="58">IFERROR(((AE294-J294)/AE294)*100,"")</f>
        <v/>
      </c>
      <c r="AK294" s="1"/>
      <c r="AL294" s="1"/>
    </row>
    <row r="295" spans="2:38" x14ac:dyDescent="0.25">
      <c r="B295" s="28"/>
      <c r="C295" s="27"/>
      <c r="D295" s="27"/>
      <c r="E295" s="27"/>
      <c r="F295" s="27"/>
      <c r="G295" s="27"/>
      <c r="H295" s="27"/>
      <c r="I295" s="27"/>
      <c r="J295" s="42">
        <f t="shared" si="50"/>
        <v>0</v>
      </c>
      <c r="K295" s="43">
        <f t="shared" si="51"/>
        <v>0</v>
      </c>
      <c r="L295" s="27"/>
      <c r="M295" s="39">
        <f>IF(V295="single",R295+'cond+ret_rail'!$I$14+('cond+ret_rail'!$D$33+U295)/L295,IF(V295="double",R295+'cond+ret_rail'!$I$14+('cond+ret_rail'!$D$33+U295)/(2*L295),"0"))/1000</f>
        <v>0</v>
      </c>
      <c r="N295" s="39">
        <f t="shared" si="52"/>
        <v>0</v>
      </c>
      <c r="O295" s="27"/>
      <c r="P295" s="27"/>
      <c r="Q295" s="46"/>
      <c r="R295" s="42" t="str">
        <f>IFERROR(IF(Q295=0.75,VLOOKUP(P295,'cond+ret_rail'!$C$7:$I$13,7,FALSE),IF(Q295=0,VLOOKUP(P295,'cond+ret_rail'!$C$7:$I$13,5,FALSE),IF(Q295=1,VLOOKUP(P295,'cond+ret_rail'!$C$7:$I$13,6,FALSE),VLOOKUP(P295,'cond+ret_rail'!$C$7:$I$13,7,FALSE)))),"")</f>
        <v/>
      </c>
      <c r="S295" s="27"/>
      <c r="T295" s="46"/>
      <c r="U295" s="42" t="str">
        <f>IFERROR(IF(T295=0.5,VLOOKUP(S295,'cond+ret_rail'!$C$22:$I$24,7,FALSE),IF(T295=0,VLOOKUP(S295,'cond+ret_rail'!$C$22:$I$24,5,FALSE),IF(T295=1,VLOOKUP(S295,'cond+ret_rail'!$C$22:$I$24,6,FALSE), VLOOKUP(S295,'cond+ret_rail'!$C$22:$I$24,7,FALSE)))),"")</f>
        <v/>
      </c>
      <c r="V295" s="27"/>
      <c r="W295" s="27"/>
      <c r="X295" s="27"/>
      <c r="Y295" s="27"/>
      <c r="Z295" s="27"/>
      <c r="AA295" s="42">
        <f t="shared" si="53"/>
        <v>0</v>
      </c>
      <c r="AB295" s="27"/>
      <c r="AC295" s="27"/>
      <c r="AD295" s="42">
        <f t="shared" si="54"/>
        <v>0</v>
      </c>
      <c r="AE295" s="42">
        <f t="shared" si="55"/>
        <v>0</v>
      </c>
      <c r="AF295" s="27"/>
      <c r="AG295" s="27"/>
      <c r="AH295" s="42">
        <f t="shared" si="56"/>
        <v>0</v>
      </c>
      <c r="AI295" s="27" t="str">
        <f t="shared" si="57"/>
        <v/>
      </c>
      <c r="AJ295" s="47" t="str">
        <f t="shared" si="58"/>
        <v/>
      </c>
      <c r="AK295" s="1"/>
      <c r="AL295" s="1"/>
    </row>
    <row r="296" spans="2:38" x14ac:dyDescent="0.25">
      <c r="B296" s="28"/>
      <c r="C296" s="27"/>
      <c r="D296" s="27"/>
      <c r="E296" s="27"/>
      <c r="F296" s="27"/>
      <c r="G296" s="27"/>
      <c r="H296" s="27"/>
      <c r="I296" s="27"/>
      <c r="J296" s="42">
        <f t="shared" si="50"/>
        <v>0</v>
      </c>
      <c r="K296" s="43">
        <f t="shared" si="51"/>
        <v>0</v>
      </c>
      <c r="L296" s="27"/>
      <c r="M296" s="39">
        <f>IF(V296="single",R296+'cond+ret_rail'!$I$14+('cond+ret_rail'!$D$33+U296)/L296,IF(V296="double",R296+'cond+ret_rail'!$I$14+('cond+ret_rail'!$D$33+U296)/(2*L296),"0"))/1000</f>
        <v>0</v>
      </c>
      <c r="N296" s="39">
        <f t="shared" si="52"/>
        <v>0</v>
      </c>
      <c r="O296" s="27"/>
      <c r="P296" s="27"/>
      <c r="Q296" s="46"/>
      <c r="R296" s="42" t="str">
        <f>IFERROR(IF(Q296=0.75,VLOOKUP(P296,'cond+ret_rail'!$C$7:$I$13,7,FALSE),IF(Q296=0,VLOOKUP(P296,'cond+ret_rail'!$C$7:$I$13,5,FALSE),IF(Q296=1,VLOOKUP(P296,'cond+ret_rail'!$C$7:$I$13,6,FALSE),VLOOKUP(P296,'cond+ret_rail'!$C$7:$I$13,7,FALSE)))),"")</f>
        <v/>
      </c>
      <c r="S296" s="27"/>
      <c r="T296" s="46"/>
      <c r="U296" s="42" t="str">
        <f>IFERROR(IF(T296=0.5,VLOOKUP(S296,'cond+ret_rail'!$C$22:$I$24,7,FALSE),IF(T296=0,VLOOKUP(S296,'cond+ret_rail'!$C$22:$I$24,5,FALSE),IF(T296=1,VLOOKUP(S296,'cond+ret_rail'!$C$22:$I$24,6,FALSE), VLOOKUP(S296,'cond+ret_rail'!$C$22:$I$24,7,FALSE)))),"")</f>
        <v/>
      </c>
      <c r="V296" s="27"/>
      <c r="W296" s="27"/>
      <c r="X296" s="27"/>
      <c r="Y296" s="27"/>
      <c r="Z296" s="27"/>
      <c r="AA296" s="42">
        <f t="shared" si="53"/>
        <v>0</v>
      </c>
      <c r="AB296" s="27"/>
      <c r="AC296" s="27"/>
      <c r="AD296" s="42">
        <f t="shared" si="54"/>
        <v>0</v>
      </c>
      <c r="AE296" s="42">
        <f t="shared" si="55"/>
        <v>0</v>
      </c>
      <c r="AF296" s="27"/>
      <c r="AG296" s="27"/>
      <c r="AH296" s="42">
        <f t="shared" si="56"/>
        <v>0</v>
      </c>
      <c r="AI296" s="27" t="str">
        <f t="shared" si="57"/>
        <v/>
      </c>
      <c r="AJ296" s="47" t="str">
        <f t="shared" si="58"/>
        <v/>
      </c>
      <c r="AK296" s="1"/>
      <c r="AL296" s="1"/>
    </row>
    <row r="297" spans="2:38" x14ac:dyDescent="0.25">
      <c r="B297" s="28"/>
      <c r="C297" s="27"/>
      <c r="D297" s="27"/>
      <c r="E297" s="27"/>
      <c r="F297" s="27"/>
      <c r="G297" s="27"/>
      <c r="H297" s="27"/>
      <c r="I297" s="27"/>
      <c r="J297" s="42">
        <f t="shared" si="50"/>
        <v>0</v>
      </c>
      <c r="K297" s="43">
        <f t="shared" si="51"/>
        <v>0</v>
      </c>
      <c r="L297" s="27"/>
      <c r="M297" s="39">
        <f>IF(V297="single",R297+'cond+ret_rail'!$I$14+('cond+ret_rail'!$D$33+U297)/L297,IF(V297="double",R297+'cond+ret_rail'!$I$14+('cond+ret_rail'!$D$33+U297)/(2*L297),"0"))/1000</f>
        <v>0</v>
      </c>
      <c r="N297" s="39">
        <f t="shared" si="52"/>
        <v>0</v>
      </c>
      <c r="O297" s="27"/>
      <c r="P297" s="27"/>
      <c r="Q297" s="46"/>
      <c r="R297" s="42" t="str">
        <f>IFERROR(IF(Q297=0.75,VLOOKUP(P297,'cond+ret_rail'!$C$7:$I$13,7,FALSE),IF(Q297=0,VLOOKUP(P297,'cond+ret_rail'!$C$7:$I$13,5,FALSE),IF(Q297=1,VLOOKUP(P297,'cond+ret_rail'!$C$7:$I$13,6,FALSE),VLOOKUP(P297,'cond+ret_rail'!$C$7:$I$13,7,FALSE)))),"")</f>
        <v/>
      </c>
      <c r="S297" s="27"/>
      <c r="T297" s="46"/>
      <c r="U297" s="42" t="str">
        <f>IFERROR(IF(T297=0.5,VLOOKUP(S297,'cond+ret_rail'!$C$22:$I$24,7,FALSE),IF(T297=0,VLOOKUP(S297,'cond+ret_rail'!$C$22:$I$24,5,FALSE),IF(T297=1,VLOOKUP(S297,'cond+ret_rail'!$C$22:$I$24,6,FALSE), VLOOKUP(S297,'cond+ret_rail'!$C$22:$I$24,7,FALSE)))),"")</f>
        <v/>
      </c>
      <c r="V297" s="27"/>
      <c r="W297" s="27"/>
      <c r="X297" s="27"/>
      <c r="Y297" s="27"/>
      <c r="Z297" s="27"/>
      <c r="AA297" s="42">
        <f t="shared" si="53"/>
        <v>0</v>
      </c>
      <c r="AB297" s="27"/>
      <c r="AC297" s="27"/>
      <c r="AD297" s="42">
        <f t="shared" si="54"/>
        <v>0</v>
      </c>
      <c r="AE297" s="42">
        <f t="shared" si="55"/>
        <v>0</v>
      </c>
      <c r="AF297" s="27"/>
      <c r="AG297" s="27"/>
      <c r="AH297" s="42">
        <f t="shared" si="56"/>
        <v>0</v>
      </c>
      <c r="AI297" s="27" t="str">
        <f t="shared" si="57"/>
        <v/>
      </c>
      <c r="AJ297" s="47" t="str">
        <f t="shared" si="58"/>
        <v/>
      </c>
      <c r="AK297" s="1"/>
      <c r="AL297" s="1"/>
    </row>
    <row r="298" spans="2:38" x14ac:dyDescent="0.25">
      <c r="B298" s="28"/>
      <c r="C298" s="27"/>
      <c r="D298" s="27"/>
      <c r="E298" s="27"/>
      <c r="F298" s="27"/>
      <c r="G298" s="27"/>
      <c r="H298" s="27"/>
      <c r="I298" s="27"/>
      <c r="J298" s="42">
        <f t="shared" si="50"/>
        <v>0</v>
      </c>
      <c r="K298" s="43">
        <f t="shared" si="51"/>
        <v>0</v>
      </c>
      <c r="L298" s="27"/>
      <c r="M298" s="39">
        <f>IF(V298="single",R298+'cond+ret_rail'!$I$14+('cond+ret_rail'!$D$33+U298)/L298,IF(V298="double",R298+'cond+ret_rail'!$I$14+('cond+ret_rail'!$D$33+U298)/(2*L298),"0"))/1000</f>
        <v>0</v>
      </c>
      <c r="N298" s="39">
        <f t="shared" si="52"/>
        <v>0</v>
      </c>
      <c r="O298" s="27"/>
      <c r="P298" s="27"/>
      <c r="Q298" s="46"/>
      <c r="R298" s="42" t="str">
        <f>IFERROR(IF(Q298=0.75,VLOOKUP(P298,'cond+ret_rail'!$C$7:$I$13,7,FALSE),IF(Q298=0,VLOOKUP(P298,'cond+ret_rail'!$C$7:$I$13,5,FALSE),IF(Q298=1,VLOOKUP(P298,'cond+ret_rail'!$C$7:$I$13,6,FALSE),VLOOKUP(P298,'cond+ret_rail'!$C$7:$I$13,7,FALSE)))),"")</f>
        <v/>
      </c>
      <c r="S298" s="27"/>
      <c r="T298" s="46"/>
      <c r="U298" s="42" t="str">
        <f>IFERROR(IF(T298=0.5,VLOOKUP(S298,'cond+ret_rail'!$C$22:$I$24,7,FALSE),IF(T298=0,VLOOKUP(S298,'cond+ret_rail'!$C$22:$I$24,5,FALSE),IF(T298=1,VLOOKUP(S298,'cond+ret_rail'!$C$22:$I$24,6,FALSE), VLOOKUP(S298,'cond+ret_rail'!$C$22:$I$24,7,FALSE)))),"")</f>
        <v/>
      </c>
      <c r="V298" s="27"/>
      <c r="W298" s="27"/>
      <c r="X298" s="27"/>
      <c r="Y298" s="27"/>
      <c r="Z298" s="27"/>
      <c r="AA298" s="42">
        <f t="shared" si="53"/>
        <v>0</v>
      </c>
      <c r="AB298" s="27"/>
      <c r="AC298" s="27"/>
      <c r="AD298" s="42">
        <f t="shared" si="54"/>
        <v>0</v>
      </c>
      <c r="AE298" s="42">
        <f t="shared" si="55"/>
        <v>0</v>
      </c>
      <c r="AF298" s="27"/>
      <c r="AG298" s="27"/>
      <c r="AH298" s="42">
        <f t="shared" si="56"/>
        <v>0</v>
      </c>
      <c r="AI298" s="27" t="str">
        <f t="shared" si="57"/>
        <v/>
      </c>
      <c r="AJ298" s="47" t="str">
        <f t="shared" si="58"/>
        <v/>
      </c>
      <c r="AK298" s="1"/>
      <c r="AL298" s="1"/>
    </row>
    <row r="299" spans="2:38" x14ac:dyDescent="0.25">
      <c r="B299" s="28"/>
      <c r="C299" s="27"/>
      <c r="D299" s="27"/>
      <c r="E299" s="27"/>
      <c r="F299" s="27"/>
      <c r="G299" s="27"/>
      <c r="H299" s="27"/>
      <c r="I299" s="27"/>
      <c r="J299" s="42">
        <f t="shared" si="50"/>
        <v>0</v>
      </c>
      <c r="K299" s="43">
        <f t="shared" si="51"/>
        <v>0</v>
      </c>
      <c r="L299" s="27"/>
      <c r="M299" s="39">
        <f>IF(V299="single",R299+'cond+ret_rail'!$I$14+('cond+ret_rail'!$D$33+U299)/L299,IF(V299="double",R299+'cond+ret_rail'!$I$14+('cond+ret_rail'!$D$33+U299)/(2*L299),"0"))/1000</f>
        <v>0</v>
      </c>
      <c r="N299" s="39">
        <f t="shared" si="52"/>
        <v>0</v>
      </c>
      <c r="O299" s="27"/>
      <c r="P299" s="27"/>
      <c r="Q299" s="46"/>
      <c r="R299" s="42" t="str">
        <f>IFERROR(IF(Q299=0.75,VLOOKUP(P299,'cond+ret_rail'!$C$7:$I$13,7,FALSE),IF(Q299=0,VLOOKUP(P299,'cond+ret_rail'!$C$7:$I$13,5,FALSE),IF(Q299=1,VLOOKUP(P299,'cond+ret_rail'!$C$7:$I$13,6,FALSE),VLOOKUP(P299,'cond+ret_rail'!$C$7:$I$13,7,FALSE)))),"")</f>
        <v/>
      </c>
      <c r="S299" s="27"/>
      <c r="T299" s="46"/>
      <c r="U299" s="42" t="str">
        <f>IFERROR(IF(T299=0.5,VLOOKUP(S299,'cond+ret_rail'!$C$22:$I$24,7,FALSE),IF(T299=0,VLOOKUP(S299,'cond+ret_rail'!$C$22:$I$24,5,FALSE),IF(T299=1,VLOOKUP(S299,'cond+ret_rail'!$C$22:$I$24,6,FALSE), VLOOKUP(S299,'cond+ret_rail'!$C$22:$I$24,7,FALSE)))),"")</f>
        <v/>
      </c>
      <c r="V299" s="27"/>
      <c r="W299" s="27"/>
      <c r="X299" s="27"/>
      <c r="Y299" s="27"/>
      <c r="Z299" s="27"/>
      <c r="AA299" s="42">
        <f t="shared" si="53"/>
        <v>0</v>
      </c>
      <c r="AB299" s="27"/>
      <c r="AC299" s="27"/>
      <c r="AD299" s="42">
        <f t="shared" si="54"/>
        <v>0</v>
      </c>
      <c r="AE299" s="42">
        <f t="shared" si="55"/>
        <v>0</v>
      </c>
      <c r="AF299" s="27"/>
      <c r="AG299" s="27"/>
      <c r="AH299" s="42">
        <f t="shared" si="56"/>
        <v>0</v>
      </c>
      <c r="AI299" s="27" t="str">
        <f t="shared" si="57"/>
        <v/>
      </c>
      <c r="AJ299" s="47" t="str">
        <f t="shared" si="58"/>
        <v/>
      </c>
      <c r="AK299" s="1"/>
      <c r="AL299" s="1"/>
    </row>
    <row r="300" spans="2:38" x14ac:dyDescent="0.25">
      <c r="B300" s="28"/>
      <c r="C300" s="27"/>
      <c r="D300" s="27"/>
      <c r="E300" s="27"/>
      <c r="F300" s="27"/>
      <c r="G300" s="27"/>
      <c r="H300" s="27"/>
      <c r="I300" s="27"/>
      <c r="J300" s="42">
        <f t="shared" si="50"/>
        <v>0</v>
      </c>
      <c r="K300" s="43">
        <f t="shared" si="51"/>
        <v>0</v>
      </c>
      <c r="L300" s="27"/>
      <c r="M300" s="39">
        <f>IF(V300="single",R300+'cond+ret_rail'!$I$14+('cond+ret_rail'!$D$33+U300)/L300,IF(V300="double",R300+'cond+ret_rail'!$I$14+('cond+ret_rail'!$D$33+U300)/(2*L300),"0"))/1000</f>
        <v>0</v>
      </c>
      <c r="N300" s="39">
        <f t="shared" si="52"/>
        <v>0</v>
      </c>
      <c r="O300" s="27"/>
      <c r="P300" s="27"/>
      <c r="Q300" s="46"/>
      <c r="R300" s="42" t="str">
        <f>IFERROR(IF(Q300=0.75,VLOOKUP(P300,'cond+ret_rail'!$C$7:$I$13,7,FALSE),IF(Q300=0,VLOOKUP(P300,'cond+ret_rail'!$C$7:$I$13,5,FALSE),IF(Q300=1,VLOOKUP(P300,'cond+ret_rail'!$C$7:$I$13,6,FALSE),VLOOKUP(P300,'cond+ret_rail'!$C$7:$I$13,7,FALSE)))),"")</f>
        <v/>
      </c>
      <c r="S300" s="27"/>
      <c r="T300" s="46"/>
      <c r="U300" s="42" t="str">
        <f>IFERROR(IF(T300=0.5,VLOOKUP(S300,'cond+ret_rail'!$C$22:$I$24,7,FALSE),IF(T300=0,VLOOKUP(S300,'cond+ret_rail'!$C$22:$I$24,5,FALSE),IF(T300=1,VLOOKUP(S300,'cond+ret_rail'!$C$22:$I$24,6,FALSE), VLOOKUP(S300,'cond+ret_rail'!$C$22:$I$24,7,FALSE)))),"")</f>
        <v/>
      </c>
      <c r="V300" s="27"/>
      <c r="W300" s="27"/>
      <c r="X300" s="27"/>
      <c r="Y300" s="27"/>
      <c r="Z300" s="27"/>
      <c r="AA300" s="42">
        <f t="shared" si="53"/>
        <v>0</v>
      </c>
      <c r="AB300" s="27"/>
      <c r="AC300" s="27"/>
      <c r="AD300" s="42">
        <f t="shared" si="54"/>
        <v>0</v>
      </c>
      <c r="AE300" s="42">
        <f t="shared" si="55"/>
        <v>0</v>
      </c>
      <c r="AF300" s="27"/>
      <c r="AG300" s="27"/>
      <c r="AH300" s="42">
        <f t="shared" si="56"/>
        <v>0</v>
      </c>
      <c r="AI300" s="27" t="str">
        <f t="shared" si="57"/>
        <v/>
      </c>
      <c r="AJ300" s="47" t="str">
        <f t="shared" si="58"/>
        <v/>
      </c>
      <c r="AK300" s="1"/>
      <c r="AL300" s="1"/>
    </row>
    <row r="301" spans="2:38" x14ac:dyDescent="0.25">
      <c r="B301" s="28"/>
      <c r="C301" s="27"/>
      <c r="D301" s="27"/>
      <c r="E301" s="27"/>
      <c r="F301" s="27"/>
      <c r="G301" s="27"/>
      <c r="H301" s="27"/>
      <c r="I301" s="27"/>
      <c r="J301" s="42">
        <f t="shared" si="50"/>
        <v>0</v>
      </c>
      <c r="K301" s="43">
        <f t="shared" si="51"/>
        <v>0</v>
      </c>
      <c r="L301" s="27"/>
      <c r="M301" s="39">
        <f>IF(V301="single",R301+'cond+ret_rail'!$I$14+('cond+ret_rail'!$D$33+U301)/L301,IF(V301="double",R301+'cond+ret_rail'!$I$14+('cond+ret_rail'!$D$33+U301)/(2*L301),"0"))/1000</f>
        <v>0</v>
      </c>
      <c r="N301" s="39">
        <f t="shared" si="52"/>
        <v>0</v>
      </c>
      <c r="O301" s="27"/>
      <c r="P301" s="27"/>
      <c r="Q301" s="46"/>
      <c r="R301" s="42" t="str">
        <f>IFERROR(IF(Q301=0.75,VLOOKUP(P301,'cond+ret_rail'!$C$7:$I$13,7,FALSE),IF(Q301=0,VLOOKUP(P301,'cond+ret_rail'!$C$7:$I$13,5,FALSE),IF(Q301=1,VLOOKUP(P301,'cond+ret_rail'!$C$7:$I$13,6,FALSE),VLOOKUP(P301,'cond+ret_rail'!$C$7:$I$13,7,FALSE)))),"")</f>
        <v/>
      </c>
      <c r="S301" s="27"/>
      <c r="T301" s="46"/>
      <c r="U301" s="42" t="str">
        <f>IFERROR(IF(T301=0.5,VLOOKUP(S301,'cond+ret_rail'!$C$22:$I$24,7,FALSE),IF(T301=0,VLOOKUP(S301,'cond+ret_rail'!$C$22:$I$24,5,FALSE),IF(T301=1,VLOOKUP(S301,'cond+ret_rail'!$C$22:$I$24,6,FALSE), VLOOKUP(S301,'cond+ret_rail'!$C$22:$I$24,7,FALSE)))),"")</f>
        <v/>
      </c>
      <c r="V301" s="27"/>
      <c r="W301" s="27"/>
      <c r="X301" s="27"/>
      <c r="Y301" s="27"/>
      <c r="Z301" s="27"/>
      <c r="AA301" s="42">
        <f t="shared" si="53"/>
        <v>0</v>
      </c>
      <c r="AB301" s="27"/>
      <c r="AC301" s="27"/>
      <c r="AD301" s="42">
        <f t="shared" si="54"/>
        <v>0</v>
      </c>
      <c r="AE301" s="42">
        <f t="shared" si="55"/>
        <v>0</v>
      </c>
      <c r="AF301" s="27"/>
      <c r="AG301" s="27"/>
      <c r="AH301" s="42">
        <f t="shared" si="56"/>
        <v>0</v>
      </c>
      <c r="AI301" s="27" t="str">
        <f t="shared" si="57"/>
        <v/>
      </c>
      <c r="AJ301" s="47" t="str">
        <f t="shared" si="58"/>
        <v/>
      </c>
      <c r="AK301" s="1"/>
      <c r="AL301" s="1"/>
    </row>
    <row r="302" spans="2:38" x14ac:dyDescent="0.25">
      <c r="B302" s="28"/>
      <c r="C302" s="27"/>
      <c r="D302" s="27"/>
      <c r="E302" s="27"/>
      <c r="F302" s="27"/>
      <c r="G302" s="27"/>
      <c r="H302" s="27"/>
      <c r="I302" s="27"/>
      <c r="J302" s="42">
        <f t="shared" si="50"/>
        <v>0</v>
      </c>
      <c r="K302" s="43">
        <f t="shared" si="51"/>
        <v>0</v>
      </c>
      <c r="L302" s="27"/>
      <c r="M302" s="39">
        <f>IF(V302="single",R302+'cond+ret_rail'!$I$14+('cond+ret_rail'!$D$33+U302)/L302,IF(V302="double",R302+'cond+ret_rail'!$I$14+('cond+ret_rail'!$D$33+U302)/(2*L302),"0"))/1000</f>
        <v>0</v>
      </c>
      <c r="N302" s="39">
        <f t="shared" si="52"/>
        <v>0</v>
      </c>
      <c r="O302" s="27"/>
      <c r="P302" s="27"/>
      <c r="Q302" s="46"/>
      <c r="R302" s="42" t="str">
        <f>IFERROR(IF(Q302=0.75,VLOOKUP(P302,'cond+ret_rail'!$C$7:$I$13,7,FALSE),IF(Q302=0,VLOOKUP(P302,'cond+ret_rail'!$C$7:$I$13,5,FALSE),IF(Q302=1,VLOOKUP(P302,'cond+ret_rail'!$C$7:$I$13,6,FALSE),VLOOKUP(P302,'cond+ret_rail'!$C$7:$I$13,7,FALSE)))),"")</f>
        <v/>
      </c>
      <c r="S302" s="27"/>
      <c r="T302" s="46"/>
      <c r="U302" s="42" t="str">
        <f>IFERROR(IF(T302=0.5,VLOOKUP(S302,'cond+ret_rail'!$C$22:$I$24,7,FALSE),IF(T302=0,VLOOKUP(S302,'cond+ret_rail'!$C$22:$I$24,5,FALSE),IF(T302=1,VLOOKUP(S302,'cond+ret_rail'!$C$22:$I$24,6,FALSE), VLOOKUP(S302,'cond+ret_rail'!$C$22:$I$24,7,FALSE)))),"")</f>
        <v/>
      </c>
      <c r="V302" s="27"/>
      <c r="W302" s="27"/>
      <c r="X302" s="27"/>
      <c r="Y302" s="27"/>
      <c r="Z302" s="27"/>
      <c r="AA302" s="42">
        <f t="shared" si="53"/>
        <v>0</v>
      </c>
      <c r="AB302" s="27"/>
      <c r="AC302" s="27"/>
      <c r="AD302" s="42">
        <f t="shared" si="54"/>
        <v>0</v>
      </c>
      <c r="AE302" s="42">
        <f t="shared" si="55"/>
        <v>0</v>
      </c>
      <c r="AF302" s="27"/>
      <c r="AG302" s="27"/>
      <c r="AH302" s="42">
        <f t="shared" si="56"/>
        <v>0</v>
      </c>
      <c r="AI302" s="27" t="str">
        <f t="shared" si="57"/>
        <v/>
      </c>
      <c r="AJ302" s="47" t="str">
        <f t="shared" si="58"/>
        <v/>
      </c>
      <c r="AK302" s="1"/>
      <c r="AL302" s="1"/>
    </row>
    <row r="303" spans="2:38" x14ac:dyDescent="0.25">
      <c r="B303" s="28"/>
      <c r="C303" s="27"/>
      <c r="D303" s="27"/>
      <c r="E303" s="27"/>
      <c r="F303" s="27"/>
      <c r="G303" s="27"/>
      <c r="H303" s="27"/>
      <c r="I303" s="27"/>
      <c r="J303" s="42">
        <f t="shared" si="50"/>
        <v>0</v>
      </c>
      <c r="K303" s="43">
        <f t="shared" si="51"/>
        <v>0</v>
      </c>
      <c r="L303" s="27"/>
      <c r="M303" s="39">
        <f>IF(V303="single",R303+'cond+ret_rail'!$I$14+('cond+ret_rail'!$D$33+U303)/L303,IF(V303="double",R303+'cond+ret_rail'!$I$14+('cond+ret_rail'!$D$33+U303)/(2*L303),"0"))/1000</f>
        <v>0</v>
      </c>
      <c r="N303" s="39">
        <f t="shared" si="52"/>
        <v>0</v>
      </c>
      <c r="O303" s="27"/>
      <c r="P303" s="27"/>
      <c r="Q303" s="46"/>
      <c r="R303" s="42" t="str">
        <f>IFERROR(IF(Q303=0.75,VLOOKUP(P303,'cond+ret_rail'!$C$7:$I$13,7,FALSE),IF(Q303=0,VLOOKUP(P303,'cond+ret_rail'!$C$7:$I$13,5,FALSE),IF(Q303=1,VLOOKUP(P303,'cond+ret_rail'!$C$7:$I$13,6,FALSE),VLOOKUP(P303,'cond+ret_rail'!$C$7:$I$13,7,FALSE)))),"")</f>
        <v/>
      </c>
      <c r="S303" s="27"/>
      <c r="T303" s="46"/>
      <c r="U303" s="42" t="str">
        <f>IFERROR(IF(T303=0.5,VLOOKUP(S303,'cond+ret_rail'!$C$22:$I$24,7,FALSE),IF(T303=0,VLOOKUP(S303,'cond+ret_rail'!$C$22:$I$24,5,FALSE),IF(T303=1,VLOOKUP(S303,'cond+ret_rail'!$C$22:$I$24,6,FALSE), VLOOKUP(S303,'cond+ret_rail'!$C$22:$I$24,7,FALSE)))),"")</f>
        <v/>
      </c>
      <c r="V303" s="27"/>
      <c r="W303" s="27"/>
      <c r="X303" s="27"/>
      <c r="Y303" s="27"/>
      <c r="Z303" s="27"/>
      <c r="AA303" s="42">
        <f t="shared" si="53"/>
        <v>0</v>
      </c>
      <c r="AB303" s="27"/>
      <c r="AC303" s="27"/>
      <c r="AD303" s="42">
        <f t="shared" si="54"/>
        <v>0</v>
      </c>
      <c r="AE303" s="42">
        <f t="shared" si="55"/>
        <v>0</v>
      </c>
      <c r="AF303" s="27"/>
      <c r="AG303" s="27"/>
      <c r="AH303" s="42">
        <f t="shared" si="56"/>
        <v>0</v>
      </c>
      <c r="AI303" s="27" t="str">
        <f t="shared" si="57"/>
        <v/>
      </c>
      <c r="AJ303" s="47" t="str">
        <f t="shared" si="58"/>
        <v/>
      </c>
      <c r="AK303" s="1"/>
      <c r="AL303" s="1"/>
    </row>
    <row r="304" spans="2:38" x14ac:dyDescent="0.25">
      <c r="B304" s="28"/>
      <c r="C304" s="27"/>
      <c r="D304" s="27"/>
      <c r="E304" s="27"/>
      <c r="F304" s="27"/>
      <c r="G304" s="27"/>
      <c r="H304" s="27"/>
      <c r="I304" s="27"/>
      <c r="J304" s="42">
        <f t="shared" si="50"/>
        <v>0</v>
      </c>
      <c r="K304" s="43">
        <f t="shared" si="51"/>
        <v>0</v>
      </c>
      <c r="L304" s="27"/>
      <c r="M304" s="39">
        <f>IF(V304="single",R304+'cond+ret_rail'!$I$14+('cond+ret_rail'!$D$33+U304)/L304,IF(V304="double",R304+'cond+ret_rail'!$I$14+('cond+ret_rail'!$D$33+U304)/(2*L304),"0"))/1000</f>
        <v>0</v>
      </c>
      <c r="N304" s="39">
        <f t="shared" si="52"/>
        <v>0</v>
      </c>
      <c r="O304" s="27"/>
      <c r="P304" s="27"/>
      <c r="Q304" s="46"/>
      <c r="R304" s="42" t="str">
        <f>IFERROR(IF(Q304=0.75,VLOOKUP(P304,'cond+ret_rail'!$C$7:$I$13,7,FALSE),IF(Q304=0,VLOOKUP(P304,'cond+ret_rail'!$C$7:$I$13,5,FALSE),IF(Q304=1,VLOOKUP(P304,'cond+ret_rail'!$C$7:$I$13,6,FALSE),VLOOKUP(P304,'cond+ret_rail'!$C$7:$I$13,7,FALSE)))),"")</f>
        <v/>
      </c>
      <c r="S304" s="27"/>
      <c r="T304" s="46"/>
      <c r="U304" s="42" t="str">
        <f>IFERROR(IF(T304=0.5,VLOOKUP(S304,'cond+ret_rail'!$C$22:$I$24,7,FALSE),IF(T304=0,VLOOKUP(S304,'cond+ret_rail'!$C$22:$I$24,5,FALSE),IF(T304=1,VLOOKUP(S304,'cond+ret_rail'!$C$22:$I$24,6,FALSE), VLOOKUP(S304,'cond+ret_rail'!$C$22:$I$24,7,FALSE)))),"")</f>
        <v/>
      </c>
      <c r="V304" s="27"/>
      <c r="W304" s="27"/>
      <c r="X304" s="27"/>
      <c r="Y304" s="27"/>
      <c r="Z304" s="27"/>
      <c r="AA304" s="42">
        <f t="shared" si="53"/>
        <v>0</v>
      </c>
      <c r="AB304" s="27"/>
      <c r="AC304" s="27"/>
      <c r="AD304" s="42">
        <f t="shared" si="54"/>
        <v>0</v>
      </c>
      <c r="AE304" s="42">
        <f t="shared" si="55"/>
        <v>0</v>
      </c>
      <c r="AF304" s="27"/>
      <c r="AG304" s="27"/>
      <c r="AH304" s="42">
        <f t="shared" si="56"/>
        <v>0</v>
      </c>
      <c r="AI304" s="27" t="str">
        <f t="shared" si="57"/>
        <v/>
      </c>
      <c r="AJ304" s="47" t="str">
        <f t="shared" si="58"/>
        <v/>
      </c>
      <c r="AK304" s="1"/>
      <c r="AL304" s="1"/>
    </row>
    <row r="305" spans="2:38" x14ac:dyDescent="0.25">
      <c r="B305" s="28"/>
      <c r="C305" s="27"/>
      <c r="D305" s="27"/>
      <c r="E305" s="27"/>
      <c r="F305" s="27"/>
      <c r="G305" s="27"/>
      <c r="H305" s="27"/>
      <c r="I305" s="27"/>
      <c r="J305" s="42">
        <f t="shared" si="50"/>
        <v>0</v>
      </c>
      <c r="K305" s="43">
        <f t="shared" si="51"/>
        <v>0</v>
      </c>
      <c r="L305" s="27"/>
      <c r="M305" s="39">
        <f>IF(V305="single",R305+'cond+ret_rail'!$I$14+('cond+ret_rail'!$D$33+U305)/L305,IF(V305="double",R305+'cond+ret_rail'!$I$14+('cond+ret_rail'!$D$33+U305)/(2*L305),"0"))/1000</f>
        <v>0</v>
      </c>
      <c r="N305" s="39">
        <f t="shared" si="52"/>
        <v>0</v>
      </c>
      <c r="O305" s="27"/>
      <c r="P305" s="27"/>
      <c r="Q305" s="46"/>
      <c r="R305" s="42" t="str">
        <f>IFERROR(IF(Q305=0.75,VLOOKUP(P305,'cond+ret_rail'!$C$7:$I$13,7,FALSE),IF(Q305=0,VLOOKUP(P305,'cond+ret_rail'!$C$7:$I$13,5,FALSE),IF(Q305=1,VLOOKUP(P305,'cond+ret_rail'!$C$7:$I$13,6,FALSE),VLOOKUP(P305,'cond+ret_rail'!$C$7:$I$13,7,FALSE)))),"")</f>
        <v/>
      </c>
      <c r="S305" s="27"/>
      <c r="T305" s="46"/>
      <c r="U305" s="42" t="str">
        <f>IFERROR(IF(T305=0.5,VLOOKUP(S305,'cond+ret_rail'!$C$22:$I$24,7,FALSE),IF(T305=0,VLOOKUP(S305,'cond+ret_rail'!$C$22:$I$24,5,FALSE),IF(T305=1,VLOOKUP(S305,'cond+ret_rail'!$C$22:$I$24,6,FALSE), VLOOKUP(S305,'cond+ret_rail'!$C$22:$I$24,7,FALSE)))),"")</f>
        <v/>
      </c>
      <c r="V305" s="27"/>
      <c r="W305" s="27"/>
      <c r="X305" s="27"/>
      <c r="Y305" s="27"/>
      <c r="Z305" s="27"/>
      <c r="AA305" s="42">
        <f t="shared" si="53"/>
        <v>0</v>
      </c>
      <c r="AB305" s="27"/>
      <c r="AC305" s="27"/>
      <c r="AD305" s="42">
        <f t="shared" si="54"/>
        <v>0</v>
      </c>
      <c r="AE305" s="42">
        <f t="shared" si="55"/>
        <v>0</v>
      </c>
      <c r="AF305" s="27"/>
      <c r="AG305" s="27"/>
      <c r="AH305" s="42">
        <f t="shared" si="56"/>
        <v>0</v>
      </c>
      <c r="AI305" s="27" t="str">
        <f t="shared" si="57"/>
        <v/>
      </c>
      <c r="AJ305" s="47" t="str">
        <f t="shared" si="58"/>
        <v/>
      </c>
      <c r="AK305" s="1"/>
      <c r="AL305" s="1"/>
    </row>
    <row r="306" spans="2:38" x14ac:dyDescent="0.25">
      <c r="B306" s="28"/>
      <c r="C306" s="27"/>
      <c r="D306" s="27"/>
      <c r="E306" s="27"/>
      <c r="F306" s="27"/>
      <c r="G306" s="27"/>
      <c r="H306" s="27"/>
      <c r="I306" s="27"/>
      <c r="J306" s="42">
        <f t="shared" si="50"/>
        <v>0</v>
      </c>
      <c r="K306" s="43">
        <f t="shared" si="51"/>
        <v>0</v>
      </c>
      <c r="L306" s="27"/>
      <c r="M306" s="39">
        <f>IF(V306="single",R306+'cond+ret_rail'!$I$14+('cond+ret_rail'!$D$33+U306)/L306,IF(V306="double",R306+'cond+ret_rail'!$I$14+('cond+ret_rail'!$D$33+U306)/(2*L306),"0"))/1000</f>
        <v>0</v>
      </c>
      <c r="N306" s="39">
        <f t="shared" si="52"/>
        <v>0</v>
      </c>
      <c r="O306" s="27"/>
      <c r="P306" s="27"/>
      <c r="Q306" s="46"/>
      <c r="R306" s="42" t="str">
        <f>IFERROR(IF(Q306=0.75,VLOOKUP(P306,'cond+ret_rail'!$C$7:$I$13,7,FALSE),IF(Q306=0,VLOOKUP(P306,'cond+ret_rail'!$C$7:$I$13,5,FALSE),IF(Q306=1,VLOOKUP(P306,'cond+ret_rail'!$C$7:$I$13,6,FALSE),VLOOKUP(P306,'cond+ret_rail'!$C$7:$I$13,7,FALSE)))),"")</f>
        <v/>
      </c>
      <c r="S306" s="27"/>
      <c r="T306" s="46"/>
      <c r="U306" s="42" t="str">
        <f>IFERROR(IF(T306=0.5,VLOOKUP(S306,'cond+ret_rail'!$C$22:$I$24,7,FALSE),IF(T306=0,VLOOKUP(S306,'cond+ret_rail'!$C$22:$I$24,5,FALSE),IF(T306=1,VLOOKUP(S306,'cond+ret_rail'!$C$22:$I$24,6,FALSE), VLOOKUP(S306,'cond+ret_rail'!$C$22:$I$24,7,FALSE)))),"")</f>
        <v/>
      </c>
      <c r="V306" s="27"/>
      <c r="W306" s="27"/>
      <c r="X306" s="27"/>
      <c r="Y306" s="27"/>
      <c r="Z306" s="27"/>
      <c r="AA306" s="42">
        <f t="shared" si="53"/>
        <v>0</v>
      </c>
      <c r="AB306" s="27"/>
      <c r="AC306" s="27"/>
      <c r="AD306" s="42">
        <f t="shared" si="54"/>
        <v>0</v>
      </c>
      <c r="AE306" s="42">
        <f t="shared" si="55"/>
        <v>0</v>
      </c>
      <c r="AF306" s="27"/>
      <c r="AG306" s="27"/>
      <c r="AH306" s="42">
        <f t="shared" si="56"/>
        <v>0</v>
      </c>
      <c r="AI306" s="27" t="str">
        <f t="shared" si="57"/>
        <v/>
      </c>
      <c r="AJ306" s="47" t="str">
        <f t="shared" si="58"/>
        <v/>
      </c>
      <c r="AK306" s="1"/>
      <c r="AL306" s="1"/>
    </row>
    <row r="307" spans="2:38" x14ac:dyDescent="0.25">
      <c r="B307" s="28"/>
      <c r="C307" s="27"/>
      <c r="D307" s="27"/>
      <c r="E307" s="27"/>
      <c r="F307" s="27"/>
      <c r="G307" s="27"/>
      <c r="H307" s="27"/>
      <c r="I307" s="27"/>
      <c r="J307" s="42">
        <f t="shared" si="50"/>
        <v>0</v>
      </c>
      <c r="K307" s="43">
        <f t="shared" si="51"/>
        <v>0</v>
      </c>
      <c r="L307" s="27"/>
      <c r="M307" s="39">
        <f>IF(V307="single",R307+'cond+ret_rail'!$I$14+('cond+ret_rail'!$D$33+U307)/L307,IF(V307="double",R307+'cond+ret_rail'!$I$14+('cond+ret_rail'!$D$33+U307)/(2*L307),"0"))/1000</f>
        <v>0</v>
      </c>
      <c r="N307" s="39">
        <f t="shared" si="52"/>
        <v>0</v>
      </c>
      <c r="O307" s="27"/>
      <c r="P307" s="27"/>
      <c r="Q307" s="46"/>
      <c r="R307" s="42" t="str">
        <f>IFERROR(IF(Q307=0.75,VLOOKUP(P307,'cond+ret_rail'!$C$7:$I$13,7,FALSE),IF(Q307=0,VLOOKUP(P307,'cond+ret_rail'!$C$7:$I$13,5,FALSE),IF(Q307=1,VLOOKUP(P307,'cond+ret_rail'!$C$7:$I$13,6,FALSE),VLOOKUP(P307,'cond+ret_rail'!$C$7:$I$13,7,FALSE)))),"")</f>
        <v/>
      </c>
      <c r="S307" s="27"/>
      <c r="T307" s="46"/>
      <c r="U307" s="42" t="str">
        <f>IFERROR(IF(T307=0.5,VLOOKUP(S307,'cond+ret_rail'!$C$22:$I$24,7,FALSE),IF(T307=0,VLOOKUP(S307,'cond+ret_rail'!$C$22:$I$24,5,FALSE),IF(T307=1,VLOOKUP(S307,'cond+ret_rail'!$C$22:$I$24,6,FALSE), VLOOKUP(S307,'cond+ret_rail'!$C$22:$I$24,7,FALSE)))),"")</f>
        <v/>
      </c>
      <c r="V307" s="27"/>
      <c r="W307" s="27"/>
      <c r="X307" s="27"/>
      <c r="Y307" s="27"/>
      <c r="Z307" s="27"/>
      <c r="AA307" s="42">
        <f t="shared" si="53"/>
        <v>0</v>
      </c>
      <c r="AB307" s="27"/>
      <c r="AC307" s="27"/>
      <c r="AD307" s="42">
        <f t="shared" si="54"/>
        <v>0</v>
      </c>
      <c r="AE307" s="42">
        <f t="shared" si="55"/>
        <v>0</v>
      </c>
      <c r="AF307" s="27"/>
      <c r="AG307" s="27"/>
      <c r="AH307" s="42">
        <f t="shared" si="56"/>
        <v>0</v>
      </c>
      <c r="AI307" s="27" t="str">
        <f t="shared" si="57"/>
        <v/>
      </c>
      <c r="AJ307" s="47" t="str">
        <f t="shared" si="58"/>
        <v/>
      </c>
      <c r="AK307" s="1"/>
      <c r="AL307" s="1"/>
    </row>
    <row r="308" spans="2:38" x14ac:dyDescent="0.25">
      <c r="B308" s="28"/>
      <c r="C308" s="27"/>
      <c r="D308" s="27"/>
      <c r="E308" s="27"/>
      <c r="F308" s="27"/>
      <c r="G308" s="27"/>
      <c r="H308" s="27"/>
      <c r="I308" s="27"/>
      <c r="J308" s="42">
        <f t="shared" si="50"/>
        <v>0</v>
      </c>
      <c r="K308" s="43">
        <f t="shared" si="51"/>
        <v>0</v>
      </c>
      <c r="L308" s="27"/>
      <c r="M308" s="39">
        <f>IF(V308="single",R308+'cond+ret_rail'!$I$14+('cond+ret_rail'!$D$33+U308)/L308,IF(V308="double",R308+'cond+ret_rail'!$I$14+('cond+ret_rail'!$D$33+U308)/(2*L308),"0"))/1000</f>
        <v>0</v>
      </c>
      <c r="N308" s="39">
        <f t="shared" si="52"/>
        <v>0</v>
      </c>
      <c r="O308" s="27"/>
      <c r="P308" s="27"/>
      <c r="Q308" s="46"/>
      <c r="R308" s="42" t="str">
        <f>IFERROR(IF(Q308=0.75,VLOOKUP(P308,'cond+ret_rail'!$C$7:$I$13,7,FALSE),IF(Q308=0,VLOOKUP(P308,'cond+ret_rail'!$C$7:$I$13,5,FALSE),IF(Q308=1,VLOOKUP(P308,'cond+ret_rail'!$C$7:$I$13,6,FALSE),VLOOKUP(P308,'cond+ret_rail'!$C$7:$I$13,7,FALSE)))),"")</f>
        <v/>
      </c>
      <c r="S308" s="27"/>
      <c r="T308" s="46"/>
      <c r="U308" s="42" t="str">
        <f>IFERROR(IF(T308=0.5,VLOOKUP(S308,'cond+ret_rail'!$C$22:$I$24,7,FALSE),IF(T308=0,VLOOKUP(S308,'cond+ret_rail'!$C$22:$I$24,5,FALSE),IF(T308=1,VLOOKUP(S308,'cond+ret_rail'!$C$22:$I$24,6,FALSE), VLOOKUP(S308,'cond+ret_rail'!$C$22:$I$24,7,FALSE)))),"")</f>
        <v/>
      </c>
      <c r="V308" s="27"/>
      <c r="W308" s="27"/>
      <c r="X308" s="27"/>
      <c r="Y308" s="27"/>
      <c r="Z308" s="27"/>
      <c r="AA308" s="42">
        <f t="shared" si="53"/>
        <v>0</v>
      </c>
      <c r="AB308" s="27"/>
      <c r="AC308" s="27"/>
      <c r="AD308" s="42">
        <f t="shared" si="54"/>
        <v>0</v>
      </c>
      <c r="AE308" s="42">
        <f t="shared" si="55"/>
        <v>0</v>
      </c>
      <c r="AF308" s="27"/>
      <c r="AG308" s="27"/>
      <c r="AH308" s="42">
        <f t="shared" si="56"/>
        <v>0</v>
      </c>
      <c r="AI308" s="27" t="str">
        <f t="shared" si="57"/>
        <v/>
      </c>
      <c r="AJ308" s="47" t="str">
        <f t="shared" si="58"/>
        <v/>
      </c>
      <c r="AK308" s="1"/>
      <c r="AL308" s="1"/>
    </row>
    <row r="309" spans="2:38" x14ac:dyDescent="0.25">
      <c r="B309" s="28"/>
      <c r="C309" s="27"/>
      <c r="D309" s="27"/>
      <c r="E309" s="27"/>
      <c r="F309" s="27"/>
      <c r="G309" s="27"/>
      <c r="H309" s="27"/>
      <c r="I309" s="27"/>
      <c r="J309" s="42">
        <f t="shared" si="50"/>
        <v>0</v>
      </c>
      <c r="K309" s="43">
        <f t="shared" si="51"/>
        <v>0</v>
      </c>
      <c r="L309" s="27"/>
      <c r="M309" s="39">
        <f>IF(V309="single",R309+'cond+ret_rail'!$I$14+('cond+ret_rail'!$D$33+U309)/L309,IF(V309="double",R309+'cond+ret_rail'!$I$14+('cond+ret_rail'!$D$33+U309)/(2*L309),"0"))/1000</f>
        <v>0</v>
      </c>
      <c r="N309" s="39">
        <f t="shared" si="52"/>
        <v>0</v>
      </c>
      <c r="O309" s="27"/>
      <c r="P309" s="27"/>
      <c r="Q309" s="46"/>
      <c r="R309" s="42" t="str">
        <f>IFERROR(IF(Q309=0.75,VLOOKUP(P309,'cond+ret_rail'!$C$7:$I$13,7,FALSE),IF(Q309=0,VLOOKUP(P309,'cond+ret_rail'!$C$7:$I$13,5,FALSE),IF(Q309=1,VLOOKUP(P309,'cond+ret_rail'!$C$7:$I$13,6,FALSE),VLOOKUP(P309,'cond+ret_rail'!$C$7:$I$13,7,FALSE)))),"")</f>
        <v/>
      </c>
      <c r="S309" s="27"/>
      <c r="T309" s="46"/>
      <c r="U309" s="42" t="str">
        <f>IFERROR(IF(T309=0.5,VLOOKUP(S309,'cond+ret_rail'!$C$22:$I$24,7,FALSE),IF(T309=0,VLOOKUP(S309,'cond+ret_rail'!$C$22:$I$24,5,FALSE),IF(T309=1,VLOOKUP(S309,'cond+ret_rail'!$C$22:$I$24,6,FALSE), VLOOKUP(S309,'cond+ret_rail'!$C$22:$I$24,7,FALSE)))),"")</f>
        <v/>
      </c>
      <c r="V309" s="27"/>
      <c r="W309" s="27"/>
      <c r="X309" s="27"/>
      <c r="Y309" s="27"/>
      <c r="Z309" s="27"/>
      <c r="AA309" s="42">
        <f t="shared" si="53"/>
        <v>0</v>
      </c>
      <c r="AB309" s="27"/>
      <c r="AC309" s="27"/>
      <c r="AD309" s="42">
        <f t="shared" si="54"/>
        <v>0</v>
      </c>
      <c r="AE309" s="42">
        <f t="shared" si="55"/>
        <v>0</v>
      </c>
      <c r="AF309" s="27"/>
      <c r="AG309" s="27"/>
      <c r="AH309" s="42">
        <f t="shared" si="56"/>
        <v>0</v>
      </c>
      <c r="AI309" s="27" t="str">
        <f t="shared" si="57"/>
        <v/>
      </c>
      <c r="AJ309" s="47" t="str">
        <f t="shared" si="58"/>
        <v/>
      </c>
      <c r="AK309" s="1"/>
      <c r="AL309" s="1"/>
    </row>
    <row r="310" spans="2:38" x14ac:dyDescent="0.25">
      <c r="B310" s="28"/>
      <c r="C310" s="27"/>
      <c r="D310" s="27"/>
      <c r="E310" s="27"/>
      <c r="F310" s="27"/>
      <c r="G310" s="27"/>
      <c r="H310" s="27"/>
      <c r="I310" s="27"/>
      <c r="J310" s="42">
        <f t="shared" si="50"/>
        <v>0</v>
      </c>
      <c r="K310" s="43">
        <f t="shared" si="51"/>
        <v>0</v>
      </c>
      <c r="L310" s="27"/>
      <c r="M310" s="39">
        <f>IF(V310="single",R310+'cond+ret_rail'!$I$14+('cond+ret_rail'!$D$33+U310)/L310,IF(V310="double",R310+'cond+ret_rail'!$I$14+('cond+ret_rail'!$D$33+U310)/(2*L310),"0"))/1000</f>
        <v>0</v>
      </c>
      <c r="N310" s="39">
        <f t="shared" si="52"/>
        <v>0</v>
      </c>
      <c r="O310" s="27"/>
      <c r="P310" s="27"/>
      <c r="Q310" s="46"/>
      <c r="R310" s="42" t="str">
        <f>IFERROR(IF(Q310=0.75,VLOOKUP(P310,'cond+ret_rail'!$C$7:$I$13,7,FALSE),IF(Q310=0,VLOOKUP(P310,'cond+ret_rail'!$C$7:$I$13,5,FALSE),IF(Q310=1,VLOOKUP(P310,'cond+ret_rail'!$C$7:$I$13,6,FALSE),VLOOKUP(P310,'cond+ret_rail'!$C$7:$I$13,7,FALSE)))),"")</f>
        <v/>
      </c>
      <c r="S310" s="27"/>
      <c r="T310" s="46"/>
      <c r="U310" s="42" t="str">
        <f>IFERROR(IF(T310=0.5,VLOOKUP(S310,'cond+ret_rail'!$C$22:$I$24,7,FALSE),IF(T310=0,VLOOKUP(S310,'cond+ret_rail'!$C$22:$I$24,5,FALSE),IF(T310=1,VLOOKUP(S310,'cond+ret_rail'!$C$22:$I$24,6,FALSE), VLOOKUP(S310,'cond+ret_rail'!$C$22:$I$24,7,FALSE)))),"")</f>
        <v/>
      </c>
      <c r="V310" s="27"/>
      <c r="W310" s="27"/>
      <c r="X310" s="27"/>
      <c r="Y310" s="27"/>
      <c r="Z310" s="27"/>
      <c r="AA310" s="42">
        <f t="shared" si="53"/>
        <v>0</v>
      </c>
      <c r="AB310" s="27"/>
      <c r="AC310" s="27"/>
      <c r="AD310" s="42">
        <f t="shared" si="54"/>
        <v>0</v>
      </c>
      <c r="AE310" s="42">
        <f t="shared" si="55"/>
        <v>0</v>
      </c>
      <c r="AF310" s="27"/>
      <c r="AG310" s="27"/>
      <c r="AH310" s="42">
        <f t="shared" si="56"/>
        <v>0</v>
      </c>
      <c r="AI310" s="27" t="str">
        <f t="shared" si="57"/>
        <v/>
      </c>
      <c r="AJ310" s="47" t="str">
        <f t="shared" si="58"/>
        <v/>
      </c>
      <c r="AK310" s="1"/>
      <c r="AL310" s="1"/>
    </row>
    <row r="311" spans="2:38" x14ac:dyDescent="0.25">
      <c r="B311" s="28"/>
      <c r="C311" s="27"/>
      <c r="D311" s="27"/>
      <c r="E311" s="27"/>
      <c r="F311" s="27"/>
      <c r="G311" s="27"/>
      <c r="H311" s="27"/>
      <c r="I311" s="27"/>
      <c r="J311" s="42">
        <f t="shared" si="50"/>
        <v>0</v>
      </c>
      <c r="K311" s="43">
        <f t="shared" si="51"/>
        <v>0</v>
      </c>
      <c r="L311" s="27"/>
      <c r="M311" s="39">
        <f>IF(V311="single",R311+'cond+ret_rail'!$I$14+('cond+ret_rail'!$D$33+U311)/L311,IF(V311="double",R311+'cond+ret_rail'!$I$14+('cond+ret_rail'!$D$33+U311)/(2*L311),"0"))/1000</f>
        <v>0</v>
      </c>
      <c r="N311" s="39">
        <f t="shared" si="52"/>
        <v>0</v>
      </c>
      <c r="O311" s="27"/>
      <c r="P311" s="27"/>
      <c r="Q311" s="46"/>
      <c r="R311" s="42" t="str">
        <f>IFERROR(IF(Q311=0.75,VLOOKUP(P311,'cond+ret_rail'!$C$7:$I$13,7,FALSE),IF(Q311=0,VLOOKUP(P311,'cond+ret_rail'!$C$7:$I$13,5,FALSE),IF(Q311=1,VLOOKUP(P311,'cond+ret_rail'!$C$7:$I$13,6,FALSE),VLOOKUP(P311,'cond+ret_rail'!$C$7:$I$13,7,FALSE)))),"")</f>
        <v/>
      </c>
      <c r="S311" s="27"/>
      <c r="T311" s="46"/>
      <c r="U311" s="42" t="str">
        <f>IFERROR(IF(T311=0.5,VLOOKUP(S311,'cond+ret_rail'!$C$22:$I$24,7,FALSE),IF(T311=0,VLOOKUP(S311,'cond+ret_rail'!$C$22:$I$24,5,FALSE),IF(T311=1,VLOOKUP(S311,'cond+ret_rail'!$C$22:$I$24,6,FALSE), VLOOKUP(S311,'cond+ret_rail'!$C$22:$I$24,7,FALSE)))),"")</f>
        <v/>
      </c>
      <c r="V311" s="27"/>
      <c r="W311" s="27"/>
      <c r="X311" s="27"/>
      <c r="Y311" s="27"/>
      <c r="Z311" s="27"/>
      <c r="AA311" s="42">
        <f t="shared" si="53"/>
        <v>0</v>
      </c>
      <c r="AB311" s="27"/>
      <c r="AC311" s="27"/>
      <c r="AD311" s="42">
        <f t="shared" si="54"/>
        <v>0</v>
      </c>
      <c r="AE311" s="42">
        <f t="shared" si="55"/>
        <v>0</v>
      </c>
      <c r="AF311" s="27"/>
      <c r="AG311" s="27"/>
      <c r="AH311" s="42">
        <f t="shared" si="56"/>
        <v>0</v>
      </c>
      <c r="AI311" s="27" t="str">
        <f t="shared" si="57"/>
        <v/>
      </c>
      <c r="AJ311" s="47" t="str">
        <f t="shared" si="58"/>
        <v/>
      </c>
      <c r="AK311" s="1"/>
      <c r="AL311" s="1"/>
    </row>
    <row r="312" spans="2:38" x14ac:dyDescent="0.25">
      <c r="B312" s="28"/>
      <c r="C312" s="27"/>
      <c r="D312" s="27"/>
      <c r="E312" s="27"/>
      <c r="F312" s="27"/>
      <c r="G312" s="27"/>
      <c r="H312" s="27"/>
      <c r="I312" s="27"/>
      <c r="J312" s="42">
        <f t="shared" si="50"/>
        <v>0</v>
      </c>
      <c r="K312" s="43">
        <f t="shared" si="51"/>
        <v>0</v>
      </c>
      <c r="L312" s="27"/>
      <c r="M312" s="39">
        <f>IF(V312="single",R312+'cond+ret_rail'!$I$14+('cond+ret_rail'!$D$33+U312)/L312,IF(V312="double",R312+'cond+ret_rail'!$I$14+('cond+ret_rail'!$D$33+U312)/(2*L312),"0"))/1000</f>
        <v>0</v>
      </c>
      <c r="N312" s="39">
        <f t="shared" si="52"/>
        <v>0</v>
      </c>
      <c r="O312" s="27"/>
      <c r="P312" s="27"/>
      <c r="Q312" s="46"/>
      <c r="R312" s="42" t="str">
        <f>IFERROR(IF(Q312=0.75,VLOOKUP(P312,'cond+ret_rail'!$C$7:$I$13,7,FALSE),IF(Q312=0,VLOOKUP(P312,'cond+ret_rail'!$C$7:$I$13,5,FALSE),IF(Q312=1,VLOOKUP(P312,'cond+ret_rail'!$C$7:$I$13,6,FALSE),VLOOKUP(P312,'cond+ret_rail'!$C$7:$I$13,7,FALSE)))),"")</f>
        <v/>
      </c>
      <c r="S312" s="27"/>
      <c r="T312" s="46"/>
      <c r="U312" s="42" t="str">
        <f>IFERROR(IF(T312=0.5,VLOOKUP(S312,'cond+ret_rail'!$C$22:$I$24,7,FALSE),IF(T312=0,VLOOKUP(S312,'cond+ret_rail'!$C$22:$I$24,5,FALSE),IF(T312=1,VLOOKUP(S312,'cond+ret_rail'!$C$22:$I$24,6,FALSE), VLOOKUP(S312,'cond+ret_rail'!$C$22:$I$24,7,FALSE)))),"")</f>
        <v/>
      </c>
      <c r="V312" s="27"/>
      <c r="W312" s="27"/>
      <c r="X312" s="27"/>
      <c r="Y312" s="27"/>
      <c r="Z312" s="27"/>
      <c r="AA312" s="42">
        <f t="shared" si="53"/>
        <v>0</v>
      </c>
      <c r="AB312" s="27"/>
      <c r="AC312" s="27"/>
      <c r="AD312" s="42">
        <f t="shared" si="54"/>
        <v>0</v>
      </c>
      <c r="AE312" s="42">
        <f t="shared" si="55"/>
        <v>0</v>
      </c>
      <c r="AF312" s="27"/>
      <c r="AG312" s="27"/>
      <c r="AH312" s="42">
        <f t="shared" si="56"/>
        <v>0</v>
      </c>
      <c r="AI312" s="27" t="str">
        <f t="shared" si="57"/>
        <v/>
      </c>
      <c r="AJ312" s="47" t="str">
        <f t="shared" si="58"/>
        <v/>
      </c>
      <c r="AK312" s="1"/>
      <c r="AL312" s="1"/>
    </row>
    <row r="313" spans="2:38" x14ac:dyDescent="0.25">
      <c r="B313" s="28"/>
      <c r="C313" s="27"/>
      <c r="D313" s="27"/>
      <c r="E313" s="27"/>
      <c r="F313" s="27"/>
      <c r="G313" s="27"/>
      <c r="H313" s="27"/>
      <c r="I313" s="27"/>
      <c r="J313" s="42">
        <f t="shared" si="50"/>
        <v>0</v>
      </c>
      <c r="K313" s="43">
        <f t="shared" si="51"/>
        <v>0</v>
      </c>
      <c r="L313" s="27"/>
      <c r="M313" s="39">
        <f>IF(V313="single",R313+'cond+ret_rail'!$I$14+('cond+ret_rail'!$D$33+U313)/L313,IF(V313="double",R313+'cond+ret_rail'!$I$14+('cond+ret_rail'!$D$33+U313)/(2*L313),"0"))/1000</f>
        <v>0</v>
      </c>
      <c r="N313" s="39">
        <f t="shared" si="52"/>
        <v>0</v>
      </c>
      <c r="O313" s="27"/>
      <c r="P313" s="27"/>
      <c r="Q313" s="46"/>
      <c r="R313" s="42" t="str">
        <f>IFERROR(IF(Q313=0.75,VLOOKUP(P313,'cond+ret_rail'!$C$7:$I$13,7,FALSE),IF(Q313=0,VLOOKUP(P313,'cond+ret_rail'!$C$7:$I$13,5,FALSE),IF(Q313=1,VLOOKUP(P313,'cond+ret_rail'!$C$7:$I$13,6,FALSE),VLOOKUP(P313,'cond+ret_rail'!$C$7:$I$13,7,FALSE)))),"")</f>
        <v/>
      </c>
      <c r="S313" s="27"/>
      <c r="T313" s="46"/>
      <c r="U313" s="42" t="str">
        <f>IFERROR(IF(T313=0.5,VLOOKUP(S313,'cond+ret_rail'!$C$22:$I$24,7,FALSE),IF(T313=0,VLOOKUP(S313,'cond+ret_rail'!$C$22:$I$24,5,FALSE),IF(T313=1,VLOOKUP(S313,'cond+ret_rail'!$C$22:$I$24,6,FALSE), VLOOKUP(S313,'cond+ret_rail'!$C$22:$I$24,7,FALSE)))),"")</f>
        <v/>
      </c>
      <c r="V313" s="27"/>
      <c r="W313" s="27"/>
      <c r="X313" s="27"/>
      <c r="Y313" s="27"/>
      <c r="Z313" s="27"/>
      <c r="AA313" s="42">
        <f t="shared" si="53"/>
        <v>0</v>
      </c>
      <c r="AB313" s="27"/>
      <c r="AC313" s="27"/>
      <c r="AD313" s="42">
        <f t="shared" si="54"/>
        <v>0</v>
      </c>
      <c r="AE313" s="42">
        <f t="shared" si="55"/>
        <v>0</v>
      </c>
      <c r="AF313" s="27"/>
      <c r="AG313" s="27"/>
      <c r="AH313" s="42">
        <f t="shared" si="56"/>
        <v>0</v>
      </c>
      <c r="AI313" s="27" t="str">
        <f t="shared" si="57"/>
        <v/>
      </c>
      <c r="AJ313" s="47" t="str">
        <f t="shared" si="58"/>
        <v/>
      </c>
      <c r="AK313" s="1"/>
      <c r="AL313" s="1"/>
    </row>
    <row r="314" spans="2:38" x14ac:dyDescent="0.25">
      <c r="B314" s="28"/>
      <c r="C314" s="27"/>
      <c r="D314" s="27"/>
      <c r="E314" s="27"/>
      <c r="F314" s="27"/>
      <c r="G314" s="27"/>
      <c r="H314" s="27"/>
      <c r="I314" s="27"/>
      <c r="J314" s="42">
        <f t="shared" si="50"/>
        <v>0</v>
      </c>
      <c r="K314" s="43">
        <f t="shared" si="51"/>
        <v>0</v>
      </c>
      <c r="L314" s="27"/>
      <c r="M314" s="39">
        <f>IF(V314="single",R314+'cond+ret_rail'!$I$14+('cond+ret_rail'!$D$33+U314)/L314,IF(V314="double",R314+'cond+ret_rail'!$I$14+('cond+ret_rail'!$D$33+U314)/(2*L314),"0"))/1000</f>
        <v>0</v>
      </c>
      <c r="N314" s="39">
        <f t="shared" si="52"/>
        <v>0</v>
      </c>
      <c r="O314" s="27"/>
      <c r="P314" s="27"/>
      <c r="Q314" s="46"/>
      <c r="R314" s="42" t="str">
        <f>IFERROR(IF(Q314=0.75,VLOOKUP(P314,'cond+ret_rail'!$C$7:$I$13,7,FALSE),IF(Q314=0,VLOOKUP(P314,'cond+ret_rail'!$C$7:$I$13,5,FALSE),IF(Q314=1,VLOOKUP(P314,'cond+ret_rail'!$C$7:$I$13,6,FALSE),VLOOKUP(P314,'cond+ret_rail'!$C$7:$I$13,7,FALSE)))),"")</f>
        <v/>
      </c>
      <c r="S314" s="27"/>
      <c r="T314" s="46"/>
      <c r="U314" s="42" t="str">
        <f>IFERROR(IF(T314=0.5,VLOOKUP(S314,'cond+ret_rail'!$C$22:$I$24,7,FALSE),IF(T314=0,VLOOKUP(S314,'cond+ret_rail'!$C$22:$I$24,5,FALSE),IF(T314=1,VLOOKUP(S314,'cond+ret_rail'!$C$22:$I$24,6,FALSE), VLOOKUP(S314,'cond+ret_rail'!$C$22:$I$24,7,FALSE)))),"")</f>
        <v/>
      </c>
      <c r="V314" s="27"/>
      <c r="W314" s="27"/>
      <c r="X314" s="27"/>
      <c r="Y314" s="27"/>
      <c r="Z314" s="27"/>
      <c r="AA314" s="42">
        <f t="shared" si="53"/>
        <v>0</v>
      </c>
      <c r="AB314" s="27"/>
      <c r="AC314" s="27"/>
      <c r="AD314" s="42">
        <f t="shared" si="54"/>
        <v>0</v>
      </c>
      <c r="AE314" s="42">
        <f t="shared" si="55"/>
        <v>0</v>
      </c>
      <c r="AF314" s="27"/>
      <c r="AG314" s="27"/>
      <c r="AH314" s="42">
        <f t="shared" si="56"/>
        <v>0</v>
      </c>
      <c r="AI314" s="27" t="str">
        <f t="shared" si="57"/>
        <v/>
      </c>
      <c r="AJ314" s="47" t="str">
        <f t="shared" si="58"/>
        <v/>
      </c>
      <c r="AK314" s="1"/>
      <c r="AL314" s="1"/>
    </row>
    <row r="315" spans="2:38" x14ac:dyDescent="0.25">
      <c r="B315" s="28"/>
      <c r="C315" s="27"/>
      <c r="D315" s="27"/>
      <c r="E315" s="27"/>
      <c r="F315" s="27"/>
      <c r="G315" s="27"/>
      <c r="H315" s="27"/>
      <c r="I315" s="27"/>
      <c r="J315" s="42">
        <f t="shared" si="50"/>
        <v>0</v>
      </c>
      <c r="K315" s="43">
        <f t="shared" si="51"/>
        <v>0</v>
      </c>
      <c r="L315" s="27"/>
      <c r="M315" s="39">
        <f>IF(V315="single",R315+'cond+ret_rail'!$I$14+('cond+ret_rail'!$D$33+U315)/L315,IF(V315="double",R315+'cond+ret_rail'!$I$14+('cond+ret_rail'!$D$33+U315)/(2*L315),"0"))/1000</f>
        <v>0</v>
      </c>
      <c r="N315" s="39">
        <f t="shared" si="52"/>
        <v>0</v>
      </c>
      <c r="O315" s="27"/>
      <c r="P315" s="27"/>
      <c r="Q315" s="46"/>
      <c r="R315" s="42" t="str">
        <f>IFERROR(IF(Q315=0.75,VLOOKUP(P315,'cond+ret_rail'!$C$7:$I$13,7,FALSE),IF(Q315=0,VLOOKUP(P315,'cond+ret_rail'!$C$7:$I$13,5,FALSE),IF(Q315=1,VLOOKUP(P315,'cond+ret_rail'!$C$7:$I$13,6,FALSE),VLOOKUP(P315,'cond+ret_rail'!$C$7:$I$13,7,FALSE)))),"")</f>
        <v/>
      </c>
      <c r="S315" s="27"/>
      <c r="T315" s="46"/>
      <c r="U315" s="42" t="str">
        <f>IFERROR(IF(T315=0.5,VLOOKUP(S315,'cond+ret_rail'!$C$22:$I$24,7,FALSE),IF(T315=0,VLOOKUP(S315,'cond+ret_rail'!$C$22:$I$24,5,FALSE),IF(T315=1,VLOOKUP(S315,'cond+ret_rail'!$C$22:$I$24,6,FALSE), VLOOKUP(S315,'cond+ret_rail'!$C$22:$I$24,7,FALSE)))),"")</f>
        <v/>
      </c>
      <c r="V315" s="27"/>
      <c r="W315" s="27"/>
      <c r="X315" s="27"/>
      <c r="Y315" s="27"/>
      <c r="Z315" s="27"/>
      <c r="AA315" s="42">
        <f t="shared" si="53"/>
        <v>0</v>
      </c>
      <c r="AB315" s="27"/>
      <c r="AC315" s="27"/>
      <c r="AD315" s="42">
        <f t="shared" si="54"/>
        <v>0</v>
      </c>
      <c r="AE315" s="42">
        <f t="shared" si="55"/>
        <v>0</v>
      </c>
      <c r="AF315" s="27"/>
      <c r="AG315" s="27"/>
      <c r="AH315" s="42">
        <f t="shared" si="56"/>
        <v>0</v>
      </c>
      <c r="AI315" s="27" t="str">
        <f t="shared" si="57"/>
        <v/>
      </c>
      <c r="AJ315" s="47" t="str">
        <f t="shared" si="58"/>
        <v/>
      </c>
      <c r="AK315" s="1"/>
      <c r="AL315" s="1"/>
    </row>
    <row r="316" spans="2:38" x14ac:dyDescent="0.25">
      <c r="B316" s="28"/>
      <c r="C316" s="27"/>
      <c r="D316" s="27"/>
      <c r="E316" s="27"/>
      <c r="F316" s="27"/>
      <c r="G316" s="27"/>
      <c r="H316" s="27"/>
      <c r="I316" s="27"/>
      <c r="J316" s="42">
        <f t="shared" si="50"/>
        <v>0</v>
      </c>
      <c r="K316" s="43">
        <f t="shared" si="51"/>
        <v>0</v>
      </c>
      <c r="L316" s="27"/>
      <c r="M316" s="39">
        <f>IF(V316="single",R316+'cond+ret_rail'!$I$14+('cond+ret_rail'!$D$33+U316)/L316,IF(V316="double",R316+'cond+ret_rail'!$I$14+('cond+ret_rail'!$D$33+U316)/(2*L316),"0"))/1000</f>
        <v>0</v>
      </c>
      <c r="N316" s="39">
        <f t="shared" si="52"/>
        <v>0</v>
      </c>
      <c r="O316" s="27"/>
      <c r="P316" s="27"/>
      <c r="Q316" s="46"/>
      <c r="R316" s="42" t="str">
        <f>IFERROR(IF(Q316=0.75,VLOOKUP(P316,'cond+ret_rail'!$C$7:$I$13,7,FALSE),IF(Q316=0,VLOOKUP(P316,'cond+ret_rail'!$C$7:$I$13,5,FALSE),IF(Q316=1,VLOOKUP(P316,'cond+ret_rail'!$C$7:$I$13,6,FALSE),VLOOKUP(P316,'cond+ret_rail'!$C$7:$I$13,7,FALSE)))),"")</f>
        <v/>
      </c>
      <c r="S316" s="27"/>
      <c r="T316" s="46"/>
      <c r="U316" s="42" t="str">
        <f>IFERROR(IF(T316=0.5,VLOOKUP(S316,'cond+ret_rail'!$C$22:$I$24,7,FALSE),IF(T316=0,VLOOKUP(S316,'cond+ret_rail'!$C$22:$I$24,5,FALSE),IF(T316=1,VLOOKUP(S316,'cond+ret_rail'!$C$22:$I$24,6,FALSE), VLOOKUP(S316,'cond+ret_rail'!$C$22:$I$24,7,FALSE)))),"")</f>
        <v/>
      </c>
      <c r="V316" s="27"/>
      <c r="W316" s="27"/>
      <c r="X316" s="27"/>
      <c r="Y316" s="27"/>
      <c r="Z316" s="27"/>
      <c r="AA316" s="42">
        <f t="shared" si="53"/>
        <v>0</v>
      </c>
      <c r="AB316" s="27"/>
      <c r="AC316" s="27"/>
      <c r="AD316" s="42">
        <f t="shared" si="54"/>
        <v>0</v>
      </c>
      <c r="AE316" s="42">
        <f t="shared" si="55"/>
        <v>0</v>
      </c>
      <c r="AF316" s="27"/>
      <c r="AG316" s="27"/>
      <c r="AH316" s="42">
        <f t="shared" si="56"/>
        <v>0</v>
      </c>
      <c r="AI316" s="27" t="str">
        <f t="shared" si="57"/>
        <v/>
      </c>
      <c r="AJ316" s="47" t="str">
        <f t="shared" si="58"/>
        <v/>
      </c>
      <c r="AK316" s="1"/>
      <c r="AL316" s="1"/>
    </row>
    <row r="317" spans="2:38" x14ac:dyDescent="0.25">
      <c r="B317" s="28"/>
      <c r="C317" s="27"/>
      <c r="D317" s="27"/>
      <c r="E317" s="27"/>
      <c r="F317" s="27"/>
      <c r="G317" s="27"/>
      <c r="H317" s="27"/>
      <c r="I317" s="27"/>
      <c r="J317" s="42">
        <f t="shared" si="50"/>
        <v>0</v>
      </c>
      <c r="K317" s="43">
        <f t="shared" si="51"/>
        <v>0</v>
      </c>
      <c r="L317" s="27"/>
      <c r="M317" s="39">
        <f>IF(V317="single",R317+'cond+ret_rail'!$I$14+('cond+ret_rail'!$D$33+U317)/L317,IF(V317="double",R317+'cond+ret_rail'!$I$14+('cond+ret_rail'!$D$33+U317)/(2*L317),"0"))/1000</f>
        <v>0</v>
      </c>
      <c r="N317" s="39">
        <f t="shared" si="52"/>
        <v>0</v>
      </c>
      <c r="O317" s="27"/>
      <c r="P317" s="27"/>
      <c r="Q317" s="46"/>
      <c r="R317" s="42" t="str">
        <f>IFERROR(IF(Q317=0.75,VLOOKUP(P317,'cond+ret_rail'!$C$7:$I$13,7,FALSE),IF(Q317=0,VLOOKUP(P317,'cond+ret_rail'!$C$7:$I$13,5,FALSE),IF(Q317=1,VLOOKUP(P317,'cond+ret_rail'!$C$7:$I$13,6,FALSE),VLOOKUP(P317,'cond+ret_rail'!$C$7:$I$13,7,FALSE)))),"")</f>
        <v/>
      </c>
      <c r="S317" s="27"/>
      <c r="T317" s="46"/>
      <c r="U317" s="42" t="str">
        <f>IFERROR(IF(T317=0.5,VLOOKUP(S317,'cond+ret_rail'!$C$22:$I$24,7,FALSE),IF(T317=0,VLOOKUP(S317,'cond+ret_rail'!$C$22:$I$24,5,FALSE),IF(T317=1,VLOOKUP(S317,'cond+ret_rail'!$C$22:$I$24,6,FALSE), VLOOKUP(S317,'cond+ret_rail'!$C$22:$I$24,7,FALSE)))),"")</f>
        <v/>
      </c>
      <c r="V317" s="27"/>
      <c r="W317" s="27"/>
      <c r="X317" s="27"/>
      <c r="Y317" s="27"/>
      <c r="Z317" s="27"/>
      <c r="AA317" s="42">
        <f t="shared" si="53"/>
        <v>0</v>
      </c>
      <c r="AB317" s="27"/>
      <c r="AC317" s="27"/>
      <c r="AD317" s="42">
        <f t="shared" si="54"/>
        <v>0</v>
      </c>
      <c r="AE317" s="42">
        <f t="shared" si="55"/>
        <v>0</v>
      </c>
      <c r="AF317" s="27"/>
      <c r="AG317" s="27"/>
      <c r="AH317" s="42">
        <f t="shared" si="56"/>
        <v>0</v>
      </c>
      <c r="AI317" s="27" t="str">
        <f t="shared" si="57"/>
        <v/>
      </c>
      <c r="AJ317" s="47" t="str">
        <f t="shared" si="58"/>
        <v/>
      </c>
      <c r="AK317" s="1"/>
      <c r="AL317" s="1"/>
    </row>
    <row r="318" spans="2:38" x14ac:dyDescent="0.25">
      <c r="B318" s="28"/>
      <c r="C318" s="27"/>
      <c r="D318" s="27"/>
      <c r="E318" s="27"/>
      <c r="F318" s="27"/>
      <c r="G318" s="27"/>
      <c r="H318" s="27"/>
      <c r="I318" s="27"/>
      <c r="J318" s="42">
        <f t="shared" si="50"/>
        <v>0</v>
      </c>
      <c r="K318" s="43">
        <f t="shared" si="51"/>
        <v>0</v>
      </c>
      <c r="L318" s="27"/>
      <c r="M318" s="39">
        <f>IF(V318="single",R318+'cond+ret_rail'!$I$14+('cond+ret_rail'!$D$33+U318)/L318,IF(V318="double",R318+'cond+ret_rail'!$I$14+('cond+ret_rail'!$D$33+U318)/(2*L318),"0"))/1000</f>
        <v>0</v>
      </c>
      <c r="N318" s="39">
        <f t="shared" si="52"/>
        <v>0</v>
      </c>
      <c r="O318" s="27"/>
      <c r="P318" s="27"/>
      <c r="Q318" s="46"/>
      <c r="R318" s="42" t="str">
        <f>IFERROR(IF(Q318=0.75,VLOOKUP(P318,'cond+ret_rail'!$C$7:$I$13,7,FALSE),IF(Q318=0,VLOOKUP(P318,'cond+ret_rail'!$C$7:$I$13,5,FALSE),IF(Q318=1,VLOOKUP(P318,'cond+ret_rail'!$C$7:$I$13,6,FALSE),VLOOKUP(P318,'cond+ret_rail'!$C$7:$I$13,7,FALSE)))),"")</f>
        <v/>
      </c>
      <c r="S318" s="27"/>
      <c r="T318" s="46"/>
      <c r="U318" s="42" t="str">
        <f>IFERROR(IF(T318=0.5,VLOOKUP(S318,'cond+ret_rail'!$C$22:$I$24,7,FALSE),IF(T318=0,VLOOKUP(S318,'cond+ret_rail'!$C$22:$I$24,5,FALSE),IF(T318=1,VLOOKUP(S318,'cond+ret_rail'!$C$22:$I$24,6,FALSE), VLOOKUP(S318,'cond+ret_rail'!$C$22:$I$24,7,FALSE)))),"")</f>
        <v/>
      </c>
      <c r="V318" s="27"/>
      <c r="W318" s="27"/>
      <c r="X318" s="27"/>
      <c r="Y318" s="27"/>
      <c r="Z318" s="27"/>
      <c r="AA318" s="42">
        <f t="shared" si="53"/>
        <v>0</v>
      </c>
      <c r="AB318" s="27"/>
      <c r="AC318" s="27"/>
      <c r="AD318" s="42">
        <f t="shared" si="54"/>
        <v>0</v>
      </c>
      <c r="AE318" s="42">
        <f t="shared" si="55"/>
        <v>0</v>
      </c>
      <c r="AF318" s="27"/>
      <c r="AG318" s="27"/>
      <c r="AH318" s="42">
        <f t="shared" si="56"/>
        <v>0</v>
      </c>
      <c r="AI318" s="27" t="str">
        <f t="shared" si="57"/>
        <v/>
      </c>
      <c r="AJ318" s="47" t="str">
        <f t="shared" si="58"/>
        <v/>
      </c>
      <c r="AK318" s="1"/>
      <c r="AL318" s="1"/>
    </row>
    <row r="319" spans="2:38" x14ac:dyDescent="0.25">
      <c r="B319" s="28"/>
      <c r="C319" s="27"/>
      <c r="D319" s="27"/>
      <c r="E319" s="27"/>
      <c r="F319" s="27"/>
      <c r="G319" s="27"/>
      <c r="H319" s="27"/>
      <c r="I319" s="27"/>
      <c r="J319" s="42">
        <f t="shared" si="50"/>
        <v>0</v>
      </c>
      <c r="K319" s="43">
        <f t="shared" si="51"/>
        <v>0</v>
      </c>
      <c r="L319" s="27"/>
      <c r="M319" s="39">
        <f>IF(V319="single",R319+'cond+ret_rail'!$I$14+('cond+ret_rail'!$D$33+U319)/L319,IF(V319="double",R319+'cond+ret_rail'!$I$14+('cond+ret_rail'!$D$33+U319)/(2*L319),"0"))/1000</f>
        <v>0</v>
      </c>
      <c r="N319" s="39">
        <f t="shared" si="52"/>
        <v>0</v>
      </c>
      <c r="O319" s="27"/>
      <c r="P319" s="27"/>
      <c r="Q319" s="46"/>
      <c r="R319" s="42" t="str">
        <f>IFERROR(IF(Q319=0.75,VLOOKUP(P319,'cond+ret_rail'!$C$7:$I$13,7,FALSE),IF(Q319=0,VLOOKUP(P319,'cond+ret_rail'!$C$7:$I$13,5,FALSE),IF(Q319=1,VLOOKUP(P319,'cond+ret_rail'!$C$7:$I$13,6,FALSE),VLOOKUP(P319,'cond+ret_rail'!$C$7:$I$13,7,FALSE)))),"")</f>
        <v/>
      </c>
      <c r="S319" s="27"/>
      <c r="T319" s="46"/>
      <c r="U319" s="42" t="str">
        <f>IFERROR(IF(T319=0.5,VLOOKUP(S319,'cond+ret_rail'!$C$22:$I$24,7,FALSE),IF(T319=0,VLOOKUP(S319,'cond+ret_rail'!$C$22:$I$24,5,FALSE),IF(T319=1,VLOOKUP(S319,'cond+ret_rail'!$C$22:$I$24,6,FALSE), VLOOKUP(S319,'cond+ret_rail'!$C$22:$I$24,7,FALSE)))),"")</f>
        <v/>
      </c>
      <c r="V319" s="27"/>
      <c r="W319" s="27"/>
      <c r="X319" s="27"/>
      <c r="Y319" s="27"/>
      <c r="Z319" s="27"/>
      <c r="AA319" s="42">
        <f t="shared" si="53"/>
        <v>0</v>
      </c>
      <c r="AB319" s="27"/>
      <c r="AC319" s="27"/>
      <c r="AD319" s="42">
        <f t="shared" si="54"/>
        <v>0</v>
      </c>
      <c r="AE319" s="42">
        <f t="shared" si="55"/>
        <v>0</v>
      </c>
      <c r="AF319" s="27"/>
      <c r="AG319" s="27"/>
      <c r="AH319" s="42">
        <f t="shared" si="56"/>
        <v>0</v>
      </c>
      <c r="AI319" s="27" t="str">
        <f t="shared" si="57"/>
        <v/>
      </c>
      <c r="AJ319" s="47" t="str">
        <f t="shared" si="58"/>
        <v/>
      </c>
      <c r="AK319" s="1"/>
      <c r="AL319" s="1"/>
    </row>
    <row r="320" spans="2:38" x14ac:dyDescent="0.25">
      <c r="B320" s="28"/>
      <c r="C320" s="27"/>
      <c r="D320" s="27"/>
      <c r="E320" s="27"/>
      <c r="F320" s="27"/>
      <c r="G320" s="27"/>
      <c r="H320" s="27"/>
      <c r="I320" s="27"/>
      <c r="J320" s="42">
        <f t="shared" si="50"/>
        <v>0</v>
      </c>
      <c r="K320" s="43">
        <f t="shared" si="51"/>
        <v>0</v>
      </c>
      <c r="L320" s="27"/>
      <c r="M320" s="39">
        <f>IF(V320="single",R320+'cond+ret_rail'!$I$14+('cond+ret_rail'!$D$33+U320)/L320,IF(V320="double",R320+'cond+ret_rail'!$I$14+('cond+ret_rail'!$D$33+U320)/(2*L320),"0"))/1000</f>
        <v>0</v>
      </c>
      <c r="N320" s="39">
        <f t="shared" si="52"/>
        <v>0</v>
      </c>
      <c r="O320" s="27"/>
      <c r="P320" s="27"/>
      <c r="Q320" s="46"/>
      <c r="R320" s="42" t="str">
        <f>IFERROR(IF(Q320=0.75,VLOOKUP(P320,'cond+ret_rail'!$C$7:$I$13,7,FALSE),IF(Q320=0,VLOOKUP(P320,'cond+ret_rail'!$C$7:$I$13,5,FALSE),IF(Q320=1,VLOOKUP(P320,'cond+ret_rail'!$C$7:$I$13,6,FALSE),VLOOKUP(P320,'cond+ret_rail'!$C$7:$I$13,7,FALSE)))),"")</f>
        <v/>
      </c>
      <c r="S320" s="27"/>
      <c r="T320" s="46"/>
      <c r="U320" s="42" t="str">
        <f>IFERROR(IF(T320=0.5,VLOOKUP(S320,'cond+ret_rail'!$C$22:$I$24,7,FALSE),IF(T320=0,VLOOKUP(S320,'cond+ret_rail'!$C$22:$I$24,5,FALSE),IF(T320=1,VLOOKUP(S320,'cond+ret_rail'!$C$22:$I$24,6,FALSE), VLOOKUP(S320,'cond+ret_rail'!$C$22:$I$24,7,FALSE)))),"")</f>
        <v/>
      </c>
      <c r="V320" s="27"/>
      <c r="W320" s="27"/>
      <c r="X320" s="27"/>
      <c r="Y320" s="27"/>
      <c r="Z320" s="27"/>
      <c r="AA320" s="42">
        <f t="shared" si="53"/>
        <v>0</v>
      </c>
      <c r="AB320" s="27"/>
      <c r="AC320" s="27"/>
      <c r="AD320" s="42">
        <f t="shared" si="54"/>
        <v>0</v>
      </c>
      <c r="AE320" s="42">
        <f t="shared" si="55"/>
        <v>0</v>
      </c>
      <c r="AF320" s="27"/>
      <c r="AG320" s="27"/>
      <c r="AH320" s="42">
        <f t="shared" si="56"/>
        <v>0</v>
      </c>
      <c r="AI320" s="27" t="str">
        <f t="shared" si="57"/>
        <v/>
      </c>
      <c r="AJ320" s="47" t="str">
        <f t="shared" si="58"/>
        <v/>
      </c>
      <c r="AK320" s="1"/>
      <c r="AL320" s="1"/>
    </row>
    <row r="321" spans="2:38" x14ac:dyDescent="0.25">
      <c r="B321" s="28"/>
      <c r="C321" s="27"/>
      <c r="D321" s="27"/>
      <c r="E321" s="27"/>
      <c r="F321" s="27"/>
      <c r="G321" s="27"/>
      <c r="H321" s="27"/>
      <c r="I321" s="27"/>
      <c r="J321" s="42">
        <f t="shared" si="50"/>
        <v>0</v>
      </c>
      <c r="K321" s="43">
        <f t="shared" si="51"/>
        <v>0</v>
      </c>
      <c r="L321" s="27"/>
      <c r="M321" s="39">
        <f>IF(V321="single",R321+'cond+ret_rail'!$I$14+('cond+ret_rail'!$D$33+U321)/L321,IF(V321="double",R321+'cond+ret_rail'!$I$14+('cond+ret_rail'!$D$33+U321)/(2*L321),"0"))/1000</f>
        <v>0</v>
      </c>
      <c r="N321" s="39">
        <f t="shared" si="52"/>
        <v>0</v>
      </c>
      <c r="O321" s="27"/>
      <c r="P321" s="27"/>
      <c r="Q321" s="46"/>
      <c r="R321" s="42" t="str">
        <f>IFERROR(IF(Q321=0.75,VLOOKUP(P321,'cond+ret_rail'!$C$7:$I$13,7,FALSE),IF(Q321=0,VLOOKUP(P321,'cond+ret_rail'!$C$7:$I$13,5,FALSE),IF(Q321=1,VLOOKUP(P321,'cond+ret_rail'!$C$7:$I$13,6,FALSE),VLOOKUP(P321,'cond+ret_rail'!$C$7:$I$13,7,FALSE)))),"")</f>
        <v/>
      </c>
      <c r="S321" s="27"/>
      <c r="T321" s="46"/>
      <c r="U321" s="42" t="str">
        <f>IFERROR(IF(T321=0.5,VLOOKUP(S321,'cond+ret_rail'!$C$22:$I$24,7,FALSE),IF(T321=0,VLOOKUP(S321,'cond+ret_rail'!$C$22:$I$24,5,FALSE),IF(T321=1,VLOOKUP(S321,'cond+ret_rail'!$C$22:$I$24,6,FALSE), VLOOKUP(S321,'cond+ret_rail'!$C$22:$I$24,7,FALSE)))),"")</f>
        <v/>
      </c>
      <c r="V321" s="27"/>
      <c r="W321" s="27"/>
      <c r="X321" s="27"/>
      <c r="Y321" s="27"/>
      <c r="Z321" s="27"/>
      <c r="AA321" s="42">
        <f t="shared" si="53"/>
        <v>0</v>
      </c>
      <c r="AB321" s="27"/>
      <c r="AC321" s="27"/>
      <c r="AD321" s="42">
        <f t="shared" si="54"/>
        <v>0</v>
      </c>
      <c r="AE321" s="42">
        <f t="shared" si="55"/>
        <v>0</v>
      </c>
      <c r="AF321" s="27"/>
      <c r="AG321" s="27"/>
      <c r="AH321" s="42">
        <f t="shared" si="56"/>
        <v>0</v>
      </c>
      <c r="AI321" s="27" t="str">
        <f t="shared" si="57"/>
        <v/>
      </c>
      <c r="AJ321" s="47" t="str">
        <f t="shared" si="58"/>
        <v/>
      </c>
      <c r="AK321" s="1"/>
      <c r="AL321" s="1"/>
    </row>
    <row r="322" spans="2:38" x14ac:dyDescent="0.25">
      <c r="B322" s="28"/>
      <c r="C322" s="27"/>
      <c r="D322" s="27"/>
      <c r="E322" s="27"/>
      <c r="F322" s="27"/>
      <c r="G322" s="27"/>
      <c r="H322" s="27"/>
      <c r="I322" s="27"/>
      <c r="J322" s="42">
        <f t="shared" si="50"/>
        <v>0</v>
      </c>
      <c r="K322" s="43">
        <f t="shared" si="51"/>
        <v>0</v>
      </c>
      <c r="L322" s="27"/>
      <c r="M322" s="39">
        <f>IF(V322="single",R322+'cond+ret_rail'!$I$14+('cond+ret_rail'!$D$33+U322)/L322,IF(V322="double",R322+'cond+ret_rail'!$I$14+('cond+ret_rail'!$D$33+U322)/(2*L322),"0"))/1000</f>
        <v>0</v>
      </c>
      <c r="N322" s="39">
        <f t="shared" si="52"/>
        <v>0</v>
      </c>
      <c r="O322" s="27"/>
      <c r="P322" s="27"/>
      <c r="Q322" s="46"/>
      <c r="R322" s="42" t="str">
        <f>IFERROR(IF(Q322=0.75,VLOOKUP(P322,'cond+ret_rail'!$C$7:$I$13,7,FALSE),IF(Q322=0,VLOOKUP(P322,'cond+ret_rail'!$C$7:$I$13,5,FALSE),IF(Q322=1,VLOOKUP(P322,'cond+ret_rail'!$C$7:$I$13,6,FALSE),VLOOKUP(P322,'cond+ret_rail'!$C$7:$I$13,7,FALSE)))),"")</f>
        <v/>
      </c>
      <c r="S322" s="27"/>
      <c r="T322" s="46"/>
      <c r="U322" s="42" t="str">
        <f>IFERROR(IF(T322=0.5,VLOOKUP(S322,'cond+ret_rail'!$C$22:$I$24,7,FALSE),IF(T322=0,VLOOKUP(S322,'cond+ret_rail'!$C$22:$I$24,5,FALSE),IF(T322=1,VLOOKUP(S322,'cond+ret_rail'!$C$22:$I$24,6,FALSE), VLOOKUP(S322,'cond+ret_rail'!$C$22:$I$24,7,FALSE)))),"")</f>
        <v/>
      </c>
      <c r="V322" s="27"/>
      <c r="W322" s="27"/>
      <c r="X322" s="27"/>
      <c r="Y322" s="27"/>
      <c r="Z322" s="27"/>
      <c r="AA322" s="42">
        <f t="shared" si="53"/>
        <v>0</v>
      </c>
      <c r="AB322" s="27"/>
      <c r="AC322" s="27"/>
      <c r="AD322" s="42">
        <f t="shared" si="54"/>
        <v>0</v>
      </c>
      <c r="AE322" s="42">
        <f t="shared" si="55"/>
        <v>0</v>
      </c>
      <c r="AF322" s="27"/>
      <c r="AG322" s="27"/>
      <c r="AH322" s="42">
        <f t="shared" si="56"/>
        <v>0</v>
      </c>
      <c r="AI322" s="27" t="str">
        <f t="shared" si="57"/>
        <v/>
      </c>
      <c r="AJ322" s="47" t="str">
        <f t="shared" si="58"/>
        <v/>
      </c>
      <c r="AK322" s="1"/>
      <c r="AL322" s="1"/>
    </row>
    <row r="323" spans="2:38" x14ac:dyDescent="0.25">
      <c r="B323" s="28"/>
      <c r="C323" s="27"/>
      <c r="D323" s="27"/>
      <c r="E323" s="27"/>
      <c r="F323" s="27"/>
      <c r="G323" s="27"/>
      <c r="H323" s="27"/>
      <c r="I323" s="27"/>
      <c r="J323" s="42">
        <f t="shared" si="50"/>
        <v>0</v>
      </c>
      <c r="K323" s="43">
        <f t="shared" si="51"/>
        <v>0</v>
      </c>
      <c r="L323" s="27"/>
      <c r="M323" s="39">
        <f>IF(V323="single",R323+'cond+ret_rail'!$I$14+('cond+ret_rail'!$D$33+U323)/L323,IF(V323="double",R323+'cond+ret_rail'!$I$14+('cond+ret_rail'!$D$33+U323)/(2*L323),"0"))/1000</f>
        <v>0</v>
      </c>
      <c r="N323" s="39">
        <f t="shared" si="52"/>
        <v>0</v>
      </c>
      <c r="O323" s="27"/>
      <c r="P323" s="27"/>
      <c r="Q323" s="46"/>
      <c r="R323" s="42" t="str">
        <f>IFERROR(IF(Q323=0.75,VLOOKUP(P323,'cond+ret_rail'!$C$7:$I$13,7,FALSE),IF(Q323=0,VLOOKUP(P323,'cond+ret_rail'!$C$7:$I$13,5,FALSE),IF(Q323=1,VLOOKUP(P323,'cond+ret_rail'!$C$7:$I$13,6,FALSE),VLOOKUP(P323,'cond+ret_rail'!$C$7:$I$13,7,FALSE)))),"")</f>
        <v/>
      </c>
      <c r="S323" s="27"/>
      <c r="T323" s="46"/>
      <c r="U323" s="42" t="str">
        <f>IFERROR(IF(T323=0.5,VLOOKUP(S323,'cond+ret_rail'!$C$22:$I$24,7,FALSE),IF(T323=0,VLOOKUP(S323,'cond+ret_rail'!$C$22:$I$24,5,FALSE),IF(T323=1,VLOOKUP(S323,'cond+ret_rail'!$C$22:$I$24,6,FALSE), VLOOKUP(S323,'cond+ret_rail'!$C$22:$I$24,7,FALSE)))),"")</f>
        <v/>
      </c>
      <c r="V323" s="27"/>
      <c r="W323" s="27"/>
      <c r="X323" s="27"/>
      <c r="Y323" s="27"/>
      <c r="Z323" s="27"/>
      <c r="AA323" s="42">
        <f t="shared" si="53"/>
        <v>0</v>
      </c>
      <c r="AB323" s="27"/>
      <c r="AC323" s="27"/>
      <c r="AD323" s="42">
        <f t="shared" si="54"/>
        <v>0</v>
      </c>
      <c r="AE323" s="42">
        <f t="shared" si="55"/>
        <v>0</v>
      </c>
      <c r="AF323" s="27"/>
      <c r="AG323" s="27"/>
      <c r="AH323" s="42">
        <f t="shared" si="56"/>
        <v>0</v>
      </c>
      <c r="AI323" s="27" t="str">
        <f t="shared" si="57"/>
        <v/>
      </c>
      <c r="AJ323" s="47" t="str">
        <f t="shared" si="58"/>
        <v/>
      </c>
      <c r="AK323" s="1"/>
      <c r="AL323" s="1"/>
    </row>
    <row r="324" spans="2:38" x14ac:dyDescent="0.25">
      <c r="B324" s="28"/>
      <c r="C324" s="27"/>
      <c r="D324" s="27"/>
      <c r="E324" s="27"/>
      <c r="F324" s="27"/>
      <c r="G324" s="27"/>
      <c r="H324" s="27"/>
      <c r="I324" s="27"/>
      <c r="J324" s="42">
        <f t="shared" si="50"/>
        <v>0</v>
      </c>
      <c r="K324" s="43">
        <f t="shared" si="51"/>
        <v>0</v>
      </c>
      <c r="L324" s="27"/>
      <c r="M324" s="39">
        <f>IF(V324="single",R324+'cond+ret_rail'!$I$14+('cond+ret_rail'!$D$33+U324)/L324,IF(V324="double",R324+'cond+ret_rail'!$I$14+('cond+ret_rail'!$D$33+U324)/(2*L324),"0"))/1000</f>
        <v>0</v>
      </c>
      <c r="N324" s="39">
        <f t="shared" si="52"/>
        <v>0</v>
      </c>
      <c r="O324" s="27"/>
      <c r="P324" s="27"/>
      <c r="Q324" s="46"/>
      <c r="R324" s="42" t="str">
        <f>IFERROR(IF(Q324=0.75,VLOOKUP(P324,'cond+ret_rail'!$C$7:$I$13,7,FALSE),IF(Q324=0,VLOOKUP(P324,'cond+ret_rail'!$C$7:$I$13,5,FALSE),IF(Q324=1,VLOOKUP(P324,'cond+ret_rail'!$C$7:$I$13,6,FALSE),VLOOKUP(P324,'cond+ret_rail'!$C$7:$I$13,7,FALSE)))),"")</f>
        <v/>
      </c>
      <c r="S324" s="27"/>
      <c r="T324" s="46"/>
      <c r="U324" s="42" t="str">
        <f>IFERROR(IF(T324=0.5,VLOOKUP(S324,'cond+ret_rail'!$C$22:$I$24,7,FALSE),IF(T324=0,VLOOKUP(S324,'cond+ret_rail'!$C$22:$I$24,5,FALSE),IF(T324=1,VLOOKUP(S324,'cond+ret_rail'!$C$22:$I$24,6,FALSE), VLOOKUP(S324,'cond+ret_rail'!$C$22:$I$24,7,FALSE)))),"")</f>
        <v/>
      </c>
      <c r="V324" s="27"/>
      <c r="W324" s="27"/>
      <c r="X324" s="27"/>
      <c r="Y324" s="27"/>
      <c r="Z324" s="27"/>
      <c r="AA324" s="42">
        <f t="shared" si="53"/>
        <v>0</v>
      </c>
      <c r="AB324" s="27"/>
      <c r="AC324" s="27"/>
      <c r="AD324" s="42">
        <f t="shared" si="54"/>
        <v>0</v>
      </c>
      <c r="AE324" s="42">
        <f t="shared" si="55"/>
        <v>0</v>
      </c>
      <c r="AF324" s="27"/>
      <c r="AG324" s="27"/>
      <c r="AH324" s="42">
        <f t="shared" si="56"/>
        <v>0</v>
      </c>
      <c r="AI324" s="27" t="str">
        <f t="shared" si="57"/>
        <v/>
      </c>
      <c r="AJ324" s="47" t="str">
        <f t="shared" si="58"/>
        <v/>
      </c>
      <c r="AK324" s="1"/>
      <c r="AL324" s="1"/>
    </row>
    <row r="325" spans="2:38" x14ac:dyDescent="0.25">
      <c r="B325" s="28"/>
      <c r="C325" s="27"/>
      <c r="D325" s="27"/>
      <c r="E325" s="27"/>
      <c r="F325" s="27"/>
      <c r="G325" s="27"/>
      <c r="H325" s="27"/>
      <c r="I325" s="27"/>
      <c r="J325" s="42">
        <f t="shared" si="50"/>
        <v>0</v>
      </c>
      <c r="K325" s="43">
        <f t="shared" si="51"/>
        <v>0</v>
      </c>
      <c r="L325" s="27"/>
      <c r="M325" s="39">
        <f>IF(V325="single",R325+'cond+ret_rail'!$I$14+('cond+ret_rail'!$D$33+U325)/L325,IF(V325="double",R325+'cond+ret_rail'!$I$14+('cond+ret_rail'!$D$33+U325)/(2*L325),"0"))/1000</f>
        <v>0</v>
      </c>
      <c r="N325" s="39">
        <f t="shared" si="52"/>
        <v>0</v>
      </c>
      <c r="O325" s="27"/>
      <c r="P325" s="27"/>
      <c r="Q325" s="46"/>
      <c r="R325" s="42" t="str">
        <f>IFERROR(IF(Q325=0.75,VLOOKUP(P325,'cond+ret_rail'!$C$7:$I$13,7,FALSE),IF(Q325=0,VLOOKUP(P325,'cond+ret_rail'!$C$7:$I$13,5,FALSE),IF(Q325=1,VLOOKUP(P325,'cond+ret_rail'!$C$7:$I$13,6,FALSE),VLOOKUP(P325,'cond+ret_rail'!$C$7:$I$13,7,FALSE)))),"")</f>
        <v/>
      </c>
      <c r="S325" s="27"/>
      <c r="T325" s="46"/>
      <c r="U325" s="42" t="str">
        <f>IFERROR(IF(T325=0.5,VLOOKUP(S325,'cond+ret_rail'!$C$22:$I$24,7,FALSE),IF(T325=0,VLOOKUP(S325,'cond+ret_rail'!$C$22:$I$24,5,FALSE),IF(T325=1,VLOOKUP(S325,'cond+ret_rail'!$C$22:$I$24,6,FALSE), VLOOKUP(S325,'cond+ret_rail'!$C$22:$I$24,7,FALSE)))),"")</f>
        <v/>
      </c>
      <c r="V325" s="27"/>
      <c r="W325" s="27"/>
      <c r="X325" s="27"/>
      <c r="Y325" s="27"/>
      <c r="Z325" s="27"/>
      <c r="AA325" s="42">
        <f t="shared" si="53"/>
        <v>0</v>
      </c>
      <c r="AB325" s="27"/>
      <c r="AC325" s="27"/>
      <c r="AD325" s="42">
        <f t="shared" si="54"/>
        <v>0</v>
      </c>
      <c r="AE325" s="42">
        <f t="shared" si="55"/>
        <v>0</v>
      </c>
      <c r="AF325" s="27"/>
      <c r="AG325" s="27"/>
      <c r="AH325" s="42">
        <f t="shared" si="56"/>
        <v>0</v>
      </c>
      <c r="AI325" s="27" t="str">
        <f t="shared" si="57"/>
        <v/>
      </c>
      <c r="AJ325" s="47" t="str">
        <f t="shared" si="58"/>
        <v/>
      </c>
      <c r="AK325" s="1"/>
      <c r="AL325" s="1"/>
    </row>
    <row r="326" spans="2:38" x14ac:dyDescent="0.25">
      <c r="B326" s="28"/>
      <c r="C326" s="27"/>
      <c r="D326" s="27"/>
      <c r="E326" s="27"/>
      <c r="F326" s="27"/>
      <c r="G326" s="27"/>
      <c r="H326" s="27"/>
      <c r="I326" s="27"/>
      <c r="J326" s="42">
        <f t="shared" si="50"/>
        <v>0</v>
      </c>
      <c r="K326" s="43">
        <f t="shared" si="51"/>
        <v>0</v>
      </c>
      <c r="L326" s="27"/>
      <c r="M326" s="39">
        <f>IF(V326="single",R326+'cond+ret_rail'!$I$14+('cond+ret_rail'!$D$33+U326)/L326,IF(V326="double",R326+'cond+ret_rail'!$I$14+('cond+ret_rail'!$D$33+U326)/(2*L326),"0"))/1000</f>
        <v>0</v>
      </c>
      <c r="N326" s="39">
        <f t="shared" si="52"/>
        <v>0</v>
      </c>
      <c r="O326" s="27"/>
      <c r="P326" s="27"/>
      <c r="Q326" s="46"/>
      <c r="R326" s="42" t="str">
        <f>IFERROR(IF(Q326=0.75,VLOOKUP(P326,'cond+ret_rail'!$C$7:$I$13,7,FALSE),IF(Q326=0,VLOOKUP(P326,'cond+ret_rail'!$C$7:$I$13,5,FALSE),IF(Q326=1,VLOOKUP(P326,'cond+ret_rail'!$C$7:$I$13,6,FALSE),VLOOKUP(P326,'cond+ret_rail'!$C$7:$I$13,7,FALSE)))),"")</f>
        <v/>
      </c>
      <c r="S326" s="27"/>
      <c r="T326" s="46"/>
      <c r="U326" s="42" t="str">
        <f>IFERROR(IF(T326=0.5,VLOOKUP(S326,'cond+ret_rail'!$C$22:$I$24,7,FALSE),IF(T326=0,VLOOKUP(S326,'cond+ret_rail'!$C$22:$I$24,5,FALSE),IF(T326=1,VLOOKUP(S326,'cond+ret_rail'!$C$22:$I$24,6,FALSE), VLOOKUP(S326,'cond+ret_rail'!$C$22:$I$24,7,FALSE)))),"")</f>
        <v/>
      </c>
      <c r="V326" s="27"/>
      <c r="W326" s="27"/>
      <c r="X326" s="27"/>
      <c r="Y326" s="27"/>
      <c r="Z326" s="27"/>
      <c r="AA326" s="42">
        <f t="shared" si="53"/>
        <v>0</v>
      </c>
      <c r="AB326" s="27"/>
      <c r="AC326" s="27"/>
      <c r="AD326" s="42">
        <f t="shared" si="54"/>
        <v>0</v>
      </c>
      <c r="AE326" s="42">
        <f t="shared" si="55"/>
        <v>0</v>
      </c>
      <c r="AF326" s="27"/>
      <c r="AG326" s="27"/>
      <c r="AH326" s="42">
        <f t="shared" si="56"/>
        <v>0</v>
      </c>
      <c r="AI326" s="27" t="str">
        <f t="shared" si="57"/>
        <v/>
      </c>
      <c r="AJ326" s="47" t="str">
        <f t="shared" si="58"/>
        <v/>
      </c>
      <c r="AK326" s="1"/>
      <c r="AL326" s="1"/>
    </row>
    <row r="327" spans="2:38" x14ac:dyDescent="0.25">
      <c r="B327" s="28"/>
      <c r="C327" s="27"/>
      <c r="D327" s="27"/>
      <c r="E327" s="27"/>
      <c r="F327" s="27"/>
      <c r="G327" s="27"/>
      <c r="H327" s="27"/>
      <c r="I327" s="27"/>
      <c r="J327" s="42">
        <f t="shared" si="50"/>
        <v>0</v>
      </c>
      <c r="K327" s="43">
        <f t="shared" si="51"/>
        <v>0</v>
      </c>
      <c r="L327" s="27"/>
      <c r="M327" s="39">
        <f>IF(V327="single",R327+'cond+ret_rail'!$I$14+('cond+ret_rail'!$D$33+U327)/L327,IF(V327="double",R327+'cond+ret_rail'!$I$14+('cond+ret_rail'!$D$33+U327)/(2*L327),"0"))/1000</f>
        <v>0</v>
      </c>
      <c r="N327" s="39">
        <f t="shared" si="52"/>
        <v>0</v>
      </c>
      <c r="O327" s="27"/>
      <c r="P327" s="27"/>
      <c r="Q327" s="46"/>
      <c r="R327" s="42" t="str">
        <f>IFERROR(IF(Q327=0.75,VLOOKUP(P327,'cond+ret_rail'!$C$7:$I$13,7,FALSE),IF(Q327=0,VLOOKUP(P327,'cond+ret_rail'!$C$7:$I$13,5,FALSE),IF(Q327=1,VLOOKUP(P327,'cond+ret_rail'!$C$7:$I$13,6,FALSE),VLOOKUP(P327,'cond+ret_rail'!$C$7:$I$13,7,FALSE)))),"")</f>
        <v/>
      </c>
      <c r="S327" s="27"/>
      <c r="T327" s="46"/>
      <c r="U327" s="42" t="str">
        <f>IFERROR(IF(T327=0.5,VLOOKUP(S327,'cond+ret_rail'!$C$22:$I$24,7,FALSE),IF(T327=0,VLOOKUP(S327,'cond+ret_rail'!$C$22:$I$24,5,FALSE),IF(T327=1,VLOOKUP(S327,'cond+ret_rail'!$C$22:$I$24,6,FALSE), VLOOKUP(S327,'cond+ret_rail'!$C$22:$I$24,7,FALSE)))),"")</f>
        <v/>
      </c>
      <c r="V327" s="27"/>
      <c r="W327" s="27"/>
      <c r="X327" s="27"/>
      <c r="Y327" s="27"/>
      <c r="Z327" s="27"/>
      <c r="AA327" s="42">
        <f t="shared" si="53"/>
        <v>0</v>
      </c>
      <c r="AB327" s="27"/>
      <c r="AC327" s="27"/>
      <c r="AD327" s="42">
        <f t="shared" si="54"/>
        <v>0</v>
      </c>
      <c r="AE327" s="42">
        <f t="shared" si="55"/>
        <v>0</v>
      </c>
      <c r="AF327" s="27"/>
      <c r="AG327" s="27"/>
      <c r="AH327" s="42">
        <f t="shared" si="56"/>
        <v>0</v>
      </c>
      <c r="AI327" s="27" t="str">
        <f t="shared" si="57"/>
        <v/>
      </c>
      <c r="AJ327" s="47" t="str">
        <f t="shared" si="58"/>
        <v/>
      </c>
      <c r="AK327" s="1"/>
      <c r="AL327" s="1"/>
    </row>
    <row r="328" spans="2:38" x14ac:dyDescent="0.25">
      <c r="B328" s="28"/>
      <c r="C328" s="27"/>
      <c r="D328" s="27"/>
      <c r="E328" s="27"/>
      <c r="F328" s="27"/>
      <c r="G328" s="27"/>
      <c r="H328" s="27"/>
      <c r="I328" s="27"/>
      <c r="J328" s="42">
        <f t="shared" si="50"/>
        <v>0</v>
      </c>
      <c r="K328" s="43">
        <f t="shared" si="51"/>
        <v>0</v>
      </c>
      <c r="L328" s="27"/>
      <c r="M328" s="39">
        <f>IF(V328="single",R328+'cond+ret_rail'!$I$14+('cond+ret_rail'!$D$33+U328)/L328,IF(V328="double",R328+'cond+ret_rail'!$I$14+('cond+ret_rail'!$D$33+U328)/(2*L328),"0"))/1000</f>
        <v>0</v>
      </c>
      <c r="N328" s="39">
        <f t="shared" si="52"/>
        <v>0</v>
      </c>
      <c r="O328" s="27"/>
      <c r="P328" s="27"/>
      <c r="Q328" s="46"/>
      <c r="R328" s="42" t="str">
        <f>IFERROR(IF(Q328=0.75,VLOOKUP(P328,'cond+ret_rail'!$C$7:$I$13,7,FALSE),IF(Q328=0,VLOOKUP(P328,'cond+ret_rail'!$C$7:$I$13,5,FALSE),IF(Q328=1,VLOOKUP(P328,'cond+ret_rail'!$C$7:$I$13,6,FALSE),VLOOKUP(P328,'cond+ret_rail'!$C$7:$I$13,7,FALSE)))),"")</f>
        <v/>
      </c>
      <c r="S328" s="27"/>
      <c r="T328" s="46"/>
      <c r="U328" s="42" t="str">
        <f>IFERROR(IF(T328=0.5,VLOOKUP(S328,'cond+ret_rail'!$C$22:$I$24,7,FALSE),IF(T328=0,VLOOKUP(S328,'cond+ret_rail'!$C$22:$I$24,5,FALSE),IF(T328=1,VLOOKUP(S328,'cond+ret_rail'!$C$22:$I$24,6,FALSE), VLOOKUP(S328,'cond+ret_rail'!$C$22:$I$24,7,FALSE)))),"")</f>
        <v/>
      </c>
      <c r="V328" s="27"/>
      <c r="W328" s="27"/>
      <c r="X328" s="27"/>
      <c r="Y328" s="27"/>
      <c r="Z328" s="27"/>
      <c r="AA328" s="42">
        <f t="shared" si="53"/>
        <v>0</v>
      </c>
      <c r="AB328" s="27"/>
      <c r="AC328" s="27"/>
      <c r="AD328" s="42">
        <f t="shared" si="54"/>
        <v>0</v>
      </c>
      <c r="AE328" s="42">
        <f t="shared" si="55"/>
        <v>0</v>
      </c>
      <c r="AF328" s="27"/>
      <c r="AG328" s="27"/>
      <c r="AH328" s="42">
        <f t="shared" si="56"/>
        <v>0</v>
      </c>
      <c r="AI328" s="27" t="str">
        <f t="shared" si="57"/>
        <v/>
      </c>
      <c r="AJ328" s="47" t="str">
        <f t="shared" si="58"/>
        <v/>
      </c>
      <c r="AK328" s="1"/>
      <c r="AL328" s="1"/>
    </row>
    <row r="329" spans="2:38" x14ac:dyDescent="0.25">
      <c r="B329" s="28"/>
      <c r="C329" s="27"/>
      <c r="D329" s="27"/>
      <c r="E329" s="27"/>
      <c r="F329" s="27"/>
      <c r="G329" s="27"/>
      <c r="H329" s="27"/>
      <c r="I329" s="27"/>
      <c r="J329" s="42">
        <f t="shared" si="50"/>
        <v>0</v>
      </c>
      <c r="K329" s="43">
        <f t="shared" si="51"/>
        <v>0</v>
      </c>
      <c r="L329" s="27"/>
      <c r="M329" s="39">
        <f>IF(V329="single",R329+'cond+ret_rail'!$I$14+('cond+ret_rail'!$D$33+U329)/L329,IF(V329="double",R329+'cond+ret_rail'!$I$14+('cond+ret_rail'!$D$33+U329)/(2*L329),"0"))/1000</f>
        <v>0</v>
      </c>
      <c r="N329" s="39">
        <f t="shared" si="52"/>
        <v>0</v>
      </c>
      <c r="O329" s="27"/>
      <c r="P329" s="27"/>
      <c r="Q329" s="46"/>
      <c r="R329" s="42" t="str">
        <f>IFERROR(IF(Q329=0.75,VLOOKUP(P329,'cond+ret_rail'!$C$7:$I$13,7,FALSE),IF(Q329=0,VLOOKUP(P329,'cond+ret_rail'!$C$7:$I$13,5,FALSE),IF(Q329=1,VLOOKUP(P329,'cond+ret_rail'!$C$7:$I$13,6,FALSE),VLOOKUP(P329,'cond+ret_rail'!$C$7:$I$13,7,FALSE)))),"")</f>
        <v/>
      </c>
      <c r="S329" s="27"/>
      <c r="T329" s="46"/>
      <c r="U329" s="42" t="str">
        <f>IFERROR(IF(T329=0.5,VLOOKUP(S329,'cond+ret_rail'!$C$22:$I$24,7,FALSE),IF(T329=0,VLOOKUP(S329,'cond+ret_rail'!$C$22:$I$24,5,FALSE),IF(T329=1,VLOOKUP(S329,'cond+ret_rail'!$C$22:$I$24,6,FALSE), VLOOKUP(S329,'cond+ret_rail'!$C$22:$I$24,7,FALSE)))),"")</f>
        <v/>
      </c>
      <c r="V329" s="27"/>
      <c r="W329" s="27"/>
      <c r="X329" s="27"/>
      <c r="Y329" s="27"/>
      <c r="Z329" s="27"/>
      <c r="AA329" s="42">
        <f t="shared" si="53"/>
        <v>0</v>
      </c>
      <c r="AB329" s="27"/>
      <c r="AC329" s="27"/>
      <c r="AD329" s="42">
        <f t="shared" si="54"/>
        <v>0</v>
      </c>
      <c r="AE329" s="42">
        <f t="shared" si="55"/>
        <v>0</v>
      </c>
      <c r="AF329" s="27"/>
      <c r="AG329" s="27"/>
      <c r="AH329" s="42">
        <f t="shared" si="56"/>
        <v>0</v>
      </c>
      <c r="AI329" s="27" t="str">
        <f t="shared" si="57"/>
        <v/>
      </c>
      <c r="AJ329" s="47" t="str">
        <f t="shared" si="58"/>
        <v/>
      </c>
      <c r="AK329" s="1"/>
      <c r="AL329" s="1"/>
    </row>
    <row r="330" spans="2:38" x14ac:dyDescent="0.25">
      <c r="B330" s="28"/>
      <c r="C330" s="27"/>
      <c r="D330" s="27"/>
      <c r="E330" s="27"/>
      <c r="F330" s="27"/>
      <c r="G330" s="27"/>
      <c r="H330" s="27"/>
      <c r="I330" s="27"/>
      <c r="J330" s="42">
        <f t="shared" si="50"/>
        <v>0</v>
      </c>
      <c r="K330" s="43">
        <f t="shared" si="51"/>
        <v>0</v>
      </c>
      <c r="L330" s="27"/>
      <c r="M330" s="39">
        <f>IF(V330="single",R330+'cond+ret_rail'!$I$14+('cond+ret_rail'!$D$33+U330)/L330,IF(V330="double",R330+'cond+ret_rail'!$I$14+('cond+ret_rail'!$D$33+U330)/(2*L330),"0"))/1000</f>
        <v>0</v>
      </c>
      <c r="N330" s="39">
        <f t="shared" si="52"/>
        <v>0</v>
      </c>
      <c r="O330" s="27"/>
      <c r="P330" s="27"/>
      <c r="Q330" s="46"/>
      <c r="R330" s="42" t="str">
        <f>IFERROR(IF(Q330=0.75,VLOOKUP(P330,'cond+ret_rail'!$C$7:$I$13,7,FALSE),IF(Q330=0,VLOOKUP(P330,'cond+ret_rail'!$C$7:$I$13,5,FALSE),IF(Q330=1,VLOOKUP(P330,'cond+ret_rail'!$C$7:$I$13,6,FALSE),VLOOKUP(P330,'cond+ret_rail'!$C$7:$I$13,7,FALSE)))),"")</f>
        <v/>
      </c>
      <c r="S330" s="27"/>
      <c r="T330" s="46"/>
      <c r="U330" s="42" t="str">
        <f>IFERROR(IF(T330=0.5,VLOOKUP(S330,'cond+ret_rail'!$C$22:$I$24,7,FALSE),IF(T330=0,VLOOKUP(S330,'cond+ret_rail'!$C$22:$I$24,5,FALSE),IF(T330=1,VLOOKUP(S330,'cond+ret_rail'!$C$22:$I$24,6,FALSE), VLOOKUP(S330,'cond+ret_rail'!$C$22:$I$24,7,FALSE)))),"")</f>
        <v/>
      </c>
      <c r="V330" s="27"/>
      <c r="W330" s="27"/>
      <c r="X330" s="27"/>
      <c r="Y330" s="27"/>
      <c r="Z330" s="27"/>
      <c r="AA330" s="42">
        <f t="shared" si="53"/>
        <v>0</v>
      </c>
      <c r="AB330" s="27"/>
      <c r="AC330" s="27"/>
      <c r="AD330" s="42">
        <f t="shared" si="54"/>
        <v>0</v>
      </c>
      <c r="AE330" s="42">
        <f t="shared" si="55"/>
        <v>0</v>
      </c>
      <c r="AF330" s="27"/>
      <c r="AG330" s="27"/>
      <c r="AH330" s="42">
        <f t="shared" si="56"/>
        <v>0</v>
      </c>
      <c r="AI330" s="27" t="str">
        <f t="shared" si="57"/>
        <v/>
      </c>
      <c r="AJ330" s="47" t="str">
        <f t="shared" si="58"/>
        <v/>
      </c>
      <c r="AK330" s="1"/>
      <c r="AL330" s="1"/>
    </row>
    <row r="331" spans="2:38" x14ac:dyDescent="0.25">
      <c r="B331" s="28"/>
      <c r="C331" s="27"/>
      <c r="D331" s="27"/>
      <c r="E331" s="27"/>
      <c r="F331" s="27"/>
      <c r="G331" s="27"/>
      <c r="H331" s="27"/>
      <c r="I331" s="27"/>
      <c r="J331" s="42">
        <f t="shared" si="50"/>
        <v>0</v>
      </c>
      <c r="K331" s="43">
        <f t="shared" si="51"/>
        <v>0</v>
      </c>
      <c r="L331" s="27"/>
      <c r="M331" s="39">
        <f>IF(V331="single",R331+'cond+ret_rail'!$I$14+('cond+ret_rail'!$D$33+U331)/L331,IF(V331="double",R331+'cond+ret_rail'!$I$14+('cond+ret_rail'!$D$33+U331)/(2*L331),"0"))/1000</f>
        <v>0</v>
      </c>
      <c r="N331" s="39">
        <f t="shared" si="52"/>
        <v>0</v>
      </c>
      <c r="O331" s="27"/>
      <c r="P331" s="27"/>
      <c r="Q331" s="46"/>
      <c r="R331" s="42" t="str">
        <f>IFERROR(IF(Q331=0.75,VLOOKUP(P331,'cond+ret_rail'!$C$7:$I$13,7,FALSE),IF(Q331=0,VLOOKUP(P331,'cond+ret_rail'!$C$7:$I$13,5,FALSE),IF(Q331=1,VLOOKUP(P331,'cond+ret_rail'!$C$7:$I$13,6,FALSE),VLOOKUP(P331,'cond+ret_rail'!$C$7:$I$13,7,FALSE)))),"")</f>
        <v/>
      </c>
      <c r="S331" s="27"/>
      <c r="T331" s="46"/>
      <c r="U331" s="42" t="str">
        <f>IFERROR(IF(T331=0.5,VLOOKUP(S331,'cond+ret_rail'!$C$22:$I$24,7,FALSE),IF(T331=0,VLOOKUP(S331,'cond+ret_rail'!$C$22:$I$24,5,FALSE),IF(T331=1,VLOOKUP(S331,'cond+ret_rail'!$C$22:$I$24,6,FALSE), VLOOKUP(S331,'cond+ret_rail'!$C$22:$I$24,7,FALSE)))),"")</f>
        <v/>
      </c>
      <c r="V331" s="27"/>
      <c r="W331" s="27"/>
      <c r="X331" s="27"/>
      <c r="Y331" s="27"/>
      <c r="Z331" s="27"/>
      <c r="AA331" s="42">
        <f t="shared" si="53"/>
        <v>0</v>
      </c>
      <c r="AB331" s="27"/>
      <c r="AC331" s="27"/>
      <c r="AD331" s="42">
        <f t="shared" si="54"/>
        <v>0</v>
      </c>
      <c r="AE331" s="42">
        <f t="shared" si="55"/>
        <v>0</v>
      </c>
      <c r="AF331" s="27"/>
      <c r="AG331" s="27"/>
      <c r="AH331" s="42">
        <f t="shared" si="56"/>
        <v>0</v>
      </c>
      <c r="AI331" s="27" t="str">
        <f t="shared" si="57"/>
        <v/>
      </c>
      <c r="AJ331" s="47" t="str">
        <f t="shared" si="58"/>
        <v/>
      </c>
      <c r="AK331" s="1"/>
      <c r="AL331" s="1"/>
    </row>
    <row r="332" spans="2:38" x14ac:dyDescent="0.25">
      <c r="B332" s="28"/>
      <c r="C332" s="27"/>
      <c r="D332" s="27"/>
      <c r="E332" s="27"/>
      <c r="F332" s="27"/>
      <c r="G332" s="27"/>
      <c r="H332" s="27"/>
      <c r="I332" s="27"/>
      <c r="J332" s="42">
        <f t="shared" si="50"/>
        <v>0</v>
      </c>
      <c r="K332" s="43">
        <f t="shared" si="51"/>
        <v>0</v>
      </c>
      <c r="L332" s="27"/>
      <c r="M332" s="39">
        <f>IF(V332="single",R332+'cond+ret_rail'!$I$14+('cond+ret_rail'!$D$33+U332)/L332,IF(V332="double",R332+'cond+ret_rail'!$I$14+('cond+ret_rail'!$D$33+U332)/(2*L332),"0"))/1000</f>
        <v>0</v>
      </c>
      <c r="N332" s="39">
        <f t="shared" si="52"/>
        <v>0</v>
      </c>
      <c r="O332" s="27"/>
      <c r="P332" s="27"/>
      <c r="Q332" s="46"/>
      <c r="R332" s="42" t="str">
        <f>IFERROR(IF(Q332=0.75,VLOOKUP(P332,'cond+ret_rail'!$C$7:$I$13,7,FALSE),IF(Q332=0,VLOOKUP(P332,'cond+ret_rail'!$C$7:$I$13,5,FALSE),IF(Q332=1,VLOOKUP(P332,'cond+ret_rail'!$C$7:$I$13,6,FALSE),VLOOKUP(P332,'cond+ret_rail'!$C$7:$I$13,7,FALSE)))),"")</f>
        <v/>
      </c>
      <c r="S332" s="27"/>
      <c r="T332" s="46"/>
      <c r="U332" s="42" t="str">
        <f>IFERROR(IF(T332=0.5,VLOOKUP(S332,'cond+ret_rail'!$C$22:$I$24,7,FALSE),IF(T332=0,VLOOKUP(S332,'cond+ret_rail'!$C$22:$I$24,5,FALSE),IF(T332=1,VLOOKUP(S332,'cond+ret_rail'!$C$22:$I$24,6,FALSE), VLOOKUP(S332,'cond+ret_rail'!$C$22:$I$24,7,FALSE)))),"")</f>
        <v/>
      </c>
      <c r="V332" s="27"/>
      <c r="W332" s="27"/>
      <c r="X332" s="27"/>
      <c r="Y332" s="27"/>
      <c r="Z332" s="27"/>
      <c r="AA332" s="42">
        <f t="shared" si="53"/>
        <v>0</v>
      </c>
      <c r="AB332" s="27"/>
      <c r="AC332" s="27"/>
      <c r="AD332" s="42">
        <f t="shared" si="54"/>
        <v>0</v>
      </c>
      <c r="AE332" s="42">
        <f t="shared" si="55"/>
        <v>0</v>
      </c>
      <c r="AF332" s="27"/>
      <c r="AG332" s="27"/>
      <c r="AH332" s="42">
        <f t="shared" si="56"/>
        <v>0</v>
      </c>
      <c r="AI332" s="27" t="str">
        <f t="shared" si="57"/>
        <v/>
      </c>
      <c r="AJ332" s="47" t="str">
        <f t="shared" si="58"/>
        <v/>
      </c>
      <c r="AK332" s="1"/>
      <c r="AL332" s="1"/>
    </row>
    <row r="333" spans="2:38" x14ac:dyDescent="0.25">
      <c r="B333" s="28"/>
      <c r="C333" s="27"/>
      <c r="D333" s="27"/>
      <c r="E333" s="27"/>
      <c r="F333" s="27"/>
      <c r="G333" s="27"/>
      <c r="H333" s="27"/>
      <c r="I333" s="27"/>
      <c r="J333" s="42">
        <f t="shared" si="50"/>
        <v>0</v>
      </c>
      <c r="K333" s="43">
        <f t="shared" si="51"/>
        <v>0</v>
      </c>
      <c r="L333" s="27"/>
      <c r="M333" s="39">
        <f>IF(V333="single",R333+'cond+ret_rail'!$I$14+('cond+ret_rail'!$D$33+U333)/L333,IF(V333="double",R333+'cond+ret_rail'!$I$14+('cond+ret_rail'!$D$33+U333)/(2*L333),"0"))/1000</f>
        <v>0</v>
      </c>
      <c r="N333" s="39">
        <f t="shared" si="52"/>
        <v>0</v>
      </c>
      <c r="O333" s="27"/>
      <c r="P333" s="27"/>
      <c r="Q333" s="46"/>
      <c r="R333" s="42" t="str">
        <f>IFERROR(IF(Q333=0.75,VLOOKUP(P333,'cond+ret_rail'!$C$7:$I$13,7,FALSE),IF(Q333=0,VLOOKUP(P333,'cond+ret_rail'!$C$7:$I$13,5,FALSE),IF(Q333=1,VLOOKUP(P333,'cond+ret_rail'!$C$7:$I$13,6,FALSE),VLOOKUP(P333,'cond+ret_rail'!$C$7:$I$13,7,FALSE)))),"")</f>
        <v/>
      </c>
      <c r="S333" s="27"/>
      <c r="T333" s="46"/>
      <c r="U333" s="42" t="str">
        <f>IFERROR(IF(T333=0.5,VLOOKUP(S333,'cond+ret_rail'!$C$22:$I$24,7,FALSE),IF(T333=0,VLOOKUP(S333,'cond+ret_rail'!$C$22:$I$24,5,FALSE),IF(T333=1,VLOOKUP(S333,'cond+ret_rail'!$C$22:$I$24,6,FALSE), VLOOKUP(S333,'cond+ret_rail'!$C$22:$I$24,7,FALSE)))),"")</f>
        <v/>
      </c>
      <c r="V333" s="27"/>
      <c r="W333" s="27"/>
      <c r="X333" s="27"/>
      <c r="Y333" s="27"/>
      <c r="Z333" s="27"/>
      <c r="AA333" s="42">
        <f t="shared" si="53"/>
        <v>0</v>
      </c>
      <c r="AB333" s="27"/>
      <c r="AC333" s="27"/>
      <c r="AD333" s="42">
        <f t="shared" si="54"/>
        <v>0</v>
      </c>
      <c r="AE333" s="42">
        <f t="shared" si="55"/>
        <v>0</v>
      </c>
      <c r="AF333" s="27"/>
      <c r="AG333" s="27"/>
      <c r="AH333" s="42">
        <f t="shared" si="56"/>
        <v>0</v>
      </c>
      <c r="AI333" s="27" t="str">
        <f t="shared" si="57"/>
        <v/>
      </c>
      <c r="AJ333" s="47" t="str">
        <f t="shared" si="58"/>
        <v/>
      </c>
      <c r="AK333" s="1"/>
      <c r="AL333" s="1"/>
    </row>
    <row r="334" spans="2:38" x14ac:dyDescent="0.25">
      <c r="B334" s="28"/>
      <c r="C334" s="27"/>
      <c r="D334" s="27"/>
      <c r="E334" s="27"/>
      <c r="F334" s="27"/>
      <c r="G334" s="27"/>
      <c r="H334" s="27"/>
      <c r="I334" s="27"/>
      <c r="J334" s="42">
        <f t="shared" si="50"/>
        <v>0</v>
      </c>
      <c r="K334" s="43">
        <f t="shared" si="51"/>
        <v>0</v>
      </c>
      <c r="L334" s="27"/>
      <c r="M334" s="39">
        <f>IF(V334="single",R334+'cond+ret_rail'!$I$14+('cond+ret_rail'!$D$33+U334)/L334,IF(V334="double",R334+'cond+ret_rail'!$I$14+('cond+ret_rail'!$D$33+U334)/(2*L334),"0"))/1000</f>
        <v>0</v>
      </c>
      <c r="N334" s="39">
        <f t="shared" si="52"/>
        <v>0</v>
      </c>
      <c r="O334" s="27"/>
      <c r="P334" s="27"/>
      <c r="Q334" s="46"/>
      <c r="R334" s="42" t="str">
        <f>IFERROR(IF(Q334=0.75,VLOOKUP(P334,'cond+ret_rail'!$C$7:$I$13,7,FALSE),IF(Q334=0,VLOOKUP(P334,'cond+ret_rail'!$C$7:$I$13,5,FALSE),IF(Q334=1,VLOOKUP(P334,'cond+ret_rail'!$C$7:$I$13,6,FALSE),VLOOKUP(P334,'cond+ret_rail'!$C$7:$I$13,7,FALSE)))),"")</f>
        <v/>
      </c>
      <c r="S334" s="27"/>
      <c r="T334" s="46"/>
      <c r="U334" s="42" t="str">
        <f>IFERROR(IF(T334=0.5,VLOOKUP(S334,'cond+ret_rail'!$C$22:$I$24,7,FALSE),IF(T334=0,VLOOKUP(S334,'cond+ret_rail'!$C$22:$I$24,5,FALSE),IF(T334=1,VLOOKUP(S334,'cond+ret_rail'!$C$22:$I$24,6,FALSE), VLOOKUP(S334,'cond+ret_rail'!$C$22:$I$24,7,FALSE)))),"")</f>
        <v/>
      </c>
      <c r="V334" s="27"/>
      <c r="W334" s="27"/>
      <c r="X334" s="27"/>
      <c r="Y334" s="27"/>
      <c r="Z334" s="27"/>
      <c r="AA334" s="42">
        <f t="shared" si="53"/>
        <v>0</v>
      </c>
      <c r="AB334" s="27"/>
      <c r="AC334" s="27"/>
      <c r="AD334" s="42">
        <f t="shared" si="54"/>
        <v>0</v>
      </c>
      <c r="AE334" s="42">
        <f t="shared" si="55"/>
        <v>0</v>
      </c>
      <c r="AF334" s="27"/>
      <c r="AG334" s="27"/>
      <c r="AH334" s="42">
        <f t="shared" si="56"/>
        <v>0</v>
      </c>
      <c r="AI334" s="27" t="str">
        <f t="shared" si="57"/>
        <v/>
      </c>
      <c r="AJ334" s="47" t="str">
        <f t="shared" si="58"/>
        <v/>
      </c>
      <c r="AK334" s="1"/>
      <c r="AL334" s="1"/>
    </row>
    <row r="335" spans="2:38" x14ac:dyDescent="0.25">
      <c r="B335" s="28"/>
      <c r="C335" s="27"/>
      <c r="D335" s="27"/>
      <c r="E335" s="27"/>
      <c r="F335" s="27"/>
      <c r="G335" s="27"/>
      <c r="H335" s="27"/>
      <c r="I335" s="27"/>
      <c r="J335" s="42">
        <f t="shared" si="50"/>
        <v>0</v>
      </c>
      <c r="K335" s="43">
        <f t="shared" si="51"/>
        <v>0</v>
      </c>
      <c r="L335" s="27"/>
      <c r="M335" s="39">
        <f>IF(V335="single",R335+'cond+ret_rail'!$I$14+('cond+ret_rail'!$D$33+U335)/L335,IF(V335="double",R335+'cond+ret_rail'!$I$14+('cond+ret_rail'!$D$33+U335)/(2*L335),"0"))/1000</f>
        <v>0</v>
      </c>
      <c r="N335" s="39">
        <f t="shared" si="52"/>
        <v>0</v>
      </c>
      <c r="O335" s="27"/>
      <c r="P335" s="27"/>
      <c r="Q335" s="46"/>
      <c r="R335" s="42" t="str">
        <f>IFERROR(IF(Q335=0.75,VLOOKUP(P335,'cond+ret_rail'!$C$7:$I$13,7,FALSE),IF(Q335=0,VLOOKUP(P335,'cond+ret_rail'!$C$7:$I$13,5,FALSE),IF(Q335=1,VLOOKUP(P335,'cond+ret_rail'!$C$7:$I$13,6,FALSE),VLOOKUP(P335,'cond+ret_rail'!$C$7:$I$13,7,FALSE)))),"")</f>
        <v/>
      </c>
      <c r="S335" s="27"/>
      <c r="T335" s="46"/>
      <c r="U335" s="42" t="str">
        <f>IFERROR(IF(T335=0.5,VLOOKUP(S335,'cond+ret_rail'!$C$22:$I$24,7,FALSE),IF(T335=0,VLOOKUP(S335,'cond+ret_rail'!$C$22:$I$24,5,FALSE),IF(T335=1,VLOOKUP(S335,'cond+ret_rail'!$C$22:$I$24,6,FALSE), VLOOKUP(S335,'cond+ret_rail'!$C$22:$I$24,7,FALSE)))),"")</f>
        <v/>
      </c>
      <c r="V335" s="27"/>
      <c r="W335" s="27"/>
      <c r="X335" s="27"/>
      <c r="Y335" s="27"/>
      <c r="Z335" s="27"/>
      <c r="AA335" s="42">
        <f t="shared" si="53"/>
        <v>0</v>
      </c>
      <c r="AB335" s="27"/>
      <c r="AC335" s="27"/>
      <c r="AD335" s="42">
        <f t="shared" si="54"/>
        <v>0</v>
      </c>
      <c r="AE335" s="42">
        <f t="shared" si="55"/>
        <v>0</v>
      </c>
      <c r="AF335" s="27"/>
      <c r="AG335" s="27"/>
      <c r="AH335" s="42">
        <f t="shared" si="56"/>
        <v>0</v>
      </c>
      <c r="AI335" s="27" t="str">
        <f t="shared" si="57"/>
        <v/>
      </c>
      <c r="AJ335" s="47" t="str">
        <f t="shared" si="58"/>
        <v/>
      </c>
      <c r="AK335" s="1"/>
      <c r="AL335" s="1"/>
    </row>
    <row r="336" spans="2:38" x14ac:dyDescent="0.25">
      <c r="B336" s="28"/>
      <c r="C336" s="27"/>
      <c r="D336" s="27"/>
      <c r="E336" s="27"/>
      <c r="F336" s="27"/>
      <c r="G336" s="27"/>
      <c r="H336" s="27"/>
      <c r="I336" s="27"/>
      <c r="J336" s="42">
        <f t="shared" si="50"/>
        <v>0</v>
      </c>
      <c r="K336" s="43">
        <f t="shared" si="51"/>
        <v>0</v>
      </c>
      <c r="L336" s="27"/>
      <c r="M336" s="39">
        <f>IF(V336="single",R336+'cond+ret_rail'!$I$14+('cond+ret_rail'!$D$33+U336)/L336,IF(V336="double",R336+'cond+ret_rail'!$I$14+('cond+ret_rail'!$D$33+U336)/(2*L336),"0"))/1000</f>
        <v>0</v>
      </c>
      <c r="N336" s="39">
        <f t="shared" si="52"/>
        <v>0</v>
      </c>
      <c r="O336" s="27"/>
      <c r="P336" s="27"/>
      <c r="Q336" s="46"/>
      <c r="R336" s="42" t="str">
        <f>IFERROR(IF(Q336=0.75,VLOOKUP(P336,'cond+ret_rail'!$C$7:$I$13,7,FALSE),IF(Q336=0,VLOOKUP(P336,'cond+ret_rail'!$C$7:$I$13,5,FALSE),IF(Q336=1,VLOOKUP(P336,'cond+ret_rail'!$C$7:$I$13,6,FALSE),VLOOKUP(P336,'cond+ret_rail'!$C$7:$I$13,7,FALSE)))),"")</f>
        <v/>
      </c>
      <c r="S336" s="27"/>
      <c r="T336" s="46"/>
      <c r="U336" s="42" t="str">
        <f>IFERROR(IF(T336=0.5,VLOOKUP(S336,'cond+ret_rail'!$C$22:$I$24,7,FALSE),IF(T336=0,VLOOKUP(S336,'cond+ret_rail'!$C$22:$I$24,5,FALSE),IF(T336=1,VLOOKUP(S336,'cond+ret_rail'!$C$22:$I$24,6,FALSE), VLOOKUP(S336,'cond+ret_rail'!$C$22:$I$24,7,FALSE)))),"")</f>
        <v/>
      </c>
      <c r="V336" s="27"/>
      <c r="W336" s="27"/>
      <c r="X336" s="27"/>
      <c r="Y336" s="27"/>
      <c r="Z336" s="27"/>
      <c r="AA336" s="42">
        <f t="shared" si="53"/>
        <v>0</v>
      </c>
      <c r="AB336" s="27"/>
      <c r="AC336" s="27"/>
      <c r="AD336" s="42">
        <f t="shared" si="54"/>
        <v>0</v>
      </c>
      <c r="AE336" s="42">
        <f t="shared" si="55"/>
        <v>0</v>
      </c>
      <c r="AF336" s="27"/>
      <c r="AG336" s="27"/>
      <c r="AH336" s="42">
        <f t="shared" si="56"/>
        <v>0</v>
      </c>
      <c r="AI336" s="27" t="str">
        <f t="shared" si="57"/>
        <v/>
      </c>
      <c r="AJ336" s="47" t="str">
        <f t="shared" si="58"/>
        <v/>
      </c>
      <c r="AK336" s="1"/>
      <c r="AL336" s="1"/>
    </row>
    <row r="337" spans="2:38" x14ac:dyDescent="0.25">
      <c r="B337" s="28"/>
      <c r="C337" s="27"/>
      <c r="D337" s="27"/>
      <c r="E337" s="27"/>
      <c r="F337" s="27"/>
      <c r="G337" s="27"/>
      <c r="H337" s="27"/>
      <c r="I337" s="27"/>
      <c r="J337" s="42">
        <f t="shared" si="50"/>
        <v>0</v>
      </c>
      <c r="K337" s="43">
        <f t="shared" si="51"/>
        <v>0</v>
      </c>
      <c r="L337" s="27"/>
      <c r="M337" s="39">
        <f>IF(V337="single",R337+'cond+ret_rail'!$I$14+('cond+ret_rail'!$D$33+U337)/L337,IF(V337="double",R337+'cond+ret_rail'!$I$14+('cond+ret_rail'!$D$33+U337)/(2*L337),"0"))/1000</f>
        <v>0</v>
      </c>
      <c r="N337" s="39">
        <f t="shared" si="52"/>
        <v>0</v>
      </c>
      <c r="O337" s="27"/>
      <c r="P337" s="27"/>
      <c r="Q337" s="46"/>
      <c r="R337" s="42" t="str">
        <f>IFERROR(IF(Q337=0.75,VLOOKUP(P337,'cond+ret_rail'!$C$7:$I$13,7,FALSE),IF(Q337=0,VLOOKUP(P337,'cond+ret_rail'!$C$7:$I$13,5,FALSE),IF(Q337=1,VLOOKUP(P337,'cond+ret_rail'!$C$7:$I$13,6,FALSE),VLOOKUP(P337,'cond+ret_rail'!$C$7:$I$13,7,FALSE)))),"")</f>
        <v/>
      </c>
      <c r="S337" s="27"/>
      <c r="T337" s="46"/>
      <c r="U337" s="42" t="str">
        <f>IFERROR(IF(T337=0.5,VLOOKUP(S337,'cond+ret_rail'!$C$22:$I$24,7,FALSE),IF(T337=0,VLOOKUP(S337,'cond+ret_rail'!$C$22:$I$24,5,FALSE),IF(T337=1,VLOOKUP(S337,'cond+ret_rail'!$C$22:$I$24,6,FALSE), VLOOKUP(S337,'cond+ret_rail'!$C$22:$I$24,7,FALSE)))),"")</f>
        <v/>
      </c>
      <c r="V337" s="27"/>
      <c r="W337" s="27"/>
      <c r="X337" s="27"/>
      <c r="Y337" s="27"/>
      <c r="Z337" s="27"/>
      <c r="AA337" s="42">
        <f t="shared" si="53"/>
        <v>0</v>
      </c>
      <c r="AB337" s="27"/>
      <c r="AC337" s="27"/>
      <c r="AD337" s="42">
        <f t="shared" si="54"/>
        <v>0</v>
      </c>
      <c r="AE337" s="42">
        <f t="shared" si="55"/>
        <v>0</v>
      </c>
      <c r="AF337" s="27"/>
      <c r="AG337" s="27"/>
      <c r="AH337" s="42">
        <f t="shared" si="56"/>
        <v>0</v>
      </c>
      <c r="AI337" s="27" t="str">
        <f t="shared" si="57"/>
        <v/>
      </c>
      <c r="AJ337" s="47" t="str">
        <f t="shared" si="58"/>
        <v/>
      </c>
      <c r="AK337" s="1"/>
      <c r="AL337" s="1"/>
    </row>
    <row r="338" spans="2:38" x14ac:dyDescent="0.25">
      <c r="B338" s="28"/>
      <c r="C338" s="27"/>
      <c r="D338" s="27"/>
      <c r="E338" s="27"/>
      <c r="F338" s="27"/>
      <c r="G338" s="27"/>
      <c r="H338" s="27"/>
      <c r="I338" s="27"/>
      <c r="J338" s="42">
        <f t="shared" si="50"/>
        <v>0</v>
      </c>
      <c r="K338" s="43">
        <f t="shared" si="51"/>
        <v>0</v>
      </c>
      <c r="L338" s="27"/>
      <c r="M338" s="39">
        <f>IF(V338="single",R338+'cond+ret_rail'!$I$14+('cond+ret_rail'!$D$33+U338)/L338,IF(V338="double",R338+'cond+ret_rail'!$I$14+('cond+ret_rail'!$D$33+U338)/(2*L338),"0"))/1000</f>
        <v>0</v>
      </c>
      <c r="N338" s="39">
        <f t="shared" si="52"/>
        <v>0</v>
      </c>
      <c r="O338" s="27"/>
      <c r="P338" s="27"/>
      <c r="Q338" s="46"/>
      <c r="R338" s="42" t="str">
        <f>IFERROR(IF(Q338=0.75,VLOOKUP(P338,'cond+ret_rail'!$C$7:$I$13,7,FALSE),IF(Q338=0,VLOOKUP(P338,'cond+ret_rail'!$C$7:$I$13,5,FALSE),IF(Q338=1,VLOOKUP(P338,'cond+ret_rail'!$C$7:$I$13,6,FALSE),VLOOKUP(P338,'cond+ret_rail'!$C$7:$I$13,7,FALSE)))),"")</f>
        <v/>
      </c>
      <c r="S338" s="27"/>
      <c r="T338" s="46"/>
      <c r="U338" s="42" t="str">
        <f>IFERROR(IF(T338=0.5,VLOOKUP(S338,'cond+ret_rail'!$C$22:$I$24,7,FALSE),IF(T338=0,VLOOKUP(S338,'cond+ret_rail'!$C$22:$I$24,5,FALSE),IF(T338=1,VLOOKUP(S338,'cond+ret_rail'!$C$22:$I$24,6,FALSE), VLOOKUP(S338,'cond+ret_rail'!$C$22:$I$24,7,FALSE)))),"")</f>
        <v/>
      </c>
      <c r="V338" s="27"/>
      <c r="W338" s="27"/>
      <c r="X338" s="27"/>
      <c r="Y338" s="27"/>
      <c r="Z338" s="27"/>
      <c r="AA338" s="42">
        <f t="shared" si="53"/>
        <v>0</v>
      </c>
      <c r="AB338" s="27"/>
      <c r="AC338" s="27"/>
      <c r="AD338" s="42">
        <f t="shared" si="54"/>
        <v>0</v>
      </c>
      <c r="AE338" s="42">
        <f t="shared" si="55"/>
        <v>0</v>
      </c>
      <c r="AF338" s="27"/>
      <c r="AG338" s="27"/>
      <c r="AH338" s="42">
        <f t="shared" si="56"/>
        <v>0</v>
      </c>
      <c r="AI338" s="27" t="str">
        <f t="shared" si="57"/>
        <v/>
      </c>
      <c r="AJ338" s="47" t="str">
        <f t="shared" si="58"/>
        <v/>
      </c>
      <c r="AK338" s="1"/>
      <c r="AL338" s="1"/>
    </row>
    <row r="339" spans="2:38" x14ac:dyDescent="0.25">
      <c r="B339" s="28"/>
      <c r="C339" s="27"/>
      <c r="D339" s="27"/>
      <c r="E339" s="27"/>
      <c r="F339" s="27"/>
      <c r="G339" s="27"/>
      <c r="H339" s="27"/>
      <c r="I339" s="27"/>
      <c r="J339" s="42">
        <f t="shared" si="50"/>
        <v>0</v>
      </c>
      <c r="K339" s="43">
        <f t="shared" si="51"/>
        <v>0</v>
      </c>
      <c r="L339" s="27"/>
      <c r="M339" s="39">
        <f>IF(V339="single",R339+'cond+ret_rail'!$I$14+('cond+ret_rail'!$D$33+U339)/L339,IF(V339="double",R339+'cond+ret_rail'!$I$14+('cond+ret_rail'!$D$33+U339)/(2*L339),"0"))/1000</f>
        <v>0</v>
      </c>
      <c r="N339" s="39">
        <f t="shared" si="52"/>
        <v>0</v>
      </c>
      <c r="O339" s="27"/>
      <c r="P339" s="27"/>
      <c r="Q339" s="46"/>
      <c r="R339" s="42" t="str">
        <f>IFERROR(IF(Q339=0.75,VLOOKUP(P339,'cond+ret_rail'!$C$7:$I$13,7,FALSE),IF(Q339=0,VLOOKUP(P339,'cond+ret_rail'!$C$7:$I$13,5,FALSE),IF(Q339=1,VLOOKUP(P339,'cond+ret_rail'!$C$7:$I$13,6,FALSE),VLOOKUP(P339,'cond+ret_rail'!$C$7:$I$13,7,FALSE)))),"")</f>
        <v/>
      </c>
      <c r="S339" s="27"/>
      <c r="T339" s="46"/>
      <c r="U339" s="42" t="str">
        <f>IFERROR(IF(T339=0.5,VLOOKUP(S339,'cond+ret_rail'!$C$22:$I$24,7,FALSE),IF(T339=0,VLOOKUP(S339,'cond+ret_rail'!$C$22:$I$24,5,FALSE),IF(T339=1,VLOOKUP(S339,'cond+ret_rail'!$C$22:$I$24,6,FALSE), VLOOKUP(S339,'cond+ret_rail'!$C$22:$I$24,7,FALSE)))),"")</f>
        <v/>
      </c>
      <c r="V339" s="27"/>
      <c r="W339" s="27"/>
      <c r="X339" s="27"/>
      <c r="Y339" s="27"/>
      <c r="Z339" s="27"/>
      <c r="AA339" s="42">
        <f t="shared" si="53"/>
        <v>0</v>
      </c>
      <c r="AB339" s="27"/>
      <c r="AC339" s="27"/>
      <c r="AD339" s="42">
        <f t="shared" si="54"/>
        <v>0</v>
      </c>
      <c r="AE339" s="42">
        <f t="shared" si="55"/>
        <v>0</v>
      </c>
      <c r="AF339" s="27"/>
      <c r="AG339" s="27"/>
      <c r="AH339" s="42">
        <f t="shared" si="56"/>
        <v>0</v>
      </c>
      <c r="AI339" s="27" t="str">
        <f t="shared" si="57"/>
        <v/>
      </c>
      <c r="AJ339" s="47" t="str">
        <f t="shared" si="58"/>
        <v/>
      </c>
      <c r="AK339" s="1"/>
      <c r="AL339" s="1"/>
    </row>
    <row r="340" spans="2:38" x14ac:dyDescent="0.25">
      <c r="B340" s="28"/>
      <c r="C340" s="27"/>
      <c r="D340" s="27"/>
      <c r="E340" s="27"/>
      <c r="F340" s="27"/>
      <c r="G340" s="27"/>
      <c r="H340" s="27"/>
      <c r="I340" s="27"/>
      <c r="J340" s="42">
        <f t="shared" si="50"/>
        <v>0</v>
      </c>
      <c r="K340" s="43">
        <f t="shared" si="51"/>
        <v>0</v>
      </c>
      <c r="L340" s="27"/>
      <c r="M340" s="39">
        <f>IF(V340="single",R340+'cond+ret_rail'!$I$14+('cond+ret_rail'!$D$33+U340)/L340,IF(V340="double",R340+'cond+ret_rail'!$I$14+('cond+ret_rail'!$D$33+U340)/(2*L340),"0"))/1000</f>
        <v>0</v>
      </c>
      <c r="N340" s="39">
        <f t="shared" si="52"/>
        <v>0</v>
      </c>
      <c r="O340" s="27"/>
      <c r="P340" s="27"/>
      <c r="Q340" s="46"/>
      <c r="R340" s="42" t="str">
        <f>IFERROR(IF(Q340=0.75,VLOOKUP(P340,'cond+ret_rail'!$C$7:$I$13,7,FALSE),IF(Q340=0,VLOOKUP(P340,'cond+ret_rail'!$C$7:$I$13,5,FALSE),IF(Q340=1,VLOOKUP(P340,'cond+ret_rail'!$C$7:$I$13,6,FALSE),VLOOKUP(P340,'cond+ret_rail'!$C$7:$I$13,7,FALSE)))),"")</f>
        <v/>
      </c>
      <c r="S340" s="27"/>
      <c r="T340" s="46"/>
      <c r="U340" s="42" t="str">
        <f>IFERROR(IF(T340=0.5,VLOOKUP(S340,'cond+ret_rail'!$C$22:$I$24,7,FALSE),IF(T340=0,VLOOKUP(S340,'cond+ret_rail'!$C$22:$I$24,5,FALSE),IF(T340=1,VLOOKUP(S340,'cond+ret_rail'!$C$22:$I$24,6,FALSE), VLOOKUP(S340,'cond+ret_rail'!$C$22:$I$24,7,FALSE)))),"")</f>
        <v/>
      </c>
      <c r="V340" s="27"/>
      <c r="W340" s="27"/>
      <c r="X340" s="27"/>
      <c r="Y340" s="27"/>
      <c r="Z340" s="27"/>
      <c r="AA340" s="42">
        <f t="shared" si="53"/>
        <v>0</v>
      </c>
      <c r="AB340" s="27"/>
      <c r="AC340" s="27"/>
      <c r="AD340" s="42">
        <f t="shared" si="54"/>
        <v>0</v>
      </c>
      <c r="AE340" s="42">
        <f t="shared" si="55"/>
        <v>0</v>
      </c>
      <c r="AF340" s="27"/>
      <c r="AG340" s="27"/>
      <c r="AH340" s="42">
        <f t="shared" si="56"/>
        <v>0</v>
      </c>
      <c r="AI340" s="27" t="str">
        <f t="shared" si="57"/>
        <v/>
      </c>
      <c r="AJ340" s="47" t="str">
        <f t="shared" si="58"/>
        <v/>
      </c>
      <c r="AK340" s="1"/>
      <c r="AL340" s="1"/>
    </row>
    <row r="341" spans="2:38" x14ac:dyDescent="0.25">
      <c r="B341" s="28"/>
      <c r="C341" s="27"/>
      <c r="D341" s="27"/>
      <c r="E341" s="27"/>
      <c r="F341" s="27"/>
      <c r="G341" s="27"/>
      <c r="H341" s="27"/>
      <c r="I341" s="27"/>
      <c r="J341" s="42">
        <f t="shared" si="50"/>
        <v>0</v>
      </c>
      <c r="K341" s="43">
        <f t="shared" si="51"/>
        <v>0</v>
      </c>
      <c r="L341" s="27"/>
      <c r="M341" s="39">
        <f>IF(V341="single",R341+'cond+ret_rail'!$I$14+('cond+ret_rail'!$D$33+U341)/L341,IF(V341="double",R341+'cond+ret_rail'!$I$14+('cond+ret_rail'!$D$33+U341)/(2*L341),"0"))/1000</f>
        <v>0</v>
      </c>
      <c r="N341" s="39">
        <f t="shared" si="52"/>
        <v>0</v>
      </c>
      <c r="O341" s="27"/>
      <c r="P341" s="27"/>
      <c r="Q341" s="46"/>
      <c r="R341" s="42" t="str">
        <f>IFERROR(IF(Q341=0.75,VLOOKUP(P341,'cond+ret_rail'!$C$7:$I$13,7,FALSE),IF(Q341=0,VLOOKUP(P341,'cond+ret_rail'!$C$7:$I$13,5,FALSE),IF(Q341=1,VLOOKUP(P341,'cond+ret_rail'!$C$7:$I$13,6,FALSE),VLOOKUP(P341,'cond+ret_rail'!$C$7:$I$13,7,FALSE)))),"")</f>
        <v/>
      </c>
      <c r="S341" s="27"/>
      <c r="T341" s="46"/>
      <c r="U341" s="42" t="str">
        <f>IFERROR(IF(T341=0.5,VLOOKUP(S341,'cond+ret_rail'!$C$22:$I$24,7,FALSE),IF(T341=0,VLOOKUP(S341,'cond+ret_rail'!$C$22:$I$24,5,FALSE),IF(T341=1,VLOOKUP(S341,'cond+ret_rail'!$C$22:$I$24,6,FALSE), VLOOKUP(S341,'cond+ret_rail'!$C$22:$I$24,7,FALSE)))),"")</f>
        <v/>
      </c>
      <c r="V341" s="27"/>
      <c r="W341" s="27"/>
      <c r="X341" s="27"/>
      <c r="Y341" s="27"/>
      <c r="Z341" s="27"/>
      <c r="AA341" s="42">
        <f t="shared" si="53"/>
        <v>0</v>
      </c>
      <c r="AB341" s="27"/>
      <c r="AC341" s="27"/>
      <c r="AD341" s="42">
        <f t="shared" si="54"/>
        <v>0</v>
      </c>
      <c r="AE341" s="42">
        <f t="shared" si="55"/>
        <v>0</v>
      </c>
      <c r="AF341" s="27"/>
      <c r="AG341" s="27"/>
      <c r="AH341" s="42">
        <f t="shared" si="56"/>
        <v>0</v>
      </c>
      <c r="AI341" s="27" t="str">
        <f t="shared" si="57"/>
        <v/>
      </c>
      <c r="AJ341" s="47" t="str">
        <f t="shared" si="58"/>
        <v/>
      </c>
      <c r="AK341" s="1"/>
      <c r="AL341" s="1"/>
    </row>
    <row r="342" spans="2:38" x14ac:dyDescent="0.25">
      <c r="B342" s="28"/>
      <c r="C342" s="27"/>
      <c r="D342" s="27"/>
      <c r="E342" s="27"/>
      <c r="F342" s="27"/>
      <c r="G342" s="27"/>
      <c r="H342" s="27"/>
      <c r="I342" s="27"/>
      <c r="J342" s="42">
        <f t="shared" si="50"/>
        <v>0</v>
      </c>
      <c r="K342" s="43">
        <f t="shared" si="51"/>
        <v>0</v>
      </c>
      <c r="L342" s="27"/>
      <c r="M342" s="39">
        <f>IF(V342="single",R342+'cond+ret_rail'!$I$14+('cond+ret_rail'!$D$33+U342)/L342,IF(V342="double",R342+'cond+ret_rail'!$I$14+('cond+ret_rail'!$D$33+U342)/(2*L342),"0"))/1000</f>
        <v>0</v>
      </c>
      <c r="N342" s="39">
        <f t="shared" si="52"/>
        <v>0</v>
      </c>
      <c r="O342" s="27"/>
      <c r="P342" s="27"/>
      <c r="Q342" s="46"/>
      <c r="R342" s="42" t="str">
        <f>IFERROR(IF(Q342=0.75,VLOOKUP(P342,'cond+ret_rail'!$C$7:$I$13,7,FALSE),IF(Q342=0,VLOOKUP(P342,'cond+ret_rail'!$C$7:$I$13,5,FALSE),IF(Q342=1,VLOOKUP(P342,'cond+ret_rail'!$C$7:$I$13,6,FALSE),VLOOKUP(P342,'cond+ret_rail'!$C$7:$I$13,7,FALSE)))),"")</f>
        <v/>
      </c>
      <c r="S342" s="27"/>
      <c r="T342" s="46"/>
      <c r="U342" s="42" t="str">
        <f>IFERROR(IF(T342=0.5,VLOOKUP(S342,'cond+ret_rail'!$C$22:$I$24,7,FALSE),IF(T342=0,VLOOKUP(S342,'cond+ret_rail'!$C$22:$I$24,5,FALSE),IF(T342=1,VLOOKUP(S342,'cond+ret_rail'!$C$22:$I$24,6,FALSE), VLOOKUP(S342,'cond+ret_rail'!$C$22:$I$24,7,FALSE)))),"")</f>
        <v/>
      </c>
      <c r="V342" s="27"/>
      <c r="W342" s="27"/>
      <c r="X342" s="27"/>
      <c r="Y342" s="27"/>
      <c r="Z342" s="27"/>
      <c r="AA342" s="42">
        <f t="shared" si="53"/>
        <v>0</v>
      </c>
      <c r="AB342" s="27"/>
      <c r="AC342" s="27"/>
      <c r="AD342" s="42">
        <f t="shared" si="54"/>
        <v>0</v>
      </c>
      <c r="AE342" s="42">
        <f t="shared" si="55"/>
        <v>0</v>
      </c>
      <c r="AF342" s="27"/>
      <c r="AG342" s="27"/>
      <c r="AH342" s="42">
        <f t="shared" si="56"/>
        <v>0</v>
      </c>
      <c r="AI342" s="27" t="str">
        <f t="shared" si="57"/>
        <v/>
      </c>
      <c r="AJ342" s="47" t="str">
        <f t="shared" si="58"/>
        <v/>
      </c>
      <c r="AK342" s="1"/>
      <c r="AL342" s="1"/>
    </row>
    <row r="343" spans="2:38" x14ac:dyDescent="0.25">
      <c r="B343" s="28"/>
      <c r="C343" s="27"/>
      <c r="D343" s="27"/>
      <c r="E343" s="27"/>
      <c r="F343" s="27"/>
      <c r="G343" s="27"/>
      <c r="H343" s="27"/>
      <c r="I343" s="27"/>
      <c r="J343" s="42">
        <f t="shared" si="50"/>
        <v>0</v>
      </c>
      <c r="K343" s="43">
        <f t="shared" si="51"/>
        <v>0</v>
      </c>
      <c r="L343" s="27"/>
      <c r="M343" s="39">
        <f>IF(V343="single",R343+'cond+ret_rail'!$I$14+('cond+ret_rail'!$D$33+U343)/L343,IF(V343="double",R343+'cond+ret_rail'!$I$14+('cond+ret_rail'!$D$33+U343)/(2*L343),"0"))/1000</f>
        <v>0</v>
      </c>
      <c r="N343" s="39">
        <f t="shared" si="52"/>
        <v>0</v>
      </c>
      <c r="O343" s="27"/>
      <c r="P343" s="27"/>
      <c r="Q343" s="46"/>
      <c r="R343" s="42" t="str">
        <f>IFERROR(IF(Q343=0.75,VLOOKUP(P343,'cond+ret_rail'!$C$7:$I$13,7,FALSE),IF(Q343=0,VLOOKUP(P343,'cond+ret_rail'!$C$7:$I$13,5,FALSE),IF(Q343=1,VLOOKUP(P343,'cond+ret_rail'!$C$7:$I$13,6,FALSE),VLOOKUP(P343,'cond+ret_rail'!$C$7:$I$13,7,FALSE)))),"")</f>
        <v/>
      </c>
      <c r="S343" s="27"/>
      <c r="T343" s="46"/>
      <c r="U343" s="42" t="str">
        <f>IFERROR(IF(T343=0.5,VLOOKUP(S343,'cond+ret_rail'!$C$22:$I$24,7,FALSE),IF(T343=0,VLOOKUP(S343,'cond+ret_rail'!$C$22:$I$24,5,FALSE),IF(T343=1,VLOOKUP(S343,'cond+ret_rail'!$C$22:$I$24,6,FALSE), VLOOKUP(S343,'cond+ret_rail'!$C$22:$I$24,7,FALSE)))),"")</f>
        <v/>
      </c>
      <c r="V343" s="27"/>
      <c r="W343" s="27"/>
      <c r="X343" s="27"/>
      <c r="Y343" s="27"/>
      <c r="Z343" s="27"/>
      <c r="AA343" s="42">
        <f t="shared" si="53"/>
        <v>0</v>
      </c>
      <c r="AB343" s="27"/>
      <c r="AC343" s="27"/>
      <c r="AD343" s="42">
        <f t="shared" si="54"/>
        <v>0</v>
      </c>
      <c r="AE343" s="42">
        <f t="shared" si="55"/>
        <v>0</v>
      </c>
      <c r="AF343" s="27"/>
      <c r="AG343" s="27"/>
      <c r="AH343" s="42">
        <f t="shared" si="56"/>
        <v>0</v>
      </c>
      <c r="AI343" s="27" t="str">
        <f t="shared" si="57"/>
        <v/>
      </c>
      <c r="AJ343" s="47" t="str">
        <f t="shared" si="58"/>
        <v/>
      </c>
      <c r="AK343" s="1"/>
      <c r="AL343" s="1"/>
    </row>
    <row r="344" spans="2:38" x14ac:dyDescent="0.25">
      <c r="B344" s="28"/>
      <c r="C344" s="27"/>
      <c r="D344" s="27"/>
      <c r="E344" s="27"/>
      <c r="F344" s="27"/>
      <c r="G344" s="27"/>
      <c r="H344" s="27"/>
      <c r="I344" s="27"/>
      <c r="J344" s="42">
        <f t="shared" si="50"/>
        <v>0</v>
      </c>
      <c r="K344" s="43">
        <f t="shared" si="51"/>
        <v>0</v>
      </c>
      <c r="L344" s="27"/>
      <c r="M344" s="39">
        <f>IF(V344="single",R344+'cond+ret_rail'!$I$14+('cond+ret_rail'!$D$33+U344)/L344,IF(V344="double",R344+'cond+ret_rail'!$I$14+('cond+ret_rail'!$D$33+U344)/(2*L344),"0"))/1000</f>
        <v>0</v>
      </c>
      <c r="N344" s="39">
        <f t="shared" si="52"/>
        <v>0</v>
      </c>
      <c r="O344" s="27"/>
      <c r="P344" s="27"/>
      <c r="Q344" s="46"/>
      <c r="R344" s="42" t="str">
        <f>IFERROR(IF(Q344=0.75,VLOOKUP(P344,'cond+ret_rail'!$C$7:$I$13,7,FALSE),IF(Q344=0,VLOOKUP(P344,'cond+ret_rail'!$C$7:$I$13,5,FALSE),IF(Q344=1,VLOOKUP(P344,'cond+ret_rail'!$C$7:$I$13,6,FALSE),VLOOKUP(P344,'cond+ret_rail'!$C$7:$I$13,7,FALSE)))),"")</f>
        <v/>
      </c>
      <c r="S344" s="27"/>
      <c r="T344" s="46"/>
      <c r="U344" s="42" t="str">
        <f>IFERROR(IF(T344=0.5,VLOOKUP(S344,'cond+ret_rail'!$C$22:$I$24,7,FALSE),IF(T344=0,VLOOKUP(S344,'cond+ret_rail'!$C$22:$I$24,5,FALSE),IF(T344=1,VLOOKUP(S344,'cond+ret_rail'!$C$22:$I$24,6,FALSE), VLOOKUP(S344,'cond+ret_rail'!$C$22:$I$24,7,FALSE)))),"")</f>
        <v/>
      </c>
      <c r="V344" s="27"/>
      <c r="W344" s="27"/>
      <c r="X344" s="27"/>
      <c r="Y344" s="27"/>
      <c r="Z344" s="27"/>
      <c r="AA344" s="42">
        <f t="shared" si="53"/>
        <v>0</v>
      </c>
      <c r="AB344" s="27"/>
      <c r="AC344" s="27"/>
      <c r="AD344" s="42">
        <f t="shared" si="54"/>
        <v>0</v>
      </c>
      <c r="AE344" s="42">
        <f t="shared" si="55"/>
        <v>0</v>
      </c>
      <c r="AF344" s="27"/>
      <c r="AG344" s="27"/>
      <c r="AH344" s="42">
        <f t="shared" si="56"/>
        <v>0</v>
      </c>
      <c r="AI344" s="27" t="str">
        <f t="shared" si="57"/>
        <v/>
      </c>
      <c r="AJ344" s="47" t="str">
        <f t="shared" si="58"/>
        <v/>
      </c>
      <c r="AK344" s="1"/>
      <c r="AL344" s="1"/>
    </row>
    <row r="345" spans="2:38" x14ac:dyDescent="0.25">
      <c r="B345" s="28"/>
      <c r="C345" s="27"/>
      <c r="D345" s="27"/>
      <c r="E345" s="27"/>
      <c r="F345" s="27"/>
      <c r="G345" s="27"/>
      <c r="H345" s="27"/>
      <c r="I345" s="27"/>
      <c r="J345" s="42">
        <f t="shared" si="50"/>
        <v>0</v>
      </c>
      <c r="K345" s="43">
        <f t="shared" si="51"/>
        <v>0</v>
      </c>
      <c r="L345" s="27"/>
      <c r="M345" s="39">
        <f>IF(V345="single",R345+'cond+ret_rail'!$I$14+('cond+ret_rail'!$D$33+U345)/L345,IF(V345="double",R345+'cond+ret_rail'!$I$14+('cond+ret_rail'!$D$33+U345)/(2*L345),"0"))/1000</f>
        <v>0</v>
      </c>
      <c r="N345" s="39">
        <f t="shared" si="52"/>
        <v>0</v>
      </c>
      <c r="O345" s="27"/>
      <c r="P345" s="27"/>
      <c r="Q345" s="46"/>
      <c r="R345" s="42" t="str">
        <f>IFERROR(IF(Q345=0.75,VLOOKUP(P345,'cond+ret_rail'!$C$7:$I$13,7,FALSE),IF(Q345=0,VLOOKUP(P345,'cond+ret_rail'!$C$7:$I$13,5,FALSE),IF(Q345=1,VLOOKUP(P345,'cond+ret_rail'!$C$7:$I$13,6,FALSE),VLOOKUP(P345,'cond+ret_rail'!$C$7:$I$13,7,FALSE)))),"")</f>
        <v/>
      </c>
      <c r="S345" s="27"/>
      <c r="T345" s="46"/>
      <c r="U345" s="42" t="str">
        <f>IFERROR(IF(T345=0.5,VLOOKUP(S345,'cond+ret_rail'!$C$22:$I$24,7,FALSE),IF(T345=0,VLOOKUP(S345,'cond+ret_rail'!$C$22:$I$24,5,FALSE),IF(T345=1,VLOOKUP(S345,'cond+ret_rail'!$C$22:$I$24,6,FALSE), VLOOKUP(S345,'cond+ret_rail'!$C$22:$I$24,7,FALSE)))),"")</f>
        <v/>
      </c>
      <c r="V345" s="27"/>
      <c r="W345" s="27"/>
      <c r="X345" s="27"/>
      <c r="Y345" s="27"/>
      <c r="Z345" s="27"/>
      <c r="AA345" s="42">
        <f t="shared" si="53"/>
        <v>0</v>
      </c>
      <c r="AB345" s="27"/>
      <c r="AC345" s="27"/>
      <c r="AD345" s="42">
        <f t="shared" si="54"/>
        <v>0</v>
      </c>
      <c r="AE345" s="42">
        <f t="shared" si="55"/>
        <v>0</v>
      </c>
      <c r="AF345" s="27"/>
      <c r="AG345" s="27"/>
      <c r="AH345" s="42">
        <f t="shared" si="56"/>
        <v>0</v>
      </c>
      <c r="AI345" s="27" t="str">
        <f t="shared" si="57"/>
        <v/>
      </c>
      <c r="AJ345" s="47" t="str">
        <f t="shared" si="58"/>
        <v/>
      </c>
      <c r="AK345" s="1"/>
      <c r="AL345" s="1"/>
    </row>
    <row r="346" spans="2:38" x14ac:dyDescent="0.25">
      <c r="B346" s="28"/>
      <c r="C346" s="27"/>
      <c r="D346" s="27"/>
      <c r="E346" s="27"/>
      <c r="F346" s="27"/>
      <c r="G346" s="27"/>
      <c r="H346" s="27"/>
      <c r="I346" s="27"/>
      <c r="J346" s="42">
        <f t="shared" si="50"/>
        <v>0</v>
      </c>
      <c r="K346" s="43">
        <f t="shared" si="51"/>
        <v>0</v>
      </c>
      <c r="L346" s="27"/>
      <c r="M346" s="39">
        <f>IF(V346="single",R346+'cond+ret_rail'!$I$14+('cond+ret_rail'!$D$33+U346)/L346,IF(V346="double",R346+'cond+ret_rail'!$I$14+('cond+ret_rail'!$D$33+U346)/(2*L346),"0"))/1000</f>
        <v>0</v>
      </c>
      <c r="N346" s="39">
        <f t="shared" si="52"/>
        <v>0</v>
      </c>
      <c r="O346" s="27"/>
      <c r="P346" s="27"/>
      <c r="Q346" s="46"/>
      <c r="R346" s="42" t="str">
        <f>IFERROR(IF(Q346=0.75,VLOOKUP(P346,'cond+ret_rail'!$C$7:$I$13,7,FALSE),IF(Q346=0,VLOOKUP(P346,'cond+ret_rail'!$C$7:$I$13,5,FALSE),IF(Q346=1,VLOOKUP(P346,'cond+ret_rail'!$C$7:$I$13,6,FALSE),VLOOKUP(P346,'cond+ret_rail'!$C$7:$I$13,7,FALSE)))),"")</f>
        <v/>
      </c>
      <c r="S346" s="27"/>
      <c r="T346" s="46"/>
      <c r="U346" s="42" t="str">
        <f>IFERROR(IF(T346=0.5,VLOOKUP(S346,'cond+ret_rail'!$C$22:$I$24,7,FALSE),IF(T346=0,VLOOKUP(S346,'cond+ret_rail'!$C$22:$I$24,5,FALSE),IF(T346=1,VLOOKUP(S346,'cond+ret_rail'!$C$22:$I$24,6,FALSE), VLOOKUP(S346,'cond+ret_rail'!$C$22:$I$24,7,FALSE)))),"")</f>
        <v/>
      </c>
      <c r="V346" s="27"/>
      <c r="W346" s="27"/>
      <c r="X346" s="27"/>
      <c r="Y346" s="27"/>
      <c r="Z346" s="27"/>
      <c r="AA346" s="42">
        <f t="shared" si="53"/>
        <v>0</v>
      </c>
      <c r="AB346" s="27"/>
      <c r="AC346" s="27"/>
      <c r="AD346" s="42">
        <f t="shared" si="54"/>
        <v>0</v>
      </c>
      <c r="AE346" s="42">
        <f t="shared" si="55"/>
        <v>0</v>
      </c>
      <c r="AF346" s="27"/>
      <c r="AG346" s="27"/>
      <c r="AH346" s="42">
        <f t="shared" si="56"/>
        <v>0</v>
      </c>
      <c r="AI346" s="27" t="str">
        <f t="shared" si="57"/>
        <v/>
      </c>
      <c r="AJ346" s="47" t="str">
        <f t="shared" si="58"/>
        <v/>
      </c>
      <c r="AK346" s="1"/>
      <c r="AL346" s="1"/>
    </row>
    <row r="347" spans="2:38" x14ac:dyDescent="0.25">
      <c r="B347" s="28"/>
      <c r="C347" s="27"/>
      <c r="D347" s="27"/>
      <c r="E347" s="27"/>
      <c r="F347" s="27"/>
      <c r="G347" s="27"/>
      <c r="H347" s="27"/>
      <c r="I347" s="27"/>
      <c r="J347" s="42">
        <f t="shared" si="50"/>
        <v>0</v>
      </c>
      <c r="K347" s="43">
        <f t="shared" si="51"/>
        <v>0</v>
      </c>
      <c r="L347" s="27"/>
      <c r="M347" s="39">
        <f>IF(V347="single",R347+'cond+ret_rail'!$I$14+('cond+ret_rail'!$D$33+U347)/L347,IF(V347="double",R347+'cond+ret_rail'!$I$14+('cond+ret_rail'!$D$33+U347)/(2*L347),"0"))/1000</f>
        <v>0</v>
      </c>
      <c r="N347" s="39">
        <f t="shared" si="52"/>
        <v>0</v>
      </c>
      <c r="O347" s="27"/>
      <c r="P347" s="27"/>
      <c r="Q347" s="46"/>
      <c r="R347" s="42" t="str">
        <f>IFERROR(IF(Q347=0.75,VLOOKUP(P347,'cond+ret_rail'!$C$7:$I$13,7,FALSE),IF(Q347=0,VLOOKUP(P347,'cond+ret_rail'!$C$7:$I$13,5,FALSE),IF(Q347=1,VLOOKUP(P347,'cond+ret_rail'!$C$7:$I$13,6,FALSE),VLOOKUP(P347,'cond+ret_rail'!$C$7:$I$13,7,FALSE)))),"")</f>
        <v/>
      </c>
      <c r="S347" s="27"/>
      <c r="T347" s="46"/>
      <c r="U347" s="42" t="str">
        <f>IFERROR(IF(T347=0.5,VLOOKUP(S347,'cond+ret_rail'!$C$22:$I$24,7,FALSE),IF(T347=0,VLOOKUP(S347,'cond+ret_rail'!$C$22:$I$24,5,FALSE),IF(T347=1,VLOOKUP(S347,'cond+ret_rail'!$C$22:$I$24,6,FALSE), VLOOKUP(S347,'cond+ret_rail'!$C$22:$I$24,7,FALSE)))),"")</f>
        <v/>
      </c>
      <c r="V347" s="27"/>
      <c r="W347" s="27"/>
      <c r="X347" s="27"/>
      <c r="Y347" s="27"/>
      <c r="Z347" s="27"/>
      <c r="AA347" s="42">
        <f t="shared" si="53"/>
        <v>0</v>
      </c>
      <c r="AB347" s="27"/>
      <c r="AC347" s="27"/>
      <c r="AD347" s="42">
        <f t="shared" si="54"/>
        <v>0</v>
      </c>
      <c r="AE347" s="42">
        <f t="shared" si="55"/>
        <v>0</v>
      </c>
      <c r="AF347" s="27"/>
      <c r="AG347" s="27"/>
      <c r="AH347" s="42">
        <f t="shared" si="56"/>
        <v>0</v>
      </c>
      <c r="AI347" s="27" t="str">
        <f t="shared" si="57"/>
        <v/>
      </c>
      <c r="AJ347" s="47" t="str">
        <f t="shared" si="58"/>
        <v/>
      </c>
      <c r="AK347" s="1"/>
      <c r="AL347" s="1"/>
    </row>
    <row r="348" spans="2:38" x14ac:dyDescent="0.25">
      <c r="B348" s="28"/>
      <c r="C348" s="27"/>
      <c r="D348" s="27"/>
      <c r="E348" s="27"/>
      <c r="F348" s="27"/>
      <c r="G348" s="27"/>
      <c r="H348" s="27"/>
      <c r="I348" s="27"/>
      <c r="J348" s="42">
        <f t="shared" si="50"/>
        <v>0</v>
      </c>
      <c r="K348" s="43">
        <f t="shared" si="51"/>
        <v>0</v>
      </c>
      <c r="L348" s="27"/>
      <c r="M348" s="39">
        <f>IF(V348="single",R348+'cond+ret_rail'!$I$14+('cond+ret_rail'!$D$33+U348)/L348,IF(V348="double",R348+'cond+ret_rail'!$I$14+('cond+ret_rail'!$D$33+U348)/(2*L348),"0"))/1000</f>
        <v>0</v>
      </c>
      <c r="N348" s="39">
        <f t="shared" si="52"/>
        <v>0</v>
      </c>
      <c r="O348" s="27"/>
      <c r="P348" s="27"/>
      <c r="Q348" s="46"/>
      <c r="R348" s="42" t="str">
        <f>IFERROR(IF(Q348=0.75,VLOOKUP(P348,'cond+ret_rail'!$C$7:$I$13,7,FALSE),IF(Q348=0,VLOOKUP(P348,'cond+ret_rail'!$C$7:$I$13,5,FALSE),IF(Q348=1,VLOOKUP(P348,'cond+ret_rail'!$C$7:$I$13,6,FALSE),VLOOKUP(P348,'cond+ret_rail'!$C$7:$I$13,7,FALSE)))),"")</f>
        <v/>
      </c>
      <c r="S348" s="27"/>
      <c r="T348" s="46"/>
      <c r="U348" s="42" t="str">
        <f>IFERROR(IF(T348=0.5,VLOOKUP(S348,'cond+ret_rail'!$C$22:$I$24,7,FALSE),IF(T348=0,VLOOKUP(S348,'cond+ret_rail'!$C$22:$I$24,5,FALSE),IF(T348=1,VLOOKUP(S348,'cond+ret_rail'!$C$22:$I$24,6,FALSE), VLOOKUP(S348,'cond+ret_rail'!$C$22:$I$24,7,FALSE)))),"")</f>
        <v/>
      </c>
      <c r="V348" s="27"/>
      <c r="W348" s="27"/>
      <c r="X348" s="27"/>
      <c r="Y348" s="27"/>
      <c r="Z348" s="27"/>
      <c r="AA348" s="42">
        <f t="shared" si="53"/>
        <v>0</v>
      </c>
      <c r="AB348" s="27"/>
      <c r="AC348" s="27"/>
      <c r="AD348" s="42">
        <f t="shared" si="54"/>
        <v>0</v>
      </c>
      <c r="AE348" s="42">
        <f t="shared" si="55"/>
        <v>0</v>
      </c>
      <c r="AF348" s="27"/>
      <c r="AG348" s="27"/>
      <c r="AH348" s="42">
        <f t="shared" si="56"/>
        <v>0</v>
      </c>
      <c r="AI348" s="27" t="str">
        <f t="shared" si="57"/>
        <v/>
      </c>
      <c r="AJ348" s="47" t="str">
        <f t="shared" si="58"/>
        <v/>
      </c>
      <c r="AK348" s="1"/>
      <c r="AL348" s="1"/>
    </row>
    <row r="349" spans="2:38" x14ac:dyDescent="0.25">
      <c r="B349" s="28"/>
      <c r="C349" s="27"/>
      <c r="D349" s="27"/>
      <c r="E349" s="27"/>
      <c r="F349" s="27"/>
      <c r="G349" s="27"/>
      <c r="H349" s="27"/>
      <c r="I349" s="27"/>
      <c r="J349" s="42">
        <f t="shared" si="50"/>
        <v>0</v>
      </c>
      <c r="K349" s="43">
        <f t="shared" si="51"/>
        <v>0</v>
      </c>
      <c r="L349" s="27"/>
      <c r="M349" s="39">
        <f>IF(V349="single",R349+'cond+ret_rail'!$I$14+('cond+ret_rail'!$D$33+U349)/L349,IF(V349="double",R349+'cond+ret_rail'!$I$14+('cond+ret_rail'!$D$33+U349)/(2*L349),"0"))/1000</f>
        <v>0</v>
      </c>
      <c r="N349" s="39">
        <f t="shared" si="52"/>
        <v>0</v>
      </c>
      <c r="O349" s="27"/>
      <c r="P349" s="27"/>
      <c r="Q349" s="46"/>
      <c r="R349" s="42" t="str">
        <f>IFERROR(IF(Q349=0.75,VLOOKUP(P349,'cond+ret_rail'!$C$7:$I$13,7,FALSE),IF(Q349=0,VLOOKUP(P349,'cond+ret_rail'!$C$7:$I$13,5,FALSE),IF(Q349=1,VLOOKUP(P349,'cond+ret_rail'!$C$7:$I$13,6,FALSE),VLOOKUP(P349,'cond+ret_rail'!$C$7:$I$13,7,FALSE)))),"")</f>
        <v/>
      </c>
      <c r="S349" s="27"/>
      <c r="T349" s="46"/>
      <c r="U349" s="42" t="str">
        <f>IFERROR(IF(T349=0.5,VLOOKUP(S349,'cond+ret_rail'!$C$22:$I$24,7,FALSE),IF(T349=0,VLOOKUP(S349,'cond+ret_rail'!$C$22:$I$24,5,FALSE),IF(T349=1,VLOOKUP(S349,'cond+ret_rail'!$C$22:$I$24,6,FALSE), VLOOKUP(S349,'cond+ret_rail'!$C$22:$I$24,7,FALSE)))),"")</f>
        <v/>
      </c>
      <c r="V349" s="27"/>
      <c r="W349" s="27"/>
      <c r="X349" s="27"/>
      <c r="Y349" s="27"/>
      <c r="Z349" s="27"/>
      <c r="AA349" s="42">
        <f t="shared" si="53"/>
        <v>0</v>
      </c>
      <c r="AB349" s="27"/>
      <c r="AC349" s="27"/>
      <c r="AD349" s="42">
        <f t="shared" si="54"/>
        <v>0</v>
      </c>
      <c r="AE349" s="42">
        <f t="shared" si="55"/>
        <v>0</v>
      </c>
      <c r="AF349" s="27"/>
      <c r="AG349" s="27"/>
      <c r="AH349" s="42">
        <f t="shared" si="56"/>
        <v>0</v>
      </c>
      <c r="AI349" s="27" t="str">
        <f t="shared" si="57"/>
        <v/>
      </c>
      <c r="AJ349" s="47" t="str">
        <f t="shared" si="58"/>
        <v/>
      </c>
      <c r="AK349" s="1"/>
      <c r="AL349" s="1"/>
    </row>
    <row r="350" spans="2:38" x14ac:dyDescent="0.25">
      <c r="B350" s="28"/>
      <c r="C350" s="27"/>
      <c r="D350" s="27"/>
      <c r="E350" s="27"/>
      <c r="F350" s="27"/>
      <c r="G350" s="27"/>
      <c r="H350" s="27"/>
      <c r="I350" s="27"/>
      <c r="J350" s="42">
        <f t="shared" si="50"/>
        <v>0</v>
      </c>
      <c r="K350" s="43">
        <f t="shared" si="51"/>
        <v>0</v>
      </c>
      <c r="L350" s="27"/>
      <c r="M350" s="39">
        <f>IF(V350="single",R350+'cond+ret_rail'!$I$14+('cond+ret_rail'!$D$33+U350)/L350,IF(V350="double",R350+'cond+ret_rail'!$I$14+('cond+ret_rail'!$D$33+U350)/(2*L350),"0"))/1000</f>
        <v>0</v>
      </c>
      <c r="N350" s="39">
        <f t="shared" si="52"/>
        <v>0</v>
      </c>
      <c r="O350" s="27"/>
      <c r="P350" s="27"/>
      <c r="Q350" s="46"/>
      <c r="R350" s="42" t="str">
        <f>IFERROR(IF(Q350=0.75,VLOOKUP(P350,'cond+ret_rail'!$C$7:$I$13,7,FALSE),IF(Q350=0,VLOOKUP(P350,'cond+ret_rail'!$C$7:$I$13,5,FALSE),IF(Q350=1,VLOOKUP(P350,'cond+ret_rail'!$C$7:$I$13,6,FALSE),VLOOKUP(P350,'cond+ret_rail'!$C$7:$I$13,7,FALSE)))),"")</f>
        <v/>
      </c>
      <c r="S350" s="27"/>
      <c r="T350" s="46"/>
      <c r="U350" s="42" t="str">
        <f>IFERROR(IF(T350=0.5,VLOOKUP(S350,'cond+ret_rail'!$C$22:$I$24,7,FALSE),IF(T350=0,VLOOKUP(S350,'cond+ret_rail'!$C$22:$I$24,5,FALSE),IF(T350=1,VLOOKUP(S350,'cond+ret_rail'!$C$22:$I$24,6,FALSE), VLOOKUP(S350,'cond+ret_rail'!$C$22:$I$24,7,FALSE)))),"")</f>
        <v/>
      </c>
      <c r="V350" s="27"/>
      <c r="W350" s="27"/>
      <c r="X350" s="27"/>
      <c r="Y350" s="27"/>
      <c r="Z350" s="27"/>
      <c r="AA350" s="42">
        <f t="shared" si="53"/>
        <v>0</v>
      </c>
      <c r="AB350" s="27"/>
      <c r="AC350" s="27"/>
      <c r="AD350" s="42">
        <f t="shared" si="54"/>
        <v>0</v>
      </c>
      <c r="AE350" s="42">
        <f t="shared" si="55"/>
        <v>0</v>
      </c>
      <c r="AF350" s="27"/>
      <c r="AG350" s="27"/>
      <c r="AH350" s="42">
        <f t="shared" si="56"/>
        <v>0</v>
      </c>
      <c r="AI350" s="27" t="str">
        <f t="shared" si="57"/>
        <v/>
      </c>
      <c r="AJ350" s="47" t="str">
        <f t="shared" si="58"/>
        <v/>
      </c>
      <c r="AK350" s="1"/>
      <c r="AL350" s="1"/>
    </row>
    <row r="351" spans="2:38" x14ac:dyDescent="0.25">
      <c r="B351" s="28"/>
      <c r="C351" s="27"/>
      <c r="D351" s="27"/>
      <c r="E351" s="27"/>
      <c r="F351" s="27"/>
      <c r="G351" s="27"/>
      <c r="H351" s="27"/>
      <c r="I351" s="27"/>
      <c r="J351" s="42">
        <f t="shared" si="50"/>
        <v>0</v>
      </c>
      <c r="K351" s="43">
        <f t="shared" si="51"/>
        <v>0</v>
      </c>
      <c r="L351" s="27"/>
      <c r="M351" s="39">
        <f>IF(V351="single",R351+'cond+ret_rail'!$I$14+('cond+ret_rail'!$D$33+U351)/L351,IF(V351="double",R351+'cond+ret_rail'!$I$14+('cond+ret_rail'!$D$33+U351)/(2*L351),"0"))/1000</f>
        <v>0</v>
      </c>
      <c r="N351" s="39">
        <f t="shared" si="52"/>
        <v>0</v>
      </c>
      <c r="O351" s="27"/>
      <c r="P351" s="27"/>
      <c r="Q351" s="46"/>
      <c r="R351" s="42" t="str">
        <f>IFERROR(IF(Q351=0.75,VLOOKUP(P351,'cond+ret_rail'!$C$7:$I$13,7,FALSE),IF(Q351=0,VLOOKUP(P351,'cond+ret_rail'!$C$7:$I$13,5,FALSE),IF(Q351=1,VLOOKUP(P351,'cond+ret_rail'!$C$7:$I$13,6,FALSE),VLOOKUP(P351,'cond+ret_rail'!$C$7:$I$13,7,FALSE)))),"")</f>
        <v/>
      </c>
      <c r="S351" s="27"/>
      <c r="T351" s="46"/>
      <c r="U351" s="42" t="str">
        <f>IFERROR(IF(T351=0.5,VLOOKUP(S351,'cond+ret_rail'!$C$22:$I$24,7,FALSE),IF(T351=0,VLOOKUP(S351,'cond+ret_rail'!$C$22:$I$24,5,FALSE),IF(T351=1,VLOOKUP(S351,'cond+ret_rail'!$C$22:$I$24,6,FALSE), VLOOKUP(S351,'cond+ret_rail'!$C$22:$I$24,7,FALSE)))),"")</f>
        <v/>
      </c>
      <c r="V351" s="27"/>
      <c r="W351" s="27"/>
      <c r="X351" s="27"/>
      <c r="Y351" s="27"/>
      <c r="Z351" s="27"/>
      <c r="AA351" s="42">
        <f t="shared" si="53"/>
        <v>0</v>
      </c>
      <c r="AB351" s="27"/>
      <c r="AC351" s="27"/>
      <c r="AD351" s="42">
        <f t="shared" si="54"/>
        <v>0</v>
      </c>
      <c r="AE351" s="42">
        <f t="shared" si="55"/>
        <v>0</v>
      </c>
      <c r="AF351" s="27"/>
      <c r="AG351" s="27"/>
      <c r="AH351" s="42">
        <f t="shared" si="56"/>
        <v>0</v>
      </c>
      <c r="AI351" s="27" t="str">
        <f t="shared" si="57"/>
        <v/>
      </c>
      <c r="AJ351" s="47" t="str">
        <f t="shared" si="58"/>
        <v/>
      </c>
      <c r="AK351" s="1"/>
      <c r="AL351" s="1"/>
    </row>
    <row r="352" spans="2:38" x14ac:dyDescent="0.25">
      <c r="B352" s="28"/>
      <c r="C352" s="27"/>
      <c r="D352" s="27"/>
      <c r="E352" s="27"/>
      <c r="F352" s="27"/>
      <c r="G352" s="27"/>
      <c r="H352" s="27"/>
      <c r="I352" s="27"/>
      <c r="J352" s="42">
        <f t="shared" si="50"/>
        <v>0</v>
      </c>
      <c r="K352" s="43">
        <f t="shared" si="51"/>
        <v>0</v>
      </c>
      <c r="L352" s="27"/>
      <c r="M352" s="39">
        <f>IF(V352="single",R352+'cond+ret_rail'!$I$14+('cond+ret_rail'!$D$33+U352)/L352,IF(V352="double",R352+'cond+ret_rail'!$I$14+('cond+ret_rail'!$D$33+U352)/(2*L352),"0"))/1000</f>
        <v>0</v>
      </c>
      <c r="N352" s="39">
        <f t="shared" si="52"/>
        <v>0</v>
      </c>
      <c r="O352" s="27"/>
      <c r="P352" s="27"/>
      <c r="Q352" s="46"/>
      <c r="R352" s="42" t="str">
        <f>IFERROR(IF(Q352=0.75,VLOOKUP(P352,'cond+ret_rail'!$C$7:$I$13,7,FALSE),IF(Q352=0,VLOOKUP(P352,'cond+ret_rail'!$C$7:$I$13,5,FALSE),IF(Q352=1,VLOOKUP(P352,'cond+ret_rail'!$C$7:$I$13,6,FALSE),VLOOKUP(P352,'cond+ret_rail'!$C$7:$I$13,7,FALSE)))),"")</f>
        <v/>
      </c>
      <c r="S352" s="27"/>
      <c r="T352" s="46"/>
      <c r="U352" s="42" t="str">
        <f>IFERROR(IF(T352=0.5,VLOOKUP(S352,'cond+ret_rail'!$C$22:$I$24,7,FALSE),IF(T352=0,VLOOKUP(S352,'cond+ret_rail'!$C$22:$I$24,5,FALSE),IF(T352=1,VLOOKUP(S352,'cond+ret_rail'!$C$22:$I$24,6,FALSE), VLOOKUP(S352,'cond+ret_rail'!$C$22:$I$24,7,FALSE)))),"")</f>
        <v/>
      </c>
      <c r="V352" s="27"/>
      <c r="W352" s="27"/>
      <c r="X352" s="27"/>
      <c r="Y352" s="27"/>
      <c r="Z352" s="27"/>
      <c r="AA352" s="42">
        <f t="shared" si="53"/>
        <v>0</v>
      </c>
      <c r="AB352" s="27"/>
      <c r="AC352" s="27"/>
      <c r="AD352" s="42">
        <f t="shared" si="54"/>
        <v>0</v>
      </c>
      <c r="AE352" s="42">
        <f t="shared" si="55"/>
        <v>0</v>
      </c>
      <c r="AF352" s="27"/>
      <c r="AG352" s="27"/>
      <c r="AH352" s="42">
        <f t="shared" si="56"/>
        <v>0</v>
      </c>
      <c r="AI352" s="27" t="str">
        <f t="shared" si="57"/>
        <v/>
      </c>
      <c r="AJ352" s="47" t="str">
        <f t="shared" si="58"/>
        <v/>
      </c>
      <c r="AK352" s="1"/>
      <c r="AL352" s="1"/>
    </row>
    <row r="353" spans="2:38" x14ac:dyDescent="0.25">
      <c r="B353" s="28"/>
      <c r="C353" s="27"/>
      <c r="D353" s="27"/>
      <c r="E353" s="27"/>
      <c r="F353" s="27"/>
      <c r="G353" s="27"/>
      <c r="H353" s="27"/>
      <c r="I353" s="27"/>
      <c r="J353" s="42">
        <f t="shared" si="50"/>
        <v>0</v>
      </c>
      <c r="K353" s="43">
        <f t="shared" si="51"/>
        <v>0</v>
      </c>
      <c r="L353" s="27"/>
      <c r="M353" s="39">
        <f>IF(V353="single",R353+'cond+ret_rail'!$I$14+('cond+ret_rail'!$D$33+U353)/L353,IF(V353="double",R353+'cond+ret_rail'!$I$14+('cond+ret_rail'!$D$33+U353)/(2*L353),"0"))/1000</f>
        <v>0</v>
      </c>
      <c r="N353" s="39">
        <f t="shared" si="52"/>
        <v>0</v>
      </c>
      <c r="O353" s="27"/>
      <c r="P353" s="27"/>
      <c r="Q353" s="46"/>
      <c r="R353" s="42" t="str">
        <f>IFERROR(IF(Q353=0.75,VLOOKUP(P353,'cond+ret_rail'!$C$7:$I$13,7,FALSE),IF(Q353=0,VLOOKUP(P353,'cond+ret_rail'!$C$7:$I$13,5,FALSE),IF(Q353=1,VLOOKUP(P353,'cond+ret_rail'!$C$7:$I$13,6,FALSE),VLOOKUP(P353,'cond+ret_rail'!$C$7:$I$13,7,FALSE)))),"")</f>
        <v/>
      </c>
      <c r="S353" s="27"/>
      <c r="T353" s="46"/>
      <c r="U353" s="42" t="str">
        <f>IFERROR(IF(T353=0.5,VLOOKUP(S353,'cond+ret_rail'!$C$22:$I$24,7,FALSE),IF(T353=0,VLOOKUP(S353,'cond+ret_rail'!$C$22:$I$24,5,FALSE),IF(T353=1,VLOOKUP(S353,'cond+ret_rail'!$C$22:$I$24,6,FALSE), VLOOKUP(S353,'cond+ret_rail'!$C$22:$I$24,7,FALSE)))),"")</f>
        <v/>
      </c>
      <c r="V353" s="27"/>
      <c r="W353" s="27"/>
      <c r="X353" s="27"/>
      <c r="Y353" s="27"/>
      <c r="Z353" s="27"/>
      <c r="AA353" s="42">
        <f t="shared" si="53"/>
        <v>0</v>
      </c>
      <c r="AB353" s="27"/>
      <c r="AC353" s="27"/>
      <c r="AD353" s="42">
        <f t="shared" si="54"/>
        <v>0</v>
      </c>
      <c r="AE353" s="42">
        <f t="shared" si="55"/>
        <v>0</v>
      </c>
      <c r="AF353" s="27"/>
      <c r="AG353" s="27"/>
      <c r="AH353" s="42">
        <f t="shared" si="56"/>
        <v>0</v>
      </c>
      <c r="AI353" s="27" t="str">
        <f t="shared" si="57"/>
        <v/>
      </c>
      <c r="AJ353" s="47" t="str">
        <f t="shared" si="58"/>
        <v/>
      </c>
      <c r="AK353" s="1"/>
      <c r="AL353" s="1"/>
    </row>
    <row r="354" spans="2:38" x14ac:dyDescent="0.25">
      <c r="B354" s="28"/>
      <c r="C354" s="27"/>
      <c r="D354" s="27"/>
      <c r="E354" s="27"/>
      <c r="F354" s="27"/>
      <c r="G354" s="27"/>
      <c r="H354" s="27"/>
      <c r="I354" s="27"/>
      <c r="J354" s="42">
        <f t="shared" si="50"/>
        <v>0</v>
      </c>
      <c r="K354" s="43">
        <f t="shared" si="51"/>
        <v>0</v>
      </c>
      <c r="L354" s="27"/>
      <c r="M354" s="39">
        <f>IF(V354="single",R354+'cond+ret_rail'!$I$14+('cond+ret_rail'!$D$33+U354)/L354,IF(V354="double",R354+'cond+ret_rail'!$I$14+('cond+ret_rail'!$D$33+U354)/(2*L354),"0"))/1000</f>
        <v>0</v>
      </c>
      <c r="N354" s="39">
        <f t="shared" si="52"/>
        <v>0</v>
      </c>
      <c r="O354" s="27"/>
      <c r="P354" s="27"/>
      <c r="Q354" s="46"/>
      <c r="R354" s="42" t="str">
        <f>IFERROR(IF(Q354=0.75,VLOOKUP(P354,'cond+ret_rail'!$C$7:$I$13,7,FALSE),IF(Q354=0,VLOOKUP(P354,'cond+ret_rail'!$C$7:$I$13,5,FALSE),IF(Q354=1,VLOOKUP(P354,'cond+ret_rail'!$C$7:$I$13,6,FALSE),VLOOKUP(P354,'cond+ret_rail'!$C$7:$I$13,7,FALSE)))),"")</f>
        <v/>
      </c>
      <c r="S354" s="27"/>
      <c r="T354" s="46"/>
      <c r="U354" s="42" t="str">
        <f>IFERROR(IF(T354=0.5,VLOOKUP(S354,'cond+ret_rail'!$C$22:$I$24,7,FALSE),IF(T354=0,VLOOKUP(S354,'cond+ret_rail'!$C$22:$I$24,5,FALSE),IF(T354=1,VLOOKUP(S354,'cond+ret_rail'!$C$22:$I$24,6,FALSE), VLOOKUP(S354,'cond+ret_rail'!$C$22:$I$24,7,FALSE)))),"")</f>
        <v/>
      </c>
      <c r="V354" s="27"/>
      <c r="W354" s="27"/>
      <c r="X354" s="27"/>
      <c r="Y354" s="27"/>
      <c r="Z354" s="27"/>
      <c r="AA354" s="42">
        <f t="shared" si="53"/>
        <v>0</v>
      </c>
      <c r="AB354" s="27"/>
      <c r="AC354" s="27"/>
      <c r="AD354" s="42">
        <f t="shared" si="54"/>
        <v>0</v>
      </c>
      <c r="AE354" s="42">
        <f t="shared" si="55"/>
        <v>0</v>
      </c>
      <c r="AF354" s="27"/>
      <c r="AG354" s="27"/>
      <c r="AH354" s="42">
        <f t="shared" si="56"/>
        <v>0</v>
      </c>
      <c r="AI354" s="27" t="str">
        <f t="shared" si="57"/>
        <v/>
      </c>
      <c r="AJ354" s="47" t="str">
        <f t="shared" si="58"/>
        <v/>
      </c>
      <c r="AK354" s="1"/>
      <c r="AL354" s="1"/>
    </row>
    <row r="355" spans="2:38" x14ac:dyDescent="0.25">
      <c r="B355" s="28"/>
      <c r="C355" s="27"/>
      <c r="D355" s="27"/>
      <c r="E355" s="27"/>
      <c r="F355" s="27"/>
      <c r="G355" s="27"/>
      <c r="H355" s="27"/>
      <c r="I355" s="27"/>
      <c r="J355" s="42">
        <f t="shared" si="50"/>
        <v>0</v>
      </c>
      <c r="K355" s="43">
        <f t="shared" si="51"/>
        <v>0</v>
      </c>
      <c r="L355" s="27"/>
      <c r="M355" s="39">
        <f>IF(V355="single",R355+'cond+ret_rail'!$I$14+('cond+ret_rail'!$D$33+U355)/L355,IF(V355="double",R355+'cond+ret_rail'!$I$14+('cond+ret_rail'!$D$33+U355)/(2*L355),"0"))/1000</f>
        <v>0</v>
      </c>
      <c r="N355" s="39">
        <f t="shared" si="52"/>
        <v>0</v>
      </c>
      <c r="O355" s="27"/>
      <c r="P355" s="27"/>
      <c r="Q355" s="46"/>
      <c r="R355" s="42" t="str">
        <f>IFERROR(IF(Q355=0.75,VLOOKUP(P355,'cond+ret_rail'!$C$7:$I$13,7,FALSE),IF(Q355=0,VLOOKUP(P355,'cond+ret_rail'!$C$7:$I$13,5,FALSE),IF(Q355=1,VLOOKUP(P355,'cond+ret_rail'!$C$7:$I$13,6,FALSE),VLOOKUP(P355,'cond+ret_rail'!$C$7:$I$13,7,FALSE)))),"")</f>
        <v/>
      </c>
      <c r="S355" s="27"/>
      <c r="T355" s="46"/>
      <c r="U355" s="42" t="str">
        <f>IFERROR(IF(T355=0.5,VLOOKUP(S355,'cond+ret_rail'!$C$22:$I$24,7,FALSE),IF(T355=0,VLOOKUP(S355,'cond+ret_rail'!$C$22:$I$24,5,FALSE),IF(T355=1,VLOOKUP(S355,'cond+ret_rail'!$C$22:$I$24,6,FALSE), VLOOKUP(S355,'cond+ret_rail'!$C$22:$I$24,7,FALSE)))),"")</f>
        <v/>
      </c>
      <c r="V355" s="27"/>
      <c r="W355" s="27"/>
      <c r="X355" s="27"/>
      <c r="Y355" s="27"/>
      <c r="Z355" s="27"/>
      <c r="AA355" s="42">
        <f t="shared" si="53"/>
        <v>0</v>
      </c>
      <c r="AB355" s="27"/>
      <c r="AC355" s="27"/>
      <c r="AD355" s="42">
        <f t="shared" si="54"/>
        <v>0</v>
      </c>
      <c r="AE355" s="42">
        <f t="shared" si="55"/>
        <v>0</v>
      </c>
      <c r="AF355" s="27"/>
      <c r="AG355" s="27"/>
      <c r="AH355" s="42">
        <f t="shared" si="56"/>
        <v>0</v>
      </c>
      <c r="AI355" s="27" t="str">
        <f t="shared" si="57"/>
        <v/>
      </c>
      <c r="AJ355" s="47" t="str">
        <f t="shared" si="58"/>
        <v/>
      </c>
      <c r="AK355" s="1"/>
      <c r="AL355" s="1"/>
    </row>
    <row r="356" spans="2:38" x14ac:dyDescent="0.25">
      <c r="B356" s="28"/>
      <c r="C356" s="27"/>
      <c r="D356" s="27"/>
      <c r="E356" s="27"/>
      <c r="F356" s="27"/>
      <c r="G356" s="27"/>
      <c r="H356" s="27"/>
      <c r="I356" s="27"/>
      <c r="J356" s="42">
        <f t="shared" si="50"/>
        <v>0</v>
      </c>
      <c r="K356" s="43">
        <f t="shared" si="51"/>
        <v>0</v>
      </c>
      <c r="L356" s="27"/>
      <c r="M356" s="39">
        <f>IF(V356="single",R356+'cond+ret_rail'!$I$14+('cond+ret_rail'!$D$33+U356)/L356,IF(V356="double",R356+'cond+ret_rail'!$I$14+('cond+ret_rail'!$D$33+U356)/(2*L356),"0"))/1000</f>
        <v>0</v>
      </c>
      <c r="N356" s="39">
        <f t="shared" si="52"/>
        <v>0</v>
      </c>
      <c r="O356" s="27"/>
      <c r="P356" s="27"/>
      <c r="Q356" s="46"/>
      <c r="R356" s="42" t="str">
        <f>IFERROR(IF(Q356=0.75,VLOOKUP(P356,'cond+ret_rail'!$C$7:$I$13,7,FALSE),IF(Q356=0,VLOOKUP(P356,'cond+ret_rail'!$C$7:$I$13,5,FALSE),IF(Q356=1,VLOOKUP(P356,'cond+ret_rail'!$C$7:$I$13,6,FALSE),VLOOKUP(P356,'cond+ret_rail'!$C$7:$I$13,7,FALSE)))),"")</f>
        <v/>
      </c>
      <c r="S356" s="27"/>
      <c r="T356" s="46"/>
      <c r="U356" s="42" t="str">
        <f>IFERROR(IF(T356=0.5,VLOOKUP(S356,'cond+ret_rail'!$C$22:$I$24,7,FALSE),IF(T356=0,VLOOKUP(S356,'cond+ret_rail'!$C$22:$I$24,5,FALSE),IF(T356=1,VLOOKUP(S356,'cond+ret_rail'!$C$22:$I$24,6,FALSE), VLOOKUP(S356,'cond+ret_rail'!$C$22:$I$24,7,FALSE)))),"")</f>
        <v/>
      </c>
      <c r="V356" s="27"/>
      <c r="W356" s="27"/>
      <c r="X356" s="27"/>
      <c r="Y356" s="27"/>
      <c r="Z356" s="27"/>
      <c r="AA356" s="42">
        <f t="shared" si="53"/>
        <v>0</v>
      </c>
      <c r="AB356" s="27"/>
      <c r="AC356" s="27"/>
      <c r="AD356" s="42">
        <f t="shared" si="54"/>
        <v>0</v>
      </c>
      <c r="AE356" s="42">
        <f t="shared" si="55"/>
        <v>0</v>
      </c>
      <c r="AF356" s="27"/>
      <c r="AG356" s="27"/>
      <c r="AH356" s="42">
        <f t="shared" si="56"/>
        <v>0</v>
      </c>
      <c r="AI356" s="27" t="str">
        <f t="shared" si="57"/>
        <v/>
      </c>
      <c r="AJ356" s="47" t="str">
        <f t="shared" si="58"/>
        <v/>
      </c>
      <c r="AK356" s="1"/>
      <c r="AL356" s="1"/>
    </row>
    <row r="357" spans="2:38" x14ac:dyDescent="0.25">
      <c r="B357" s="28"/>
      <c r="C357" s="27"/>
      <c r="D357" s="27"/>
      <c r="E357" s="27"/>
      <c r="F357" s="27"/>
      <c r="G357" s="27"/>
      <c r="H357" s="27"/>
      <c r="I357" s="27"/>
      <c r="J357" s="42">
        <f t="shared" si="50"/>
        <v>0</v>
      </c>
      <c r="K357" s="43">
        <f t="shared" si="51"/>
        <v>0</v>
      </c>
      <c r="L357" s="27"/>
      <c r="M357" s="39">
        <f>IF(V357="single",R357+'cond+ret_rail'!$I$14+('cond+ret_rail'!$D$33+U357)/L357,IF(V357="double",R357+'cond+ret_rail'!$I$14+('cond+ret_rail'!$D$33+U357)/(2*L357),"0"))/1000</f>
        <v>0</v>
      </c>
      <c r="N357" s="39">
        <f t="shared" si="52"/>
        <v>0</v>
      </c>
      <c r="O357" s="27"/>
      <c r="P357" s="27"/>
      <c r="Q357" s="46"/>
      <c r="R357" s="42" t="str">
        <f>IFERROR(IF(Q357=0.75,VLOOKUP(P357,'cond+ret_rail'!$C$7:$I$13,7,FALSE),IF(Q357=0,VLOOKUP(P357,'cond+ret_rail'!$C$7:$I$13,5,FALSE),IF(Q357=1,VLOOKUP(P357,'cond+ret_rail'!$C$7:$I$13,6,FALSE),VLOOKUP(P357,'cond+ret_rail'!$C$7:$I$13,7,FALSE)))),"")</f>
        <v/>
      </c>
      <c r="S357" s="27"/>
      <c r="T357" s="46"/>
      <c r="U357" s="42" t="str">
        <f>IFERROR(IF(T357=0.5,VLOOKUP(S357,'cond+ret_rail'!$C$22:$I$24,7,FALSE),IF(T357=0,VLOOKUP(S357,'cond+ret_rail'!$C$22:$I$24,5,FALSE),IF(T357=1,VLOOKUP(S357,'cond+ret_rail'!$C$22:$I$24,6,FALSE), VLOOKUP(S357,'cond+ret_rail'!$C$22:$I$24,7,FALSE)))),"")</f>
        <v/>
      </c>
      <c r="V357" s="27"/>
      <c r="W357" s="27"/>
      <c r="X357" s="27"/>
      <c r="Y357" s="27"/>
      <c r="Z357" s="27"/>
      <c r="AA357" s="42">
        <f t="shared" si="53"/>
        <v>0</v>
      </c>
      <c r="AB357" s="27"/>
      <c r="AC357" s="27"/>
      <c r="AD357" s="42">
        <f t="shared" si="54"/>
        <v>0</v>
      </c>
      <c r="AE357" s="42">
        <f t="shared" si="55"/>
        <v>0</v>
      </c>
      <c r="AF357" s="27"/>
      <c r="AG357" s="27"/>
      <c r="AH357" s="42">
        <f t="shared" si="56"/>
        <v>0</v>
      </c>
      <c r="AI357" s="27" t="str">
        <f t="shared" si="57"/>
        <v/>
      </c>
      <c r="AJ357" s="47" t="str">
        <f t="shared" si="58"/>
        <v/>
      </c>
      <c r="AK357" s="1"/>
      <c r="AL357" s="1"/>
    </row>
    <row r="358" spans="2:38" x14ac:dyDescent="0.25">
      <c r="B358" s="28"/>
      <c r="C358" s="27"/>
      <c r="D358" s="27"/>
      <c r="E358" s="27"/>
      <c r="F358" s="27"/>
      <c r="G358" s="27"/>
      <c r="H358" s="27"/>
      <c r="I358" s="27"/>
      <c r="J358" s="42">
        <f t="shared" ref="J358:J421" si="59">ABS(H358-E358)</f>
        <v>0</v>
      </c>
      <c r="K358" s="43">
        <f t="shared" ref="K358:K421" si="60">CONVERT(J358,"yd","m")/1000</f>
        <v>0</v>
      </c>
      <c r="L358" s="27"/>
      <c r="M358" s="39">
        <f>IF(V358="single",R358+'cond+ret_rail'!$I$14+('cond+ret_rail'!$D$33+U358)/L358,IF(V358="double",R358+'cond+ret_rail'!$I$14+('cond+ret_rail'!$D$33+U358)/(2*L358),"0"))/1000</f>
        <v>0</v>
      </c>
      <c r="N358" s="39">
        <f t="shared" ref="N358:N421" si="61">M358*K358</f>
        <v>0</v>
      </c>
      <c r="O358" s="27"/>
      <c r="P358" s="27"/>
      <c r="Q358" s="46"/>
      <c r="R358" s="42" t="str">
        <f>IFERROR(IF(Q358=0.75,VLOOKUP(P358,'cond+ret_rail'!$C$7:$I$13,7,FALSE),IF(Q358=0,VLOOKUP(P358,'cond+ret_rail'!$C$7:$I$13,5,FALSE),IF(Q358=1,VLOOKUP(P358,'cond+ret_rail'!$C$7:$I$13,6,FALSE),VLOOKUP(P358,'cond+ret_rail'!$C$7:$I$13,7,FALSE)))),"")</f>
        <v/>
      </c>
      <c r="S358" s="27"/>
      <c r="T358" s="46"/>
      <c r="U358" s="42" t="str">
        <f>IFERROR(IF(T358=0.5,VLOOKUP(S358,'cond+ret_rail'!$C$22:$I$24,7,FALSE),IF(T358=0,VLOOKUP(S358,'cond+ret_rail'!$C$22:$I$24,5,FALSE),IF(T358=1,VLOOKUP(S358,'cond+ret_rail'!$C$22:$I$24,6,FALSE), VLOOKUP(S358,'cond+ret_rail'!$C$22:$I$24,7,FALSE)))),"")</f>
        <v/>
      </c>
      <c r="V358" s="27"/>
      <c r="W358" s="27"/>
      <c r="X358" s="27"/>
      <c r="Y358" s="27"/>
      <c r="Z358" s="27"/>
      <c r="AA358" s="42">
        <f t="shared" ref="AA358:AA421" si="62">Y358*1760+Z358*22</f>
        <v>0</v>
      </c>
      <c r="AB358" s="27"/>
      <c r="AC358" s="27"/>
      <c r="AD358" s="42">
        <f t="shared" ref="AD358:AD421" si="63">AB358*1760+AC358*22</f>
        <v>0</v>
      </c>
      <c r="AE358" s="42">
        <f t="shared" ref="AE358:AE421" si="64">ABS(AD358-AA358)</f>
        <v>0</v>
      </c>
      <c r="AF358" s="27"/>
      <c r="AG358" s="27"/>
      <c r="AH358" s="42">
        <f t="shared" ref="AH358:AH421" si="65">AF358*1760+AG358*22</f>
        <v>0</v>
      </c>
      <c r="AI358" s="27" t="str">
        <f t="shared" ref="AI358:AI421" si="66">IFERROR((AD358-AH358)/AE358*100,"")</f>
        <v/>
      </c>
      <c r="AJ358" s="47" t="str">
        <f t="shared" ref="AJ358:AJ421" si="67">IFERROR(((AE358-J358)/AE358)*100,"")</f>
        <v/>
      </c>
      <c r="AK358" s="1"/>
      <c r="AL358" s="1"/>
    </row>
    <row r="359" spans="2:38" x14ac:dyDescent="0.25">
      <c r="B359" s="28"/>
      <c r="C359" s="27"/>
      <c r="D359" s="27"/>
      <c r="E359" s="27"/>
      <c r="F359" s="27"/>
      <c r="G359" s="27"/>
      <c r="H359" s="27"/>
      <c r="I359" s="27"/>
      <c r="J359" s="42">
        <f t="shared" si="59"/>
        <v>0</v>
      </c>
      <c r="K359" s="43">
        <f t="shared" si="60"/>
        <v>0</v>
      </c>
      <c r="L359" s="27"/>
      <c r="M359" s="39">
        <f>IF(V359="single",R359+'cond+ret_rail'!$I$14+('cond+ret_rail'!$D$33+U359)/L359,IF(V359="double",R359+'cond+ret_rail'!$I$14+('cond+ret_rail'!$D$33+U359)/(2*L359),"0"))/1000</f>
        <v>0</v>
      </c>
      <c r="N359" s="39">
        <f t="shared" si="61"/>
        <v>0</v>
      </c>
      <c r="O359" s="27"/>
      <c r="P359" s="27"/>
      <c r="Q359" s="46"/>
      <c r="R359" s="42" t="str">
        <f>IFERROR(IF(Q359=0.75,VLOOKUP(P359,'cond+ret_rail'!$C$7:$I$13,7,FALSE),IF(Q359=0,VLOOKUP(P359,'cond+ret_rail'!$C$7:$I$13,5,FALSE),IF(Q359=1,VLOOKUP(P359,'cond+ret_rail'!$C$7:$I$13,6,FALSE),VLOOKUP(P359,'cond+ret_rail'!$C$7:$I$13,7,FALSE)))),"")</f>
        <v/>
      </c>
      <c r="S359" s="27"/>
      <c r="T359" s="46"/>
      <c r="U359" s="42" t="str">
        <f>IFERROR(IF(T359=0.5,VLOOKUP(S359,'cond+ret_rail'!$C$22:$I$24,7,FALSE),IF(T359=0,VLOOKUP(S359,'cond+ret_rail'!$C$22:$I$24,5,FALSE),IF(T359=1,VLOOKUP(S359,'cond+ret_rail'!$C$22:$I$24,6,FALSE), VLOOKUP(S359,'cond+ret_rail'!$C$22:$I$24,7,FALSE)))),"")</f>
        <v/>
      </c>
      <c r="V359" s="27"/>
      <c r="W359" s="27"/>
      <c r="X359" s="27"/>
      <c r="Y359" s="27"/>
      <c r="Z359" s="27"/>
      <c r="AA359" s="42">
        <f t="shared" si="62"/>
        <v>0</v>
      </c>
      <c r="AB359" s="27"/>
      <c r="AC359" s="27"/>
      <c r="AD359" s="42">
        <f t="shared" si="63"/>
        <v>0</v>
      </c>
      <c r="AE359" s="42">
        <f t="shared" si="64"/>
        <v>0</v>
      </c>
      <c r="AF359" s="27"/>
      <c r="AG359" s="27"/>
      <c r="AH359" s="42">
        <f t="shared" si="65"/>
        <v>0</v>
      </c>
      <c r="AI359" s="27" t="str">
        <f t="shared" si="66"/>
        <v/>
      </c>
      <c r="AJ359" s="47" t="str">
        <f t="shared" si="67"/>
        <v/>
      </c>
      <c r="AK359" s="1"/>
      <c r="AL359" s="1"/>
    </row>
    <row r="360" spans="2:38" x14ac:dyDescent="0.25">
      <c r="B360" s="28"/>
      <c r="C360" s="27"/>
      <c r="D360" s="27"/>
      <c r="E360" s="27"/>
      <c r="F360" s="27"/>
      <c r="G360" s="27"/>
      <c r="H360" s="27"/>
      <c r="I360" s="27"/>
      <c r="J360" s="42">
        <f t="shared" si="59"/>
        <v>0</v>
      </c>
      <c r="K360" s="43">
        <f t="shared" si="60"/>
        <v>0</v>
      </c>
      <c r="L360" s="27"/>
      <c r="M360" s="39">
        <f>IF(V360="single",R360+'cond+ret_rail'!$I$14+('cond+ret_rail'!$D$33+U360)/L360,IF(V360="double",R360+'cond+ret_rail'!$I$14+('cond+ret_rail'!$D$33+U360)/(2*L360),"0"))/1000</f>
        <v>0</v>
      </c>
      <c r="N360" s="39">
        <f t="shared" si="61"/>
        <v>0</v>
      </c>
      <c r="O360" s="27"/>
      <c r="P360" s="27"/>
      <c r="Q360" s="46"/>
      <c r="R360" s="42" t="str">
        <f>IFERROR(IF(Q360=0.75,VLOOKUP(P360,'cond+ret_rail'!$C$7:$I$13,7,FALSE),IF(Q360=0,VLOOKUP(P360,'cond+ret_rail'!$C$7:$I$13,5,FALSE),IF(Q360=1,VLOOKUP(P360,'cond+ret_rail'!$C$7:$I$13,6,FALSE),VLOOKUP(P360,'cond+ret_rail'!$C$7:$I$13,7,FALSE)))),"")</f>
        <v/>
      </c>
      <c r="S360" s="27"/>
      <c r="T360" s="46"/>
      <c r="U360" s="42" t="str">
        <f>IFERROR(IF(T360=0.5,VLOOKUP(S360,'cond+ret_rail'!$C$22:$I$24,7,FALSE),IF(T360=0,VLOOKUP(S360,'cond+ret_rail'!$C$22:$I$24,5,FALSE),IF(T360=1,VLOOKUP(S360,'cond+ret_rail'!$C$22:$I$24,6,FALSE), VLOOKUP(S360,'cond+ret_rail'!$C$22:$I$24,7,FALSE)))),"")</f>
        <v/>
      </c>
      <c r="V360" s="27"/>
      <c r="W360" s="27"/>
      <c r="X360" s="27"/>
      <c r="Y360" s="27"/>
      <c r="Z360" s="27"/>
      <c r="AA360" s="42">
        <f t="shared" si="62"/>
        <v>0</v>
      </c>
      <c r="AB360" s="27"/>
      <c r="AC360" s="27"/>
      <c r="AD360" s="42">
        <f t="shared" si="63"/>
        <v>0</v>
      </c>
      <c r="AE360" s="42">
        <f t="shared" si="64"/>
        <v>0</v>
      </c>
      <c r="AF360" s="27"/>
      <c r="AG360" s="27"/>
      <c r="AH360" s="42">
        <f t="shared" si="65"/>
        <v>0</v>
      </c>
      <c r="AI360" s="27" t="str">
        <f t="shared" si="66"/>
        <v/>
      </c>
      <c r="AJ360" s="47" t="str">
        <f t="shared" si="67"/>
        <v/>
      </c>
      <c r="AK360" s="1"/>
      <c r="AL360" s="1"/>
    </row>
    <row r="361" spans="2:38" x14ac:dyDescent="0.25">
      <c r="B361" s="28"/>
      <c r="C361" s="27"/>
      <c r="D361" s="27"/>
      <c r="E361" s="27"/>
      <c r="F361" s="27"/>
      <c r="G361" s="27"/>
      <c r="H361" s="27"/>
      <c r="I361" s="27"/>
      <c r="J361" s="42">
        <f t="shared" si="59"/>
        <v>0</v>
      </c>
      <c r="K361" s="43">
        <f t="shared" si="60"/>
        <v>0</v>
      </c>
      <c r="L361" s="27"/>
      <c r="M361" s="39">
        <f>IF(V361="single",R361+'cond+ret_rail'!$I$14+('cond+ret_rail'!$D$33+U361)/L361,IF(V361="double",R361+'cond+ret_rail'!$I$14+('cond+ret_rail'!$D$33+U361)/(2*L361),"0"))/1000</f>
        <v>0</v>
      </c>
      <c r="N361" s="39">
        <f t="shared" si="61"/>
        <v>0</v>
      </c>
      <c r="O361" s="27"/>
      <c r="P361" s="27"/>
      <c r="Q361" s="46"/>
      <c r="R361" s="42" t="str">
        <f>IFERROR(IF(Q361=0.75,VLOOKUP(P361,'cond+ret_rail'!$C$7:$I$13,7,FALSE),IF(Q361=0,VLOOKUP(P361,'cond+ret_rail'!$C$7:$I$13,5,FALSE),IF(Q361=1,VLOOKUP(P361,'cond+ret_rail'!$C$7:$I$13,6,FALSE),VLOOKUP(P361,'cond+ret_rail'!$C$7:$I$13,7,FALSE)))),"")</f>
        <v/>
      </c>
      <c r="S361" s="27"/>
      <c r="T361" s="46"/>
      <c r="U361" s="42" t="str">
        <f>IFERROR(IF(T361=0.5,VLOOKUP(S361,'cond+ret_rail'!$C$22:$I$24,7,FALSE),IF(T361=0,VLOOKUP(S361,'cond+ret_rail'!$C$22:$I$24,5,FALSE),IF(T361=1,VLOOKUP(S361,'cond+ret_rail'!$C$22:$I$24,6,FALSE), VLOOKUP(S361,'cond+ret_rail'!$C$22:$I$24,7,FALSE)))),"")</f>
        <v/>
      </c>
      <c r="V361" s="27"/>
      <c r="W361" s="27"/>
      <c r="X361" s="27"/>
      <c r="Y361" s="27"/>
      <c r="Z361" s="27"/>
      <c r="AA361" s="42">
        <f t="shared" si="62"/>
        <v>0</v>
      </c>
      <c r="AB361" s="27"/>
      <c r="AC361" s="27"/>
      <c r="AD361" s="42">
        <f t="shared" si="63"/>
        <v>0</v>
      </c>
      <c r="AE361" s="42">
        <f t="shared" si="64"/>
        <v>0</v>
      </c>
      <c r="AF361" s="27"/>
      <c r="AG361" s="27"/>
      <c r="AH361" s="42">
        <f t="shared" si="65"/>
        <v>0</v>
      </c>
      <c r="AI361" s="27" t="str">
        <f t="shared" si="66"/>
        <v/>
      </c>
      <c r="AJ361" s="47" t="str">
        <f t="shared" si="67"/>
        <v/>
      </c>
      <c r="AK361" s="1"/>
      <c r="AL361" s="1"/>
    </row>
    <row r="362" spans="2:38" x14ac:dyDescent="0.25">
      <c r="B362" s="28"/>
      <c r="C362" s="27"/>
      <c r="D362" s="27"/>
      <c r="E362" s="27"/>
      <c r="F362" s="27"/>
      <c r="G362" s="27"/>
      <c r="H362" s="27"/>
      <c r="I362" s="27"/>
      <c r="J362" s="42">
        <f t="shared" si="59"/>
        <v>0</v>
      </c>
      <c r="K362" s="43">
        <f t="shared" si="60"/>
        <v>0</v>
      </c>
      <c r="L362" s="27"/>
      <c r="M362" s="39">
        <f>IF(V362="single",R362+'cond+ret_rail'!$I$14+('cond+ret_rail'!$D$33+U362)/L362,IF(V362="double",R362+'cond+ret_rail'!$I$14+('cond+ret_rail'!$D$33+U362)/(2*L362),"0"))/1000</f>
        <v>0</v>
      </c>
      <c r="N362" s="39">
        <f t="shared" si="61"/>
        <v>0</v>
      </c>
      <c r="O362" s="27"/>
      <c r="P362" s="27"/>
      <c r="Q362" s="46"/>
      <c r="R362" s="42" t="str">
        <f>IFERROR(IF(Q362=0.75,VLOOKUP(P362,'cond+ret_rail'!$C$7:$I$13,7,FALSE),IF(Q362=0,VLOOKUP(P362,'cond+ret_rail'!$C$7:$I$13,5,FALSE),IF(Q362=1,VLOOKUP(P362,'cond+ret_rail'!$C$7:$I$13,6,FALSE),VLOOKUP(P362,'cond+ret_rail'!$C$7:$I$13,7,FALSE)))),"")</f>
        <v/>
      </c>
      <c r="S362" s="27"/>
      <c r="T362" s="46"/>
      <c r="U362" s="42" t="str">
        <f>IFERROR(IF(T362=0.5,VLOOKUP(S362,'cond+ret_rail'!$C$22:$I$24,7,FALSE),IF(T362=0,VLOOKUP(S362,'cond+ret_rail'!$C$22:$I$24,5,FALSE),IF(T362=1,VLOOKUP(S362,'cond+ret_rail'!$C$22:$I$24,6,FALSE), VLOOKUP(S362,'cond+ret_rail'!$C$22:$I$24,7,FALSE)))),"")</f>
        <v/>
      </c>
      <c r="V362" s="27"/>
      <c r="W362" s="27"/>
      <c r="X362" s="27"/>
      <c r="Y362" s="27"/>
      <c r="Z362" s="27"/>
      <c r="AA362" s="42">
        <f t="shared" si="62"/>
        <v>0</v>
      </c>
      <c r="AB362" s="27"/>
      <c r="AC362" s="27"/>
      <c r="AD362" s="42">
        <f t="shared" si="63"/>
        <v>0</v>
      </c>
      <c r="AE362" s="42">
        <f t="shared" si="64"/>
        <v>0</v>
      </c>
      <c r="AF362" s="27"/>
      <c r="AG362" s="27"/>
      <c r="AH362" s="42">
        <f t="shared" si="65"/>
        <v>0</v>
      </c>
      <c r="AI362" s="27" t="str">
        <f t="shared" si="66"/>
        <v/>
      </c>
      <c r="AJ362" s="47" t="str">
        <f t="shared" si="67"/>
        <v/>
      </c>
      <c r="AK362" s="1"/>
      <c r="AL362" s="1"/>
    </row>
    <row r="363" spans="2:38" x14ac:dyDescent="0.25">
      <c r="B363" s="28"/>
      <c r="C363" s="27"/>
      <c r="D363" s="27"/>
      <c r="E363" s="27"/>
      <c r="F363" s="27"/>
      <c r="G363" s="27"/>
      <c r="H363" s="27"/>
      <c r="I363" s="27"/>
      <c r="J363" s="42">
        <f t="shared" si="59"/>
        <v>0</v>
      </c>
      <c r="K363" s="43">
        <f t="shared" si="60"/>
        <v>0</v>
      </c>
      <c r="L363" s="27"/>
      <c r="M363" s="39">
        <f>IF(V363="single",R363+'cond+ret_rail'!$I$14+('cond+ret_rail'!$D$33+U363)/L363,IF(V363="double",R363+'cond+ret_rail'!$I$14+('cond+ret_rail'!$D$33+U363)/(2*L363),"0"))/1000</f>
        <v>0</v>
      </c>
      <c r="N363" s="39">
        <f t="shared" si="61"/>
        <v>0</v>
      </c>
      <c r="O363" s="27"/>
      <c r="P363" s="27"/>
      <c r="Q363" s="46"/>
      <c r="R363" s="42" t="str">
        <f>IFERROR(IF(Q363=0.75,VLOOKUP(P363,'cond+ret_rail'!$C$7:$I$13,7,FALSE),IF(Q363=0,VLOOKUP(P363,'cond+ret_rail'!$C$7:$I$13,5,FALSE),IF(Q363=1,VLOOKUP(P363,'cond+ret_rail'!$C$7:$I$13,6,FALSE),VLOOKUP(P363,'cond+ret_rail'!$C$7:$I$13,7,FALSE)))),"")</f>
        <v/>
      </c>
      <c r="S363" s="27"/>
      <c r="T363" s="46"/>
      <c r="U363" s="42" t="str">
        <f>IFERROR(IF(T363=0.5,VLOOKUP(S363,'cond+ret_rail'!$C$22:$I$24,7,FALSE),IF(T363=0,VLOOKUP(S363,'cond+ret_rail'!$C$22:$I$24,5,FALSE),IF(T363=1,VLOOKUP(S363,'cond+ret_rail'!$C$22:$I$24,6,FALSE), VLOOKUP(S363,'cond+ret_rail'!$C$22:$I$24,7,FALSE)))),"")</f>
        <v/>
      </c>
      <c r="V363" s="27"/>
      <c r="W363" s="27"/>
      <c r="X363" s="27"/>
      <c r="Y363" s="27"/>
      <c r="Z363" s="27"/>
      <c r="AA363" s="42">
        <f t="shared" si="62"/>
        <v>0</v>
      </c>
      <c r="AB363" s="27"/>
      <c r="AC363" s="27"/>
      <c r="AD363" s="42">
        <f t="shared" si="63"/>
        <v>0</v>
      </c>
      <c r="AE363" s="42">
        <f t="shared" si="64"/>
        <v>0</v>
      </c>
      <c r="AF363" s="27"/>
      <c r="AG363" s="27"/>
      <c r="AH363" s="42">
        <f t="shared" si="65"/>
        <v>0</v>
      </c>
      <c r="AI363" s="27" t="str">
        <f t="shared" si="66"/>
        <v/>
      </c>
      <c r="AJ363" s="47" t="str">
        <f t="shared" si="67"/>
        <v/>
      </c>
      <c r="AK363" s="1"/>
      <c r="AL363" s="1"/>
    </row>
    <row r="364" spans="2:38" x14ac:dyDescent="0.25">
      <c r="B364" s="28"/>
      <c r="C364" s="27"/>
      <c r="D364" s="27"/>
      <c r="E364" s="27"/>
      <c r="F364" s="27"/>
      <c r="G364" s="27"/>
      <c r="H364" s="27"/>
      <c r="I364" s="27"/>
      <c r="J364" s="42">
        <f t="shared" si="59"/>
        <v>0</v>
      </c>
      <c r="K364" s="43">
        <f t="shared" si="60"/>
        <v>0</v>
      </c>
      <c r="L364" s="27"/>
      <c r="M364" s="39">
        <f>IF(V364="single",R364+'cond+ret_rail'!$I$14+('cond+ret_rail'!$D$33+U364)/L364,IF(V364="double",R364+'cond+ret_rail'!$I$14+('cond+ret_rail'!$D$33+U364)/(2*L364),"0"))/1000</f>
        <v>0</v>
      </c>
      <c r="N364" s="39">
        <f t="shared" si="61"/>
        <v>0</v>
      </c>
      <c r="O364" s="27"/>
      <c r="P364" s="27"/>
      <c r="Q364" s="46"/>
      <c r="R364" s="42" t="str">
        <f>IFERROR(IF(Q364=0.75,VLOOKUP(P364,'cond+ret_rail'!$C$7:$I$13,7,FALSE),IF(Q364=0,VLOOKUP(P364,'cond+ret_rail'!$C$7:$I$13,5,FALSE),IF(Q364=1,VLOOKUP(P364,'cond+ret_rail'!$C$7:$I$13,6,FALSE),VLOOKUP(P364,'cond+ret_rail'!$C$7:$I$13,7,FALSE)))),"")</f>
        <v/>
      </c>
      <c r="S364" s="27"/>
      <c r="T364" s="46"/>
      <c r="U364" s="42" t="str">
        <f>IFERROR(IF(T364=0.5,VLOOKUP(S364,'cond+ret_rail'!$C$22:$I$24,7,FALSE),IF(T364=0,VLOOKUP(S364,'cond+ret_rail'!$C$22:$I$24,5,FALSE),IF(T364=1,VLOOKUP(S364,'cond+ret_rail'!$C$22:$I$24,6,FALSE), VLOOKUP(S364,'cond+ret_rail'!$C$22:$I$24,7,FALSE)))),"")</f>
        <v/>
      </c>
      <c r="V364" s="27"/>
      <c r="W364" s="27"/>
      <c r="X364" s="27"/>
      <c r="Y364" s="27"/>
      <c r="Z364" s="27"/>
      <c r="AA364" s="42">
        <f t="shared" si="62"/>
        <v>0</v>
      </c>
      <c r="AB364" s="27"/>
      <c r="AC364" s="27"/>
      <c r="AD364" s="42">
        <f t="shared" si="63"/>
        <v>0</v>
      </c>
      <c r="AE364" s="42">
        <f t="shared" si="64"/>
        <v>0</v>
      </c>
      <c r="AF364" s="27"/>
      <c r="AG364" s="27"/>
      <c r="AH364" s="42">
        <f t="shared" si="65"/>
        <v>0</v>
      </c>
      <c r="AI364" s="27" t="str">
        <f t="shared" si="66"/>
        <v/>
      </c>
      <c r="AJ364" s="47" t="str">
        <f t="shared" si="67"/>
        <v/>
      </c>
      <c r="AK364" s="1"/>
      <c r="AL364" s="1"/>
    </row>
    <row r="365" spans="2:38" x14ac:dyDescent="0.25">
      <c r="B365" s="28"/>
      <c r="C365" s="27"/>
      <c r="D365" s="27"/>
      <c r="E365" s="27"/>
      <c r="F365" s="27"/>
      <c r="G365" s="27"/>
      <c r="H365" s="27"/>
      <c r="I365" s="27"/>
      <c r="J365" s="42">
        <f t="shared" si="59"/>
        <v>0</v>
      </c>
      <c r="K365" s="43">
        <f t="shared" si="60"/>
        <v>0</v>
      </c>
      <c r="L365" s="27"/>
      <c r="M365" s="39">
        <f>IF(V365="single",R365+'cond+ret_rail'!$I$14+('cond+ret_rail'!$D$33+U365)/L365,IF(V365="double",R365+'cond+ret_rail'!$I$14+('cond+ret_rail'!$D$33+U365)/(2*L365),"0"))/1000</f>
        <v>0</v>
      </c>
      <c r="N365" s="39">
        <f t="shared" si="61"/>
        <v>0</v>
      </c>
      <c r="O365" s="27"/>
      <c r="P365" s="27"/>
      <c r="Q365" s="46"/>
      <c r="R365" s="42" t="str">
        <f>IFERROR(IF(Q365=0.75,VLOOKUP(P365,'cond+ret_rail'!$C$7:$I$13,7,FALSE),IF(Q365=0,VLOOKUP(P365,'cond+ret_rail'!$C$7:$I$13,5,FALSE),IF(Q365=1,VLOOKUP(P365,'cond+ret_rail'!$C$7:$I$13,6,FALSE),VLOOKUP(P365,'cond+ret_rail'!$C$7:$I$13,7,FALSE)))),"")</f>
        <v/>
      </c>
      <c r="S365" s="27"/>
      <c r="T365" s="46"/>
      <c r="U365" s="42" t="str">
        <f>IFERROR(IF(T365=0.5,VLOOKUP(S365,'cond+ret_rail'!$C$22:$I$24,7,FALSE),IF(T365=0,VLOOKUP(S365,'cond+ret_rail'!$C$22:$I$24,5,FALSE),IF(T365=1,VLOOKUP(S365,'cond+ret_rail'!$C$22:$I$24,6,FALSE), VLOOKUP(S365,'cond+ret_rail'!$C$22:$I$24,7,FALSE)))),"")</f>
        <v/>
      </c>
      <c r="V365" s="27"/>
      <c r="W365" s="27"/>
      <c r="X365" s="27"/>
      <c r="Y365" s="27"/>
      <c r="Z365" s="27"/>
      <c r="AA365" s="42">
        <f t="shared" si="62"/>
        <v>0</v>
      </c>
      <c r="AB365" s="27"/>
      <c r="AC365" s="27"/>
      <c r="AD365" s="42">
        <f t="shared" si="63"/>
        <v>0</v>
      </c>
      <c r="AE365" s="42">
        <f t="shared" si="64"/>
        <v>0</v>
      </c>
      <c r="AF365" s="27"/>
      <c r="AG365" s="27"/>
      <c r="AH365" s="42">
        <f t="shared" si="65"/>
        <v>0</v>
      </c>
      <c r="AI365" s="27" t="str">
        <f t="shared" si="66"/>
        <v/>
      </c>
      <c r="AJ365" s="47" t="str">
        <f t="shared" si="67"/>
        <v/>
      </c>
      <c r="AK365" s="1"/>
      <c r="AL365" s="1"/>
    </row>
    <row r="366" spans="2:38" x14ac:dyDescent="0.25">
      <c r="B366" s="28"/>
      <c r="C366" s="27"/>
      <c r="D366" s="27"/>
      <c r="E366" s="27"/>
      <c r="F366" s="27"/>
      <c r="G366" s="27"/>
      <c r="H366" s="27"/>
      <c r="I366" s="27"/>
      <c r="J366" s="42">
        <f t="shared" si="59"/>
        <v>0</v>
      </c>
      <c r="K366" s="43">
        <f t="shared" si="60"/>
        <v>0</v>
      </c>
      <c r="L366" s="27"/>
      <c r="M366" s="39">
        <f>IF(V366="single",R366+'cond+ret_rail'!$I$14+('cond+ret_rail'!$D$33+U366)/L366,IF(V366="double",R366+'cond+ret_rail'!$I$14+('cond+ret_rail'!$D$33+U366)/(2*L366),"0"))/1000</f>
        <v>0</v>
      </c>
      <c r="N366" s="39">
        <f t="shared" si="61"/>
        <v>0</v>
      </c>
      <c r="O366" s="27"/>
      <c r="P366" s="27"/>
      <c r="Q366" s="46"/>
      <c r="R366" s="42" t="str">
        <f>IFERROR(IF(Q366=0.75,VLOOKUP(P366,'cond+ret_rail'!$C$7:$I$13,7,FALSE),IF(Q366=0,VLOOKUP(P366,'cond+ret_rail'!$C$7:$I$13,5,FALSE),IF(Q366=1,VLOOKUP(P366,'cond+ret_rail'!$C$7:$I$13,6,FALSE),VLOOKUP(P366,'cond+ret_rail'!$C$7:$I$13,7,FALSE)))),"")</f>
        <v/>
      </c>
      <c r="S366" s="27"/>
      <c r="T366" s="46"/>
      <c r="U366" s="42" t="str">
        <f>IFERROR(IF(T366=0.5,VLOOKUP(S366,'cond+ret_rail'!$C$22:$I$24,7,FALSE),IF(T366=0,VLOOKUP(S366,'cond+ret_rail'!$C$22:$I$24,5,FALSE),IF(T366=1,VLOOKUP(S366,'cond+ret_rail'!$C$22:$I$24,6,FALSE), VLOOKUP(S366,'cond+ret_rail'!$C$22:$I$24,7,FALSE)))),"")</f>
        <v/>
      </c>
      <c r="V366" s="27"/>
      <c r="W366" s="27"/>
      <c r="X366" s="27"/>
      <c r="Y366" s="27"/>
      <c r="Z366" s="27"/>
      <c r="AA366" s="42">
        <f t="shared" si="62"/>
        <v>0</v>
      </c>
      <c r="AB366" s="27"/>
      <c r="AC366" s="27"/>
      <c r="AD366" s="42">
        <f t="shared" si="63"/>
        <v>0</v>
      </c>
      <c r="AE366" s="42">
        <f t="shared" si="64"/>
        <v>0</v>
      </c>
      <c r="AF366" s="27"/>
      <c r="AG366" s="27"/>
      <c r="AH366" s="42">
        <f t="shared" si="65"/>
        <v>0</v>
      </c>
      <c r="AI366" s="27" t="str">
        <f t="shared" si="66"/>
        <v/>
      </c>
      <c r="AJ366" s="47" t="str">
        <f t="shared" si="67"/>
        <v/>
      </c>
      <c r="AK366" s="1"/>
      <c r="AL366" s="1"/>
    </row>
    <row r="367" spans="2:38" x14ac:dyDescent="0.25">
      <c r="B367" s="28"/>
      <c r="C367" s="27"/>
      <c r="D367" s="27"/>
      <c r="E367" s="27"/>
      <c r="F367" s="27"/>
      <c r="G367" s="27"/>
      <c r="H367" s="27"/>
      <c r="I367" s="27"/>
      <c r="J367" s="42">
        <f t="shared" si="59"/>
        <v>0</v>
      </c>
      <c r="K367" s="43">
        <f t="shared" si="60"/>
        <v>0</v>
      </c>
      <c r="L367" s="27"/>
      <c r="M367" s="39">
        <f>IF(V367="single",R367+'cond+ret_rail'!$I$14+('cond+ret_rail'!$D$33+U367)/L367,IF(V367="double",R367+'cond+ret_rail'!$I$14+('cond+ret_rail'!$D$33+U367)/(2*L367),"0"))/1000</f>
        <v>0</v>
      </c>
      <c r="N367" s="39">
        <f t="shared" si="61"/>
        <v>0</v>
      </c>
      <c r="O367" s="27"/>
      <c r="P367" s="27"/>
      <c r="Q367" s="46"/>
      <c r="R367" s="42" t="str">
        <f>IFERROR(IF(Q367=0.75,VLOOKUP(P367,'cond+ret_rail'!$C$7:$I$13,7,FALSE),IF(Q367=0,VLOOKUP(P367,'cond+ret_rail'!$C$7:$I$13,5,FALSE),IF(Q367=1,VLOOKUP(P367,'cond+ret_rail'!$C$7:$I$13,6,FALSE),VLOOKUP(P367,'cond+ret_rail'!$C$7:$I$13,7,FALSE)))),"")</f>
        <v/>
      </c>
      <c r="S367" s="27"/>
      <c r="T367" s="46"/>
      <c r="U367" s="42" t="str">
        <f>IFERROR(IF(T367=0.5,VLOOKUP(S367,'cond+ret_rail'!$C$22:$I$24,7,FALSE),IF(T367=0,VLOOKUP(S367,'cond+ret_rail'!$C$22:$I$24,5,FALSE),IF(T367=1,VLOOKUP(S367,'cond+ret_rail'!$C$22:$I$24,6,FALSE), VLOOKUP(S367,'cond+ret_rail'!$C$22:$I$24,7,FALSE)))),"")</f>
        <v/>
      </c>
      <c r="V367" s="27"/>
      <c r="W367" s="27"/>
      <c r="X367" s="27"/>
      <c r="Y367" s="27"/>
      <c r="Z367" s="27"/>
      <c r="AA367" s="42">
        <f t="shared" si="62"/>
        <v>0</v>
      </c>
      <c r="AB367" s="27"/>
      <c r="AC367" s="27"/>
      <c r="AD367" s="42">
        <f t="shared" si="63"/>
        <v>0</v>
      </c>
      <c r="AE367" s="42">
        <f t="shared" si="64"/>
        <v>0</v>
      </c>
      <c r="AF367" s="27"/>
      <c r="AG367" s="27"/>
      <c r="AH367" s="42">
        <f t="shared" si="65"/>
        <v>0</v>
      </c>
      <c r="AI367" s="27" t="str">
        <f t="shared" si="66"/>
        <v/>
      </c>
      <c r="AJ367" s="47" t="str">
        <f t="shared" si="67"/>
        <v/>
      </c>
      <c r="AK367" s="1"/>
      <c r="AL367" s="1"/>
    </row>
    <row r="368" spans="2:38" x14ac:dyDescent="0.25">
      <c r="B368" s="28"/>
      <c r="C368" s="27"/>
      <c r="D368" s="27"/>
      <c r="E368" s="27"/>
      <c r="F368" s="27"/>
      <c r="G368" s="27"/>
      <c r="H368" s="27"/>
      <c r="I368" s="27"/>
      <c r="J368" s="42">
        <f t="shared" si="59"/>
        <v>0</v>
      </c>
      <c r="K368" s="43">
        <f t="shared" si="60"/>
        <v>0</v>
      </c>
      <c r="L368" s="27"/>
      <c r="M368" s="39">
        <f>IF(V368="single",R368+'cond+ret_rail'!$I$14+('cond+ret_rail'!$D$33+U368)/L368,IF(V368="double",R368+'cond+ret_rail'!$I$14+('cond+ret_rail'!$D$33+U368)/(2*L368),"0"))/1000</f>
        <v>0</v>
      </c>
      <c r="N368" s="39">
        <f t="shared" si="61"/>
        <v>0</v>
      </c>
      <c r="O368" s="27"/>
      <c r="P368" s="27"/>
      <c r="Q368" s="46"/>
      <c r="R368" s="42" t="str">
        <f>IFERROR(IF(Q368=0.75,VLOOKUP(P368,'cond+ret_rail'!$C$7:$I$13,7,FALSE),IF(Q368=0,VLOOKUP(P368,'cond+ret_rail'!$C$7:$I$13,5,FALSE),IF(Q368=1,VLOOKUP(P368,'cond+ret_rail'!$C$7:$I$13,6,FALSE),VLOOKUP(P368,'cond+ret_rail'!$C$7:$I$13,7,FALSE)))),"")</f>
        <v/>
      </c>
      <c r="S368" s="27"/>
      <c r="T368" s="46"/>
      <c r="U368" s="42" t="str">
        <f>IFERROR(IF(T368=0.5,VLOOKUP(S368,'cond+ret_rail'!$C$22:$I$24,7,FALSE),IF(T368=0,VLOOKUP(S368,'cond+ret_rail'!$C$22:$I$24,5,FALSE),IF(T368=1,VLOOKUP(S368,'cond+ret_rail'!$C$22:$I$24,6,FALSE), VLOOKUP(S368,'cond+ret_rail'!$C$22:$I$24,7,FALSE)))),"")</f>
        <v/>
      </c>
      <c r="V368" s="27"/>
      <c r="W368" s="27"/>
      <c r="X368" s="27"/>
      <c r="Y368" s="27"/>
      <c r="Z368" s="27"/>
      <c r="AA368" s="42">
        <f t="shared" si="62"/>
        <v>0</v>
      </c>
      <c r="AB368" s="27"/>
      <c r="AC368" s="27"/>
      <c r="AD368" s="42">
        <f t="shared" si="63"/>
        <v>0</v>
      </c>
      <c r="AE368" s="42">
        <f t="shared" si="64"/>
        <v>0</v>
      </c>
      <c r="AF368" s="27"/>
      <c r="AG368" s="27"/>
      <c r="AH368" s="42">
        <f t="shared" si="65"/>
        <v>0</v>
      </c>
      <c r="AI368" s="27" t="str">
        <f t="shared" si="66"/>
        <v/>
      </c>
      <c r="AJ368" s="47" t="str">
        <f t="shared" si="67"/>
        <v/>
      </c>
      <c r="AK368" s="1"/>
      <c r="AL368" s="1"/>
    </row>
    <row r="369" spans="2:38" x14ac:dyDescent="0.25">
      <c r="B369" s="28"/>
      <c r="C369" s="27"/>
      <c r="D369" s="27"/>
      <c r="E369" s="27"/>
      <c r="F369" s="27"/>
      <c r="G369" s="27"/>
      <c r="H369" s="27"/>
      <c r="I369" s="27"/>
      <c r="J369" s="42">
        <f t="shared" si="59"/>
        <v>0</v>
      </c>
      <c r="K369" s="43">
        <f t="shared" si="60"/>
        <v>0</v>
      </c>
      <c r="L369" s="27"/>
      <c r="M369" s="39">
        <f>IF(V369="single",R369+'cond+ret_rail'!$I$14+('cond+ret_rail'!$D$33+U369)/L369,IF(V369="double",R369+'cond+ret_rail'!$I$14+('cond+ret_rail'!$D$33+U369)/(2*L369),"0"))/1000</f>
        <v>0</v>
      </c>
      <c r="N369" s="39">
        <f t="shared" si="61"/>
        <v>0</v>
      </c>
      <c r="O369" s="27"/>
      <c r="P369" s="27"/>
      <c r="Q369" s="46"/>
      <c r="R369" s="42" t="str">
        <f>IFERROR(IF(Q369=0.75,VLOOKUP(P369,'cond+ret_rail'!$C$7:$I$13,7,FALSE),IF(Q369=0,VLOOKUP(P369,'cond+ret_rail'!$C$7:$I$13,5,FALSE),IF(Q369=1,VLOOKUP(P369,'cond+ret_rail'!$C$7:$I$13,6,FALSE),VLOOKUP(P369,'cond+ret_rail'!$C$7:$I$13,7,FALSE)))),"")</f>
        <v/>
      </c>
      <c r="S369" s="27"/>
      <c r="T369" s="46"/>
      <c r="U369" s="42" t="str">
        <f>IFERROR(IF(T369=0.5,VLOOKUP(S369,'cond+ret_rail'!$C$22:$I$24,7,FALSE),IF(T369=0,VLOOKUP(S369,'cond+ret_rail'!$C$22:$I$24,5,FALSE),IF(T369=1,VLOOKUP(S369,'cond+ret_rail'!$C$22:$I$24,6,FALSE), VLOOKUP(S369,'cond+ret_rail'!$C$22:$I$24,7,FALSE)))),"")</f>
        <v/>
      </c>
      <c r="V369" s="27"/>
      <c r="W369" s="27"/>
      <c r="X369" s="27"/>
      <c r="Y369" s="27"/>
      <c r="Z369" s="27"/>
      <c r="AA369" s="42">
        <f t="shared" si="62"/>
        <v>0</v>
      </c>
      <c r="AB369" s="27"/>
      <c r="AC369" s="27"/>
      <c r="AD369" s="42">
        <f t="shared" si="63"/>
        <v>0</v>
      </c>
      <c r="AE369" s="42">
        <f t="shared" si="64"/>
        <v>0</v>
      </c>
      <c r="AF369" s="27"/>
      <c r="AG369" s="27"/>
      <c r="AH369" s="42">
        <f t="shared" si="65"/>
        <v>0</v>
      </c>
      <c r="AI369" s="27" t="str">
        <f t="shared" si="66"/>
        <v/>
      </c>
      <c r="AJ369" s="47" t="str">
        <f t="shared" si="67"/>
        <v/>
      </c>
      <c r="AK369" s="1"/>
      <c r="AL369" s="1"/>
    </row>
    <row r="370" spans="2:38" x14ac:dyDescent="0.25">
      <c r="B370" s="28"/>
      <c r="C370" s="27"/>
      <c r="D370" s="27"/>
      <c r="E370" s="27"/>
      <c r="F370" s="27"/>
      <c r="G370" s="27"/>
      <c r="H370" s="27"/>
      <c r="I370" s="27"/>
      <c r="J370" s="42">
        <f t="shared" si="59"/>
        <v>0</v>
      </c>
      <c r="K370" s="43">
        <f t="shared" si="60"/>
        <v>0</v>
      </c>
      <c r="L370" s="27"/>
      <c r="M370" s="39">
        <f>IF(V370="single",R370+'cond+ret_rail'!$I$14+('cond+ret_rail'!$D$33+U370)/L370,IF(V370="double",R370+'cond+ret_rail'!$I$14+('cond+ret_rail'!$D$33+U370)/(2*L370),"0"))/1000</f>
        <v>0</v>
      </c>
      <c r="N370" s="39">
        <f t="shared" si="61"/>
        <v>0</v>
      </c>
      <c r="O370" s="27"/>
      <c r="P370" s="27"/>
      <c r="Q370" s="46"/>
      <c r="R370" s="42" t="str">
        <f>IFERROR(IF(Q370=0.75,VLOOKUP(P370,'cond+ret_rail'!$C$7:$I$13,7,FALSE),IF(Q370=0,VLOOKUP(P370,'cond+ret_rail'!$C$7:$I$13,5,FALSE),IF(Q370=1,VLOOKUP(P370,'cond+ret_rail'!$C$7:$I$13,6,FALSE),VLOOKUP(P370,'cond+ret_rail'!$C$7:$I$13,7,FALSE)))),"")</f>
        <v/>
      </c>
      <c r="S370" s="27"/>
      <c r="T370" s="46"/>
      <c r="U370" s="42" t="str">
        <f>IFERROR(IF(T370=0.5,VLOOKUP(S370,'cond+ret_rail'!$C$22:$I$24,7,FALSE),IF(T370=0,VLOOKUP(S370,'cond+ret_rail'!$C$22:$I$24,5,FALSE),IF(T370=1,VLOOKUP(S370,'cond+ret_rail'!$C$22:$I$24,6,FALSE), VLOOKUP(S370,'cond+ret_rail'!$C$22:$I$24,7,FALSE)))),"")</f>
        <v/>
      </c>
      <c r="V370" s="27"/>
      <c r="W370" s="27"/>
      <c r="X370" s="27"/>
      <c r="Y370" s="27"/>
      <c r="Z370" s="27"/>
      <c r="AA370" s="42">
        <f t="shared" si="62"/>
        <v>0</v>
      </c>
      <c r="AB370" s="27"/>
      <c r="AC370" s="27"/>
      <c r="AD370" s="42">
        <f t="shared" si="63"/>
        <v>0</v>
      </c>
      <c r="AE370" s="42">
        <f t="shared" si="64"/>
        <v>0</v>
      </c>
      <c r="AF370" s="27"/>
      <c r="AG370" s="27"/>
      <c r="AH370" s="42">
        <f t="shared" si="65"/>
        <v>0</v>
      </c>
      <c r="AI370" s="27" t="str">
        <f t="shared" si="66"/>
        <v/>
      </c>
      <c r="AJ370" s="47" t="str">
        <f t="shared" si="67"/>
        <v/>
      </c>
      <c r="AK370" s="1"/>
      <c r="AL370" s="1"/>
    </row>
    <row r="371" spans="2:38" x14ac:dyDescent="0.25">
      <c r="B371" s="28"/>
      <c r="C371" s="27"/>
      <c r="D371" s="27"/>
      <c r="E371" s="27"/>
      <c r="F371" s="27"/>
      <c r="G371" s="27"/>
      <c r="H371" s="27"/>
      <c r="I371" s="27"/>
      <c r="J371" s="42">
        <f t="shared" si="59"/>
        <v>0</v>
      </c>
      <c r="K371" s="43">
        <f t="shared" si="60"/>
        <v>0</v>
      </c>
      <c r="L371" s="27"/>
      <c r="M371" s="39">
        <f>IF(V371="single",R371+'cond+ret_rail'!$I$14+('cond+ret_rail'!$D$33+U371)/L371,IF(V371="double",R371+'cond+ret_rail'!$I$14+('cond+ret_rail'!$D$33+U371)/(2*L371),"0"))/1000</f>
        <v>0</v>
      </c>
      <c r="N371" s="39">
        <f t="shared" si="61"/>
        <v>0</v>
      </c>
      <c r="O371" s="27"/>
      <c r="P371" s="27"/>
      <c r="Q371" s="46"/>
      <c r="R371" s="42" t="str">
        <f>IFERROR(IF(Q371=0.75,VLOOKUP(P371,'cond+ret_rail'!$C$7:$I$13,7,FALSE),IF(Q371=0,VLOOKUP(P371,'cond+ret_rail'!$C$7:$I$13,5,FALSE),IF(Q371=1,VLOOKUP(P371,'cond+ret_rail'!$C$7:$I$13,6,FALSE),VLOOKUP(P371,'cond+ret_rail'!$C$7:$I$13,7,FALSE)))),"")</f>
        <v/>
      </c>
      <c r="S371" s="27"/>
      <c r="T371" s="46"/>
      <c r="U371" s="42" t="str">
        <f>IFERROR(IF(T371=0.5,VLOOKUP(S371,'cond+ret_rail'!$C$22:$I$24,7,FALSE),IF(T371=0,VLOOKUP(S371,'cond+ret_rail'!$C$22:$I$24,5,FALSE),IF(T371=1,VLOOKUP(S371,'cond+ret_rail'!$C$22:$I$24,6,FALSE), VLOOKUP(S371,'cond+ret_rail'!$C$22:$I$24,7,FALSE)))),"")</f>
        <v/>
      </c>
      <c r="V371" s="27"/>
      <c r="W371" s="27"/>
      <c r="X371" s="27"/>
      <c r="Y371" s="27"/>
      <c r="Z371" s="27"/>
      <c r="AA371" s="42">
        <f t="shared" si="62"/>
        <v>0</v>
      </c>
      <c r="AB371" s="27"/>
      <c r="AC371" s="27"/>
      <c r="AD371" s="42">
        <f t="shared" si="63"/>
        <v>0</v>
      </c>
      <c r="AE371" s="42">
        <f t="shared" si="64"/>
        <v>0</v>
      </c>
      <c r="AF371" s="27"/>
      <c r="AG371" s="27"/>
      <c r="AH371" s="42">
        <f t="shared" si="65"/>
        <v>0</v>
      </c>
      <c r="AI371" s="27" t="str">
        <f t="shared" si="66"/>
        <v/>
      </c>
      <c r="AJ371" s="47" t="str">
        <f t="shared" si="67"/>
        <v/>
      </c>
      <c r="AK371" s="1"/>
      <c r="AL371" s="1"/>
    </row>
    <row r="372" spans="2:38" x14ac:dyDescent="0.25">
      <c r="B372" s="28"/>
      <c r="C372" s="27"/>
      <c r="D372" s="27"/>
      <c r="E372" s="27"/>
      <c r="F372" s="27"/>
      <c r="G372" s="27"/>
      <c r="H372" s="27"/>
      <c r="I372" s="27"/>
      <c r="J372" s="42">
        <f t="shared" si="59"/>
        <v>0</v>
      </c>
      <c r="K372" s="43">
        <f t="shared" si="60"/>
        <v>0</v>
      </c>
      <c r="L372" s="27"/>
      <c r="M372" s="39">
        <f>IF(V372="single",R372+'cond+ret_rail'!$I$14+('cond+ret_rail'!$D$33+U372)/L372,IF(V372="double",R372+'cond+ret_rail'!$I$14+('cond+ret_rail'!$D$33+U372)/(2*L372),"0"))/1000</f>
        <v>0</v>
      </c>
      <c r="N372" s="39">
        <f t="shared" si="61"/>
        <v>0</v>
      </c>
      <c r="O372" s="27"/>
      <c r="P372" s="27"/>
      <c r="Q372" s="46"/>
      <c r="R372" s="42" t="str">
        <f>IFERROR(IF(Q372=0.75,VLOOKUP(P372,'cond+ret_rail'!$C$7:$I$13,7,FALSE),IF(Q372=0,VLOOKUP(P372,'cond+ret_rail'!$C$7:$I$13,5,FALSE),IF(Q372=1,VLOOKUP(P372,'cond+ret_rail'!$C$7:$I$13,6,FALSE),VLOOKUP(P372,'cond+ret_rail'!$C$7:$I$13,7,FALSE)))),"")</f>
        <v/>
      </c>
      <c r="S372" s="27"/>
      <c r="T372" s="46"/>
      <c r="U372" s="42" t="str">
        <f>IFERROR(IF(T372=0.5,VLOOKUP(S372,'cond+ret_rail'!$C$22:$I$24,7,FALSE),IF(T372=0,VLOOKUP(S372,'cond+ret_rail'!$C$22:$I$24,5,FALSE),IF(T372=1,VLOOKUP(S372,'cond+ret_rail'!$C$22:$I$24,6,FALSE), VLOOKUP(S372,'cond+ret_rail'!$C$22:$I$24,7,FALSE)))),"")</f>
        <v/>
      </c>
      <c r="V372" s="27"/>
      <c r="W372" s="27"/>
      <c r="X372" s="27"/>
      <c r="Y372" s="27"/>
      <c r="Z372" s="27"/>
      <c r="AA372" s="42">
        <f t="shared" si="62"/>
        <v>0</v>
      </c>
      <c r="AB372" s="27"/>
      <c r="AC372" s="27"/>
      <c r="AD372" s="42">
        <f t="shared" si="63"/>
        <v>0</v>
      </c>
      <c r="AE372" s="42">
        <f t="shared" si="64"/>
        <v>0</v>
      </c>
      <c r="AF372" s="27"/>
      <c r="AG372" s="27"/>
      <c r="AH372" s="42">
        <f t="shared" si="65"/>
        <v>0</v>
      </c>
      <c r="AI372" s="27" t="str">
        <f t="shared" si="66"/>
        <v/>
      </c>
      <c r="AJ372" s="47" t="str">
        <f t="shared" si="67"/>
        <v/>
      </c>
      <c r="AK372" s="1"/>
      <c r="AL372" s="1"/>
    </row>
    <row r="373" spans="2:38" x14ac:dyDescent="0.25">
      <c r="B373" s="28"/>
      <c r="C373" s="27"/>
      <c r="D373" s="27"/>
      <c r="E373" s="27"/>
      <c r="F373" s="27"/>
      <c r="G373" s="27"/>
      <c r="H373" s="27"/>
      <c r="I373" s="27"/>
      <c r="J373" s="42">
        <f t="shared" si="59"/>
        <v>0</v>
      </c>
      <c r="K373" s="43">
        <f t="shared" si="60"/>
        <v>0</v>
      </c>
      <c r="L373" s="27"/>
      <c r="M373" s="39">
        <f>IF(V373="single",R373+'cond+ret_rail'!$I$14+('cond+ret_rail'!$D$33+U373)/L373,IF(V373="double",R373+'cond+ret_rail'!$I$14+('cond+ret_rail'!$D$33+U373)/(2*L373),"0"))/1000</f>
        <v>0</v>
      </c>
      <c r="N373" s="39">
        <f t="shared" si="61"/>
        <v>0</v>
      </c>
      <c r="O373" s="27"/>
      <c r="P373" s="27"/>
      <c r="Q373" s="46"/>
      <c r="R373" s="42" t="str">
        <f>IFERROR(IF(Q373=0.75,VLOOKUP(P373,'cond+ret_rail'!$C$7:$I$13,7,FALSE),IF(Q373=0,VLOOKUP(P373,'cond+ret_rail'!$C$7:$I$13,5,FALSE),IF(Q373=1,VLOOKUP(P373,'cond+ret_rail'!$C$7:$I$13,6,FALSE),VLOOKUP(P373,'cond+ret_rail'!$C$7:$I$13,7,FALSE)))),"")</f>
        <v/>
      </c>
      <c r="S373" s="27"/>
      <c r="T373" s="46"/>
      <c r="U373" s="42" t="str">
        <f>IFERROR(IF(T373=0.5,VLOOKUP(S373,'cond+ret_rail'!$C$22:$I$24,7,FALSE),IF(T373=0,VLOOKUP(S373,'cond+ret_rail'!$C$22:$I$24,5,FALSE),IF(T373=1,VLOOKUP(S373,'cond+ret_rail'!$C$22:$I$24,6,FALSE), VLOOKUP(S373,'cond+ret_rail'!$C$22:$I$24,7,FALSE)))),"")</f>
        <v/>
      </c>
      <c r="V373" s="27"/>
      <c r="W373" s="27"/>
      <c r="X373" s="27"/>
      <c r="Y373" s="27"/>
      <c r="Z373" s="27"/>
      <c r="AA373" s="42">
        <f t="shared" si="62"/>
        <v>0</v>
      </c>
      <c r="AB373" s="27"/>
      <c r="AC373" s="27"/>
      <c r="AD373" s="42">
        <f t="shared" si="63"/>
        <v>0</v>
      </c>
      <c r="AE373" s="42">
        <f t="shared" si="64"/>
        <v>0</v>
      </c>
      <c r="AF373" s="27"/>
      <c r="AG373" s="27"/>
      <c r="AH373" s="42">
        <f t="shared" si="65"/>
        <v>0</v>
      </c>
      <c r="AI373" s="27" t="str">
        <f t="shared" si="66"/>
        <v/>
      </c>
      <c r="AJ373" s="47" t="str">
        <f t="shared" si="67"/>
        <v/>
      </c>
      <c r="AK373" s="1"/>
      <c r="AL373" s="1"/>
    </row>
    <row r="374" spans="2:38" x14ac:dyDescent="0.25">
      <c r="B374" s="28"/>
      <c r="C374" s="27"/>
      <c r="D374" s="27"/>
      <c r="E374" s="27"/>
      <c r="F374" s="27"/>
      <c r="G374" s="27"/>
      <c r="H374" s="27"/>
      <c r="I374" s="27"/>
      <c r="J374" s="42">
        <f t="shared" si="59"/>
        <v>0</v>
      </c>
      <c r="K374" s="43">
        <f t="shared" si="60"/>
        <v>0</v>
      </c>
      <c r="L374" s="27"/>
      <c r="M374" s="39">
        <f>IF(V374="single",R374+'cond+ret_rail'!$I$14+('cond+ret_rail'!$D$33+U374)/L374,IF(V374="double",R374+'cond+ret_rail'!$I$14+('cond+ret_rail'!$D$33+U374)/(2*L374),"0"))/1000</f>
        <v>0</v>
      </c>
      <c r="N374" s="39">
        <f t="shared" si="61"/>
        <v>0</v>
      </c>
      <c r="O374" s="27"/>
      <c r="P374" s="27"/>
      <c r="Q374" s="46"/>
      <c r="R374" s="42" t="str">
        <f>IFERROR(IF(Q374=0.75,VLOOKUP(P374,'cond+ret_rail'!$C$7:$I$13,7,FALSE),IF(Q374=0,VLOOKUP(P374,'cond+ret_rail'!$C$7:$I$13,5,FALSE),IF(Q374=1,VLOOKUP(P374,'cond+ret_rail'!$C$7:$I$13,6,FALSE),VLOOKUP(P374,'cond+ret_rail'!$C$7:$I$13,7,FALSE)))),"")</f>
        <v/>
      </c>
      <c r="S374" s="27"/>
      <c r="T374" s="46"/>
      <c r="U374" s="42" t="str">
        <f>IFERROR(IF(T374=0.5,VLOOKUP(S374,'cond+ret_rail'!$C$22:$I$24,7,FALSE),IF(T374=0,VLOOKUP(S374,'cond+ret_rail'!$C$22:$I$24,5,FALSE),IF(T374=1,VLOOKUP(S374,'cond+ret_rail'!$C$22:$I$24,6,FALSE), VLOOKUP(S374,'cond+ret_rail'!$C$22:$I$24,7,FALSE)))),"")</f>
        <v/>
      </c>
      <c r="V374" s="27"/>
      <c r="W374" s="27"/>
      <c r="X374" s="27"/>
      <c r="Y374" s="27"/>
      <c r="Z374" s="27"/>
      <c r="AA374" s="42">
        <f t="shared" si="62"/>
        <v>0</v>
      </c>
      <c r="AB374" s="27"/>
      <c r="AC374" s="27"/>
      <c r="AD374" s="42">
        <f t="shared" si="63"/>
        <v>0</v>
      </c>
      <c r="AE374" s="42">
        <f t="shared" si="64"/>
        <v>0</v>
      </c>
      <c r="AF374" s="27"/>
      <c r="AG374" s="27"/>
      <c r="AH374" s="42">
        <f t="shared" si="65"/>
        <v>0</v>
      </c>
      <c r="AI374" s="27" t="str">
        <f t="shared" si="66"/>
        <v/>
      </c>
      <c r="AJ374" s="47" t="str">
        <f t="shared" si="67"/>
        <v/>
      </c>
      <c r="AK374" s="1"/>
      <c r="AL374" s="1"/>
    </row>
    <row r="375" spans="2:38" x14ac:dyDescent="0.25">
      <c r="B375" s="28"/>
      <c r="C375" s="27"/>
      <c r="D375" s="27"/>
      <c r="E375" s="27"/>
      <c r="F375" s="27"/>
      <c r="G375" s="27"/>
      <c r="H375" s="27"/>
      <c r="I375" s="27"/>
      <c r="J375" s="42">
        <f t="shared" si="59"/>
        <v>0</v>
      </c>
      <c r="K375" s="43">
        <f t="shared" si="60"/>
        <v>0</v>
      </c>
      <c r="L375" s="27"/>
      <c r="M375" s="39">
        <f>IF(V375="single",R375+'cond+ret_rail'!$I$14+('cond+ret_rail'!$D$33+U375)/L375,IF(V375="double",R375+'cond+ret_rail'!$I$14+('cond+ret_rail'!$D$33+U375)/(2*L375),"0"))/1000</f>
        <v>0</v>
      </c>
      <c r="N375" s="39">
        <f t="shared" si="61"/>
        <v>0</v>
      </c>
      <c r="O375" s="27"/>
      <c r="P375" s="27"/>
      <c r="Q375" s="46"/>
      <c r="R375" s="42" t="str">
        <f>IFERROR(IF(Q375=0.75,VLOOKUP(P375,'cond+ret_rail'!$C$7:$I$13,7,FALSE),IF(Q375=0,VLOOKUP(P375,'cond+ret_rail'!$C$7:$I$13,5,FALSE),IF(Q375=1,VLOOKUP(P375,'cond+ret_rail'!$C$7:$I$13,6,FALSE),VLOOKUP(P375,'cond+ret_rail'!$C$7:$I$13,7,FALSE)))),"")</f>
        <v/>
      </c>
      <c r="S375" s="27"/>
      <c r="T375" s="46"/>
      <c r="U375" s="42" t="str">
        <f>IFERROR(IF(T375=0.5,VLOOKUP(S375,'cond+ret_rail'!$C$22:$I$24,7,FALSE),IF(T375=0,VLOOKUP(S375,'cond+ret_rail'!$C$22:$I$24,5,FALSE),IF(T375=1,VLOOKUP(S375,'cond+ret_rail'!$C$22:$I$24,6,FALSE), VLOOKUP(S375,'cond+ret_rail'!$C$22:$I$24,7,FALSE)))),"")</f>
        <v/>
      </c>
      <c r="V375" s="27"/>
      <c r="W375" s="27"/>
      <c r="X375" s="27"/>
      <c r="Y375" s="27"/>
      <c r="Z375" s="27"/>
      <c r="AA375" s="42">
        <f t="shared" si="62"/>
        <v>0</v>
      </c>
      <c r="AB375" s="27"/>
      <c r="AC375" s="27"/>
      <c r="AD375" s="42">
        <f t="shared" si="63"/>
        <v>0</v>
      </c>
      <c r="AE375" s="42">
        <f t="shared" si="64"/>
        <v>0</v>
      </c>
      <c r="AF375" s="27"/>
      <c r="AG375" s="27"/>
      <c r="AH375" s="42">
        <f t="shared" si="65"/>
        <v>0</v>
      </c>
      <c r="AI375" s="27" t="str">
        <f t="shared" si="66"/>
        <v/>
      </c>
      <c r="AJ375" s="47" t="str">
        <f t="shared" si="67"/>
        <v/>
      </c>
      <c r="AK375" s="1"/>
      <c r="AL375" s="1"/>
    </row>
    <row r="376" spans="2:38" x14ac:dyDescent="0.25">
      <c r="B376" s="28"/>
      <c r="C376" s="27"/>
      <c r="D376" s="27"/>
      <c r="E376" s="27"/>
      <c r="F376" s="27"/>
      <c r="G376" s="27"/>
      <c r="H376" s="27"/>
      <c r="I376" s="27"/>
      <c r="J376" s="42">
        <f t="shared" si="59"/>
        <v>0</v>
      </c>
      <c r="K376" s="43">
        <f t="shared" si="60"/>
        <v>0</v>
      </c>
      <c r="L376" s="27"/>
      <c r="M376" s="39">
        <f>IF(V376="single",R376+'cond+ret_rail'!$I$14+('cond+ret_rail'!$D$33+U376)/L376,IF(V376="double",R376+'cond+ret_rail'!$I$14+('cond+ret_rail'!$D$33+U376)/(2*L376),"0"))/1000</f>
        <v>0</v>
      </c>
      <c r="N376" s="39">
        <f t="shared" si="61"/>
        <v>0</v>
      </c>
      <c r="O376" s="27"/>
      <c r="P376" s="27"/>
      <c r="Q376" s="46"/>
      <c r="R376" s="42" t="str">
        <f>IFERROR(IF(Q376=0.75,VLOOKUP(P376,'cond+ret_rail'!$C$7:$I$13,7,FALSE),IF(Q376=0,VLOOKUP(P376,'cond+ret_rail'!$C$7:$I$13,5,FALSE),IF(Q376=1,VLOOKUP(P376,'cond+ret_rail'!$C$7:$I$13,6,FALSE),VLOOKUP(P376,'cond+ret_rail'!$C$7:$I$13,7,FALSE)))),"")</f>
        <v/>
      </c>
      <c r="S376" s="27"/>
      <c r="T376" s="46"/>
      <c r="U376" s="42" t="str">
        <f>IFERROR(IF(T376=0.5,VLOOKUP(S376,'cond+ret_rail'!$C$22:$I$24,7,FALSE),IF(T376=0,VLOOKUP(S376,'cond+ret_rail'!$C$22:$I$24,5,FALSE),IF(T376=1,VLOOKUP(S376,'cond+ret_rail'!$C$22:$I$24,6,FALSE), VLOOKUP(S376,'cond+ret_rail'!$C$22:$I$24,7,FALSE)))),"")</f>
        <v/>
      </c>
      <c r="V376" s="27"/>
      <c r="W376" s="27"/>
      <c r="X376" s="27"/>
      <c r="Y376" s="27"/>
      <c r="Z376" s="27"/>
      <c r="AA376" s="42">
        <f t="shared" si="62"/>
        <v>0</v>
      </c>
      <c r="AB376" s="27"/>
      <c r="AC376" s="27"/>
      <c r="AD376" s="42">
        <f t="shared" si="63"/>
        <v>0</v>
      </c>
      <c r="AE376" s="42">
        <f t="shared" si="64"/>
        <v>0</v>
      </c>
      <c r="AF376" s="27"/>
      <c r="AG376" s="27"/>
      <c r="AH376" s="42">
        <f t="shared" si="65"/>
        <v>0</v>
      </c>
      <c r="AI376" s="27" t="str">
        <f t="shared" si="66"/>
        <v/>
      </c>
      <c r="AJ376" s="47" t="str">
        <f t="shared" si="67"/>
        <v/>
      </c>
      <c r="AK376" s="1"/>
      <c r="AL376" s="1"/>
    </row>
    <row r="377" spans="2:38" x14ac:dyDescent="0.25">
      <c r="B377" s="28"/>
      <c r="C377" s="27"/>
      <c r="D377" s="27"/>
      <c r="E377" s="27"/>
      <c r="F377" s="27"/>
      <c r="G377" s="27"/>
      <c r="H377" s="27"/>
      <c r="I377" s="27"/>
      <c r="J377" s="42">
        <f t="shared" si="59"/>
        <v>0</v>
      </c>
      <c r="K377" s="43">
        <f t="shared" si="60"/>
        <v>0</v>
      </c>
      <c r="L377" s="27"/>
      <c r="M377" s="39">
        <f>IF(V377="single",R377+'cond+ret_rail'!$I$14+('cond+ret_rail'!$D$33+U377)/L377,IF(V377="double",R377+'cond+ret_rail'!$I$14+('cond+ret_rail'!$D$33+U377)/(2*L377),"0"))/1000</f>
        <v>0</v>
      </c>
      <c r="N377" s="39">
        <f t="shared" si="61"/>
        <v>0</v>
      </c>
      <c r="O377" s="27"/>
      <c r="P377" s="27"/>
      <c r="Q377" s="46"/>
      <c r="R377" s="42" t="str">
        <f>IFERROR(IF(Q377=0.75,VLOOKUP(P377,'cond+ret_rail'!$C$7:$I$13,7,FALSE),IF(Q377=0,VLOOKUP(P377,'cond+ret_rail'!$C$7:$I$13,5,FALSE),IF(Q377=1,VLOOKUP(P377,'cond+ret_rail'!$C$7:$I$13,6,FALSE),VLOOKUP(P377,'cond+ret_rail'!$C$7:$I$13,7,FALSE)))),"")</f>
        <v/>
      </c>
      <c r="S377" s="27"/>
      <c r="T377" s="46"/>
      <c r="U377" s="42" t="str">
        <f>IFERROR(IF(T377=0.5,VLOOKUP(S377,'cond+ret_rail'!$C$22:$I$24,7,FALSE),IF(T377=0,VLOOKUP(S377,'cond+ret_rail'!$C$22:$I$24,5,FALSE),IF(T377=1,VLOOKUP(S377,'cond+ret_rail'!$C$22:$I$24,6,FALSE), VLOOKUP(S377,'cond+ret_rail'!$C$22:$I$24,7,FALSE)))),"")</f>
        <v/>
      </c>
      <c r="V377" s="27"/>
      <c r="W377" s="27"/>
      <c r="X377" s="27"/>
      <c r="Y377" s="27"/>
      <c r="Z377" s="27"/>
      <c r="AA377" s="42">
        <f t="shared" si="62"/>
        <v>0</v>
      </c>
      <c r="AB377" s="27"/>
      <c r="AC377" s="27"/>
      <c r="AD377" s="42">
        <f t="shared" si="63"/>
        <v>0</v>
      </c>
      <c r="AE377" s="42">
        <f t="shared" si="64"/>
        <v>0</v>
      </c>
      <c r="AF377" s="27"/>
      <c r="AG377" s="27"/>
      <c r="AH377" s="42">
        <f t="shared" si="65"/>
        <v>0</v>
      </c>
      <c r="AI377" s="27" t="str">
        <f t="shared" si="66"/>
        <v/>
      </c>
      <c r="AJ377" s="47" t="str">
        <f t="shared" si="67"/>
        <v/>
      </c>
      <c r="AK377" s="1"/>
      <c r="AL377" s="1"/>
    </row>
    <row r="378" spans="2:38" x14ac:dyDescent="0.25">
      <c r="B378" s="28"/>
      <c r="C378" s="27"/>
      <c r="D378" s="27"/>
      <c r="E378" s="27"/>
      <c r="F378" s="27"/>
      <c r="G378" s="27"/>
      <c r="H378" s="27"/>
      <c r="I378" s="27"/>
      <c r="J378" s="42">
        <f t="shared" si="59"/>
        <v>0</v>
      </c>
      <c r="K378" s="43">
        <f t="shared" si="60"/>
        <v>0</v>
      </c>
      <c r="L378" s="27"/>
      <c r="M378" s="39">
        <f>IF(V378="single",R378+'cond+ret_rail'!$I$14+('cond+ret_rail'!$D$33+U378)/L378,IF(V378="double",R378+'cond+ret_rail'!$I$14+('cond+ret_rail'!$D$33+U378)/(2*L378),"0"))/1000</f>
        <v>0</v>
      </c>
      <c r="N378" s="39">
        <f t="shared" si="61"/>
        <v>0</v>
      </c>
      <c r="O378" s="27"/>
      <c r="P378" s="27"/>
      <c r="Q378" s="46"/>
      <c r="R378" s="42" t="str">
        <f>IFERROR(IF(Q378=0.75,VLOOKUP(P378,'cond+ret_rail'!$C$7:$I$13,7,FALSE),IF(Q378=0,VLOOKUP(P378,'cond+ret_rail'!$C$7:$I$13,5,FALSE),IF(Q378=1,VLOOKUP(P378,'cond+ret_rail'!$C$7:$I$13,6,FALSE),VLOOKUP(P378,'cond+ret_rail'!$C$7:$I$13,7,FALSE)))),"")</f>
        <v/>
      </c>
      <c r="S378" s="27"/>
      <c r="T378" s="46"/>
      <c r="U378" s="42" t="str">
        <f>IFERROR(IF(T378=0.5,VLOOKUP(S378,'cond+ret_rail'!$C$22:$I$24,7,FALSE),IF(T378=0,VLOOKUP(S378,'cond+ret_rail'!$C$22:$I$24,5,FALSE),IF(T378=1,VLOOKUP(S378,'cond+ret_rail'!$C$22:$I$24,6,FALSE), VLOOKUP(S378,'cond+ret_rail'!$C$22:$I$24,7,FALSE)))),"")</f>
        <v/>
      </c>
      <c r="V378" s="27"/>
      <c r="W378" s="27"/>
      <c r="X378" s="27"/>
      <c r="Y378" s="27"/>
      <c r="Z378" s="27"/>
      <c r="AA378" s="42">
        <f t="shared" si="62"/>
        <v>0</v>
      </c>
      <c r="AB378" s="27"/>
      <c r="AC378" s="27"/>
      <c r="AD378" s="42">
        <f t="shared" si="63"/>
        <v>0</v>
      </c>
      <c r="AE378" s="42">
        <f t="shared" si="64"/>
        <v>0</v>
      </c>
      <c r="AF378" s="27"/>
      <c r="AG378" s="27"/>
      <c r="AH378" s="42">
        <f t="shared" si="65"/>
        <v>0</v>
      </c>
      <c r="AI378" s="27" t="str">
        <f t="shared" si="66"/>
        <v/>
      </c>
      <c r="AJ378" s="47" t="str">
        <f t="shared" si="67"/>
        <v/>
      </c>
      <c r="AK378" s="1"/>
      <c r="AL378" s="1"/>
    </row>
    <row r="379" spans="2:38" x14ac:dyDescent="0.25">
      <c r="B379" s="28"/>
      <c r="C379" s="27"/>
      <c r="D379" s="27"/>
      <c r="E379" s="27"/>
      <c r="F379" s="27"/>
      <c r="G379" s="27"/>
      <c r="H379" s="27"/>
      <c r="I379" s="27"/>
      <c r="J379" s="42">
        <f t="shared" si="59"/>
        <v>0</v>
      </c>
      <c r="K379" s="43">
        <f t="shared" si="60"/>
        <v>0</v>
      </c>
      <c r="L379" s="27"/>
      <c r="M379" s="39">
        <f>IF(V379="single",R379+'cond+ret_rail'!$I$14+('cond+ret_rail'!$D$33+U379)/L379,IF(V379="double",R379+'cond+ret_rail'!$I$14+('cond+ret_rail'!$D$33+U379)/(2*L379),"0"))/1000</f>
        <v>0</v>
      </c>
      <c r="N379" s="39">
        <f t="shared" si="61"/>
        <v>0</v>
      </c>
      <c r="O379" s="27"/>
      <c r="P379" s="27"/>
      <c r="Q379" s="46"/>
      <c r="R379" s="42" t="str">
        <f>IFERROR(IF(Q379=0.75,VLOOKUP(P379,'cond+ret_rail'!$C$7:$I$13,7,FALSE),IF(Q379=0,VLOOKUP(P379,'cond+ret_rail'!$C$7:$I$13,5,FALSE),IF(Q379=1,VLOOKUP(P379,'cond+ret_rail'!$C$7:$I$13,6,FALSE),VLOOKUP(P379,'cond+ret_rail'!$C$7:$I$13,7,FALSE)))),"")</f>
        <v/>
      </c>
      <c r="S379" s="27"/>
      <c r="T379" s="46"/>
      <c r="U379" s="42" t="str">
        <f>IFERROR(IF(T379=0.5,VLOOKUP(S379,'cond+ret_rail'!$C$22:$I$24,7,FALSE),IF(T379=0,VLOOKUP(S379,'cond+ret_rail'!$C$22:$I$24,5,FALSE),IF(T379=1,VLOOKUP(S379,'cond+ret_rail'!$C$22:$I$24,6,FALSE), VLOOKUP(S379,'cond+ret_rail'!$C$22:$I$24,7,FALSE)))),"")</f>
        <v/>
      </c>
      <c r="V379" s="27"/>
      <c r="W379" s="27"/>
      <c r="X379" s="27"/>
      <c r="Y379" s="27"/>
      <c r="Z379" s="27"/>
      <c r="AA379" s="42">
        <f t="shared" si="62"/>
        <v>0</v>
      </c>
      <c r="AB379" s="27"/>
      <c r="AC379" s="27"/>
      <c r="AD379" s="42">
        <f t="shared" si="63"/>
        <v>0</v>
      </c>
      <c r="AE379" s="42">
        <f t="shared" si="64"/>
        <v>0</v>
      </c>
      <c r="AF379" s="27"/>
      <c r="AG379" s="27"/>
      <c r="AH379" s="42">
        <f t="shared" si="65"/>
        <v>0</v>
      </c>
      <c r="AI379" s="27" t="str">
        <f t="shared" si="66"/>
        <v/>
      </c>
      <c r="AJ379" s="47" t="str">
        <f t="shared" si="67"/>
        <v/>
      </c>
      <c r="AK379" s="1"/>
      <c r="AL379" s="1"/>
    </row>
    <row r="380" spans="2:38" x14ac:dyDescent="0.25">
      <c r="B380" s="28"/>
      <c r="C380" s="27"/>
      <c r="D380" s="27"/>
      <c r="E380" s="27"/>
      <c r="F380" s="27"/>
      <c r="G380" s="27"/>
      <c r="H380" s="27"/>
      <c r="I380" s="27"/>
      <c r="J380" s="42">
        <f t="shared" si="59"/>
        <v>0</v>
      </c>
      <c r="K380" s="43">
        <f t="shared" si="60"/>
        <v>0</v>
      </c>
      <c r="L380" s="27"/>
      <c r="M380" s="39">
        <f>IF(V380="single",R380+'cond+ret_rail'!$I$14+('cond+ret_rail'!$D$33+U380)/L380,IF(V380="double",R380+'cond+ret_rail'!$I$14+('cond+ret_rail'!$D$33+U380)/(2*L380),"0"))/1000</f>
        <v>0</v>
      </c>
      <c r="N380" s="39">
        <f t="shared" si="61"/>
        <v>0</v>
      </c>
      <c r="O380" s="27"/>
      <c r="P380" s="27"/>
      <c r="Q380" s="46"/>
      <c r="R380" s="42" t="str">
        <f>IFERROR(IF(Q380=0.75,VLOOKUP(P380,'cond+ret_rail'!$C$7:$I$13,7,FALSE),IF(Q380=0,VLOOKUP(P380,'cond+ret_rail'!$C$7:$I$13,5,FALSE),IF(Q380=1,VLOOKUP(P380,'cond+ret_rail'!$C$7:$I$13,6,FALSE),VLOOKUP(P380,'cond+ret_rail'!$C$7:$I$13,7,FALSE)))),"")</f>
        <v/>
      </c>
      <c r="S380" s="27"/>
      <c r="T380" s="46"/>
      <c r="U380" s="42" t="str">
        <f>IFERROR(IF(T380=0.5,VLOOKUP(S380,'cond+ret_rail'!$C$22:$I$24,7,FALSE),IF(T380=0,VLOOKUP(S380,'cond+ret_rail'!$C$22:$I$24,5,FALSE),IF(T380=1,VLOOKUP(S380,'cond+ret_rail'!$C$22:$I$24,6,FALSE), VLOOKUP(S380,'cond+ret_rail'!$C$22:$I$24,7,FALSE)))),"")</f>
        <v/>
      </c>
      <c r="V380" s="27"/>
      <c r="W380" s="27"/>
      <c r="X380" s="27"/>
      <c r="Y380" s="27"/>
      <c r="Z380" s="27"/>
      <c r="AA380" s="42">
        <f t="shared" si="62"/>
        <v>0</v>
      </c>
      <c r="AB380" s="27"/>
      <c r="AC380" s="27"/>
      <c r="AD380" s="42">
        <f t="shared" si="63"/>
        <v>0</v>
      </c>
      <c r="AE380" s="42">
        <f t="shared" si="64"/>
        <v>0</v>
      </c>
      <c r="AF380" s="27"/>
      <c r="AG380" s="27"/>
      <c r="AH380" s="42">
        <f t="shared" si="65"/>
        <v>0</v>
      </c>
      <c r="AI380" s="27" t="str">
        <f t="shared" si="66"/>
        <v/>
      </c>
      <c r="AJ380" s="47" t="str">
        <f t="shared" si="67"/>
        <v/>
      </c>
      <c r="AK380" s="1"/>
      <c r="AL380" s="1"/>
    </row>
    <row r="381" spans="2:38" x14ac:dyDescent="0.25">
      <c r="B381" s="28"/>
      <c r="C381" s="27"/>
      <c r="D381" s="27"/>
      <c r="E381" s="27"/>
      <c r="F381" s="27"/>
      <c r="G381" s="27"/>
      <c r="H381" s="27"/>
      <c r="I381" s="27"/>
      <c r="J381" s="42">
        <f t="shared" si="59"/>
        <v>0</v>
      </c>
      <c r="K381" s="43">
        <f t="shared" si="60"/>
        <v>0</v>
      </c>
      <c r="L381" s="27"/>
      <c r="M381" s="39">
        <f>IF(V381="single",R381+'cond+ret_rail'!$I$14+('cond+ret_rail'!$D$33+U381)/L381,IF(V381="double",R381+'cond+ret_rail'!$I$14+('cond+ret_rail'!$D$33+U381)/(2*L381),"0"))/1000</f>
        <v>0</v>
      </c>
      <c r="N381" s="39">
        <f t="shared" si="61"/>
        <v>0</v>
      </c>
      <c r="O381" s="27"/>
      <c r="P381" s="27"/>
      <c r="Q381" s="46"/>
      <c r="R381" s="42" t="str">
        <f>IFERROR(IF(Q381=0.75,VLOOKUP(P381,'cond+ret_rail'!$C$7:$I$13,7,FALSE),IF(Q381=0,VLOOKUP(P381,'cond+ret_rail'!$C$7:$I$13,5,FALSE),IF(Q381=1,VLOOKUP(P381,'cond+ret_rail'!$C$7:$I$13,6,FALSE),VLOOKUP(P381,'cond+ret_rail'!$C$7:$I$13,7,FALSE)))),"")</f>
        <v/>
      </c>
      <c r="S381" s="27"/>
      <c r="T381" s="46"/>
      <c r="U381" s="42" t="str">
        <f>IFERROR(IF(T381=0.5,VLOOKUP(S381,'cond+ret_rail'!$C$22:$I$24,7,FALSE),IF(T381=0,VLOOKUP(S381,'cond+ret_rail'!$C$22:$I$24,5,FALSE),IF(T381=1,VLOOKUP(S381,'cond+ret_rail'!$C$22:$I$24,6,FALSE), VLOOKUP(S381,'cond+ret_rail'!$C$22:$I$24,7,FALSE)))),"")</f>
        <v/>
      </c>
      <c r="V381" s="27"/>
      <c r="W381" s="27"/>
      <c r="X381" s="27"/>
      <c r="Y381" s="27"/>
      <c r="Z381" s="27"/>
      <c r="AA381" s="42">
        <f t="shared" si="62"/>
        <v>0</v>
      </c>
      <c r="AB381" s="27"/>
      <c r="AC381" s="27"/>
      <c r="AD381" s="42">
        <f t="shared" si="63"/>
        <v>0</v>
      </c>
      <c r="AE381" s="42">
        <f t="shared" si="64"/>
        <v>0</v>
      </c>
      <c r="AF381" s="27"/>
      <c r="AG381" s="27"/>
      <c r="AH381" s="42">
        <f t="shared" si="65"/>
        <v>0</v>
      </c>
      <c r="AI381" s="27" t="str">
        <f t="shared" si="66"/>
        <v/>
      </c>
      <c r="AJ381" s="47" t="str">
        <f t="shared" si="67"/>
        <v/>
      </c>
      <c r="AK381" s="1"/>
      <c r="AL381" s="1"/>
    </row>
    <row r="382" spans="2:38" x14ac:dyDescent="0.25">
      <c r="B382" s="28"/>
      <c r="C382" s="27"/>
      <c r="D382" s="27"/>
      <c r="E382" s="27"/>
      <c r="F382" s="27"/>
      <c r="G382" s="27"/>
      <c r="H382" s="27"/>
      <c r="I382" s="27"/>
      <c r="J382" s="42">
        <f t="shared" si="59"/>
        <v>0</v>
      </c>
      <c r="K382" s="43">
        <f t="shared" si="60"/>
        <v>0</v>
      </c>
      <c r="L382" s="27"/>
      <c r="M382" s="39">
        <f>IF(V382="single",R382+'cond+ret_rail'!$I$14+('cond+ret_rail'!$D$33+U382)/L382,IF(V382="double",R382+'cond+ret_rail'!$I$14+('cond+ret_rail'!$D$33+U382)/(2*L382),"0"))/1000</f>
        <v>0</v>
      </c>
      <c r="N382" s="39">
        <f t="shared" si="61"/>
        <v>0</v>
      </c>
      <c r="O382" s="27"/>
      <c r="P382" s="27"/>
      <c r="Q382" s="46"/>
      <c r="R382" s="42" t="str">
        <f>IFERROR(IF(Q382=0.75,VLOOKUP(P382,'cond+ret_rail'!$C$7:$I$13,7,FALSE),IF(Q382=0,VLOOKUP(P382,'cond+ret_rail'!$C$7:$I$13,5,FALSE),IF(Q382=1,VLOOKUP(P382,'cond+ret_rail'!$C$7:$I$13,6,FALSE),VLOOKUP(P382,'cond+ret_rail'!$C$7:$I$13,7,FALSE)))),"")</f>
        <v/>
      </c>
      <c r="S382" s="27"/>
      <c r="T382" s="46"/>
      <c r="U382" s="42" t="str">
        <f>IFERROR(IF(T382=0.5,VLOOKUP(S382,'cond+ret_rail'!$C$22:$I$24,7,FALSE),IF(T382=0,VLOOKUP(S382,'cond+ret_rail'!$C$22:$I$24,5,FALSE),IF(T382=1,VLOOKUP(S382,'cond+ret_rail'!$C$22:$I$24,6,FALSE), VLOOKUP(S382,'cond+ret_rail'!$C$22:$I$24,7,FALSE)))),"")</f>
        <v/>
      </c>
      <c r="V382" s="27"/>
      <c r="W382" s="27"/>
      <c r="X382" s="27"/>
      <c r="Y382" s="27"/>
      <c r="Z382" s="27"/>
      <c r="AA382" s="42">
        <f t="shared" si="62"/>
        <v>0</v>
      </c>
      <c r="AB382" s="27"/>
      <c r="AC382" s="27"/>
      <c r="AD382" s="42">
        <f t="shared" si="63"/>
        <v>0</v>
      </c>
      <c r="AE382" s="42">
        <f t="shared" si="64"/>
        <v>0</v>
      </c>
      <c r="AF382" s="27"/>
      <c r="AG382" s="27"/>
      <c r="AH382" s="42">
        <f t="shared" si="65"/>
        <v>0</v>
      </c>
      <c r="AI382" s="27" t="str">
        <f t="shared" si="66"/>
        <v/>
      </c>
      <c r="AJ382" s="47" t="str">
        <f t="shared" si="67"/>
        <v/>
      </c>
      <c r="AK382" s="1"/>
      <c r="AL382" s="1"/>
    </row>
    <row r="383" spans="2:38" x14ac:dyDescent="0.25">
      <c r="B383" s="28"/>
      <c r="C383" s="27"/>
      <c r="D383" s="27"/>
      <c r="E383" s="27"/>
      <c r="F383" s="27"/>
      <c r="G383" s="27"/>
      <c r="H383" s="27"/>
      <c r="I383" s="27"/>
      <c r="J383" s="42">
        <f t="shared" si="59"/>
        <v>0</v>
      </c>
      <c r="K383" s="43">
        <f t="shared" si="60"/>
        <v>0</v>
      </c>
      <c r="L383" s="27"/>
      <c r="M383" s="39">
        <f>IF(V383="single",R383+'cond+ret_rail'!$I$14+('cond+ret_rail'!$D$33+U383)/L383,IF(V383="double",R383+'cond+ret_rail'!$I$14+('cond+ret_rail'!$D$33+U383)/(2*L383),"0"))/1000</f>
        <v>0</v>
      </c>
      <c r="N383" s="39">
        <f t="shared" si="61"/>
        <v>0</v>
      </c>
      <c r="O383" s="27"/>
      <c r="P383" s="27"/>
      <c r="Q383" s="46"/>
      <c r="R383" s="42" t="str">
        <f>IFERROR(IF(Q383=0.75,VLOOKUP(P383,'cond+ret_rail'!$C$7:$I$13,7,FALSE),IF(Q383=0,VLOOKUP(P383,'cond+ret_rail'!$C$7:$I$13,5,FALSE),IF(Q383=1,VLOOKUP(P383,'cond+ret_rail'!$C$7:$I$13,6,FALSE),VLOOKUP(P383,'cond+ret_rail'!$C$7:$I$13,7,FALSE)))),"")</f>
        <v/>
      </c>
      <c r="S383" s="27"/>
      <c r="T383" s="46"/>
      <c r="U383" s="42" t="str">
        <f>IFERROR(IF(T383=0.5,VLOOKUP(S383,'cond+ret_rail'!$C$22:$I$24,7,FALSE),IF(T383=0,VLOOKUP(S383,'cond+ret_rail'!$C$22:$I$24,5,FALSE),IF(T383=1,VLOOKUP(S383,'cond+ret_rail'!$C$22:$I$24,6,FALSE), VLOOKUP(S383,'cond+ret_rail'!$C$22:$I$24,7,FALSE)))),"")</f>
        <v/>
      </c>
      <c r="V383" s="27"/>
      <c r="W383" s="27"/>
      <c r="X383" s="27"/>
      <c r="Y383" s="27"/>
      <c r="Z383" s="27"/>
      <c r="AA383" s="42">
        <f t="shared" si="62"/>
        <v>0</v>
      </c>
      <c r="AB383" s="27"/>
      <c r="AC383" s="27"/>
      <c r="AD383" s="42">
        <f t="shared" si="63"/>
        <v>0</v>
      </c>
      <c r="AE383" s="42">
        <f t="shared" si="64"/>
        <v>0</v>
      </c>
      <c r="AF383" s="27"/>
      <c r="AG383" s="27"/>
      <c r="AH383" s="42">
        <f t="shared" si="65"/>
        <v>0</v>
      </c>
      <c r="AI383" s="27" t="str">
        <f t="shared" si="66"/>
        <v/>
      </c>
      <c r="AJ383" s="47" t="str">
        <f t="shared" si="67"/>
        <v/>
      </c>
      <c r="AK383" s="1"/>
      <c r="AL383" s="1"/>
    </row>
    <row r="384" spans="2:38" x14ac:dyDescent="0.25">
      <c r="B384" s="28"/>
      <c r="C384" s="27"/>
      <c r="D384" s="27"/>
      <c r="E384" s="27"/>
      <c r="F384" s="27"/>
      <c r="G384" s="27"/>
      <c r="H384" s="27"/>
      <c r="I384" s="27"/>
      <c r="J384" s="42">
        <f t="shared" si="59"/>
        <v>0</v>
      </c>
      <c r="K384" s="43">
        <f t="shared" si="60"/>
        <v>0</v>
      </c>
      <c r="L384" s="27"/>
      <c r="M384" s="39">
        <f>IF(V384="single",R384+'cond+ret_rail'!$I$14+('cond+ret_rail'!$D$33+U384)/L384,IF(V384="double",R384+'cond+ret_rail'!$I$14+('cond+ret_rail'!$D$33+U384)/(2*L384),"0"))/1000</f>
        <v>0</v>
      </c>
      <c r="N384" s="39">
        <f t="shared" si="61"/>
        <v>0</v>
      </c>
      <c r="O384" s="27"/>
      <c r="P384" s="27"/>
      <c r="Q384" s="46"/>
      <c r="R384" s="42" t="str">
        <f>IFERROR(IF(Q384=0.75,VLOOKUP(P384,'cond+ret_rail'!$C$7:$I$13,7,FALSE),IF(Q384=0,VLOOKUP(P384,'cond+ret_rail'!$C$7:$I$13,5,FALSE),IF(Q384=1,VLOOKUP(P384,'cond+ret_rail'!$C$7:$I$13,6,FALSE),VLOOKUP(P384,'cond+ret_rail'!$C$7:$I$13,7,FALSE)))),"")</f>
        <v/>
      </c>
      <c r="S384" s="27"/>
      <c r="T384" s="46"/>
      <c r="U384" s="42" t="str">
        <f>IFERROR(IF(T384=0.5,VLOOKUP(S384,'cond+ret_rail'!$C$22:$I$24,7,FALSE),IF(T384=0,VLOOKUP(S384,'cond+ret_rail'!$C$22:$I$24,5,FALSE),IF(T384=1,VLOOKUP(S384,'cond+ret_rail'!$C$22:$I$24,6,FALSE), VLOOKUP(S384,'cond+ret_rail'!$C$22:$I$24,7,FALSE)))),"")</f>
        <v/>
      </c>
      <c r="V384" s="27"/>
      <c r="W384" s="27"/>
      <c r="X384" s="27"/>
      <c r="Y384" s="27"/>
      <c r="Z384" s="27"/>
      <c r="AA384" s="42">
        <f t="shared" si="62"/>
        <v>0</v>
      </c>
      <c r="AB384" s="27"/>
      <c r="AC384" s="27"/>
      <c r="AD384" s="42">
        <f t="shared" si="63"/>
        <v>0</v>
      </c>
      <c r="AE384" s="42">
        <f t="shared" si="64"/>
        <v>0</v>
      </c>
      <c r="AF384" s="27"/>
      <c r="AG384" s="27"/>
      <c r="AH384" s="42">
        <f t="shared" si="65"/>
        <v>0</v>
      </c>
      <c r="AI384" s="27" t="str">
        <f t="shared" si="66"/>
        <v/>
      </c>
      <c r="AJ384" s="47" t="str">
        <f t="shared" si="67"/>
        <v/>
      </c>
      <c r="AK384" s="1"/>
      <c r="AL384" s="1"/>
    </row>
    <row r="385" spans="2:38" x14ac:dyDescent="0.25">
      <c r="B385" s="28"/>
      <c r="C385" s="27"/>
      <c r="D385" s="27"/>
      <c r="E385" s="27"/>
      <c r="F385" s="27"/>
      <c r="G385" s="27"/>
      <c r="H385" s="27"/>
      <c r="I385" s="27"/>
      <c r="J385" s="42">
        <f t="shared" si="59"/>
        <v>0</v>
      </c>
      <c r="K385" s="43">
        <f t="shared" si="60"/>
        <v>0</v>
      </c>
      <c r="L385" s="27"/>
      <c r="M385" s="39">
        <f>IF(V385="single",R385+'cond+ret_rail'!$I$14+('cond+ret_rail'!$D$33+U385)/L385,IF(V385="double",R385+'cond+ret_rail'!$I$14+('cond+ret_rail'!$D$33+U385)/(2*L385),"0"))/1000</f>
        <v>0</v>
      </c>
      <c r="N385" s="39">
        <f t="shared" si="61"/>
        <v>0</v>
      </c>
      <c r="O385" s="27"/>
      <c r="P385" s="27"/>
      <c r="Q385" s="46"/>
      <c r="R385" s="42" t="str">
        <f>IFERROR(IF(Q385=0.75,VLOOKUP(P385,'cond+ret_rail'!$C$7:$I$13,7,FALSE),IF(Q385=0,VLOOKUP(P385,'cond+ret_rail'!$C$7:$I$13,5,FALSE),IF(Q385=1,VLOOKUP(P385,'cond+ret_rail'!$C$7:$I$13,6,FALSE),VLOOKUP(P385,'cond+ret_rail'!$C$7:$I$13,7,FALSE)))),"")</f>
        <v/>
      </c>
      <c r="S385" s="27"/>
      <c r="T385" s="46"/>
      <c r="U385" s="42" t="str">
        <f>IFERROR(IF(T385=0.5,VLOOKUP(S385,'cond+ret_rail'!$C$22:$I$24,7,FALSE),IF(T385=0,VLOOKUP(S385,'cond+ret_rail'!$C$22:$I$24,5,FALSE),IF(T385=1,VLOOKUP(S385,'cond+ret_rail'!$C$22:$I$24,6,FALSE), VLOOKUP(S385,'cond+ret_rail'!$C$22:$I$24,7,FALSE)))),"")</f>
        <v/>
      </c>
      <c r="V385" s="27"/>
      <c r="W385" s="27"/>
      <c r="X385" s="27"/>
      <c r="Y385" s="27"/>
      <c r="Z385" s="27"/>
      <c r="AA385" s="42">
        <f t="shared" si="62"/>
        <v>0</v>
      </c>
      <c r="AB385" s="27"/>
      <c r="AC385" s="27"/>
      <c r="AD385" s="42">
        <f t="shared" si="63"/>
        <v>0</v>
      </c>
      <c r="AE385" s="42">
        <f t="shared" si="64"/>
        <v>0</v>
      </c>
      <c r="AF385" s="27"/>
      <c r="AG385" s="27"/>
      <c r="AH385" s="42">
        <f t="shared" si="65"/>
        <v>0</v>
      </c>
      <c r="AI385" s="27" t="str">
        <f t="shared" si="66"/>
        <v/>
      </c>
      <c r="AJ385" s="47" t="str">
        <f t="shared" si="67"/>
        <v/>
      </c>
      <c r="AK385" s="1"/>
      <c r="AL385" s="1"/>
    </row>
    <row r="386" spans="2:38" x14ac:dyDescent="0.25">
      <c r="B386" s="28"/>
      <c r="C386" s="27"/>
      <c r="D386" s="27"/>
      <c r="E386" s="27"/>
      <c r="F386" s="27"/>
      <c r="G386" s="27"/>
      <c r="H386" s="27"/>
      <c r="I386" s="27"/>
      <c r="J386" s="42">
        <f t="shared" si="59"/>
        <v>0</v>
      </c>
      <c r="K386" s="43">
        <f t="shared" si="60"/>
        <v>0</v>
      </c>
      <c r="L386" s="27"/>
      <c r="M386" s="39">
        <f>IF(V386="single",R386+'cond+ret_rail'!$I$14+('cond+ret_rail'!$D$33+U386)/L386,IF(V386="double",R386+'cond+ret_rail'!$I$14+('cond+ret_rail'!$D$33+U386)/(2*L386),"0"))/1000</f>
        <v>0</v>
      </c>
      <c r="N386" s="39">
        <f t="shared" si="61"/>
        <v>0</v>
      </c>
      <c r="O386" s="27"/>
      <c r="P386" s="27"/>
      <c r="Q386" s="46"/>
      <c r="R386" s="42" t="str">
        <f>IFERROR(IF(Q386=0.75,VLOOKUP(P386,'cond+ret_rail'!$C$7:$I$13,7,FALSE),IF(Q386=0,VLOOKUP(P386,'cond+ret_rail'!$C$7:$I$13,5,FALSE),IF(Q386=1,VLOOKUP(P386,'cond+ret_rail'!$C$7:$I$13,6,FALSE),VLOOKUP(P386,'cond+ret_rail'!$C$7:$I$13,7,FALSE)))),"")</f>
        <v/>
      </c>
      <c r="S386" s="27"/>
      <c r="T386" s="46"/>
      <c r="U386" s="42" t="str">
        <f>IFERROR(IF(T386=0.5,VLOOKUP(S386,'cond+ret_rail'!$C$22:$I$24,7,FALSE),IF(T386=0,VLOOKUP(S386,'cond+ret_rail'!$C$22:$I$24,5,FALSE),IF(T386=1,VLOOKUP(S386,'cond+ret_rail'!$C$22:$I$24,6,FALSE), VLOOKUP(S386,'cond+ret_rail'!$C$22:$I$24,7,FALSE)))),"")</f>
        <v/>
      </c>
      <c r="V386" s="27"/>
      <c r="W386" s="27"/>
      <c r="X386" s="27"/>
      <c r="Y386" s="27"/>
      <c r="Z386" s="27"/>
      <c r="AA386" s="42">
        <f t="shared" si="62"/>
        <v>0</v>
      </c>
      <c r="AB386" s="27"/>
      <c r="AC386" s="27"/>
      <c r="AD386" s="42">
        <f t="shared" si="63"/>
        <v>0</v>
      </c>
      <c r="AE386" s="42">
        <f t="shared" si="64"/>
        <v>0</v>
      </c>
      <c r="AF386" s="27"/>
      <c r="AG386" s="27"/>
      <c r="AH386" s="42">
        <f t="shared" si="65"/>
        <v>0</v>
      </c>
      <c r="AI386" s="27" t="str">
        <f t="shared" si="66"/>
        <v/>
      </c>
      <c r="AJ386" s="47" t="str">
        <f t="shared" si="67"/>
        <v/>
      </c>
      <c r="AK386" s="1"/>
      <c r="AL386" s="1"/>
    </row>
    <row r="387" spans="2:38" x14ac:dyDescent="0.25">
      <c r="B387" s="28"/>
      <c r="C387" s="27"/>
      <c r="D387" s="27"/>
      <c r="E387" s="27"/>
      <c r="F387" s="27"/>
      <c r="G387" s="27"/>
      <c r="H387" s="27"/>
      <c r="I387" s="27"/>
      <c r="J387" s="42">
        <f t="shared" si="59"/>
        <v>0</v>
      </c>
      <c r="K387" s="43">
        <f t="shared" si="60"/>
        <v>0</v>
      </c>
      <c r="L387" s="27"/>
      <c r="M387" s="39">
        <f>IF(V387="single",R387+'cond+ret_rail'!$I$14+('cond+ret_rail'!$D$33+U387)/L387,IF(V387="double",R387+'cond+ret_rail'!$I$14+('cond+ret_rail'!$D$33+U387)/(2*L387),"0"))/1000</f>
        <v>0</v>
      </c>
      <c r="N387" s="39">
        <f t="shared" si="61"/>
        <v>0</v>
      </c>
      <c r="O387" s="27"/>
      <c r="P387" s="27"/>
      <c r="Q387" s="46"/>
      <c r="R387" s="42" t="str">
        <f>IFERROR(IF(Q387=0.75,VLOOKUP(P387,'cond+ret_rail'!$C$7:$I$13,7,FALSE),IF(Q387=0,VLOOKUP(P387,'cond+ret_rail'!$C$7:$I$13,5,FALSE),IF(Q387=1,VLOOKUP(P387,'cond+ret_rail'!$C$7:$I$13,6,FALSE),VLOOKUP(P387,'cond+ret_rail'!$C$7:$I$13,7,FALSE)))),"")</f>
        <v/>
      </c>
      <c r="S387" s="27"/>
      <c r="T387" s="46"/>
      <c r="U387" s="42" t="str">
        <f>IFERROR(IF(T387=0.5,VLOOKUP(S387,'cond+ret_rail'!$C$22:$I$24,7,FALSE),IF(T387=0,VLOOKUP(S387,'cond+ret_rail'!$C$22:$I$24,5,FALSE),IF(T387=1,VLOOKUP(S387,'cond+ret_rail'!$C$22:$I$24,6,FALSE), VLOOKUP(S387,'cond+ret_rail'!$C$22:$I$24,7,FALSE)))),"")</f>
        <v/>
      </c>
      <c r="V387" s="27"/>
      <c r="W387" s="27"/>
      <c r="X387" s="27"/>
      <c r="Y387" s="27"/>
      <c r="Z387" s="27"/>
      <c r="AA387" s="42">
        <f t="shared" si="62"/>
        <v>0</v>
      </c>
      <c r="AB387" s="27"/>
      <c r="AC387" s="27"/>
      <c r="AD387" s="42">
        <f t="shared" si="63"/>
        <v>0</v>
      </c>
      <c r="AE387" s="42">
        <f t="shared" si="64"/>
        <v>0</v>
      </c>
      <c r="AF387" s="27"/>
      <c r="AG387" s="27"/>
      <c r="AH387" s="42">
        <f t="shared" si="65"/>
        <v>0</v>
      </c>
      <c r="AI387" s="27" t="str">
        <f t="shared" si="66"/>
        <v/>
      </c>
      <c r="AJ387" s="47" t="str">
        <f t="shared" si="67"/>
        <v/>
      </c>
      <c r="AK387" s="1"/>
      <c r="AL387" s="1"/>
    </row>
    <row r="388" spans="2:38" x14ac:dyDescent="0.25">
      <c r="B388" s="28"/>
      <c r="C388" s="27"/>
      <c r="D388" s="27"/>
      <c r="E388" s="27"/>
      <c r="F388" s="27"/>
      <c r="G388" s="27"/>
      <c r="H388" s="27"/>
      <c r="I388" s="27"/>
      <c r="J388" s="42">
        <f t="shared" si="59"/>
        <v>0</v>
      </c>
      <c r="K388" s="43">
        <f t="shared" si="60"/>
        <v>0</v>
      </c>
      <c r="L388" s="27"/>
      <c r="M388" s="39">
        <f>IF(V388="single",R388+'cond+ret_rail'!$I$14+('cond+ret_rail'!$D$33+U388)/L388,IF(V388="double",R388+'cond+ret_rail'!$I$14+('cond+ret_rail'!$D$33+U388)/(2*L388),"0"))/1000</f>
        <v>0</v>
      </c>
      <c r="N388" s="39">
        <f t="shared" si="61"/>
        <v>0</v>
      </c>
      <c r="O388" s="27"/>
      <c r="P388" s="27"/>
      <c r="Q388" s="46"/>
      <c r="R388" s="42" t="str">
        <f>IFERROR(IF(Q388=0.75,VLOOKUP(P388,'cond+ret_rail'!$C$7:$I$13,7,FALSE),IF(Q388=0,VLOOKUP(P388,'cond+ret_rail'!$C$7:$I$13,5,FALSE),IF(Q388=1,VLOOKUP(P388,'cond+ret_rail'!$C$7:$I$13,6,FALSE),VLOOKUP(P388,'cond+ret_rail'!$C$7:$I$13,7,FALSE)))),"")</f>
        <v/>
      </c>
      <c r="S388" s="27"/>
      <c r="T388" s="46"/>
      <c r="U388" s="42" t="str">
        <f>IFERROR(IF(T388=0.5,VLOOKUP(S388,'cond+ret_rail'!$C$22:$I$24,7,FALSE),IF(T388=0,VLOOKUP(S388,'cond+ret_rail'!$C$22:$I$24,5,FALSE),IF(T388=1,VLOOKUP(S388,'cond+ret_rail'!$C$22:$I$24,6,FALSE), VLOOKUP(S388,'cond+ret_rail'!$C$22:$I$24,7,FALSE)))),"")</f>
        <v/>
      </c>
      <c r="V388" s="27"/>
      <c r="W388" s="27"/>
      <c r="X388" s="27"/>
      <c r="Y388" s="27"/>
      <c r="Z388" s="27"/>
      <c r="AA388" s="42">
        <f t="shared" si="62"/>
        <v>0</v>
      </c>
      <c r="AB388" s="27"/>
      <c r="AC388" s="27"/>
      <c r="AD388" s="42">
        <f t="shared" si="63"/>
        <v>0</v>
      </c>
      <c r="AE388" s="42">
        <f t="shared" si="64"/>
        <v>0</v>
      </c>
      <c r="AF388" s="27"/>
      <c r="AG388" s="27"/>
      <c r="AH388" s="42">
        <f t="shared" si="65"/>
        <v>0</v>
      </c>
      <c r="AI388" s="27" t="str">
        <f t="shared" si="66"/>
        <v/>
      </c>
      <c r="AJ388" s="47" t="str">
        <f t="shared" si="67"/>
        <v/>
      </c>
      <c r="AK388" s="1"/>
      <c r="AL388" s="1"/>
    </row>
    <row r="389" spans="2:38" x14ac:dyDescent="0.25">
      <c r="B389" s="28"/>
      <c r="C389" s="27"/>
      <c r="D389" s="27"/>
      <c r="E389" s="27"/>
      <c r="F389" s="27"/>
      <c r="G389" s="27"/>
      <c r="H389" s="27"/>
      <c r="I389" s="27"/>
      <c r="J389" s="42">
        <f t="shared" si="59"/>
        <v>0</v>
      </c>
      <c r="K389" s="43">
        <f t="shared" si="60"/>
        <v>0</v>
      </c>
      <c r="L389" s="27"/>
      <c r="M389" s="39">
        <f>IF(V389="single",R389+'cond+ret_rail'!$I$14+('cond+ret_rail'!$D$33+U389)/L389,IF(V389="double",R389+'cond+ret_rail'!$I$14+('cond+ret_rail'!$D$33+U389)/(2*L389),"0"))/1000</f>
        <v>0</v>
      </c>
      <c r="N389" s="39">
        <f t="shared" si="61"/>
        <v>0</v>
      </c>
      <c r="O389" s="27"/>
      <c r="P389" s="27"/>
      <c r="Q389" s="46"/>
      <c r="R389" s="42" t="str">
        <f>IFERROR(IF(Q389=0.75,VLOOKUP(P389,'cond+ret_rail'!$C$7:$I$13,7,FALSE),IF(Q389=0,VLOOKUP(P389,'cond+ret_rail'!$C$7:$I$13,5,FALSE),IF(Q389=1,VLOOKUP(P389,'cond+ret_rail'!$C$7:$I$13,6,FALSE),VLOOKUP(P389,'cond+ret_rail'!$C$7:$I$13,7,FALSE)))),"")</f>
        <v/>
      </c>
      <c r="S389" s="27"/>
      <c r="T389" s="46"/>
      <c r="U389" s="42" t="str">
        <f>IFERROR(IF(T389=0.5,VLOOKUP(S389,'cond+ret_rail'!$C$22:$I$24,7,FALSE),IF(T389=0,VLOOKUP(S389,'cond+ret_rail'!$C$22:$I$24,5,FALSE),IF(T389=1,VLOOKUP(S389,'cond+ret_rail'!$C$22:$I$24,6,FALSE), VLOOKUP(S389,'cond+ret_rail'!$C$22:$I$24,7,FALSE)))),"")</f>
        <v/>
      </c>
      <c r="V389" s="27"/>
      <c r="W389" s="27"/>
      <c r="X389" s="27"/>
      <c r="Y389" s="27"/>
      <c r="Z389" s="27"/>
      <c r="AA389" s="42">
        <f t="shared" si="62"/>
        <v>0</v>
      </c>
      <c r="AB389" s="27"/>
      <c r="AC389" s="27"/>
      <c r="AD389" s="42">
        <f t="shared" si="63"/>
        <v>0</v>
      </c>
      <c r="AE389" s="42">
        <f t="shared" si="64"/>
        <v>0</v>
      </c>
      <c r="AF389" s="27"/>
      <c r="AG389" s="27"/>
      <c r="AH389" s="42">
        <f t="shared" si="65"/>
        <v>0</v>
      </c>
      <c r="AI389" s="27" t="str">
        <f t="shared" si="66"/>
        <v/>
      </c>
      <c r="AJ389" s="47" t="str">
        <f t="shared" si="67"/>
        <v/>
      </c>
      <c r="AK389" s="1"/>
      <c r="AL389" s="1"/>
    </row>
    <row r="390" spans="2:38" x14ac:dyDescent="0.25">
      <c r="B390" s="28"/>
      <c r="C390" s="27"/>
      <c r="D390" s="27"/>
      <c r="E390" s="27"/>
      <c r="F390" s="27"/>
      <c r="G390" s="27"/>
      <c r="H390" s="27"/>
      <c r="I390" s="27"/>
      <c r="J390" s="42">
        <f t="shared" si="59"/>
        <v>0</v>
      </c>
      <c r="K390" s="43">
        <f t="shared" si="60"/>
        <v>0</v>
      </c>
      <c r="L390" s="27"/>
      <c r="M390" s="39">
        <f>IF(V390="single",R390+'cond+ret_rail'!$I$14+('cond+ret_rail'!$D$33+U390)/L390,IF(V390="double",R390+'cond+ret_rail'!$I$14+('cond+ret_rail'!$D$33+U390)/(2*L390),"0"))/1000</f>
        <v>0</v>
      </c>
      <c r="N390" s="39">
        <f t="shared" si="61"/>
        <v>0</v>
      </c>
      <c r="O390" s="27"/>
      <c r="P390" s="27"/>
      <c r="Q390" s="46"/>
      <c r="R390" s="42" t="str">
        <f>IFERROR(IF(Q390=0.75,VLOOKUP(P390,'cond+ret_rail'!$C$7:$I$13,7,FALSE),IF(Q390=0,VLOOKUP(P390,'cond+ret_rail'!$C$7:$I$13,5,FALSE),IF(Q390=1,VLOOKUP(P390,'cond+ret_rail'!$C$7:$I$13,6,FALSE),VLOOKUP(P390,'cond+ret_rail'!$C$7:$I$13,7,FALSE)))),"")</f>
        <v/>
      </c>
      <c r="S390" s="27"/>
      <c r="T390" s="46"/>
      <c r="U390" s="42" t="str">
        <f>IFERROR(IF(T390=0.5,VLOOKUP(S390,'cond+ret_rail'!$C$22:$I$24,7,FALSE),IF(T390=0,VLOOKUP(S390,'cond+ret_rail'!$C$22:$I$24,5,FALSE),IF(T390=1,VLOOKUP(S390,'cond+ret_rail'!$C$22:$I$24,6,FALSE), VLOOKUP(S390,'cond+ret_rail'!$C$22:$I$24,7,FALSE)))),"")</f>
        <v/>
      </c>
      <c r="V390" s="27"/>
      <c r="W390" s="27"/>
      <c r="X390" s="27"/>
      <c r="Y390" s="27"/>
      <c r="Z390" s="27"/>
      <c r="AA390" s="42">
        <f t="shared" si="62"/>
        <v>0</v>
      </c>
      <c r="AB390" s="27"/>
      <c r="AC390" s="27"/>
      <c r="AD390" s="42">
        <f t="shared" si="63"/>
        <v>0</v>
      </c>
      <c r="AE390" s="42">
        <f t="shared" si="64"/>
        <v>0</v>
      </c>
      <c r="AF390" s="27"/>
      <c r="AG390" s="27"/>
      <c r="AH390" s="42">
        <f t="shared" si="65"/>
        <v>0</v>
      </c>
      <c r="AI390" s="27" t="str">
        <f t="shared" si="66"/>
        <v/>
      </c>
      <c r="AJ390" s="47" t="str">
        <f t="shared" si="67"/>
        <v/>
      </c>
      <c r="AK390" s="1"/>
      <c r="AL390" s="1"/>
    </row>
    <row r="391" spans="2:38" x14ac:dyDescent="0.25">
      <c r="B391" s="28"/>
      <c r="C391" s="27"/>
      <c r="D391" s="27"/>
      <c r="E391" s="27"/>
      <c r="F391" s="27"/>
      <c r="G391" s="27"/>
      <c r="H391" s="27"/>
      <c r="I391" s="27"/>
      <c r="J391" s="42">
        <f t="shared" si="59"/>
        <v>0</v>
      </c>
      <c r="K391" s="43">
        <f t="shared" si="60"/>
        <v>0</v>
      </c>
      <c r="L391" s="27"/>
      <c r="M391" s="39">
        <f>IF(V391="single",R391+'cond+ret_rail'!$I$14+('cond+ret_rail'!$D$33+U391)/L391,IF(V391="double",R391+'cond+ret_rail'!$I$14+('cond+ret_rail'!$D$33+U391)/(2*L391),"0"))/1000</f>
        <v>0</v>
      </c>
      <c r="N391" s="39">
        <f t="shared" si="61"/>
        <v>0</v>
      </c>
      <c r="O391" s="27"/>
      <c r="P391" s="27"/>
      <c r="Q391" s="46"/>
      <c r="R391" s="42" t="str">
        <f>IFERROR(IF(Q391=0.75,VLOOKUP(P391,'cond+ret_rail'!$C$7:$I$13,7,FALSE),IF(Q391=0,VLOOKUP(P391,'cond+ret_rail'!$C$7:$I$13,5,FALSE),IF(Q391=1,VLOOKUP(P391,'cond+ret_rail'!$C$7:$I$13,6,FALSE),VLOOKUP(P391,'cond+ret_rail'!$C$7:$I$13,7,FALSE)))),"")</f>
        <v/>
      </c>
      <c r="S391" s="27"/>
      <c r="T391" s="46"/>
      <c r="U391" s="42" t="str">
        <f>IFERROR(IF(T391=0.5,VLOOKUP(S391,'cond+ret_rail'!$C$22:$I$24,7,FALSE),IF(T391=0,VLOOKUP(S391,'cond+ret_rail'!$C$22:$I$24,5,FALSE),IF(T391=1,VLOOKUP(S391,'cond+ret_rail'!$C$22:$I$24,6,FALSE), VLOOKUP(S391,'cond+ret_rail'!$C$22:$I$24,7,FALSE)))),"")</f>
        <v/>
      </c>
      <c r="V391" s="27"/>
      <c r="W391" s="27"/>
      <c r="X391" s="27"/>
      <c r="Y391" s="27"/>
      <c r="Z391" s="27"/>
      <c r="AA391" s="42">
        <f t="shared" si="62"/>
        <v>0</v>
      </c>
      <c r="AB391" s="27"/>
      <c r="AC391" s="27"/>
      <c r="AD391" s="42">
        <f t="shared" si="63"/>
        <v>0</v>
      </c>
      <c r="AE391" s="42">
        <f t="shared" si="64"/>
        <v>0</v>
      </c>
      <c r="AF391" s="27"/>
      <c r="AG391" s="27"/>
      <c r="AH391" s="42">
        <f t="shared" si="65"/>
        <v>0</v>
      </c>
      <c r="AI391" s="27" t="str">
        <f t="shared" si="66"/>
        <v/>
      </c>
      <c r="AJ391" s="47" t="str">
        <f t="shared" si="67"/>
        <v/>
      </c>
      <c r="AK391" s="1"/>
      <c r="AL391" s="1"/>
    </row>
    <row r="392" spans="2:38" x14ac:dyDescent="0.25">
      <c r="B392" s="28"/>
      <c r="C392" s="27"/>
      <c r="D392" s="27"/>
      <c r="E392" s="27"/>
      <c r="F392" s="27"/>
      <c r="G392" s="27"/>
      <c r="H392" s="27"/>
      <c r="I392" s="27"/>
      <c r="J392" s="42">
        <f t="shared" si="59"/>
        <v>0</v>
      </c>
      <c r="K392" s="43">
        <f t="shared" si="60"/>
        <v>0</v>
      </c>
      <c r="L392" s="27"/>
      <c r="M392" s="39">
        <f>IF(V392="single",R392+'cond+ret_rail'!$I$14+('cond+ret_rail'!$D$33+U392)/L392,IF(V392="double",R392+'cond+ret_rail'!$I$14+('cond+ret_rail'!$D$33+U392)/(2*L392),"0"))/1000</f>
        <v>0</v>
      </c>
      <c r="N392" s="39">
        <f t="shared" si="61"/>
        <v>0</v>
      </c>
      <c r="O392" s="27"/>
      <c r="P392" s="27"/>
      <c r="Q392" s="46"/>
      <c r="R392" s="42" t="str">
        <f>IFERROR(IF(Q392=0.75,VLOOKUP(P392,'cond+ret_rail'!$C$7:$I$13,7,FALSE),IF(Q392=0,VLOOKUP(P392,'cond+ret_rail'!$C$7:$I$13,5,FALSE),IF(Q392=1,VLOOKUP(P392,'cond+ret_rail'!$C$7:$I$13,6,FALSE),VLOOKUP(P392,'cond+ret_rail'!$C$7:$I$13,7,FALSE)))),"")</f>
        <v/>
      </c>
      <c r="S392" s="27"/>
      <c r="T392" s="46"/>
      <c r="U392" s="42" t="str">
        <f>IFERROR(IF(T392=0.5,VLOOKUP(S392,'cond+ret_rail'!$C$22:$I$24,7,FALSE),IF(T392=0,VLOOKUP(S392,'cond+ret_rail'!$C$22:$I$24,5,FALSE),IF(T392=1,VLOOKUP(S392,'cond+ret_rail'!$C$22:$I$24,6,FALSE), VLOOKUP(S392,'cond+ret_rail'!$C$22:$I$24,7,FALSE)))),"")</f>
        <v/>
      </c>
      <c r="V392" s="27"/>
      <c r="W392" s="27"/>
      <c r="X392" s="27"/>
      <c r="Y392" s="27"/>
      <c r="Z392" s="27"/>
      <c r="AA392" s="42">
        <f t="shared" si="62"/>
        <v>0</v>
      </c>
      <c r="AB392" s="27"/>
      <c r="AC392" s="27"/>
      <c r="AD392" s="42">
        <f t="shared" si="63"/>
        <v>0</v>
      </c>
      <c r="AE392" s="42">
        <f t="shared" si="64"/>
        <v>0</v>
      </c>
      <c r="AF392" s="27"/>
      <c r="AG392" s="27"/>
      <c r="AH392" s="42">
        <f t="shared" si="65"/>
        <v>0</v>
      </c>
      <c r="AI392" s="27" t="str">
        <f t="shared" si="66"/>
        <v/>
      </c>
      <c r="AJ392" s="47" t="str">
        <f t="shared" si="67"/>
        <v/>
      </c>
      <c r="AK392" s="1"/>
      <c r="AL392" s="1"/>
    </row>
    <row r="393" spans="2:38" x14ac:dyDescent="0.25">
      <c r="B393" s="28"/>
      <c r="C393" s="27"/>
      <c r="D393" s="27"/>
      <c r="E393" s="27"/>
      <c r="F393" s="27"/>
      <c r="G393" s="27"/>
      <c r="H393" s="27"/>
      <c r="I393" s="27"/>
      <c r="J393" s="42">
        <f t="shared" si="59"/>
        <v>0</v>
      </c>
      <c r="K393" s="43">
        <f t="shared" si="60"/>
        <v>0</v>
      </c>
      <c r="L393" s="27"/>
      <c r="M393" s="39">
        <f>IF(V393="single",R393+'cond+ret_rail'!$I$14+('cond+ret_rail'!$D$33+U393)/L393,IF(V393="double",R393+'cond+ret_rail'!$I$14+('cond+ret_rail'!$D$33+U393)/(2*L393),"0"))/1000</f>
        <v>0</v>
      </c>
      <c r="N393" s="39">
        <f t="shared" si="61"/>
        <v>0</v>
      </c>
      <c r="O393" s="27"/>
      <c r="P393" s="27"/>
      <c r="Q393" s="46"/>
      <c r="R393" s="42" t="str">
        <f>IFERROR(IF(Q393=0.75,VLOOKUP(P393,'cond+ret_rail'!$C$7:$I$13,7,FALSE),IF(Q393=0,VLOOKUP(P393,'cond+ret_rail'!$C$7:$I$13,5,FALSE),IF(Q393=1,VLOOKUP(P393,'cond+ret_rail'!$C$7:$I$13,6,FALSE),VLOOKUP(P393,'cond+ret_rail'!$C$7:$I$13,7,FALSE)))),"")</f>
        <v/>
      </c>
      <c r="S393" s="27"/>
      <c r="T393" s="46"/>
      <c r="U393" s="42" t="str">
        <f>IFERROR(IF(T393=0.5,VLOOKUP(S393,'cond+ret_rail'!$C$22:$I$24,7,FALSE),IF(T393=0,VLOOKUP(S393,'cond+ret_rail'!$C$22:$I$24,5,FALSE),IF(T393=1,VLOOKUP(S393,'cond+ret_rail'!$C$22:$I$24,6,FALSE), VLOOKUP(S393,'cond+ret_rail'!$C$22:$I$24,7,FALSE)))),"")</f>
        <v/>
      </c>
      <c r="V393" s="27"/>
      <c r="W393" s="27"/>
      <c r="X393" s="27"/>
      <c r="Y393" s="27"/>
      <c r="Z393" s="27"/>
      <c r="AA393" s="42">
        <f t="shared" si="62"/>
        <v>0</v>
      </c>
      <c r="AB393" s="27"/>
      <c r="AC393" s="27"/>
      <c r="AD393" s="42">
        <f t="shared" si="63"/>
        <v>0</v>
      </c>
      <c r="AE393" s="42">
        <f t="shared" si="64"/>
        <v>0</v>
      </c>
      <c r="AF393" s="27"/>
      <c r="AG393" s="27"/>
      <c r="AH393" s="42">
        <f t="shared" si="65"/>
        <v>0</v>
      </c>
      <c r="AI393" s="27" t="str">
        <f t="shared" si="66"/>
        <v/>
      </c>
      <c r="AJ393" s="47" t="str">
        <f t="shared" si="67"/>
        <v/>
      </c>
      <c r="AK393" s="1"/>
      <c r="AL393" s="1"/>
    </row>
    <row r="394" spans="2:38" x14ac:dyDescent="0.25">
      <c r="B394" s="28"/>
      <c r="C394" s="27"/>
      <c r="D394" s="27"/>
      <c r="E394" s="27"/>
      <c r="F394" s="27"/>
      <c r="G394" s="27"/>
      <c r="H394" s="27"/>
      <c r="I394" s="27"/>
      <c r="J394" s="42">
        <f t="shared" si="59"/>
        <v>0</v>
      </c>
      <c r="K394" s="43">
        <f t="shared" si="60"/>
        <v>0</v>
      </c>
      <c r="L394" s="27"/>
      <c r="M394" s="39">
        <f>IF(V394="single",R394+'cond+ret_rail'!$I$14+('cond+ret_rail'!$D$33+U394)/L394,IF(V394="double",R394+'cond+ret_rail'!$I$14+('cond+ret_rail'!$D$33+U394)/(2*L394),"0"))/1000</f>
        <v>0</v>
      </c>
      <c r="N394" s="39">
        <f t="shared" si="61"/>
        <v>0</v>
      </c>
      <c r="O394" s="27"/>
      <c r="P394" s="27"/>
      <c r="Q394" s="46"/>
      <c r="R394" s="42" t="str">
        <f>IFERROR(IF(Q394=0.75,VLOOKUP(P394,'cond+ret_rail'!$C$7:$I$13,7,FALSE),IF(Q394=0,VLOOKUP(P394,'cond+ret_rail'!$C$7:$I$13,5,FALSE),IF(Q394=1,VLOOKUP(P394,'cond+ret_rail'!$C$7:$I$13,6,FALSE),VLOOKUP(P394,'cond+ret_rail'!$C$7:$I$13,7,FALSE)))),"")</f>
        <v/>
      </c>
      <c r="S394" s="27"/>
      <c r="T394" s="46"/>
      <c r="U394" s="42" t="str">
        <f>IFERROR(IF(T394=0.5,VLOOKUP(S394,'cond+ret_rail'!$C$22:$I$24,7,FALSE),IF(T394=0,VLOOKUP(S394,'cond+ret_rail'!$C$22:$I$24,5,FALSE),IF(T394=1,VLOOKUP(S394,'cond+ret_rail'!$C$22:$I$24,6,FALSE), VLOOKUP(S394,'cond+ret_rail'!$C$22:$I$24,7,FALSE)))),"")</f>
        <v/>
      </c>
      <c r="V394" s="27"/>
      <c r="W394" s="27"/>
      <c r="X394" s="27"/>
      <c r="Y394" s="27"/>
      <c r="Z394" s="27"/>
      <c r="AA394" s="42">
        <f t="shared" si="62"/>
        <v>0</v>
      </c>
      <c r="AB394" s="27"/>
      <c r="AC394" s="27"/>
      <c r="AD394" s="42">
        <f t="shared" si="63"/>
        <v>0</v>
      </c>
      <c r="AE394" s="42">
        <f t="shared" si="64"/>
        <v>0</v>
      </c>
      <c r="AF394" s="27"/>
      <c r="AG394" s="27"/>
      <c r="AH394" s="42">
        <f t="shared" si="65"/>
        <v>0</v>
      </c>
      <c r="AI394" s="27" t="str">
        <f t="shared" si="66"/>
        <v/>
      </c>
      <c r="AJ394" s="47" t="str">
        <f t="shared" si="67"/>
        <v/>
      </c>
      <c r="AK394" s="1"/>
      <c r="AL394" s="1"/>
    </row>
    <row r="395" spans="2:38" x14ac:dyDescent="0.25">
      <c r="B395" s="28"/>
      <c r="C395" s="27"/>
      <c r="D395" s="27"/>
      <c r="E395" s="27"/>
      <c r="F395" s="27"/>
      <c r="G395" s="27"/>
      <c r="H395" s="27"/>
      <c r="I395" s="27"/>
      <c r="J395" s="42">
        <f t="shared" si="59"/>
        <v>0</v>
      </c>
      <c r="K395" s="43">
        <f t="shared" si="60"/>
        <v>0</v>
      </c>
      <c r="L395" s="27"/>
      <c r="M395" s="39">
        <f>IF(V395="single",R395+'cond+ret_rail'!$I$14+('cond+ret_rail'!$D$33+U395)/L395,IF(V395="double",R395+'cond+ret_rail'!$I$14+('cond+ret_rail'!$D$33+U395)/(2*L395),"0"))/1000</f>
        <v>0</v>
      </c>
      <c r="N395" s="39">
        <f t="shared" si="61"/>
        <v>0</v>
      </c>
      <c r="O395" s="27"/>
      <c r="P395" s="27"/>
      <c r="Q395" s="46"/>
      <c r="R395" s="42" t="str">
        <f>IFERROR(IF(Q395=0.75,VLOOKUP(P395,'cond+ret_rail'!$C$7:$I$13,7,FALSE),IF(Q395=0,VLOOKUP(P395,'cond+ret_rail'!$C$7:$I$13,5,FALSE),IF(Q395=1,VLOOKUP(P395,'cond+ret_rail'!$C$7:$I$13,6,FALSE),VLOOKUP(P395,'cond+ret_rail'!$C$7:$I$13,7,FALSE)))),"")</f>
        <v/>
      </c>
      <c r="S395" s="27"/>
      <c r="T395" s="46"/>
      <c r="U395" s="42" t="str">
        <f>IFERROR(IF(T395=0.5,VLOOKUP(S395,'cond+ret_rail'!$C$22:$I$24,7,FALSE),IF(T395=0,VLOOKUP(S395,'cond+ret_rail'!$C$22:$I$24,5,FALSE),IF(T395=1,VLOOKUP(S395,'cond+ret_rail'!$C$22:$I$24,6,FALSE), VLOOKUP(S395,'cond+ret_rail'!$C$22:$I$24,7,FALSE)))),"")</f>
        <v/>
      </c>
      <c r="V395" s="27"/>
      <c r="W395" s="27"/>
      <c r="X395" s="27"/>
      <c r="Y395" s="27"/>
      <c r="Z395" s="27"/>
      <c r="AA395" s="42">
        <f t="shared" si="62"/>
        <v>0</v>
      </c>
      <c r="AB395" s="27"/>
      <c r="AC395" s="27"/>
      <c r="AD395" s="42">
        <f t="shared" si="63"/>
        <v>0</v>
      </c>
      <c r="AE395" s="42">
        <f t="shared" si="64"/>
        <v>0</v>
      </c>
      <c r="AF395" s="27"/>
      <c r="AG395" s="27"/>
      <c r="AH395" s="42">
        <f t="shared" si="65"/>
        <v>0</v>
      </c>
      <c r="AI395" s="27" t="str">
        <f t="shared" si="66"/>
        <v/>
      </c>
      <c r="AJ395" s="47" t="str">
        <f t="shared" si="67"/>
        <v/>
      </c>
      <c r="AK395" s="1"/>
      <c r="AL395" s="1"/>
    </row>
    <row r="396" spans="2:38" x14ac:dyDescent="0.25">
      <c r="B396" s="28"/>
      <c r="C396" s="27"/>
      <c r="D396" s="27"/>
      <c r="E396" s="27"/>
      <c r="F396" s="27"/>
      <c r="G396" s="27"/>
      <c r="H396" s="27"/>
      <c r="I396" s="27"/>
      <c r="J396" s="42">
        <f t="shared" si="59"/>
        <v>0</v>
      </c>
      <c r="K396" s="43">
        <f t="shared" si="60"/>
        <v>0</v>
      </c>
      <c r="L396" s="27"/>
      <c r="M396" s="39">
        <f>IF(V396="single",R396+'cond+ret_rail'!$I$14+('cond+ret_rail'!$D$33+U396)/L396,IF(V396="double",R396+'cond+ret_rail'!$I$14+('cond+ret_rail'!$D$33+U396)/(2*L396),"0"))/1000</f>
        <v>0</v>
      </c>
      <c r="N396" s="39">
        <f t="shared" si="61"/>
        <v>0</v>
      </c>
      <c r="O396" s="27"/>
      <c r="P396" s="27"/>
      <c r="Q396" s="46"/>
      <c r="R396" s="42" t="str">
        <f>IFERROR(IF(Q396=0.75,VLOOKUP(P396,'cond+ret_rail'!$C$7:$I$13,7,FALSE),IF(Q396=0,VLOOKUP(P396,'cond+ret_rail'!$C$7:$I$13,5,FALSE),IF(Q396=1,VLOOKUP(P396,'cond+ret_rail'!$C$7:$I$13,6,FALSE),VLOOKUP(P396,'cond+ret_rail'!$C$7:$I$13,7,FALSE)))),"")</f>
        <v/>
      </c>
      <c r="S396" s="27"/>
      <c r="T396" s="46"/>
      <c r="U396" s="42" t="str">
        <f>IFERROR(IF(T396=0.5,VLOOKUP(S396,'cond+ret_rail'!$C$22:$I$24,7,FALSE),IF(T396=0,VLOOKUP(S396,'cond+ret_rail'!$C$22:$I$24,5,FALSE),IF(T396=1,VLOOKUP(S396,'cond+ret_rail'!$C$22:$I$24,6,FALSE), VLOOKUP(S396,'cond+ret_rail'!$C$22:$I$24,7,FALSE)))),"")</f>
        <v/>
      </c>
      <c r="V396" s="27"/>
      <c r="W396" s="27"/>
      <c r="X396" s="27"/>
      <c r="Y396" s="27"/>
      <c r="Z396" s="27"/>
      <c r="AA396" s="42">
        <f t="shared" si="62"/>
        <v>0</v>
      </c>
      <c r="AB396" s="27"/>
      <c r="AC396" s="27"/>
      <c r="AD396" s="42">
        <f t="shared" si="63"/>
        <v>0</v>
      </c>
      <c r="AE396" s="42">
        <f t="shared" si="64"/>
        <v>0</v>
      </c>
      <c r="AF396" s="27"/>
      <c r="AG396" s="27"/>
      <c r="AH396" s="42">
        <f t="shared" si="65"/>
        <v>0</v>
      </c>
      <c r="AI396" s="27" t="str">
        <f t="shared" si="66"/>
        <v/>
      </c>
      <c r="AJ396" s="47" t="str">
        <f t="shared" si="67"/>
        <v/>
      </c>
      <c r="AK396" s="1"/>
      <c r="AL396" s="1"/>
    </row>
    <row r="397" spans="2:38" x14ac:dyDescent="0.25">
      <c r="B397" s="28"/>
      <c r="C397" s="27"/>
      <c r="D397" s="27"/>
      <c r="E397" s="27"/>
      <c r="F397" s="27"/>
      <c r="G397" s="27"/>
      <c r="H397" s="27"/>
      <c r="I397" s="27"/>
      <c r="J397" s="42">
        <f t="shared" si="59"/>
        <v>0</v>
      </c>
      <c r="K397" s="43">
        <f t="shared" si="60"/>
        <v>0</v>
      </c>
      <c r="L397" s="27"/>
      <c r="M397" s="39">
        <f>IF(V397="single",R397+'cond+ret_rail'!$I$14+('cond+ret_rail'!$D$33+U397)/L397,IF(V397="double",R397+'cond+ret_rail'!$I$14+('cond+ret_rail'!$D$33+U397)/(2*L397),"0"))/1000</f>
        <v>0</v>
      </c>
      <c r="N397" s="39">
        <f t="shared" si="61"/>
        <v>0</v>
      </c>
      <c r="O397" s="27"/>
      <c r="P397" s="27"/>
      <c r="Q397" s="46"/>
      <c r="R397" s="42" t="str">
        <f>IFERROR(IF(Q397=0.75,VLOOKUP(P397,'cond+ret_rail'!$C$7:$I$13,7,FALSE),IF(Q397=0,VLOOKUP(P397,'cond+ret_rail'!$C$7:$I$13,5,FALSE),IF(Q397=1,VLOOKUP(P397,'cond+ret_rail'!$C$7:$I$13,6,FALSE),VLOOKUP(P397,'cond+ret_rail'!$C$7:$I$13,7,FALSE)))),"")</f>
        <v/>
      </c>
      <c r="S397" s="27"/>
      <c r="T397" s="46"/>
      <c r="U397" s="42" t="str">
        <f>IFERROR(IF(T397=0.5,VLOOKUP(S397,'cond+ret_rail'!$C$22:$I$24,7,FALSE),IF(T397=0,VLOOKUP(S397,'cond+ret_rail'!$C$22:$I$24,5,FALSE),IF(T397=1,VLOOKUP(S397,'cond+ret_rail'!$C$22:$I$24,6,FALSE), VLOOKUP(S397,'cond+ret_rail'!$C$22:$I$24,7,FALSE)))),"")</f>
        <v/>
      </c>
      <c r="V397" s="27"/>
      <c r="W397" s="27"/>
      <c r="X397" s="27"/>
      <c r="Y397" s="27"/>
      <c r="Z397" s="27"/>
      <c r="AA397" s="42">
        <f t="shared" si="62"/>
        <v>0</v>
      </c>
      <c r="AB397" s="27"/>
      <c r="AC397" s="27"/>
      <c r="AD397" s="42">
        <f t="shared" si="63"/>
        <v>0</v>
      </c>
      <c r="AE397" s="42">
        <f t="shared" si="64"/>
        <v>0</v>
      </c>
      <c r="AF397" s="27"/>
      <c r="AG397" s="27"/>
      <c r="AH397" s="42">
        <f t="shared" si="65"/>
        <v>0</v>
      </c>
      <c r="AI397" s="27" t="str">
        <f t="shared" si="66"/>
        <v/>
      </c>
      <c r="AJ397" s="47" t="str">
        <f t="shared" si="67"/>
        <v/>
      </c>
      <c r="AK397" s="1"/>
      <c r="AL397" s="1"/>
    </row>
    <row r="398" spans="2:38" x14ac:dyDescent="0.25">
      <c r="B398" s="28"/>
      <c r="C398" s="27"/>
      <c r="D398" s="27"/>
      <c r="E398" s="27"/>
      <c r="F398" s="27"/>
      <c r="G398" s="27"/>
      <c r="H398" s="27"/>
      <c r="I398" s="27"/>
      <c r="J398" s="42">
        <f t="shared" si="59"/>
        <v>0</v>
      </c>
      <c r="K398" s="43">
        <f t="shared" si="60"/>
        <v>0</v>
      </c>
      <c r="L398" s="27"/>
      <c r="M398" s="39">
        <f>IF(V398="single",R398+'cond+ret_rail'!$I$14+('cond+ret_rail'!$D$33+U398)/L398,IF(V398="double",R398+'cond+ret_rail'!$I$14+('cond+ret_rail'!$D$33+U398)/(2*L398),"0"))/1000</f>
        <v>0</v>
      </c>
      <c r="N398" s="39">
        <f t="shared" si="61"/>
        <v>0</v>
      </c>
      <c r="O398" s="27"/>
      <c r="P398" s="27"/>
      <c r="Q398" s="46"/>
      <c r="R398" s="42" t="str">
        <f>IFERROR(IF(Q398=0.75,VLOOKUP(P398,'cond+ret_rail'!$C$7:$I$13,7,FALSE),IF(Q398=0,VLOOKUP(P398,'cond+ret_rail'!$C$7:$I$13,5,FALSE),IF(Q398=1,VLOOKUP(P398,'cond+ret_rail'!$C$7:$I$13,6,FALSE),VLOOKUP(P398,'cond+ret_rail'!$C$7:$I$13,7,FALSE)))),"")</f>
        <v/>
      </c>
      <c r="S398" s="27"/>
      <c r="T398" s="46"/>
      <c r="U398" s="42" t="str">
        <f>IFERROR(IF(T398=0.5,VLOOKUP(S398,'cond+ret_rail'!$C$22:$I$24,7,FALSE),IF(T398=0,VLOOKUP(S398,'cond+ret_rail'!$C$22:$I$24,5,FALSE),IF(T398=1,VLOOKUP(S398,'cond+ret_rail'!$C$22:$I$24,6,FALSE), VLOOKUP(S398,'cond+ret_rail'!$C$22:$I$24,7,FALSE)))),"")</f>
        <v/>
      </c>
      <c r="V398" s="27"/>
      <c r="W398" s="27"/>
      <c r="X398" s="27"/>
      <c r="Y398" s="27"/>
      <c r="Z398" s="27"/>
      <c r="AA398" s="42">
        <f t="shared" si="62"/>
        <v>0</v>
      </c>
      <c r="AB398" s="27"/>
      <c r="AC398" s="27"/>
      <c r="AD398" s="42">
        <f t="shared" si="63"/>
        <v>0</v>
      </c>
      <c r="AE398" s="42">
        <f t="shared" si="64"/>
        <v>0</v>
      </c>
      <c r="AF398" s="27"/>
      <c r="AG398" s="27"/>
      <c r="AH398" s="42">
        <f t="shared" si="65"/>
        <v>0</v>
      </c>
      <c r="AI398" s="27" t="str">
        <f t="shared" si="66"/>
        <v/>
      </c>
      <c r="AJ398" s="47" t="str">
        <f t="shared" si="67"/>
        <v/>
      </c>
      <c r="AK398" s="1"/>
      <c r="AL398" s="1"/>
    </row>
    <row r="399" spans="2:38" x14ac:dyDescent="0.25">
      <c r="B399" s="28"/>
      <c r="C399" s="27"/>
      <c r="D399" s="27"/>
      <c r="E399" s="27"/>
      <c r="F399" s="27"/>
      <c r="G399" s="27"/>
      <c r="H399" s="27"/>
      <c r="I399" s="27"/>
      <c r="J399" s="42">
        <f t="shared" si="59"/>
        <v>0</v>
      </c>
      <c r="K399" s="43">
        <f t="shared" si="60"/>
        <v>0</v>
      </c>
      <c r="L399" s="27"/>
      <c r="M399" s="39">
        <f>IF(V399="single",R399+'cond+ret_rail'!$I$14+('cond+ret_rail'!$D$33+U399)/L399,IF(V399="double",R399+'cond+ret_rail'!$I$14+('cond+ret_rail'!$D$33+U399)/(2*L399),"0"))/1000</f>
        <v>0</v>
      </c>
      <c r="N399" s="39">
        <f t="shared" si="61"/>
        <v>0</v>
      </c>
      <c r="O399" s="27"/>
      <c r="P399" s="27"/>
      <c r="Q399" s="46"/>
      <c r="R399" s="42" t="str">
        <f>IFERROR(IF(Q399=0.75,VLOOKUP(P399,'cond+ret_rail'!$C$7:$I$13,7,FALSE),IF(Q399=0,VLOOKUP(P399,'cond+ret_rail'!$C$7:$I$13,5,FALSE),IF(Q399=1,VLOOKUP(P399,'cond+ret_rail'!$C$7:$I$13,6,FALSE),VLOOKUP(P399,'cond+ret_rail'!$C$7:$I$13,7,FALSE)))),"")</f>
        <v/>
      </c>
      <c r="S399" s="27"/>
      <c r="T399" s="46"/>
      <c r="U399" s="42" t="str">
        <f>IFERROR(IF(T399=0.5,VLOOKUP(S399,'cond+ret_rail'!$C$22:$I$24,7,FALSE),IF(T399=0,VLOOKUP(S399,'cond+ret_rail'!$C$22:$I$24,5,FALSE),IF(T399=1,VLOOKUP(S399,'cond+ret_rail'!$C$22:$I$24,6,FALSE), VLOOKUP(S399,'cond+ret_rail'!$C$22:$I$24,7,FALSE)))),"")</f>
        <v/>
      </c>
      <c r="V399" s="27"/>
      <c r="W399" s="27"/>
      <c r="X399" s="27"/>
      <c r="Y399" s="27"/>
      <c r="Z399" s="27"/>
      <c r="AA399" s="42">
        <f t="shared" si="62"/>
        <v>0</v>
      </c>
      <c r="AB399" s="27"/>
      <c r="AC399" s="27"/>
      <c r="AD399" s="42">
        <f t="shared" si="63"/>
        <v>0</v>
      </c>
      <c r="AE399" s="42">
        <f t="shared" si="64"/>
        <v>0</v>
      </c>
      <c r="AF399" s="27"/>
      <c r="AG399" s="27"/>
      <c r="AH399" s="42">
        <f t="shared" si="65"/>
        <v>0</v>
      </c>
      <c r="AI399" s="27" t="str">
        <f t="shared" si="66"/>
        <v/>
      </c>
      <c r="AJ399" s="47" t="str">
        <f t="shared" si="67"/>
        <v/>
      </c>
      <c r="AK399" s="1"/>
      <c r="AL399" s="1"/>
    </row>
    <row r="400" spans="2:38" x14ac:dyDescent="0.25">
      <c r="B400" s="28"/>
      <c r="C400" s="27"/>
      <c r="D400" s="27"/>
      <c r="E400" s="27"/>
      <c r="F400" s="27"/>
      <c r="G400" s="27"/>
      <c r="H400" s="27"/>
      <c r="I400" s="27"/>
      <c r="J400" s="42">
        <f t="shared" si="59"/>
        <v>0</v>
      </c>
      <c r="K400" s="43">
        <f t="shared" si="60"/>
        <v>0</v>
      </c>
      <c r="L400" s="27"/>
      <c r="M400" s="39">
        <f>IF(V400="single",R400+'cond+ret_rail'!$I$14+('cond+ret_rail'!$D$33+U400)/L400,IF(V400="double",R400+'cond+ret_rail'!$I$14+('cond+ret_rail'!$D$33+U400)/(2*L400),"0"))/1000</f>
        <v>0</v>
      </c>
      <c r="N400" s="39">
        <f t="shared" si="61"/>
        <v>0</v>
      </c>
      <c r="O400" s="27"/>
      <c r="P400" s="27"/>
      <c r="Q400" s="46"/>
      <c r="R400" s="42" t="str">
        <f>IFERROR(IF(Q400=0.75,VLOOKUP(P400,'cond+ret_rail'!$C$7:$I$13,7,FALSE),IF(Q400=0,VLOOKUP(P400,'cond+ret_rail'!$C$7:$I$13,5,FALSE),IF(Q400=1,VLOOKUP(P400,'cond+ret_rail'!$C$7:$I$13,6,FALSE),VLOOKUP(P400,'cond+ret_rail'!$C$7:$I$13,7,FALSE)))),"")</f>
        <v/>
      </c>
      <c r="S400" s="27"/>
      <c r="T400" s="46"/>
      <c r="U400" s="42" t="str">
        <f>IFERROR(IF(T400=0.5,VLOOKUP(S400,'cond+ret_rail'!$C$22:$I$24,7,FALSE),IF(T400=0,VLOOKUP(S400,'cond+ret_rail'!$C$22:$I$24,5,FALSE),IF(T400=1,VLOOKUP(S400,'cond+ret_rail'!$C$22:$I$24,6,FALSE), VLOOKUP(S400,'cond+ret_rail'!$C$22:$I$24,7,FALSE)))),"")</f>
        <v/>
      </c>
      <c r="V400" s="27"/>
      <c r="W400" s="27"/>
      <c r="X400" s="27"/>
      <c r="Y400" s="27"/>
      <c r="Z400" s="27"/>
      <c r="AA400" s="42">
        <f t="shared" si="62"/>
        <v>0</v>
      </c>
      <c r="AB400" s="27"/>
      <c r="AC400" s="27"/>
      <c r="AD400" s="42">
        <f t="shared" si="63"/>
        <v>0</v>
      </c>
      <c r="AE400" s="42">
        <f t="shared" si="64"/>
        <v>0</v>
      </c>
      <c r="AF400" s="27"/>
      <c r="AG400" s="27"/>
      <c r="AH400" s="42">
        <f t="shared" si="65"/>
        <v>0</v>
      </c>
      <c r="AI400" s="27" t="str">
        <f t="shared" si="66"/>
        <v/>
      </c>
      <c r="AJ400" s="47" t="str">
        <f t="shared" si="67"/>
        <v/>
      </c>
      <c r="AK400" s="1"/>
      <c r="AL400" s="1"/>
    </row>
    <row r="401" spans="2:38" x14ac:dyDescent="0.25">
      <c r="B401" s="28"/>
      <c r="C401" s="27"/>
      <c r="D401" s="27"/>
      <c r="E401" s="27"/>
      <c r="F401" s="27"/>
      <c r="G401" s="27"/>
      <c r="H401" s="27"/>
      <c r="I401" s="27"/>
      <c r="J401" s="42">
        <f t="shared" si="59"/>
        <v>0</v>
      </c>
      <c r="K401" s="43">
        <f t="shared" si="60"/>
        <v>0</v>
      </c>
      <c r="L401" s="27"/>
      <c r="M401" s="39">
        <f>IF(V401="single",R401+'cond+ret_rail'!$I$14+('cond+ret_rail'!$D$33+U401)/L401,IF(V401="double",R401+'cond+ret_rail'!$I$14+('cond+ret_rail'!$D$33+U401)/(2*L401),"0"))/1000</f>
        <v>0</v>
      </c>
      <c r="N401" s="39">
        <f t="shared" si="61"/>
        <v>0</v>
      </c>
      <c r="O401" s="27"/>
      <c r="P401" s="27"/>
      <c r="Q401" s="46"/>
      <c r="R401" s="42" t="str">
        <f>IFERROR(IF(Q401=0.75,VLOOKUP(P401,'cond+ret_rail'!$C$7:$I$13,7,FALSE),IF(Q401=0,VLOOKUP(P401,'cond+ret_rail'!$C$7:$I$13,5,FALSE),IF(Q401=1,VLOOKUP(P401,'cond+ret_rail'!$C$7:$I$13,6,FALSE),VLOOKUP(P401,'cond+ret_rail'!$C$7:$I$13,7,FALSE)))),"")</f>
        <v/>
      </c>
      <c r="S401" s="27"/>
      <c r="T401" s="46"/>
      <c r="U401" s="42" t="str">
        <f>IFERROR(IF(T401=0.5,VLOOKUP(S401,'cond+ret_rail'!$C$22:$I$24,7,FALSE),IF(T401=0,VLOOKUP(S401,'cond+ret_rail'!$C$22:$I$24,5,FALSE),IF(T401=1,VLOOKUP(S401,'cond+ret_rail'!$C$22:$I$24,6,FALSE), VLOOKUP(S401,'cond+ret_rail'!$C$22:$I$24,7,FALSE)))),"")</f>
        <v/>
      </c>
      <c r="V401" s="27"/>
      <c r="W401" s="27"/>
      <c r="X401" s="27"/>
      <c r="Y401" s="27"/>
      <c r="Z401" s="27"/>
      <c r="AA401" s="42">
        <f t="shared" si="62"/>
        <v>0</v>
      </c>
      <c r="AB401" s="27"/>
      <c r="AC401" s="27"/>
      <c r="AD401" s="42">
        <f t="shared" si="63"/>
        <v>0</v>
      </c>
      <c r="AE401" s="42">
        <f t="shared" si="64"/>
        <v>0</v>
      </c>
      <c r="AF401" s="27"/>
      <c r="AG401" s="27"/>
      <c r="AH401" s="42">
        <f t="shared" si="65"/>
        <v>0</v>
      </c>
      <c r="AI401" s="27" t="str">
        <f t="shared" si="66"/>
        <v/>
      </c>
      <c r="AJ401" s="47" t="str">
        <f t="shared" si="67"/>
        <v/>
      </c>
      <c r="AK401" s="1"/>
      <c r="AL401" s="1"/>
    </row>
    <row r="402" spans="2:38" x14ac:dyDescent="0.25">
      <c r="B402" s="28"/>
      <c r="C402" s="27"/>
      <c r="D402" s="27"/>
      <c r="E402" s="27"/>
      <c r="F402" s="27"/>
      <c r="G402" s="27"/>
      <c r="H402" s="27"/>
      <c r="I402" s="27"/>
      <c r="J402" s="42">
        <f t="shared" si="59"/>
        <v>0</v>
      </c>
      <c r="K402" s="43">
        <f t="shared" si="60"/>
        <v>0</v>
      </c>
      <c r="L402" s="27"/>
      <c r="M402" s="39">
        <f>IF(V402="single",R402+'cond+ret_rail'!$I$14+('cond+ret_rail'!$D$33+U402)/L402,IF(V402="double",R402+'cond+ret_rail'!$I$14+('cond+ret_rail'!$D$33+U402)/(2*L402),"0"))/1000</f>
        <v>0</v>
      </c>
      <c r="N402" s="39">
        <f t="shared" si="61"/>
        <v>0</v>
      </c>
      <c r="O402" s="27"/>
      <c r="P402" s="27"/>
      <c r="Q402" s="46"/>
      <c r="R402" s="42" t="str">
        <f>IFERROR(IF(Q402=0.75,VLOOKUP(P402,'cond+ret_rail'!$C$7:$I$13,7,FALSE),IF(Q402=0,VLOOKUP(P402,'cond+ret_rail'!$C$7:$I$13,5,FALSE),IF(Q402=1,VLOOKUP(P402,'cond+ret_rail'!$C$7:$I$13,6,FALSE),VLOOKUP(P402,'cond+ret_rail'!$C$7:$I$13,7,FALSE)))),"")</f>
        <v/>
      </c>
      <c r="S402" s="27"/>
      <c r="T402" s="46"/>
      <c r="U402" s="42" t="str">
        <f>IFERROR(IF(T402=0.5,VLOOKUP(S402,'cond+ret_rail'!$C$22:$I$24,7,FALSE),IF(T402=0,VLOOKUP(S402,'cond+ret_rail'!$C$22:$I$24,5,FALSE),IF(T402=1,VLOOKUP(S402,'cond+ret_rail'!$C$22:$I$24,6,FALSE), VLOOKUP(S402,'cond+ret_rail'!$C$22:$I$24,7,FALSE)))),"")</f>
        <v/>
      </c>
      <c r="V402" s="27"/>
      <c r="W402" s="27"/>
      <c r="X402" s="27"/>
      <c r="Y402" s="27"/>
      <c r="Z402" s="27"/>
      <c r="AA402" s="42">
        <f t="shared" si="62"/>
        <v>0</v>
      </c>
      <c r="AB402" s="27"/>
      <c r="AC402" s="27"/>
      <c r="AD402" s="42">
        <f t="shared" si="63"/>
        <v>0</v>
      </c>
      <c r="AE402" s="42">
        <f t="shared" si="64"/>
        <v>0</v>
      </c>
      <c r="AF402" s="27"/>
      <c r="AG402" s="27"/>
      <c r="AH402" s="42">
        <f t="shared" si="65"/>
        <v>0</v>
      </c>
      <c r="AI402" s="27" t="str">
        <f t="shared" si="66"/>
        <v/>
      </c>
      <c r="AJ402" s="47" t="str">
        <f t="shared" si="67"/>
        <v/>
      </c>
      <c r="AK402" s="1"/>
      <c r="AL402" s="1"/>
    </row>
    <row r="403" spans="2:38" x14ac:dyDescent="0.25">
      <c r="B403" s="28"/>
      <c r="C403" s="27"/>
      <c r="D403" s="27"/>
      <c r="E403" s="27"/>
      <c r="F403" s="27"/>
      <c r="G403" s="27"/>
      <c r="H403" s="27"/>
      <c r="I403" s="27"/>
      <c r="J403" s="42">
        <f t="shared" si="59"/>
        <v>0</v>
      </c>
      <c r="K403" s="43">
        <f t="shared" si="60"/>
        <v>0</v>
      </c>
      <c r="L403" s="27"/>
      <c r="M403" s="39">
        <f>IF(V403="single",R403+'cond+ret_rail'!$I$14+('cond+ret_rail'!$D$33+U403)/L403,IF(V403="double",R403+'cond+ret_rail'!$I$14+('cond+ret_rail'!$D$33+U403)/(2*L403),"0"))/1000</f>
        <v>0</v>
      </c>
      <c r="N403" s="39">
        <f t="shared" si="61"/>
        <v>0</v>
      </c>
      <c r="O403" s="27"/>
      <c r="P403" s="27"/>
      <c r="Q403" s="46"/>
      <c r="R403" s="42" t="str">
        <f>IFERROR(IF(Q403=0.75,VLOOKUP(P403,'cond+ret_rail'!$C$7:$I$13,7,FALSE),IF(Q403=0,VLOOKUP(P403,'cond+ret_rail'!$C$7:$I$13,5,FALSE),IF(Q403=1,VLOOKUP(P403,'cond+ret_rail'!$C$7:$I$13,6,FALSE),VLOOKUP(P403,'cond+ret_rail'!$C$7:$I$13,7,FALSE)))),"")</f>
        <v/>
      </c>
      <c r="S403" s="27"/>
      <c r="T403" s="46"/>
      <c r="U403" s="42" t="str">
        <f>IFERROR(IF(T403=0.5,VLOOKUP(S403,'cond+ret_rail'!$C$22:$I$24,7,FALSE),IF(T403=0,VLOOKUP(S403,'cond+ret_rail'!$C$22:$I$24,5,FALSE),IF(T403=1,VLOOKUP(S403,'cond+ret_rail'!$C$22:$I$24,6,FALSE), VLOOKUP(S403,'cond+ret_rail'!$C$22:$I$24,7,FALSE)))),"")</f>
        <v/>
      </c>
      <c r="V403" s="27"/>
      <c r="W403" s="27"/>
      <c r="X403" s="27"/>
      <c r="Y403" s="27"/>
      <c r="Z403" s="27"/>
      <c r="AA403" s="42">
        <f t="shared" si="62"/>
        <v>0</v>
      </c>
      <c r="AB403" s="27"/>
      <c r="AC403" s="27"/>
      <c r="AD403" s="42">
        <f t="shared" si="63"/>
        <v>0</v>
      </c>
      <c r="AE403" s="42">
        <f t="shared" si="64"/>
        <v>0</v>
      </c>
      <c r="AF403" s="27"/>
      <c r="AG403" s="27"/>
      <c r="AH403" s="42">
        <f t="shared" si="65"/>
        <v>0</v>
      </c>
      <c r="AI403" s="27" t="str">
        <f t="shared" si="66"/>
        <v/>
      </c>
      <c r="AJ403" s="47" t="str">
        <f t="shared" si="67"/>
        <v/>
      </c>
      <c r="AK403" s="1"/>
      <c r="AL403" s="1"/>
    </row>
    <row r="404" spans="2:38" x14ac:dyDescent="0.25">
      <c r="B404" s="28"/>
      <c r="C404" s="27"/>
      <c r="D404" s="27"/>
      <c r="E404" s="27"/>
      <c r="F404" s="27"/>
      <c r="G404" s="27"/>
      <c r="H404" s="27"/>
      <c r="I404" s="27"/>
      <c r="J404" s="42">
        <f t="shared" si="59"/>
        <v>0</v>
      </c>
      <c r="K404" s="43">
        <f t="shared" si="60"/>
        <v>0</v>
      </c>
      <c r="L404" s="27"/>
      <c r="M404" s="39">
        <f>IF(V404="single",R404+'cond+ret_rail'!$I$14+('cond+ret_rail'!$D$33+U404)/L404,IF(V404="double",R404+'cond+ret_rail'!$I$14+('cond+ret_rail'!$D$33+U404)/(2*L404),"0"))/1000</f>
        <v>0</v>
      </c>
      <c r="N404" s="39">
        <f t="shared" si="61"/>
        <v>0</v>
      </c>
      <c r="O404" s="27"/>
      <c r="P404" s="27"/>
      <c r="Q404" s="46"/>
      <c r="R404" s="42" t="str">
        <f>IFERROR(IF(Q404=0.75,VLOOKUP(P404,'cond+ret_rail'!$C$7:$I$13,7,FALSE),IF(Q404=0,VLOOKUP(P404,'cond+ret_rail'!$C$7:$I$13,5,FALSE),IF(Q404=1,VLOOKUP(P404,'cond+ret_rail'!$C$7:$I$13,6,FALSE),VLOOKUP(P404,'cond+ret_rail'!$C$7:$I$13,7,FALSE)))),"")</f>
        <v/>
      </c>
      <c r="S404" s="27"/>
      <c r="T404" s="46"/>
      <c r="U404" s="42" t="str">
        <f>IFERROR(IF(T404=0.5,VLOOKUP(S404,'cond+ret_rail'!$C$22:$I$24,7,FALSE),IF(T404=0,VLOOKUP(S404,'cond+ret_rail'!$C$22:$I$24,5,FALSE),IF(T404=1,VLOOKUP(S404,'cond+ret_rail'!$C$22:$I$24,6,FALSE), VLOOKUP(S404,'cond+ret_rail'!$C$22:$I$24,7,FALSE)))),"")</f>
        <v/>
      </c>
      <c r="V404" s="27"/>
      <c r="W404" s="27"/>
      <c r="X404" s="27"/>
      <c r="Y404" s="27"/>
      <c r="Z404" s="27"/>
      <c r="AA404" s="42">
        <f t="shared" si="62"/>
        <v>0</v>
      </c>
      <c r="AB404" s="27"/>
      <c r="AC404" s="27"/>
      <c r="AD404" s="42">
        <f t="shared" si="63"/>
        <v>0</v>
      </c>
      <c r="AE404" s="42">
        <f t="shared" si="64"/>
        <v>0</v>
      </c>
      <c r="AF404" s="27"/>
      <c r="AG404" s="27"/>
      <c r="AH404" s="42">
        <f t="shared" si="65"/>
        <v>0</v>
      </c>
      <c r="AI404" s="27" t="str">
        <f t="shared" si="66"/>
        <v/>
      </c>
      <c r="AJ404" s="47" t="str">
        <f t="shared" si="67"/>
        <v/>
      </c>
      <c r="AK404" s="1"/>
      <c r="AL404" s="1"/>
    </row>
    <row r="405" spans="2:38" x14ac:dyDescent="0.25">
      <c r="B405" s="28"/>
      <c r="C405" s="27"/>
      <c r="D405" s="27"/>
      <c r="E405" s="27"/>
      <c r="F405" s="27"/>
      <c r="G405" s="27"/>
      <c r="H405" s="27"/>
      <c r="I405" s="27"/>
      <c r="J405" s="42">
        <f t="shared" si="59"/>
        <v>0</v>
      </c>
      <c r="K405" s="43">
        <f t="shared" si="60"/>
        <v>0</v>
      </c>
      <c r="L405" s="27"/>
      <c r="M405" s="39">
        <f>IF(V405="single",R405+'cond+ret_rail'!$I$14+('cond+ret_rail'!$D$33+U405)/L405,IF(V405="double",R405+'cond+ret_rail'!$I$14+('cond+ret_rail'!$D$33+U405)/(2*L405),"0"))/1000</f>
        <v>0</v>
      </c>
      <c r="N405" s="39">
        <f t="shared" si="61"/>
        <v>0</v>
      </c>
      <c r="O405" s="27"/>
      <c r="P405" s="27"/>
      <c r="Q405" s="46"/>
      <c r="R405" s="42" t="str">
        <f>IFERROR(IF(Q405=0.75,VLOOKUP(P405,'cond+ret_rail'!$C$7:$I$13,7,FALSE),IF(Q405=0,VLOOKUP(P405,'cond+ret_rail'!$C$7:$I$13,5,FALSE),IF(Q405=1,VLOOKUP(P405,'cond+ret_rail'!$C$7:$I$13,6,FALSE),VLOOKUP(P405,'cond+ret_rail'!$C$7:$I$13,7,FALSE)))),"")</f>
        <v/>
      </c>
      <c r="S405" s="27"/>
      <c r="T405" s="46"/>
      <c r="U405" s="42" t="str">
        <f>IFERROR(IF(T405=0.5,VLOOKUP(S405,'cond+ret_rail'!$C$22:$I$24,7,FALSE),IF(T405=0,VLOOKUP(S405,'cond+ret_rail'!$C$22:$I$24,5,FALSE),IF(T405=1,VLOOKUP(S405,'cond+ret_rail'!$C$22:$I$24,6,FALSE), VLOOKUP(S405,'cond+ret_rail'!$C$22:$I$24,7,FALSE)))),"")</f>
        <v/>
      </c>
      <c r="V405" s="27"/>
      <c r="W405" s="27"/>
      <c r="X405" s="27"/>
      <c r="Y405" s="27"/>
      <c r="Z405" s="27"/>
      <c r="AA405" s="42">
        <f t="shared" si="62"/>
        <v>0</v>
      </c>
      <c r="AB405" s="27"/>
      <c r="AC405" s="27"/>
      <c r="AD405" s="42">
        <f t="shared" si="63"/>
        <v>0</v>
      </c>
      <c r="AE405" s="42">
        <f t="shared" si="64"/>
        <v>0</v>
      </c>
      <c r="AF405" s="27"/>
      <c r="AG405" s="27"/>
      <c r="AH405" s="42">
        <f t="shared" si="65"/>
        <v>0</v>
      </c>
      <c r="AI405" s="27" t="str">
        <f t="shared" si="66"/>
        <v/>
      </c>
      <c r="AJ405" s="47" t="str">
        <f t="shared" si="67"/>
        <v/>
      </c>
      <c r="AK405" s="1"/>
      <c r="AL405" s="1"/>
    </row>
    <row r="406" spans="2:38" x14ac:dyDescent="0.25">
      <c r="B406" s="28"/>
      <c r="C406" s="27"/>
      <c r="D406" s="27"/>
      <c r="E406" s="27"/>
      <c r="F406" s="27"/>
      <c r="G406" s="27"/>
      <c r="H406" s="27"/>
      <c r="I406" s="27"/>
      <c r="J406" s="42">
        <f t="shared" si="59"/>
        <v>0</v>
      </c>
      <c r="K406" s="43">
        <f t="shared" si="60"/>
        <v>0</v>
      </c>
      <c r="L406" s="27"/>
      <c r="M406" s="39">
        <f>IF(V406="single",R406+'cond+ret_rail'!$I$14+('cond+ret_rail'!$D$33+U406)/L406,IF(V406="double",R406+'cond+ret_rail'!$I$14+('cond+ret_rail'!$D$33+U406)/(2*L406),"0"))/1000</f>
        <v>0</v>
      </c>
      <c r="N406" s="39">
        <f t="shared" si="61"/>
        <v>0</v>
      </c>
      <c r="O406" s="27"/>
      <c r="P406" s="27"/>
      <c r="Q406" s="46"/>
      <c r="R406" s="42" t="str">
        <f>IFERROR(IF(Q406=0.75,VLOOKUP(P406,'cond+ret_rail'!$C$7:$I$13,7,FALSE),IF(Q406=0,VLOOKUP(P406,'cond+ret_rail'!$C$7:$I$13,5,FALSE),IF(Q406=1,VLOOKUP(P406,'cond+ret_rail'!$C$7:$I$13,6,FALSE),VLOOKUP(P406,'cond+ret_rail'!$C$7:$I$13,7,FALSE)))),"")</f>
        <v/>
      </c>
      <c r="S406" s="27"/>
      <c r="T406" s="46"/>
      <c r="U406" s="42" t="str">
        <f>IFERROR(IF(T406=0.5,VLOOKUP(S406,'cond+ret_rail'!$C$22:$I$24,7,FALSE),IF(T406=0,VLOOKUP(S406,'cond+ret_rail'!$C$22:$I$24,5,FALSE),IF(T406=1,VLOOKUP(S406,'cond+ret_rail'!$C$22:$I$24,6,FALSE), VLOOKUP(S406,'cond+ret_rail'!$C$22:$I$24,7,FALSE)))),"")</f>
        <v/>
      </c>
      <c r="V406" s="27"/>
      <c r="W406" s="27"/>
      <c r="X406" s="27"/>
      <c r="Y406" s="27"/>
      <c r="Z406" s="27"/>
      <c r="AA406" s="42">
        <f t="shared" si="62"/>
        <v>0</v>
      </c>
      <c r="AB406" s="27"/>
      <c r="AC406" s="27"/>
      <c r="AD406" s="42">
        <f t="shared" si="63"/>
        <v>0</v>
      </c>
      <c r="AE406" s="42">
        <f t="shared" si="64"/>
        <v>0</v>
      </c>
      <c r="AF406" s="27"/>
      <c r="AG406" s="27"/>
      <c r="AH406" s="42">
        <f t="shared" si="65"/>
        <v>0</v>
      </c>
      <c r="AI406" s="27" t="str">
        <f t="shared" si="66"/>
        <v/>
      </c>
      <c r="AJ406" s="47" t="str">
        <f t="shared" si="67"/>
        <v/>
      </c>
      <c r="AK406" s="1"/>
      <c r="AL406" s="1"/>
    </row>
    <row r="407" spans="2:38" x14ac:dyDescent="0.25">
      <c r="B407" s="28"/>
      <c r="C407" s="27"/>
      <c r="D407" s="27"/>
      <c r="E407" s="27"/>
      <c r="F407" s="27"/>
      <c r="G407" s="27"/>
      <c r="H407" s="27"/>
      <c r="I407" s="27"/>
      <c r="J407" s="42">
        <f t="shared" si="59"/>
        <v>0</v>
      </c>
      <c r="K407" s="43">
        <f t="shared" si="60"/>
        <v>0</v>
      </c>
      <c r="L407" s="27"/>
      <c r="M407" s="39">
        <f>IF(V407="single",R407+'cond+ret_rail'!$I$14+('cond+ret_rail'!$D$33+U407)/L407,IF(V407="double",R407+'cond+ret_rail'!$I$14+('cond+ret_rail'!$D$33+U407)/(2*L407),"0"))/1000</f>
        <v>0</v>
      </c>
      <c r="N407" s="39">
        <f t="shared" si="61"/>
        <v>0</v>
      </c>
      <c r="O407" s="27"/>
      <c r="P407" s="27"/>
      <c r="Q407" s="46"/>
      <c r="R407" s="42" t="str">
        <f>IFERROR(IF(Q407=0.75,VLOOKUP(P407,'cond+ret_rail'!$C$7:$I$13,7,FALSE),IF(Q407=0,VLOOKUP(P407,'cond+ret_rail'!$C$7:$I$13,5,FALSE),IF(Q407=1,VLOOKUP(P407,'cond+ret_rail'!$C$7:$I$13,6,FALSE),VLOOKUP(P407,'cond+ret_rail'!$C$7:$I$13,7,FALSE)))),"")</f>
        <v/>
      </c>
      <c r="S407" s="27"/>
      <c r="T407" s="46"/>
      <c r="U407" s="42" t="str">
        <f>IFERROR(IF(T407=0.5,VLOOKUP(S407,'cond+ret_rail'!$C$22:$I$24,7,FALSE),IF(T407=0,VLOOKUP(S407,'cond+ret_rail'!$C$22:$I$24,5,FALSE),IF(T407=1,VLOOKUP(S407,'cond+ret_rail'!$C$22:$I$24,6,FALSE), VLOOKUP(S407,'cond+ret_rail'!$C$22:$I$24,7,FALSE)))),"")</f>
        <v/>
      </c>
      <c r="V407" s="27"/>
      <c r="W407" s="27"/>
      <c r="X407" s="27"/>
      <c r="Y407" s="27"/>
      <c r="Z407" s="27"/>
      <c r="AA407" s="42">
        <f t="shared" si="62"/>
        <v>0</v>
      </c>
      <c r="AB407" s="27"/>
      <c r="AC407" s="27"/>
      <c r="AD407" s="42">
        <f t="shared" si="63"/>
        <v>0</v>
      </c>
      <c r="AE407" s="42">
        <f t="shared" si="64"/>
        <v>0</v>
      </c>
      <c r="AF407" s="27"/>
      <c r="AG407" s="27"/>
      <c r="AH407" s="42">
        <f t="shared" si="65"/>
        <v>0</v>
      </c>
      <c r="AI407" s="27" t="str">
        <f t="shared" si="66"/>
        <v/>
      </c>
      <c r="AJ407" s="47" t="str">
        <f t="shared" si="67"/>
        <v/>
      </c>
      <c r="AK407" s="1"/>
      <c r="AL407" s="1"/>
    </row>
    <row r="408" spans="2:38" x14ac:dyDescent="0.25">
      <c r="B408" s="28"/>
      <c r="C408" s="27"/>
      <c r="D408" s="27"/>
      <c r="E408" s="27"/>
      <c r="F408" s="27"/>
      <c r="G408" s="27"/>
      <c r="H408" s="27"/>
      <c r="I408" s="27"/>
      <c r="J408" s="42">
        <f t="shared" si="59"/>
        <v>0</v>
      </c>
      <c r="K408" s="43">
        <f t="shared" si="60"/>
        <v>0</v>
      </c>
      <c r="L408" s="27"/>
      <c r="M408" s="39">
        <f>IF(V408="single",R408+'cond+ret_rail'!$I$14+('cond+ret_rail'!$D$33+U408)/L408,IF(V408="double",R408+'cond+ret_rail'!$I$14+('cond+ret_rail'!$D$33+U408)/(2*L408),"0"))/1000</f>
        <v>0</v>
      </c>
      <c r="N408" s="39">
        <f t="shared" si="61"/>
        <v>0</v>
      </c>
      <c r="O408" s="27"/>
      <c r="P408" s="27"/>
      <c r="Q408" s="46"/>
      <c r="R408" s="42" t="str">
        <f>IFERROR(IF(Q408=0.75,VLOOKUP(P408,'cond+ret_rail'!$C$7:$I$13,7,FALSE),IF(Q408=0,VLOOKUP(P408,'cond+ret_rail'!$C$7:$I$13,5,FALSE),IF(Q408=1,VLOOKUP(P408,'cond+ret_rail'!$C$7:$I$13,6,FALSE),VLOOKUP(P408,'cond+ret_rail'!$C$7:$I$13,7,FALSE)))),"")</f>
        <v/>
      </c>
      <c r="S408" s="27"/>
      <c r="T408" s="46"/>
      <c r="U408" s="42" t="str">
        <f>IFERROR(IF(T408=0.5,VLOOKUP(S408,'cond+ret_rail'!$C$22:$I$24,7,FALSE),IF(T408=0,VLOOKUP(S408,'cond+ret_rail'!$C$22:$I$24,5,FALSE),IF(T408=1,VLOOKUP(S408,'cond+ret_rail'!$C$22:$I$24,6,FALSE), VLOOKUP(S408,'cond+ret_rail'!$C$22:$I$24,7,FALSE)))),"")</f>
        <v/>
      </c>
      <c r="V408" s="27"/>
      <c r="W408" s="27"/>
      <c r="X408" s="27"/>
      <c r="Y408" s="27"/>
      <c r="Z408" s="27"/>
      <c r="AA408" s="42">
        <f t="shared" si="62"/>
        <v>0</v>
      </c>
      <c r="AB408" s="27"/>
      <c r="AC408" s="27"/>
      <c r="AD408" s="42">
        <f t="shared" si="63"/>
        <v>0</v>
      </c>
      <c r="AE408" s="42">
        <f t="shared" si="64"/>
        <v>0</v>
      </c>
      <c r="AF408" s="27"/>
      <c r="AG408" s="27"/>
      <c r="AH408" s="42">
        <f t="shared" si="65"/>
        <v>0</v>
      </c>
      <c r="AI408" s="27" t="str">
        <f t="shared" si="66"/>
        <v/>
      </c>
      <c r="AJ408" s="47" t="str">
        <f t="shared" si="67"/>
        <v/>
      </c>
      <c r="AK408" s="1"/>
      <c r="AL408" s="1"/>
    </row>
    <row r="409" spans="2:38" x14ac:dyDescent="0.25">
      <c r="B409" s="28"/>
      <c r="C409" s="27"/>
      <c r="D409" s="27"/>
      <c r="E409" s="27"/>
      <c r="F409" s="27"/>
      <c r="G409" s="27"/>
      <c r="H409" s="27"/>
      <c r="I409" s="27"/>
      <c r="J409" s="42">
        <f t="shared" si="59"/>
        <v>0</v>
      </c>
      <c r="K409" s="43">
        <f t="shared" si="60"/>
        <v>0</v>
      </c>
      <c r="L409" s="27"/>
      <c r="M409" s="39">
        <f>IF(V409="single",R409+'cond+ret_rail'!$I$14+('cond+ret_rail'!$D$33+U409)/L409,IF(V409="double",R409+'cond+ret_rail'!$I$14+('cond+ret_rail'!$D$33+U409)/(2*L409),"0"))/1000</f>
        <v>0</v>
      </c>
      <c r="N409" s="39">
        <f t="shared" si="61"/>
        <v>0</v>
      </c>
      <c r="O409" s="27"/>
      <c r="P409" s="27"/>
      <c r="Q409" s="46"/>
      <c r="R409" s="42" t="str">
        <f>IFERROR(IF(Q409=0.75,VLOOKUP(P409,'cond+ret_rail'!$C$7:$I$13,7,FALSE),IF(Q409=0,VLOOKUP(P409,'cond+ret_rail'!$C$7:$I$13,5,FALSE),IF(Q409=1,VLOOKUP(P409,'cond+ret_rail'!$C$7:$I$13,6,FALSE),VLOOKUP(P409,'cond+ret_rail'!$C$7:$I$13,7,FALSE)))),"")</f>
        <v/>
      </c>
      <c r="S409" s="27"/>
      <c r="T409" s="46"/>
      <c r="U409" s="42" t="str">
        <f>IFERROR(IF(T409=0.5,VLOOKUP(S409,'cond+ret_rail'!$C$22:$I$24,7,FALSE),IF(T409=0,VLOOKUP(S409,'cond+ret_rail'!$C$22:$I$24,5,FALSE),IF(T409=1,VLOOKUP(S409,'cond+ret_rail'!$C$22:$I$24,6,FALSE), VLOOKUP(S409,'cond+ret_rail'!$C$22:$I$24,7,FALSE)))),"")</f>
        <v/>
      </c>
      <c r="V409" s="27"/>
      <c r="W409" s="27"/>
      <c r="X409" s="27"/>
      <c r="Y409" s="27"/>
      <c r="Z409" s="27"/>
      <c r="AA409" s="42">
        <f t="shared" si="62"/>
        <v>0</v>
      </c>
      <c r="AB409" s="27"/>
      <c r="AC409" s="27"/>
      <c r="AD409" s="42">
        <f t="shared" si="63"/>
        <v>0</v>
      </c>
      <c r="AE409" s="42">
        <f t="shared" si="64"/>
        <v>0</v>
      </c>
      <c r="AF409" s="27"/>
      <c r="AG409" s="27"/>
      <c r="AH409" s="42">
        <f t="shared" si="65"/>
        <v>0</v>
      </c>
      <c r="AI409" s="27" t="str">
        <f t="shared" si="66"/>
        <v/>
      </c>
      <c r="AJ409" s="47" t="str">
        <f t="shared" si="67"/>
        <v/>
      </c>
      <c r="AK409" s="1"/>
      <c r="AL409" s="1"/>
    </row>
    <row r="410" spans="2:38" x14ac:dyDescent="0.25">
      <c r="B410" s="28"/>
      <c r="C410" s="27"/>
      <c r="D410" s="27"/>
      <c r="E410" s="27"/>
      <c r="F410" s="27"/>
      <c r="G410" s="27"/>
      <c r="H410" s="27"/>
      <c r="I410" s="27"/>
      <c r="J410" s="42">
        <f t="shared" si="59"/>
        <v>0</v>
      </c>
      <c r="K410" s="43">
        <f t="shared" si="60"/>
        <v>0</v>
      </c>
      <c r="L410" s="27"/>
      <c r="M410" s="39">
        <f>IF(V410="single",R410+'cond+ret_rail'!$I$14+('cond+ret_rail'!$D$33+U410)/L410,IF(V410="double",R410+'cond+ret_rail'!$I$14+('cond+ret_rail'!$D$33+U410)/(2*L410),"0"))/1000</f>
        <v>0</v>
      </c>
      <c r="N410" s="39">
        <f t="shared" si="61"/>
        <v>0</v>
      </c>
      <c r="O410" s="27"/>
      <c r="P410" s="27"/>
      <c r="Q410" s="46"/>
      <c r="R410" s="42" t="str">
        <f>IFERROR(IF(Q410=0.75,VLOOKUP(P410,'cond+ret_rail'!$C$7:$I$13,7,FALSE),IF(Q410=0,VLOOKUP(P410,'cond+ret_rail'!$C$7:$I$13,5,FALSE),IF(Q410=1,VLOOKUP(P410,'cond+ret_rail'!$C$7:$I$13,6,FALSE),VLOOKUP(P410,'cond+ret_rail'!$C$7:$I$13,7,FALSE)))),"")</f>
        <v/>
      </c>
      <c r="S410" s="27"/>
      <c r="T410" s="46"/>
      <c r="U410" s="42" t="str">
        <f>IFERROR(IF(T410=0.5,VLOOKUP(S410,'cond+ret_rail'!$C$22:$I$24,7,FALSE),IF(T410=0,VLOOKUP(S410,'cond+ret_rail'!$C$22:$I$24,5,FALSE),IF(T410=1,VLOOKUP(S410,'cond+ret_rail'!$C$22:$I$24,6,FALSE), VLOOKUP(S410,'cond+ret_rail'!$C$22:$I$24,7,FALSE)))),"")</f>
        <v/>
      </c>
      <c r="V410" s="27"/>
      <c r="W410" s="27"/>
      <c r="X410" s="27"/>
      <c r="Y410" s="27"/>
      <c r="Z410" s="27"/>
      <c r="AA410" s="42">
        <f t="shared" si="62"/>
        <v>0</v>
      </c>
      <c r="AB410" s="27"/>
      <c r="AC410" s="27"/>
      <c r="AD410" s="42">
        <f t="shared" si="63"/>
        <v>0</v>
      </c>
      <c r="AE410" s="42">
        <f t="shared" si="64"/>
        <v>0</v>
      </c>
      <c r="AF410" s="27"/>
      <c r="AG410" s="27"/>
      <c r="AH410" s="42">
        <f t="shared" si="65"/>
        <v>0</v>
      </c>
      <c r="AI410" s="27" t="str">
        <f t="shared" si="66"/>
        <v/>
      </c>
      <c r="AJ410" s="47" t="str">
        <f t="shared" si="67"/>
        <v/>
      </c>
      <c r="AK410" s="1"/>
      <c r="AL410" s="1"/>
    </row>
    <row r="411" spans="2:38" x14ac:dyDescent="0.25">
      <c r="B411" s="28"/>
      <c r="C411" s="27"/>
      <c r="D411" s="27"/>
      <c r="E411" s="27"/>
      <c r="F411" s="27"/>
      <c r="G411" s="27"/>
      <c r="H411" s="27"/>
      <c r="I411" s="27"/>
      <c r="J411" s="42">
        <f t="shared" si="59"/>
        <v>0</v>
      </c>
      <c r="K411" s="43">
        <f t="shared" si="60"/>
        <v>0</v>
      </c>
      <c r="L411" s="27"/>
      <c r="M411" s="39">
        <f>IF(V411="single",R411+'cond+ret_rail'!$I$14+('cond+ret_rail'!$D$33+U411)/L411,IF(V411="double",R411+'cond+ret_rail'!$I$14+('cond+ret_rail'!$D$33+U411)/(2*L411),"0"))/1000</f>
        <v>0</v>
      </c>
      <c r="N411" s="39">
        <f t="shared" si="61"/>
        <v>0</v>
      </c>
      <c r="O411" s="27"/>
      <c r="P411" s="27"/>
      <c r="Q411" s="46"/>
      <c r="R411" s="42" t="str">
        <f>IFERROR(IF(Q411=0.75,VLOOKUP(P411,'cond+ret_rail'!$C$7:$I$13,7,FALSE),IF(Q411=0,VLOOKUP(P411,'cond+ret_rail'!$C$7:$I$13,5,FALSE),IF(Q411=1,VLOOKUP(P411,'cond+ret_rail'!$C$7:$I$13,6,FALSE),VLOOKUP(P411,'cond+ret_rail'!$C$7:$I$13,7,FALSE)))),"")</f>
        <v/>
      </c>
      <c r="S411" s="27"/>
      <c r="T411" s="46"/>
      <c r="U411" s="42" t="str">
        <f>IFERROR(IF(T411=0.5,VLOOKUP(S411,'cond+ret_rail'!$C$22:$I$24,7,FALSE),IF(T411=0,VLOOKUP(S411,'cond+ret_rail'!$C$22:$I$24,5,FALSE),IF(T411=1,VLOOKUP(S411,'cond+ret_rail'!$C$22:$I$24,6,FALSE), VLOOKUP(S411,'cond+ret_rail'!$C$22:$I$24,7,FALSE)))),"")</f>
        <v/>
      </c>
      <c r="V411" s="27"/>
      <c r="W411" s="27"/>
      <c r="X411" s="27"/>
      <c r="Y411" s="27"/>
      <c r="Z411" s="27"/>
      <c r="AA411" s="42">
        <f t="shared" si="62"/>
        <v>0</v>
      </c>
      <c r="AB411" s="27"/>
      <c r="AC411" s="27"/>
      <c r="AD411" s="42">
        <f t="shared" si="63"/>
        <v>0</v>
      </c>
      <c r="AE411" s="42">
        <f t="shared" si="64"/>
        <v>0</v>
      </c>
      <c r="AF411" s="27"/>
      <c r="AG411" s="27"/>
      <c r="AH411" s="42">
        <f t="shared" si="65"/>
        <v>0</v>
      </c>
      <c r="AI411" s="27" t="str">
        <f t="shared" si="66"/>
        <v/>
      </c>
      <c r="AJ411" s="47" t="str">
        <f t="shared" si="67"/>
        <v/>
      </c>
      <c r="AK411" s="1"/>
      <c r="AL411" s="1"/>
    </row>
    <row r="412" spans="2:38" x14ac:dyDescent="0.25">
      <c r="B412" s="28"/>
      <c r="C412" s="27"/>
      <c r="D412" s="27"/>
      <c r="E412" s="27"/>
      <c r="F412" s="27"/>
      <c r="G412" s="27"/>
      <c r="H412" s="27"/>
      <c r="I412" s="27"/>
      <c r="J412" s="42">
        <f t="shared" si="59"/>
        <v>0</v>
      </c>
      <c r="K412" s="43">
        <f t="shared" si="60"/>
        <v>0</v>
      </c>
      <c r="L412" s="27"/>
      <c r="M412" s="39">
        <f>IF(V412="single",R412+'cond+ret_rail'!$I$14+('cond+ret_rail'!$D$33+U412)/L412,IF(V412="double",R412+'cond+ret_rail'!$I$14+('cond+ret_rail'!$D$33+U412)/(2*L412),"0"))/1000</f>
        <v>0</v>
      </c>
      <c r="N412" s="39">
        <f t="shared" si="61"/>
        <v>0</v>
      </c>
      <c r="O412" s="27"/>
      <c r="P412" s="27"/>
      <c r="Q412" s="46"/>
      <c r="R412" s="42" t="str">
        <f>IFERROR(IF(Q412=0.75,VLOOKUP(P412,'cond+ret_rail'!$C$7:$I$13,7,FALSE),IF(Q412=0,VLOOKUP(P412,'cond+ret_rail'!$C$7:$I$13,5,FALSE),IF(Q412=1,VLOOKUP(P412,'cond+ret_rail'!$C$7:$I$13,6,FALSE),VLOOKUP(P412,'cond+ret_rail'!$C$7:$I$13,7,FALSE)))),"")</f>
        <v/>
      </c>
      <c r="S412" s="27"/>
      <c r="T412" s="46"/>
      <c r="U412" s="42" t="str">
        <f>IFERROR(IF(T412=0.5,VLOOKUP(S412,'cond+ret_rail'!$C$22:$I$24,7,FALSE),IF(T412=0,VLOOKUP(S412,'cond+ret_rail'!$C$22:$I$24,5,FALSE),IF(T412=1,VLOOKUP(S412,'cond+ret_rail'!$C$22:$I$24,6,FALSE), VLOOKUP(S412,'cond+ret_rail'!$C$22:$I$24,7,FALSE)))),"")</f>
        <v/>
      </c>
      <c r="V412" s="27"/>
      <c r="W412" s="27"/>
      <c r="X412" s="27"/>
      <c r="Y412" s="27"/>
      <c r="Z412" s="27"/>
      <c r="AA412" s="42">
        <f t="shared" si="62"/>
        <v>0</v>
      </c>
      <c r="AB412" s="27"/>
      <c r="AC412" s="27"/>
      <c r="AD412" s="42">
        <f t="shared" si="63"/>
        <v>0</v>
      </c>
      <c r="AE412" s="42">
        <f t="shared" si="64"/>
        <v>0</v>
      </c>
      <c r="AF412" s="27"/>
      <c r="AG412" s="27"/>
      <c r="AH412" s="42">
        <f t="shared" si="65"/>
        <v>0</v>
      </c>
      <c r="AI412" s="27" t="str">
        <f t="shared" si="66"/>
        <v/>
      </c>
      <c r="AJ412" s="47" t="str">
        <f t="shared" si="67"/>
        <v/>
      </c>
      <c r="AK412" s="1"/>
      <c r="AL412" s="1"/>
    </row>
    <row r="413" spans="2:38" x14ac:dyDescent="0.25">
      <c r="B413" s="28"/>
      <c r="C413" s="27"/>
      <c r="D413" s="27"/>
      <c r="E413" s="27"/>
      <c r="F413" s="27"/>
      <c r="G413" s="27"/>
      <c r="H413" s="27"/>
      <c r="I413" s="27"/>
      <c r="J413" s="42">
        <f t="shared" si="59"/>
        <v>0</v>
      </c>
      <c r="K413" s="43">
        <f t="shared" si="60"/>
        <v>0</v>
      </c>
      <c r="L413" s="27"/>
      <c r="M413" s="39">
        <f>IF(V413="single",R413+'cond+ret_rail'!$I$14+('cond+ret_rail'!$D$33+U413)/L413,IF(V413="double",R413+'cond+ret_rail'!$I$14+('cond+ret_rail'!$D$33+U413)/(2*L413),"0"))/1000</f>
        <v>0</v>
      </c>
      <c r="N413" s="39">
        <f t="shared" si="61"/>
        <v>0</v>
      </c>
      <c r="O413" s="27"/>
      <c r="P413" s="27"/>
      <c r="Q413" s="46"/>
      <c r="R413" s="42" t="str">
        <f>IFERROR(IF(Q413=0.75,VLOOKUP(P413,'cond+ret_rail'!$C$7:$I$13,7,FALSE),IF(Q413=0,VLOOKUP(P413,'cond+ret_rail'!$C$7:$I$13,5,FALSE),IF(Q413=1,VLOOKUP(P413,'cond+ret_rail'!$C$7:$I$13,6,FALSE),VLOOKUP(P413,'cond+ret_rail'!$C$7:$I$13,7,FALSE)))),"")</f>
        <v/>
      </c>
      <c r="S413" s="27"/>
      <c r="T413" s="46"/>
      <c r="U413" s="42" t="str">
        <f>IFERROR(IF(T413=0.5,VLOOKUP(S413,'cond+ret_rail'!$C$22:$I$24,7,FALSE),IF(T413=0,VLOOKUP(S413,'cond+ret_rail'!$C$22:$I$24,5,FALSE),IF(T413=1,VLOOKUP(S413,'cond+ret_rail'!$C$22:$I$24,6,FALSE), VLOOKUP(S413,'cond+ret_rail'!$C$22:$I$24,7,FALSE)))),"")</f>
        <v/>
      </c>
      <c r="V413" s="27"/>
      <c r="W413" s="27"/>
      <c r="X413" s="27"/>
      <c r="Y413" s="27"/>
      <c r="Z413" s="27"/>
      <c r="AA413" s="42">
        <f t="shared" si="62"/>
        <v>0</v>
      </c>
      <c r="AB413" s="27"/>
      <c r="AC413" s="27"/>
      <c r="AD413" s="42">
        <f t="shared" si="63"/>
        <v>0</v>
      </c>
      <c r="AE413" s="42">
        <f t="shared" si="64"/>
        <v>0</v>
      </c>
      <c r="AF413" s="27"/>
      <c r="AG413" s="27"/>
      <c r="AH413" s="42">
        <f t="shared" si="65"/>
        <v>0</v>
      </c>
      <c r="AI413" s="27" t="str">
        <f t="shared" si="66"/>
        <v/>
      </c>
      <c r="AJ413" s="47" t="str">
        <f t="shared" si="67"/>
        <v/>
      </c>
      <c r="AK413" s="1"/>
      <c r="AL413" s="1"/>
    </row>
    <row r="414" spans="2:38" x14ac:dyDescent="0.25">
      <c r="B414" s="28"/>
      <c r="C414" s="27"/>
      <c r="D414" s="27"/>
      <c r="E414" s="27"/>
      <c r="F414" s="27"/>
      <c r="G414" s="27"/>
      <c r="H414" s="27"/>
      <c r="I414" s="27"/>
      <c r="J414" s="42">
        <f t="shared" si="59"/>
        <v>0</v>
      </c>
      <c r="K414" s="43">
        <f t="shared" si="60"/>
        <v>0</v>
      </c>
      <c r="L414" s="27"/>
      <c r="M414" s="39">
        <f>IF(V414="single",R414+'cond+ret_rail'!$I$14+('cond+ret_rail'!$D$33+U414)/L414,IF(V414="double",R414+'cond+ret_rail'!$I$14+('cond+ret_rail'!$D$33+U414)/(2*L414),"0"))/1000</f>
        <v>0</v>
      </c>
      <c r="N414" s="39">
        <f t="shared" si="61"/>
        <v>0</v>
      </c>
      <c r="O414" s="27"/>
      <c r="P414" s="27"/>
      <c r="Q414" s="46"/>
      <c r="R414" s="42" t="str">
        <f>IFERROR(IF(Q414=0.75,VLOOKUP(P414,'cond+ret_rail'!$C$7:$I$13,7,FALSE),IF(Q414=0,VLOOKUP(P414,'cond+ret_rail'!$C$7:$I$13,5,FALSE),IF(Q414=1,VLOOKUP(P414,'cond+ret_rail'!$C$7:$I$13,6,FALSE),VLOOKUP(P414,'cond+ret_rail'!$C$7:$I$13,7,FALSE)))),"")</f>
        <v/>
      </c>
      <c r="S414" s="27"/>
      <c r="T414" s="46"/>
      <c r="U414" s="42" t="str">
        <f>IFERROR(IF(T414=0.5,VLOOKUP(S414,'cond+ret_rail'!$C$22:$I$24,7,FALSE),IF(T414=0,VLOOKUP(S414,'cond+ret_rail'!$C$22:$I$24,5,FALSE),IF(T414=1,VLOOKUP(S414,'cond+ret_rail'!$C$22:$I$24,6,FALSE), VLOOKUP(S414,'cond+ret_rail'!$C$22:$I$24,7,FALSE)))),"")</f>
        <v/>
      </c>
      <c r="V414" s="27"/>
      <c r="W414" s="27"/>
      <c r="X414" s="27"/>
      <c r="Y414" s="27"/>
      <c r="Z414" s="27"/>
      <c r="AA414" s="42">
        <f t="shared" si="62"/>
        <v>0</v>
      </c>
      <c r="AB414" s="27"/>
      <c r="AC414" s="27"/>
      <c r="AD414" s="42">
        <f t="shared" si="63"/>
        <v>0</v>
      </c>
      <c r="AE414" s="42">
        <f t="shared" si="64"/>
        <v>0</v>
      </c>
      <c r="AF414" s="27"/>
      <c r="AG414" s="27"/>
      <c r="AH414" s="42">
        <f t="shared" si="65"/>
        <v>0</v>
      </c>
      <c r="AI414" s="27" t="str">
        <f t="shared" si="66"/>
        <v/>
      </c>
      <c r="AJ414" s="47" t="str">
        <f t="shared" si="67"/>
        <v/>
      </c>
      <c r="AK414" s="1"/>
      <c r="AL414" s="1"/>
    </row>
    <row r="415" spans="2:38" x14ac:dyDescent="0.25">
      <c r="B415" s="28"/>
      <c r="C415" s="27"/>
      <c r="D415" s="27"/>
      <c r="E415" s="27"/>
      <c r="F415" s="27"/>
      <c r="G415" s="27"/>
      <c r="H415" s="27"/>
      <c r="I415" s="27"/>
      <c r="J415" s="42">
        <f t="shared" si="59"/>
        <v>0</v>
      </c>
      <c r="K415" s="43">
        <f t="shared" si="60"/>
        <v>0</v>
      </c>
      <c r="L415" s="27"/>
      <c r="M415" s="39">
        <f>IF(V415="single",R415+'cond+ret_rail'!$I$14+('cond+ret_rail'!$D$33+U415)/L415,IF(V415="double",R415+'cond+ret_rail'!$I$14+('cond+ret_rail'!$D$33+U415)/(2*L415),"0"))/1000</f>
        <v>0</v>
      </c>
      <c r="N415" s="39">
        <f t="shared" si="61"/>
        <v>0</v>
      </c>
      <c r="O415" s="27"/>
      <c r="P415" s="27"/>
      <c r="Q415" s="46"/>
      <c r="R415" s="42" t="str">
        <f>IFERROR(IF(Q415=0.75,VLOOKUP(P415,'cond+ret_rail'!$C$7:$I$13,7,FALSE),IF(Q415=0,VLOOKUP(P415,'cond+ret_rail'!$C$7:$I$13,5,FALSE),IF(Q415=1,VLOOKUP(P415,'cond+ret_rail'!$C$7:$I$13,6,FALSE),VLOOKUP(P415,'cond+ret_rail'!$C$7:$I$13,7,FALSE)))),"")</f>
        <v/>
      </c>
      <c r="S415" s="27"/>
      <c r="T415" s="46"/>
      <c r="U415" s="42" t="str">
        <f>IFERROR(IF(T415=0.5,VLOOKUP(S415,'cond+ret_rail'!$C$22:$I$24,7,FALSE),IF(T415=0,VLOOKUP(S415,'cond+ret_rail'!$C$22:$I$24,5,FALSE),IF(T415=1,VLOOKUP(S415,'cond+ret_rail'!$C$22:$I$24,6,FALSE), VLOOKUP(S415,'cond+ret_rail'!$C$22:$I$24,7,FALSE)))),"")</f>
        <v/>
      </c>
      <c r="V415" s="27"/>
      <c r="W415" s="27"/>
      <c r="X415" s="27"/>
      <c r="Y415" s="27"/>
      <c r="Z415" s="27"/>
      <c r="AA415" s="42">
        <f t="shared" si="62"/>
        <v>0</v>
      </c>
      <c r="AB415" s="27"/>
      <c r="AC415" s="27"/>
      <c r="AD415" s="42">
        <f t="shared" si="63"/>
        <v>0</v>
      </c>
      <c r="AE415" s="42">
        <f t="shared" si="64"/>
        <v>0</v>
      </c>
      <c r="AF415" s="27"/>
      <c r="AG415" s="27"/>
      <c r="AH415" s="42">
        <f t="shared" si="65"/>
        <v>0</v>
      </c>
      <c r="AI415" s="27" t="str">
        <f t="shared" si="66"/>
        <v/>
      </c>
      <c r="AJ415" s="47" t="str">
        <f t="shared" si="67"/>
        <v/>
      </c>
      <c r="AK415" s="1"/>
      <c r="AL415" s="1"/>
    </row>
    <row r="416" spans="2:38" x14ac:dyDescent="0.25">
      <c r="B416" s="28"/>
      <c r="C416" s="27"/>
      <c r="D416" s="27"/>
      <c r="E416" s="27"/>
      <c r="F416" s="27"/>
      <c r="G416" s="27"/>
      <c r="H416" s="27"/>
      <c r="I416" s="27"/>
      <c r="J416" s="42">
        <f t="shared" si="59"/>
        <v>0</v>
      </c>
      <c r="K416" s="43">
        <f t="shared" si="60"/>
        <v>0</v>
      </c>
      <c r="L416" s="27"/>
      <c r="M416" s="39">
        <f>IF(V416="single",R416+'cond+ret_rail'!$I$14+('cond+ret_rail'!$D$33+U416)/L416,IF(V416="double",R416+'cond+ret_rail'!$I$14+('cond+ret_rail'!$D$33+U416)/(2*L416),"0"))/1000</f>
        <v>0</v>
      </c>
      <c r="N416" s="39">
        <f t="shared" si="61"/>
        <v>0</v>
      </c>
      <c r="O416" s="27"/>
      <c r="P416" s="27"/>
      <c r="Q416" s="46"/>
      <c r="R416" s="42" t="str">
        <f>IFERROR(IF(Q416=0.75,VLOOKUP(P416,'cond+ret_rail'!$C$7:$I$13,7,FALSE),IF(Q416=0,VLOOKUP(P416,'cond+ret_rail'!$C$7:$I$13,5,FALSE),IF(Q416=1,VLOOKUP(P416,'cond+ret_rail'!$C$7:$I$13,6,FALSE),VLOOKUP(P416,'cond+ret_rail'!$C$7:$I$13,7,FALSE)))),"")</f>
        <v/>
      </c>
      <c r="S416" s="27"/>
      <c r="T416" s="46"/>
      <c r="U416" s="42" t="str">
        <f>IFERROR(IF(T416=0.5,VLOOKUP(S416,'cond+ret_rail'!$C$22:$I$24,7,FALSE),IF(T416=0,VLOOKUP(S416,'cond+ret_rail'!$C$22:$I$24,5,FALSE),IF(T416=1,VLOOKUP(S416,'cond+ret_rail'!$C$22:$I$24,6,FALSE), VLOOKUP(S416,'cond+ret_rail'!$C$22:$I$24,7,FALSE)))),"")</f>
        <v/>
      </c>
      <c r="V416" s="27"/>
      <c r="W416" s="27"/>
      <c r="X416" s="27"/>
      <c r="Y416" s="27"/>
      <c r="Z416" s="27"/>
      <c r="AA416" s="42">
        <f t="shared" si="62"/>
        <v>0</v>
      </c>
      <c r="AB416" s="27"/>
      <c r="AC416" s="27"/>
      <c r="AD416" s="42">
        <f t="shared" si="63"/>
        <v>0</v>
      </c>
      <c r="AE416" s="42">
        <f t="shared" si="64"/>
        <v>0</v>
      </c>
      <c r="AF416" s="27"/>
      <c r="AG416" s="27"/>
      <c r="AH416" s="42">
        <f t="shared" si="65"/>
        <v>0</v>
      </c>
      <c r="AI416" s="27" t="str">
        <f t="shared" si="66"/>
        <v/>
      </c>
      <c r="AJ416" s="47" t="str">
        <f t="shared" si="67"/>
        <v/>
      </c>
      <c r="AK416" s="1"/>
      <c r="AL416" s="1"/>
    </row>
    <row r="417" spans="2:38" x14ac:dyDescent="0.25">
      <c r="B417" s="28"/>
      <c r="C417" s="27"/>
      <c r="D417" s="27"/>
      <c r="E417" s="27"/>
      <c r="F417" s="27"/>
      <c r="G417" s="27"/>
      <c r="H417" s="27"/>
      <c r="I417" s="27"/>
      <c r="J417" s="42">
        <f t="shared" si="59"/>
        <v>0</v>
      </c>
      <c r="K417" s="43">
        <f t="shared" si="60"/>
        <v>0</v>
      </c>
      <c r="L417" s="27"/>
      <c r="M417" s="39">
        <f>IF(V417="single",R417+'cond+ret_rail'!$I$14+('cond+ret_rail'!$D$33+U417)/L417,IF(V417="double",R417+'cond+ret_rail'!$I$14+('cond+ret_rail'!$D$33+U417)/(2*L417),"0"))/1000</f>
        <v>0</v>
      </c>
      <c r="N417" s="39">
        <f t="shared" si="61"/>
        <v>0</v>
      </c>
      <c r="O417" s="27"/>
      <c r="P417" s="27"/>
      <c r="Q417" s="46"/>
      <c r="R417" s="42" t="str">
        <f>IFERROR(IF(Q417=0.75,VLOOKUP(P417,'cond+ret_rail'!$C$7:$I$13,7,FALSE),IF(Q417=0,VLOOKUP(P417,'cond+ret_rail'!$C$7:$I$13,5,FALSE),IF(Q417=1,VLOOKUP(P417,'cond+ret_rail'!$C$7:$I$13,6,FALSE),VLOOKUP(P417,'cond+ret_rail'!$C$7:$I$13,7,FALSE)))),"")</f>
        <v/>
      </c>
      <c r="S417" s="27"/>
      <c r="T417" s="46"/>
      <c r="U417" s="42" t="str">
        <f>IFERROR(IF(T417=0.5,VLOOKUP(S417,'cond+ret_rail'!$C$22:$I$24,7,FALSE),IF(T417=0,VLOOKUP(S417,'cond+ret_rail'!$C$22:$I$24,5,FALSE),IF(T417=1,VLOOKUP(S417,'cond+ret_rail'!$C$22:$I$24,6,FALSE), VLOOKUP(S417,'cond+ret_rail'!$C$22:$I$24,7,FALSE)))),"")</f>
        <v/>
      </c>
      <c r="V417" s="27"/>
      <c r="W417" s="27"/>
      <c r="X417" s="27"/>
      <c r="Y417" s="27"/>
      <c r="Z417" s="27"/>
      <c r="AA417" s="42">
        <f t="shared" si="62"/>
        <v>0</v>
      </c>
      <c r="AB417" s="27"/>
      <c r="AC417" s="27"/>
      <c r="AD417" s="42">
        <f t="shared" si="63"/>
        <v>0</v>
      </c>
      <c r="AE417" s="42">
        <f t="shared" si="64"/>
        <v>0</v>
      </c>
      <c r="AF417" s="27"/>
      <c r="AG417" s="27"/>
      <c r="AH417" s="42">
        <f t="shared" si="65"/>
        <v>0</v>
      </c>
      <c r="AI417" s="27" t="str">
        <f t="shared" si="66"/>
        <v/>
      </c>
      <c r="AJ417" s="47" t="str">
        <f t="shared" si="67"/>
        <v/>
      </c>
      <c r="AK417" s="1"/>
      <c r="AL417" s="1"/>
    </row>
    <row r="418" spans="2:38" x14ac:dyDescent="0.25">
      <c r="B418" s="28"/>
      <c r="C418" s="27"/>
      <c r="D418" s="27"/>
      <c r="E418" s="27"/>
      <c r="F418" s="27"/>
      <c r="G418" s="27"/>
      <c r="H418" s="27"/>
      <c r="I418" s="27"/>
      <c r="J418" s="42">
        <f t="shared" si="59"/>
        <v>0</v>
      </c>
      <c r="K418" s="43">
        <f t="shared" si="60"/>
        <v>0</v>
      </c>
      <c r="L418" s="27"/>
      <c r="M418" s="39">
        <f>IF(V418="single",R418+'cond+ret_rail'!$I$14+('cond+ret_rail'!$D$33+U418)/L418,IF(V418="double",R418+'cond+ret_rail'!$I$14+('cond+ret_rail'!$D$33+U418)/(2*L418),"0"))/1000</f>
        <v>0</v>
      </c>
      <c r="N418" s="39">
        <f t="shared" si="61"/>
        <v>0</v>
      </c>
      <c r="O418" s="27"/>
      <c r="P418" s="27"/>
      <c r="Q418" s="46"/>
      <c r="R418" s="42" t="str">
        <f>IFERROR(IF(Q418=0.75,VLOOKUP(P418,'cond+ret_rail'!$C$7:$I$13,7,FALSE),IF(Q418=0,VLOOKUP(P418,'cond+ret_rail'!$C$7:$I$13,5,FALSE),IF(Q418=1,VLOOKUP(P418,'cond+ret_rail'!$C$7:$I$13,6,FALSE),VLOOKUP(P418,'cond+ret_rail'!$C$7:$I$13,7,FALSE)))),"")</f>
        <v/>
      </c>
      <c r="S418" s="27"/>
      <c r="T418" s="46"/>
      <c r="U418" s="42" t="str">
        <f>IFERROR(IF(T418=0.5,VLOOKUP(S418,'cond+ret_rail'!$C$22:$I$24,7,FALSE),IF(T418=0,VLOOKUP(S418,'cond+ret_rail'!$C$22:$I$24,5,FALSE),IF(T418=1,VLOOKUP(S418,'cond+ret_rail'!$C$22:$I$24,6,FALSE), VLOOKUP(S418,'cond+ret_rail'!$C$22:$I$24,7,FALSE)))),"")</f>
        <v/>
      </c>
      <c r="V418" s="27"/>
      <c r="W418" s="27"/>
      <c r="X418" s="27"/>
      <c r="Y418" s="27"/>
      <c r="Z418" s="27"/>
      <c r="AA418" s="42">
        <f t="shared" si="62"/>
        <v>0</v>
      </c>
      <c r="AB418" s="27"/>
      <c r="AC418" s="27"/>
      <c r="AD418" s="42">
        <f t="shared" si="63"/>
        <v>0</v>
      </c>
      <c r="AE418" s="42">
        <f t="shared" si="64"/>
        <v>0</v>
      </c>
      <c r="AF418" s="27"/>
      <c r="AG418" s="27"/>
      <c r="AH418" s="42">
        <f t="shared" si="65"/>
        <v>0</v>
      </c>
      <c r="AI418" s="27" t="str">
        <f t="shared" si="66"/>
        <v/>
      </c>
      <c r="AJ418" s="47" t="str">
        <f t="shared" si="67"/>
        <v/>
      </c>
      <c r="AK418" s="1"/>
      <c r="AL418" s="1"/>
    </row>
    <row r="419" spans="2:38" x14ac:dyDescent="0.25">
      <c r="B419" s="28"/>
      <c r="C419" s="27"/>
      <c r="D419" s="27"/>
      <c r="E419" s="27"/>
      <c r="F419" s="27"/>
      <c r="G419" s="27"/>
      <c r="H419" s="27"/>
      <c r="I419" s="27"/>
      <c r="J419" s="42">
        <f t="shared" si="59"/>
        <v>0</v>
      </c>
      <c r="K419" s="43">
        <f t="shared" si="60"/>
        <v>0</v>
      </c>
      <c r="L419" s="27"/>
      <c r="M419" s="39">
        <f>IF(V419="single",R419+'cond+ret_rail'!$I$14+('cond+ret_rail'!$D$33+U419)/L419,IF(V419="double",R419+'cond+ret_rail'!$I$14+('cond+ret_rail'!$D$33+U419)/(2*L419),"0"))/1000</f>
        <v>0</v>
      </c>
      <c r="N419" s="39">
        <f t="shared" si="61"/>
        <v>0</v>
      </c>
      <c r="O419" s="27"/>
      <c r="P419" s="27"/>
      <c r="Q419" s="46"/>
      <c r="R419" s="42" t="str">
        <f>IFERROR(IF(Q419=0.75,VLOOKUP(P419,'cond+ret_rail'!$C$7:$I$13,7,FALSE),IF(Q419=0,VLOOKUP(P419,'cond+ret_rail'!$C$7:$I$13,5,FALSE),IF(Q419=1,VLOOKUP(P419,'cond+ret_rail'!$C$7:$I$13,6,FALSE),VLOOKUP(P419,'cond+ret_rail'!$C$7:$I$13,7,FALSE)))),"")</f>
        <v/>
      </c>
      <c r="S419" s="27"/>
      <c r="T419" s="46"/>
      <c r="U419" s="42" t="str">
        <f>IFERROR(IF(T419=0.5,VLOOKUP(S419,'cond+ret_rail'!$C$22:$I$24,7,FALSE),IF(T419=0,VLOOKUP(S419,'cond+ret_rail'!$C$22:$I$24,5,FALSE),IF(T419=1,VLOOKUP(S419,'cond+ret_rail'!$C$22:$I$24,6,FALSE), VLOOKUP(S419,'cond+ret_rail'!$C$22:$I$24,7,FALSE)))),"")</f>
        <v/>
      </c>
      <c r="V419" s="27"/>
      <c r="W419" s="27"/>
      <c r="X419" s="27"/>
      <c r="Y419" s="27"/>
      <c r="Z419" s="27"/>
      <c r="AA419" s="42">
        <f t="shared" si="62"/>
        <v>0</v>
      </c>
      <c r="AB419" s="27"/>
      <c r="AC419" s="27"/>
      <c r="AD419" s="42">
        <f t="shared" si="63"/>
        <v>0</v>
      </c>
      <c r="AE419" s="42">
        <f t="shared" si="64"/>
        <v>0</v>
      </c>
      <c r="AF419" s="27"/>
      <c r="AG419" s="27"/>
      <c r="AH419" s="42">
        <f t="shared" si="65"/>
        <v>0</v>
      </c>
      <c r="AI419" s="27" t="str">
        <f t="shared" si="66"/>
        <v/>
      </c>
      <c r="AJ419" s="47" t="str">
        <f t="shared" si="67"/>
        <v/>
      </c>
      <c r="AK419" s="1"/>
      <c r="AL419" s="1"/>
    </row>
    <row r="420" spans="2:38" x14ac:dyDescent="0.25">
      <c r="B420" s="28"/>
      <c r="C420" s="27"/>
      <c r="D420" s="27"/>
      <c r="E420" s="27"/>
      <c r="F420" s="27"/>
      <c r="G420" s="27"/>
      <c r="H420" s="27"/>
      <c r="I420" s="27"/>
      <c r="J420" s="42">
        <f t="shared" si="59"/>
        <v>0</v>
      </c>
      <c r="K420" s="43">
        <f t="shared" si="60"/>
        <v>0</v>
      </c>
      <c r="L420" s="27"/>
      <c r="M420" s="39">
        <f>IF(V420="single",R420+'cond+ret_rail'!$I$14+('cond+ret_rail'!$D$33+U420)/L420,IF(V420="double",R420+'cond+ret_rail'!$I$14+('cond+ret_rail'!$D$33+U420)/(2*L420),"0"))/1000</f>
        <v>0</v>
      </c>
      <c r="N420" s="39">
        <f t="shared" si="61"/>
        <v>0</v>
      </c>
      <c r="O420" s="27"/>
      <c r="P420" s="27"/>
      <c r="Q420" s="46"/>
      <c r="R420" s="42" t="str">
        <f>IFERROR(IF(Q420=0.75,VLOOKUP(P420,'cond+ret_rail'!$C$7:$I$13,7,FALSE),IF(Q420=0,VLOOKUP(P420,'cond+ret_rail'!$C$7:$I$13,5,FALSE),IF(Q420=1,VLOOKUP(P420,'cond+ret_rail'!$C$7:$I$13,6,FALSE),VLOOKUP(P420,'cond+ret_rail'!$C$7:$I$13,7,FALSE)))),"")</f>
        <v/>
      </c>
      <c r="S420" s="27"/>
      <c r="T420" s="46"/>
      <c r="U420" s="42" t="str">
        <f>IFERROR(IF(T420=0.5,VLOOKUP(S420,'cond+ret_rail'!$C$22:$I$24,7,FALSE),IF(T420=0,VLOOKUP(S420,'cond+ret_rail'!$C$22:$I$24,5,FALSE),IF(T420=1,VLOOKUP(S420,'cond+ret_rail'!$C$22:$I$24,6,FALSE), VLOOKUP(S420,'cond+ret_rail'!$C$22:$I$24,7,FALSE)))),"")</f>
        <v/>
      </c>
      <c r="V420" s="27"/>
      <c r="W420" s="27"/>
      <c r="X420" s="27"/>
      <c r="Y420" s="27"/>
      <c r="Z420" s="27"/>
      <c r="AA420" s="42">
        <f t="shared" si="62"/>
        <v>0</v>
      </c>
      <c r="AB420" s="27"/>
      <c r="AC420" s="27"/>
      <c r="AD420" s="42">
        <f t="shared" si="63"/>
        <v>0</v>
      </c>
      <c r="AE420" s="42">
        <f t="shared" si="64"/>
        <v>0</v>
      </c>
      <c r="AF420" s="27"/>
      <c r="AG420" s="27"/>
      <c r="AH420" s="42">
        <f t="shared" si="65"/>
        <v>0</v>
      </c>
      <c r="AI420" s="27" t="str">
        <f t="shared" si="66"/>
        <v/>
      </c>
      <c r="AJ420" s="47" t="str">
        <f t="shared" si="67"/>
        <v/>
      </c>
      <c r="AK420" s="1"/>
      <c r="AL420" s="1"/>
    </row>
    <row r="421" spans="2:38" x14ac:dyDescent="0.25">
      <c r="B421" s="28"/>
      <c r="C421" s="27"/>
      <c r="D421" s="27"/>
      <c r="E421" s="27"/>
      <c r="F421" s="27"/>
      <c r="G421" s="27"/>
      <c r="H421" s="27"/>
      <c r="I421" s="27"/>
      <c r="J421" s="42">
        <f t="shared" si="59"/>
        <v>0</v>
      </c>
      <c r="K421" s="43">
        <f t="shared" si="60"/>
        <v>0</v>
      </c>
      <c r="L421" s="27"/>
      <c r="M421" s="39">
        <f>IF(V421="single",R421+'cond+ret_rail'!$I$14+('cond+ret_rail'!$D$33+U421)/L421,IF(V421="double",R421+'cond+ret_rail'!$I$14+('cond+ret_rail'!$D$33+U421)/(2*L421),"0"))/1000</f>
        <v>0</v>
      </c>
      <c r="N421" s="39">
        <f t="shared" si="61"/>
        <v>0</v>
      </c>
      <c r="O421" s="27"/>
      <c r="P421" s="27"/>
      <c r="Q421" s="46"/>
      <c r="R421" s="42" t="str">
        <f>IFERROR(IF(Q421=0.75,VLOOKUP(P421,'cond+ret_rail'!$C$7:$I$13,7,FALSE),IF(Q421=0,VLOOKUP(P421,'cond+ret_rail'!$C$7:$I$13,5,FALSE),IF(Q421=1,VLOOKUP(P421,'cond+ret_rail'!$C$7:$I$13,6,FALSE),VLOOKUP(P421,'cond+ret_rail'!$C$7:$I$13,7,FALSE)))),"")</f>
        <v/>
      </c>
      <c r="S421" s="27"/>
      <c r="T421" s="46"/>
      <c r="U421" s="42" t="str">
        <f>IFERROR(IF(T421=0.5,VLOOKUP(S421,'cond+ret_rail'!$C$22:$I$24,7,FALSE),IF(T421=0,VLOOKUP(S421,'cond+ret_rail'!$C$22:$I$24,5,FALSE),IF(T421=1,VLOOKUP(S421,'cond+ret_rail'!$C$22:$I$24,6,FALSE), VLOOKUP(S421,'cond+ret_rail'!$C$22:$I$24,7,FALSE)))),"")</f>
        <v/>
      </c>
      <c r="V421" s="27"/>
      <c r="W421" s="27"/>
      <c r="X421" s="27"/>
      <c r="Y421" s="27"/>
      <c r="Z421" s="27"/>
      <c r="AA421" s="42">
        <f t="shared" si="62"/>
        <v>0</v>
      </c>
      <c r="AB421" s="27"/>
      <c r="AC421" s="27"/>
      <c r="AD421" s="42">
        <f t="shared" si="63"/>
        <v>0</v>
      </c>
      <c r="AE421" s="42">
        <f t="shared" si="64"/>
        <v>0</v>
      </c>
      <c r="AF421" s="27"/>
      <c r="AG421" s="27"/>
      <c r="AH421" s="42">
        <f t="shared" si="65"/>
        <v>0</v>
      </c>
      <c r="AI421" s="27" t="str">
        <f t="shared" si="66"/>
        <v/>
      </c>
      <c r="AJ421" s="47" t="str">
        <f t="shared" si="67"/>
        <v/>
      </c>
      <c r="AK421" s="1"/>
      <c r="AL421" s="1"/>
    </row>
    <row r="422" spans="2:38" x14ac:dyDescent="0.25">
      <c r="B422" s="28"/>
      <c r="C422" s="27"/>
      <c r="D422" s="27"/>
      <c r="E422" s="27"/>
      <c r="F422" s="27"/>
      <c r="G422" s="27"/>
      <c r="H422" s="27"/>
      <c r="I422" s="27"/>
      <c r="J422" s="42">
        <f t="shared" ref="J422:J485" si="68">ABS(H422-E422)</f>
        <v>0</v>
      </c>
      <c r="K422" s="43">
        <f t="shared" ref="K422:K485" si="69">CONVERT(J422,"yd","m")/1000</f>
        <v>0</v>
      </c>
      <c r="L422" s="27"/>
      <c r="M422" s="39">
        <f>IF(V422="single",R422+'cond+ret_rail'!$I$14+('cond+ret_rail'!$D$33+U422)/L422,IF(V422="double",R422+'cond+ret_rail'!$I$14+('cond+ret_rail'!$D$33+U422)/(2*L422),"0"))/1000</f>
        <v>0</v>
      </c>
      <c r="N422" s="39">
        <f t="shared" ref="N422:N485" si="70">M422*K422</f>
        <v>0</v>
      </c>
      <c r="O422" s="27"/>
      <c r="P422" s="27"/>
      <c r="Q422" s="46"/>
      <c r="R422" s="42" t="str">
        <f>IFERROR(IF(Q422=0.75,VLOOKUP(P422,'cond+ret_rail'!$C$7:$I$13,7,FALSE),IF(Q422=0,VLOOKUP(P422,'cond+ret_rail'!$C$7:$I$13,5,FALSE),IF(Q422=1,VLOOKUP(P422,'cond+ret_rail'!$C$7:$I$13,6,FALSE),VLOOKUP(P422,'cond+ret_rail'!$C$7:$I$13,7,FALSE)))),"")</f>
        <v/>
      </c>
      <c r="S422" s="27"/>
      <c r="T422" s="46"/>
      <c r="U422" s="42" t="str">
        <f>IFERROR(IF(T422=0.5,VLOOKUP(S422,'cond+ret_rail'!$C$22:$I$24,7,FALSE),IF(T422=0,VLOOKUP(S422,'cond+ret_rail'!$C$22:$I$24,5,FALSE),IF(T422=1,VLOOKUP(S422,'cond+ret_rail'!$C$22:$I$24,6,FALSE), VLOOKUP(S422,'cond+ret_rail'!$C$22:$I$24,7,FALSE)))),"")</f>
        <v/>
      </c>
      <c r="V422" s="27"/>
      <c r="W422" s="27"/>
      <c r="X422" s="27"/>
      <c r="Y422" s="27"/>
      <c r="Z422" s="27"/>
      <c r="AA422" s="42">
        <f t="shared" ref="AA422:AA485" si="71">Y422*1760+Z422*22</f>
        <v>0</v>
      </c>
      <c r="AB422" s="27"/>
      <c r="AC422" s="27"/>
      <c r="AD422" s="42">
        <f t="shared" ref="AD422:AD485" si="72">AB422*1760+AC422*22</f>
        <v>0</v>
      </c>
      <c r="AE422" s="42">
        <f t="shared" ref="AE422:AE485" si="73">ABS(AD422-AA422)</f>
        <v>0</v>
      </c>
      <c r="AF422" s="27"/>
      <c r="AG422" s="27"/>
      <c r="AH422" s="42">
        <f t="shared" ref="AH422:AH485" si="74">AF422*1760+AG422*22</f>
        <v>0</v>
      </c>
      <c r="AI422" s="27" t="str">
        <f t="shared" ref="AI422:AI485" si="75">IFERROR((AD422-AH422)/AE422*100,"")</f>
        <v/>
      </c>
      <c r="AJ422" s="47" t="str">
        <f t="shared" ref="AJ422:AJ485" si="76">IFERROR(((AE422-J422)/AE422)*100,"")</f>
        <v/>
      </c>
      <c r="AK422" s="1"/>
      <c r="AL422" s="1"/>
    </row>
    <row r="423" spans="2:38" x14ac:dyDescent="0.25">
      <c r="B423" s="28"/>
      <c r="C423" s="27"/>
      <c r="D423" s="27"/>
      <c r="E423" s="27"/>
      <c r="F423" s="27"/>
      <c r="G423" s="27"/>
      <c r="H423" s="27"/>
      <c r="I423" s="27"/>
      <c r="J423" s="42">
        <f t="shared" si="68"/>
        <v>0</v>
      </c>
      <c r="K423" s="43">
        <f t="shared" si="69"/>
        <v>0</v>
      </c>
      <c r="L423" s="27"/>
      <c r="M423" s="39">
        <f>IF(V423="single",R423+'cond+ret_rail'!$I$14+('cond+ret_rail'!$D$33+U423)/L423,IF(V423="double",R423+'cond+ret_rail'!$I$14+('cond+ret_rail'!$D$33+U423)/(2*L423),"0"))/1000</f>
        <v>0</v>
      </c>
      <c r="N423" s="39">
        <f t="shared" si="70"/>
        <v>0</v>
      </c>
      <c r="O423" s="27"/>
      <c r="P423" s="27"/>
      <c r="Q423" s="46"/>
      <c r="R423" s="42" t="str">
        <f>IFERROR(IF(Q423=0.75,VLOOKUP(P423,'cond+ret_rail'!$C$7:$I$13,7,FALSE),IF(Q423=0,VLOOKUP(P423,'cond+ret_rail'!$C$7:$I$13,5,FALSE),IF(Q423=1,VLOOKUP(P423,'cond+ret_rail'!$C$7:$I$13,6,FALSE),VLOOKUP(P423,'cond+ret_rail'!$C$7:$I$13,7,FALSE)))),"")</f>
        <v/>
      </c>
      <c r="S423" s="27"/>
      <c r="T423" s="46"/>
      <c r="U423" s="42" t="str">
        <f>IFERROR(IF(T423=0.5,VLOOKUP(S423,'cond+ret_rail'!$C$22:$I$24,7,FALSE),IF(T423=0,VLOOKUP(S423,'cond+ret_rail'!$C$22:$I$24,5,FALSE),IF(T423=1,VLOOKUP(S423,'cond+ret_rail'!$C$22:$I$24,6,FALSE), VLOOKUP(S423,'cond+ret_rail'!$C$22:$I$24,7,FALSE)))),"")</f>
        <v/>
      </c>
      <c r="V423" s="27"/>
      <c r="W423" s="27"/>
      <c r="X423" s="27"/>
      <c r="Y423" s="27"/>
      <c r="Z423" s="27"/>
      <c r="AA423" s="42">
        <f t="shared" si="71"/>
        <v>0</v>
      </c>
      <c r="AB423" s="27"/>
      <c r="AC423" s="27"/>
      <c r="AD423" s="42">
        <f t="shared" si="72"/>
        <v>0</v>
      </c>
      <c r="AE423" s="42">
        <f t="shared" si="73"/>
        <v>0</v>
      </c>
      <c r="AF423" s="27"/>
      <c r="AG423" s="27"/>
      <c r="AH423" s="42">
        <f t="shared" si="74"/>
        <v>0</v>
      </c>
      <c r="AI423" s="27" t="str">
        <f t="shared" si="75"/>
        <v/>
      </c>
      <c r="AJ423" s="47" t="str">
        <f t="shared" si="76"/>
        <v/>
      </c>
      <c r="AK423" s="1"/>
      <c r="AL423" s="1"/>
    </row>
    <row r="424" spans="2:38" x14ac:dyDescent="0.25">
      <c r="B424" s="28"/>
      <c r="C424" s="27"/>
      <c r="D424" s="27"/>
      <c r="E424" s="27"/>
      <c r="F424" s="27"/>
      <c r="G424" s="27"/>
      <c r="H424" s="27"/>
      <c r="I424" s="27"/>
      <c r="J424" s="42">
        <f t="shared" si="68"/>
        <v>0</v>
      </c>
      <c r="K424" s="43">
        <f t="shared" si="69"/>
        <v>0</v>
      </c>
      <c r="L424" s="27"/>
      <c r="M424" s="39">
        <f>IF(V424="single",R424+'cond+ret_rail'!$I$14+('cond+ret_rail'!$D$33+U424)/L424,IF(V424="double",R424+'cond+ret_rail'!$I$14+('cond+ret_rail'!$D$33+U424)/(2*L424),"0"))/1000</f>
        <v>0</v>
      </c>
      <c r="N424" s="39">
        <f t="shared" si="70"/>
        <v>0</v>
      </c>
      <c r="O424" s="27"/>
      <c r="P424" s="27"/>
      <c r="Q424" s="46"/>
      <c r="R424" s="42" t="str">
        <f>IFERROR(IF(Q424=0.75,VLOOKUP(P424,'cond+ret_rail'!$C$7:$I$13,7,FALSE),IF(Q424=0,VLOOKUP(P424,'cond+ret_rail'!$C$7:$I$13,5,FALSE),IF(Q424=1,VLOOKUP(P424,'cond+ret_rail'!$C$7:$I$13,6,FALSE),VLOOKUP(P424,'cond+ret_rail'!$C$7:$I$13,7,FALSE)))),"")</f>
        <v/>
      </c>
      <c r="S424" s="27"/>
      <c r="T424" s="46"/>
      <c r="U424" s="42" t="str">
        <f>IFERROR(IF(T424=0.5,VLOOKUP(S424,'cond+ret_rail'!$C$22:$I$24,7,FALSE),IF(T424=0,VLOOKUP(S424,'cond+ret_rail'!$C$22:$I$24,5,FALSE),IF(T424=1,VLOOKUP(S424,'cond+ret_rail'!$C$22:$I$24,6,FALSE), VLOOKUP(S424,'cond+ret_rail'!$C$22:$I$24,7,FALSE)))),"")</f>
        <v/>
      </c>
      <c r="V424" s="27"/>
      <c r="W424" s="27"/>
      <c r="X424" s="27"/>
      <c r="Y424" s="27"/>
      <c r="Z424" s="27"/>
      <c r="AA424" s="42">
        <f t="shared" si="71"/>
        <v>0</v>
      </c>
      <c r="AB424" s="27"/>
      <c r="AC424" s="27"/>
      <c r="AD424" s="42">
        <f t="shared" si="72"/>
        <v>0</v>
      </c>
      <c r="AE424" s="42">
        <f t="shared" si="73"/>
        <v>0</v>
      </c>
      <c r="AF424" s="27"/>
      <c r="AG424" s="27"/>
      <c r="AH424" s="42">
        <f t="shared" si="74"/>
        <v>0</v>
      </c>
      <c r="AI424" s="27" t="str">
        <f t="shared" si="75"/>
        <v/>
      </c>
      <c r="AJ424" s="47" t="str">
        <f t="shared" si="76"/>
        <v/>
      </c>
      <c r="AK424" s="1"/>
      <c r="AL424" s="1"/>
    </row>
    <row r="425" spans="2:38" x14ac:dyDescent="0.25">
      <c r="B425" s="28"/>
      <c r="C425" s="27"/>
      <c r="D425" s="27"/>
      <c r="E425" s="27"/>
      <c r="F425" s="27"/>
      <c r="G425" s="27"/>
      <c r="H425" s="27"/>
      <c r="I425" s="27"/>
      <c r="J425" s="42">
        <f t="shared" si="68"/>
        <v>0</v>
      </c>
      <c r="K425" s="43">
        <f t="shared" si="69"/>
        <v>0</v>
      </c>
      <c r="L425" s="27"/>
      <c r="M425" s="39">
        <f>IF(V425="single",R425+'cond+ret_rail'!$I$14+('cond+ret_rail'!$D$33+U425)/L425,IF(V425="double",R425+'cond+ret_rail'!$I$14+('cond+ret_rail'!$D$33+U425)/(2*L425),"0"))/1000</f>
        <v>0</v>
      </c>
      <c r="N425" s="39">
        <f t="shared" si="70"/>
        <v>0</v>
      </c>
      <c r="O425" s="27"/>
      <c r="P425" s="27"/>
      <c r="Q425" s="46"/>
      <c r="R425" s="42" t="str">
        <f>IFERROR(IF(Q425=0.75,VLOOKUP(P425,'cond+ret_rail'!$C$7:$I$13,7,FALSE),IF(Q425=0,VLOOKUP(P425,'cond+ret_rail'!$C$7:$I$13,5,FALSE),IF(Q425=1,VLOOKUP(P425,'cond+ret_rail'!$C$7:$I$13,6,FALSE),VLOOKUP(P425,'cond+ret_rail'!$C$7:$I$13,7,FALSE)))),"")</f>
        <v/>
      </c>
      <c r="S425" s="27"/>
      <c r="T425" s="46"/>
      <c r="U425" s="42" t="str">
        <f>IFERROR(IF(T425=0.5,VLOOKUP(S425,'cond+ret_rail'!$C$22:$I$24,7,FALSE),IF(T425=0,VLOOKUP(S425,'cond+ret_rail'!$C$22:$I$24,5,FALSE),IF(T425=1,VLOOKUP(S425,'cond+ret_rail'!$C$22:$I$24,6,FALSE), VLOOKUP(S425,'cond+ret_rail'!$C$22:$I$24,7,FALSE)))),"")</f>
        <v/>
      </c>
      <c r="V425" s="27"/>
      <c r="W425" s="27"/>
      <c r="X425" s="27"/>
      <c r="Y425" s="27"/>
      <c r="Z425" s="27"/>
      <c r="AA425" s="42">
        <f t="shared" si="71"/>
        <v>0</v>
      </c>
      <c r="AB425" s="27"/>
      <c r="AC425" s="27"/>
      <c r="AD425" s="42">
        <f t="shared" si="72"/>
        <v>0</v>
      </c>
      <c r="AE425" s="42">
        <f t="shared" si="73"/>
        <v>0</v>
      </c>
      <c r="AF425" s="27"/>
      <c r="AG425" s="27"/>
      <c r="AH425" s="42">
        <f t="shared" si="74"/>
        <v>0</v>
      </c>
      <c r="AI425" s="27" t="str">
        <f t="shared" si="75"/>
        <v/>
      </c>
      <c r="AJ425" s="47" t="str">
        <f t="shared" si="76"/>
        <v/>
      </c>
      <c r="AK425" s="1"/>
      <c r="AL425" s="1"/>
    </row>
    <row r="426" spans="2:38" x14ac:dyDescent="0.25">
      <c r="B426" s="28"/>
      <c r="C426" s="27"/>
      <c r="D426" s="27"/>
      <c r="E426" s="27"/>
      <c r="F426" s="27"/>
      <c r="G426" s="27"/>
      <c r="H426" s="27"/>
      <c r="I426" s="27"/>
      <c r="J426" s="42">
        <f t="shared" si="68"/>
        <v>0</v>
      </c>
      <c r="K426" s="43">
        <f t="shared" si="69"/>
        <v>0</v>
      </c>
      <c r="L426" s="27"/>
      <c r="M426" s="39">
        <f>IF(V426="single",R426+'cond+ret_rail'!$I$14+('cond+ret_rail'!$D$33+U426)/L426,IF(V426="double",R426+'cond+ret_rail'!$I$14+('cond+ret_rail'!$D$33+U426)/(2*L426),"0"))/1000</f>
        <v>0</v>
      </c>
      <c r="N426" s="39">
        <f t="shared" si="70"/>
        <v>0</v>
      </c>
      <c r="O426" s="27"/>
      <c r="P426" s="27"/>
      <c r="Q426" s="46"/>
      <c r="R426" s="42" t="str">
        <f>IFERROR(IF(Q426=0.75,VLOOKUP(P426,'cond+ret_rail'!$C$7:$I$13,7,FALSE),IF(Q426=0,VLOOKUP(P426,'cond+ret_rail'!$C$7:$I$13,5,FALSE),IF(Q426=1,VLOOKUP(P426,'cond+ret_rail'!$C$7:$I$13,6,FALSE),VLOOKUP(P426,'cond+ret_rail'!$C$7:$I$13,7,FALSE)))),"")</f>
        <v/>
      </c>
      <c r="S426" s="27"/>
      <c r="T426" s="46"/>
      <c r="U426" s="42" t="str">
        <f>IFERROR(IF(T426=0.5,VLOOKUP(S426,'cond+ret_rail'!$C$22:$I$24,7,FALSE),IF(T426=0,VLOOKUP(S426,'cond+ret_rail'!$C$22:$I$24,5,FALSE),IF(T426=1,VLOOKUP(S426,'cond+ret_rail'!$C$22:$I$24,6,FALSE), VLOOKUP(S426,'cond+ret_rail'!$C$22:$I$24,7,FALSE)))),"")</f>
        <v/>
      </c>
      <c r="V426" s="27"/>
      <c r="W426" s="27"/>
      <c r="X426" s="27"/>
      <c r="Y426" s="27"/>
      <c r="Z426" s="27"/>
      <c r="AA426" s="42">
        <f t="shared" si="71"/>
        <v>0</v>
      </c>
      <c r="AB426" s="27"/>
      <c r="AC426" s="27"/>
      <c r="AD426" s="42">
        <f t="shared" si="72"/>
        <v>0</v>
      </c>
      <c r="AE426" s="42">
        <f t="shared" si="73"/>
        <v>0</v>
      </c>
      <c r="AF426" s="27"/>
      <c r="AG426" s="27"/>
      <c r="AH426" s="42">
        <f t="shared" si="74"/>
        <v>0</v>
      </c>
      <c r="AI426" s="27" t="str">
        <f t="shared" si="75"/>
        <v/>
      </c>
      <c r="AJ426" s="47" t="str">
        <f t="shared" si="76"/>
        <v/>
      </c>
      <c r="AK426" s="1"/>
      <c r="AL426" s="1"/>
    </row>
    <row r="427" spans="2:38" x14ac:dyDescent="0.25">
      <c r="B427" s="28"/>
      <c r="C427" s="27"/>
      <c r="D427" s="27"/>
      <c r="E427" s="27"/>
      <c r="F427" s="27"/>
      <c r="G427" s="27"/>
      <c r="H427" s="27"/>
      <c r="I427" s="27"/>
      <c r="J427" s="42">
        <f t="shared" si="68"/>
        <v>0</v>
      </c>
      <c r="K427" s="43">
        <f t="shared" si="69"/>
        <v>0</v>
      </c>
      <c r="L427" s="27"/>
      <c r="M427" s="39">
        <f>IF(V427="single",R427+'cond+ret_rail'!$I$14+('cond+ret_rail'!$D$33+U427)/L427,IF(V427="double",R427+'cond+ret_rail'!$I$14+('cond+ret_rail'!$D$33+U427)/(2*L427),"0"))/1000</f>
        <v>0</v>
      </c>
      <c r="N427" s="39">
        <f t="shared" si="70"/>
        <v>0</v>
      </c>
      <c r="O427" s="27"/>
      <c r="P427" s="27"/>
      <c r="Q427" s="46"/>
      <c r="R427" s="42" t="str">
        <f>IFERROR(IF(Q427=0.75,VLOOKUP(P427,'cond+ret_rail'!$C$7:$I$13,7,FALSE),IF(Q427=0,VLOOKUP(P427,'cond+ret_rail'!$C$7:$I$13,5,FALSE),IF(Q427=1,VLOOKUP(P427,'cond+ret_rail'!$C$7:$I$13,6,FALSE),VLOOKUP(P427,'cond+ret_rail'!$C$7:$I$13,7,FALSE)))),"")</f>
        <v/>
      </c>
      <c r="S427" s="27"/>
      <c r="T427" s="46"/>
      <c r="U427" s="42" t="str">
        <f>IFERROR(IF(T427=0.5,VLOOKUP(S427,'cond+ret_rail'!$C$22:$I$24,7,FALSE),IF(T427=0,VLOOKUP(S427,'cond+ret_rail'!$C$22:$I$24,5,FALSE),IF(T427=1,VLOOKUP(S427,'cond+ret_rail'!$C$22:$I$24,6,FALSE), VLOOKUP(S427,'cond+ret_rail'!$C$22:$I$24,7,FALSE)))),"")</f>
        <v/>
      </c>
      <c r="V427" s="27"/>
      <c r="W427" s="27"/>
      <c r="X427" s="27"/>
      <c r="Y427" s="27"/>
      <c r="Z427" s="27"/>
      <c r="AA427" s="42">
        <f t="shared" si="71"/>
        <v>0</v>
      </c>
      <c r="AB427" s="27"/>
      <c r="AC427" s="27"/>
      <c r="AD427" s="42">
        <f t="shared" si="72"/>
        <v>0</v>
      </c>
      <c r="AE427" s="42">
        <f t="shared" si="73"/>
        <v>0</v>
      </c>
      <c r="AF427" s="27"/>
      <c r="AG427" s="27"/>
      <c r="AH427" s="42">
        <f t="shared" si="74"/>
        <v>0</v>
      </c>
      <c r="AI427" s="27" t="str">
        <f t="shared" si="75"/>
        <v/>
      </c>
      <c r="AJ427" s="47" t="str">
        <f t="shared" si="76"/>
        <v/>
      </c>
      <c r="AK427" s="1"/>
      <c r="AL427" s="1"/>
    </row>
    <row r="428" spans="2:38" x14ac:dyDescent="0.25">
      <c r="B428" s="28"/>
      <c r="C428" s="27"/>
      <c r="D428" s="27"/>
      <c r="E428" s="27"/>
      <c r="F428" s="27"/>
      <c r="G428" s="27"/>
      <c r="H428" s="27"/>
      <c r="I428" s="27"/>
      <c r="J428" s="42">
        <f t="shared" si="68"/>
        <v>0</v>
      </c>
      <c r="K428" s="43">
        <f t="shared" si="69"/>
        <v>0</v>
      </c>
      <c r="L428" s="27"/>
      <c r="M428" s="39">
        <f>IF(V428="single",R428+'cond+ret_rail'!$I$14+('cond+ret_rail'!$D$33+U428)/L428,IF(V428="double",R428+'cond+ret_rail'!$I$14+('cond+ret_rail'!$D$33+U428)/(2*L428),"0"))/1000</f>
        <v>0</v>
      </c>
      <c r="N428" s="39">
        <f t="shared" si="70"/>
        <v>0</v>
      </c>
      <c r="O428" s="27"/>
      <c r="P428" s="27"/>
      <c r="Q428" s="46"/>
      <c r="R428" s="42" t="str">
        <f>IFERROR(IF(Q428=0.75,VLOOKUP(P428,'cond+ret_rail'!$C$7:$I$13,7,FALSE),IF(Q428=0,VLOOKUP(P428,'cond+ret_rail'!$C$7:$I$13,5,FALSE),IF(Q428=1,VLOOKUP(P428,'cond+ret_rail'!$C$7:$I$13,6,FALSE),VLOOKUP(P428,'cond+ret_rail'!$C$7:$I$13,7,FALSE)))),"")</f>
        <v/>
      </c>
      <c r="S428" s="27"/>
      <c r="T428" s="46"/>
      <c r="U428" s="42" t="str">
        <f>IFERROR(IF(T428=0.5,VLOOKUP(S428,'cond+ret_rail'!$C$22:$I$24,7,FALSE),IF(T428=0,VLOOKUP(S428,'cond+ret_rail'!$C$22:$I$24,5,FALSE),IF(T428=1,VLOOKUP(S428,'cond+ret_rail'!$C$22:$I$24,6,FALSE), VLOOKUP(S428,'cond+ret_rail'!$C$22:$I$24,7,FALSE)))),"")</f>
        <v/>
      </c>
      <c r="V428" s="27"/>
      <c r="W428" s="27"/>
      <c r="X428" s="27"/>
      <c r="Y428" s="27"/>
      <c r="Z428" s="27"/>
      <c r="AA428" s="42">
        <f t="shared" si="71"/>
        <v>0</v>
      </c>
      <c r="AB428" s="27"/>
      <c r="AC428" s="27"/>
      <c r="AD428" s="42">
        <f t="shared" si="72"/>
        <v>0</v>
      </c>
      <c r="AE428" s="42">
        <f t="shared" si="73"/>
        <v>0</v>
      </c>
      <c r="AF428" s="27"/>
      <c r="AG428" s="27"/>
      <c r="AH428" s="42">
        <f t="shared" si="74"/>
        <v>0</v>
      </c>
      <c r="AI428" s="27" t="str">
        <f t="shared" si="75"/>
        <v/>
      </c>
      <c r="AJ428" s="47" t="str">
        <f t="shared" si="76"/>
        <v/>
      </c>
      <c r="AK428" s="1"/>
      <c r="AL428" s="1"/>
    </row>
    <row r="429" spans="2:38" x14ac:dyDescent="0.25">
      <c r="B429" s="28"/>
      <c r="C429" s="27"/>
      <c r="D429" s="27"/>
      <c r="E429" s="27"/>
      <c r="F429" s="27"/>
      <c r="G429" s="27"/>
      <c r="H429" s="27"/>
      <c r="I429" s="27"/>
      <c r="J429" s="42">
        <f t="shared" si="68"/>
        <v>0</v>
      </c>
      <c r="K429" s="43">
        <f t="shared" si="69"/>
        <v>0</v>
      </c>
      <c r="L429" s="27"/>
      <c r="M429" s="39">
        <f>IF(V429="single",R429+'cond+ret_rail'!$I$14+('cond+ret_rail'!$D$33+U429)/L429,IF(V429="double",R429+'cond+ret_rail'!$I$14+('cond+ret_rail'!$D$33+U429)/(2*L429),"0"))/1000</f>
        <v>0</v>
      </c>
      <c r="N429" s="39">
        <f t="shared" si="70"/>
        <v>0</v>
      </c>
      <c r="O429" s="27"/>
      <c r="P429" s="27"/>
      <c r="Q429" s="46"/>
      <c r="R429" s="42" t="str">
        <f>IFERROR(IF(Q429=0.75,VLOOKUP(P429,'cond+ret_rail'!$C$7:$I$13,7,FALSE),IF(Q429=0,VLOOKUP(P429,'cond+ret_rail'!$C$7:$I$13,5,FALSE),IF(Q429=1,VLOOKUP(P429,'cond+ret_rail'!$C$7:$I$13,6,FALSE),VLOOKUP(P429,'cond+ret_rail'!$C$7:$I$13,7,FALSE)))),"")</f>
        <v/>
      </c>
      <c r="S429" s="27"/>
      <c r="T429" s="46"/>
      <c r="U429" s="42" t="str">
        <f>IFERROR(IF(T429=0.5,VLOOKUP(S429,'cond+ret_rail'!$C$22:$I$24,7,FALSE),IF(T429=0,VLOOKUP(S429,'cond+ret_rail'!$C$22:$I$24,5,FALSE),IF(T429=1,VLOOKUP(S429,'cond+ret_rail'!$C$22:$I$24,6,FALSE), VLOOKUP(S429,'cond+ret_rail'!$C$22:$I$24,7,FALSE)))),"")</f>
        <v/>
      </c>
      <c r="V429" s="27"/>
      <c r="W429" s="27"/>
      <c r="X429" s="27"/>
      <c r="Y429" s="27"/>
      <c r="Z429" s="27"/>
      <c r="AA429" s="42">
        <f t="shared" si="71"/>
        <v>0</v>
      </c>
      <c r="AB429" s="27"/>
      <c r="AC429" s="27"/>
      <c r="AD429" s="42">
        <f t="shared" si="72"/>
        <v>0</v>
      </c>
      <c r="AE429" s="42">
        <f t="shared" si="73"/>
        <v>0</v>
      </c>
      <c r="AF429" s="27"/>
      <c r="AG429" s="27"/>
      <c r="AH429" s="42">
        <f t="shared" si="74"/>
        <v>0</v>
      </c>
      <c r="AI429" s="27" t="str">
        <f t="shared" si="75"/>
        <v/>
      </c>
      <c r="AJ429" s="47" t="str">
        <f t="shared" si="76"/>
        <v/>
      </c>
      <c r="AK429" s="1"/>
      <c r="AL429" s="1"/>
    </row>
    <row r="430" spans="2:38" x14ac:dyDescent="0.25">
      <c r="B430" s="28"/>
      <c r="C430" s="27"/>
      <c r="D430" s="27"/>
      <c r="E430" s="27"/>
      <c r="F430" s="27"/>
      <c r="G430" s="27"/>
      <c r="H430" s="27"/>
      <c r="I430" s="27"/>
      <c r="J430" s="42">
        <f t="shared" si="68"/>
        <v>0</v>
      </c>
      <c r="K430" s="43">
        <f t="shared" si="69"/>
        <v>0</v>
      </c>
      <c r="L430" s="27"/>
      <c r="M430" s="39">
        <f>IF(V430="single",R430+'cond+ret_rail'!$I$14+('cond+ret_rail'!$D$33+U430)/L430,IF(V430="double",R430+'cond+ret_rail'!$I$14+('cond+ret_rail'!$D$33+U430)/(2*L430),"0"))/1000</f>
        <v>0</v>
      </c>
      <c r="N430" s="39">
        <f t="shared" si="70"/>
        <v>0</v>
      </c>
      <c r="O430" s="27"/>
      <c r="P430" s="27"/>
      <c r="Q430" s="46"/>
      <c r="R430" s="42" t="str">
        <f>IFERROR(IF(Q430=0.75,VLOOKUP(P430,'cond+ret_rail'!$C$7:$I$13,7,FALSE),IF(Q430=0,VLOOKUP(P430,'cond+ret_rail'!$C$7:$I$13,5,FALSE),IF(Q430=1,VLOOKUP(P430,'cond+ret_rail'!$C$7:$I$13,6,FALSE),VLOOKUP(P430,'cond+ret_rail'!$C$7:$I$13,7,FALSE)))),"")</f>
        <v/>
      </c>
      <c r="S430" s="27"/>
      <c r="T430" s="46"/>
      <c r="U430" s="42" t="str">
        <f>IFERROR(IF(T430=0.5,VLOOKUP(S430,'cond+ret_rail'!$C$22:$I$24,7,FALSE),IF(T430=0,VLOOKUP(S430,'cond+ret_rail'!$C$22:$I$24,5,FALSE),IF(T430=1,VLOOKUP(S430,'cond+ret_rail'!$C$22:$I$24,6,FALSE), VLOOKUP(S430,'cond+ret_rail'!$C$22:$I$24,7,FALSE)))),"")</f>
        <v/>
      </c>
      <c r="V430" s="27"/>
      <c r="W430" s="27"/>
      <c r="X430" s="27"/>
      <c r="Y430" s="27"/>
      <c r="Z430" s="27"/>
      <c r="AA430" s="42">
        <f t="shared" si="71"/>
        <v>0</v>
      </c>
      <c r="AB430" s="27"/>
      <c r="AC430" s="27"/>
      <c r="AD430" s="42">
        <f t="shared" si="72"/>
        <v>0</v>
      </c>
      <c r="AE430" s="42">
        <f t="shared" si="73"/>
        <v>0</v>
      </c>
      <c r="AF430" s="27"/>
      <c r="AG430" s="27"/>
      <c r="AH430" s="42">
        <f t="shared" si="74"/>
        <v>0</v>
      </c>
      <c r="AI430" s="27" t="str">
        <f t="shared" si="75"/>
        <v/>
      </c>
      <c r="AJ430" s="47" t="str">
        <f t="shared" si="76"/>
        <v/>
      </c>
      <c r="AK430" s="1"/>
      <c r="AL430" s="1"/>
    </row>
    <row r="431" spans="2:38" x14ac:dyDescent="0.25">
      <c r="B431" s="28"/>
      <c r="C431" s="27"/>
      <c r="D431" s="27"/>
      <c r="E431" s="27"/>
      <c r="F431" s="27"/>
      <c r="G431" s="27"/>
      <c r="H431" s="27"/>
      <c r="I431" s="27"/>
      <c r="J431" s="42">
        <f t="shared" si="68"/>
        <v>0</v>
      </c>
      <c r="K431" s="43">
        <f t="shared" si="69"/>
        <v>0</v>
      </c>
      <c r="L431" s="27"/>
      <c r="M431" s="39">
        <f>IF(V431="single",R431+'cond+ret_rail'!$I$14+('cond+ret_rail'!$D$33+U431)/L431,IF(V431="double",R431+'cond+ret_rail'!$I$14+('cond+ret_rail'!$D$33+U431)/(2*L431),"0"))/1000</f>
        <v>0</v>
      </c>
      <c r="N431" s="39">
        <f t="shared" si="70"/>
        <v>0</v>
      </c>
      <c r="O431" s="27"/>
      <c r="P431" s="27"/>
      <c r="Q431" s="46"/>
      <c r="R431" s="42" t="str">
        <f>IFERROR(IF(Q431=0.75,VLOOKUP(P431,'cond+ret_rail'!$C$7:$I$13,7,FALSE),IF(Q431=0,VLOOKUP(P431,'cond+ret_rail'!$C$7:$I$13,5,FALSE),IF(Q431=1,VLOOKUP(P431,'cond+ret_rail'!$C$7:$I$13,6,FALSE),VLOOKUP(P431,'cond+ret_rail'!$C$7:$I$13,7,FALSE)))),"")</f>
        <v/>
      </c>
      <c r="S431" s="27"/>
      <c r="T431" s="46"/>
      <c r="U431" s="42" t="str">
        <f>IFERROR(IF(T431=0.5,VLOOKUP(S431,'cond+ret_rail'!$C$22:$I$24,7,FALSE),IF(T431=0,VLOOKUP(S431,'cond+ret_rail'!$C$22:$I$24,5,FALSE),IF(T431=1,VLOOKUP(S431,'cond+ret_rail'!$C$22:$I$24,6,FALSE), VLOOKUP(S431,'cond+ret_rail'!$C$22:$I$24,7,FALSE)))),"")</f>
        <v/>
      </c>
      <c r="V431" s="27"/>
      <c r="W431" s="27"/>
      <c r="X431" s="27"/>
      <c r="Y431" s="27"/>
      <c r="Z431" s="27"/>
      <c r="AA431" s="42">
        <f t="shared" si="71"/>
        <v>0</v>
      </c>
      <c r="AB431" s="27"/>
      <c r="AC431" s="27"/>
      <c r="AD431" s="42">
        <f t="shared" si="72"/>
        <v>0</v>
      </c>
      <c r="AE431" s="42">
        <f t="shared" si="73"/>
        <v>0</v>
      </c>
      <c r="AF431" s="27"/>
      <c r="AG431" s="27"/>
      <c r="AH431" s="42">
        <f t="shared" si="74"/>
        <v>0</v>
      </c>
      <c r="AI431" s="27" t="str">
        <f t="shared" si="75"/>
        <v/>
      </c>
      <c r="AJ431" s="47" t="str">
        <f t="shared" si="76"/>
        <v/>
      </c>
      <c r="AK431" s="1"/>
      <c r="AL431" s="1"/>
    </row>
    <row r="432" spans="2:38" x14ac:dyDescent="0.25">
      <c r="B432" s="28"/>
      <c r="C432" s="27"/>
      <c r="D432" s="27"/>
      <c r="E432" s="27"/>
      <c r="F432" s="27"/>
      <c r="G432" s="27"/>
      <c r="H432" s="27"/>
      <c r="I432" s="27"/>
      <c r="J432" s="42">
        <f t="shared" si="68"/>
        <v>0</v>
      </c>
      <c r="K432" s="43">
        <f t="shared" si="69"/>
        <v>0</v>
      </c>
      <c r="L432" s="27"/>
      <c r="M432" s="39">
        <f>IF(V432="single",R432+'cond+ret_rail'!$I$14+('cond+ret_rail'!$D$33+U432)/L432,IF(V432="double",R432+'cond+ret_rail'!$I$14+('cond+ret_rail'!$D$33+U432)/(2*L432),"0"))/1000</f>
        <v>0</v>
      </c>
      <c r="N432" s="39">
        <f t="shared" si="70"/>
        <v>0</v>
      </c>
      <c r="O432" s="27"/>
      <c r="P432" s="27"/>
      <c r="Q432" s="46"/>
      <c r="R432" s="42" t="str">
        <f>IFERROR(IF(Q432=0.75,VLOOKUP(P432,'cond+ret_rail'!$C$7:$I$13,7,FALSE),IF(Q432=0,VLOOKUP(P432,'cond+ret_rail'!$C$7:$I$13,5,FALSE),IF(Q432=1,VLOOKUP(P432,'cond+ret_rail'!$C$7:$I$13,6,FALSE),VLOOKUP(P432,'cond+ret_rail'!$C$7:$I$13,7,FALSE)))),"")</f>
        <v/>
      </c>
      <c r="S432" s="27"/>
      <c r="T432" s="46"/>
      <c r="U432" s="42" t="str">
        <f>IFERROR(IF(T432=0.5,VLOOKUP(S432,'cond+ret_rail'!$C$22:$I$24,7,FALSE),IF(T432=0,VLOOKUP(S432,'cond+ret_rail'!$C$22:$I$24,5,FALSE),IF(T432=1,VLOOKUP(S432,'cond+ret_rail'!$C$22:$I$24,6,FALSE), VLOOKUP(S432,'cond+ret_rail'!$C$22:$I$24,7,FALSE)))),"")</f>
        <v/>
      </c>
      <c r="V432" s="27"/>
      <c r="W432" s="27"/>
      <c r="X432" s="27"/>
      <c r="Y432" s="27"/>
      <c r="Z432" s="27"/>
      <c r="AA432" s="42">
        <f t="shared" si="71"/>
        <v>0</v>
      </c>
      <c r="AB432" s="27"/>
      <c r="AC432" s="27"/>
      <c r="AD432" s="42">
        <f t="shared" si="72"/>
        <v>0</v>
      </c>
      <c r="AE432" s="42">
        <f t="shared" si="73"/>
        <v>0</v>
      </c>
      <c r="AF432" s="27"/>
      <c r="AG432" s="27"/>
      <c r="AH432" s="42">
        <f t="shared" si="74"/>
        <v>0</v>
      </c>
      <c r="AI432" s="27" t="str">
        <f t="shared" si="75"/>
        <v/>
      </c>
      <c r="AJ432" s="47" t="str">
        <f t="shared" si="76"/>
        <v/>
      </c>
      <c r="AK432" s="1"/>
      <c r="AL432" s="1"/>
    </row>
    <row r="433" spans="2:38" x14ac:dyDescent="0.25">
      <c r="B433" s="28"/>
      <c r="C433" s="27"/>
      <c r="D433" s="27"/>
      <c r="E433" s="27"/>
      <c r="F433" s="27"/>
      <c r="G433" s="27"/>
      <c r="H433" s="27"/>
      <c r="I433" s="27"/>
      <c r="J433" s="42">
        <f t="shared" si="68"/>
        <v>0</v>
      </c>
      <c r="K433" s="43">
        <f t="shared" si="69"/>
        <v>0</v>
      </c>
      <c r="L433" s="27"/>
      <c r="M433" s="39">
        <f>IF(V433="single",R433+'cond+ret_rail'!$I$14+('cond+ret_rail'!$D$33+U433)/L433,IF(V433="double",R433+'cond+ret_rail'!$I$14+('cond+ret_rail'!$D$33+U433)/(2*L433),"0"))/1000</f>
        <v>0</v>
      </c>
      <c r="N433" s="39">
        <f t="shared" si="70"/>
        <v>0</v>
      </c>
      <c r="O433" s="27"/>
      <c r="P433" s="27"/>
      <c r="Q433" s="46"/>
      <c r="R433" s="42" t="str">
        <f>IFERROR(IF(Q433=0.75,VLOOKUP(P433,'cond+ret_rail'!$C$7:$I$13,7,FALSE),IF(Q433=0,VLOOKUP(P433,'cond+ret_rail'!$C$7:$I$13,5,FALSE),IF(Q433=1,VLOOKUP(P433,'cond+ret_rail'!$C$7:$I$13,6,FALSE),VLOOKUP(P433,'cond+ret_rail'!$C$7:$I$13,7,FALSE)))),"")</f>
        <v/>
      </c>
      <c r="S433" s="27"/>
      <c r="T433" s="46"/>
      <c r="U433" s="42" t="str">
        <f>IFERROR(IF(T433=0.5,VLOOKUP(S433,'cond+ret_rail'!$C$22:$I$24,7,FALSE),IF(T433=0,VLOOKUP(S433,'cond+ret_rail'!$C$22:$I$24,5,FALSE),IF(T433=1,VLOOKUP(S433,'cond+ret_rail'!$C$22:$I$24,6,FALSE), VLOOKUP(S433,'cond+ret_rail'!$C$22:$I$24,7,FALSE)))),"")</f>
        <v/>
      </c>
      <c r="V433" s="27"/>
      <c r="W433" s="27"/>
      <c r="X433" s="27"/>
      <c r="Y433" s="27"/>
      <c r="Z433" s="27"/>
      <c r="AA433" s="42">
        <f t="shared" si="71"/>
        <v>0</v>
      </c>
      <c r="AB433" s="27"/>
      <c r="AC433" s="27"/>
      <c r="AD433" s="42">
        <f t="shared" si="72"/>
        <v>0</v>
      </c>
      <c r="AE433" s="42">
        <f t="shared" si="73"/>
        <v>0</v>
      </c>
      <c r="AF433" s="27"/>
      <c r="AG433" s="27"/>
      <c r="AH433" s="42">
        <f t="shared" si="74"/>
        <v>0</v>
      </c>
      <c r="AI433" s="27" t="str">
        <f t="shared" si="75"/>
        <v/>
      </c>
      <c r="AJ433" s="47" t="str">
        <f t="shared" si="76"/>
        <v/>
      </c>
      <c r="AK433" s="1"/>
      <c r="AL433" s="1"/>
    </row>
    <row r="434" spans="2:38" x14ac:dyDescent="0.25">
      <c r="B434" s="28"/>
      <c r="C434" s="27"/>
      <c r="D434" s="27"/>
      <c r="E434" s="27"/>
      <c r="F434" s="27"/>
      <c r="G434" s="27"/>
      <c r="H434" s="27"/>
      <c r="I434" s="27"/>
      <c r="J434" s="42">
        <f t="shared" si="68"/>
        <v>0</v>
      </c>
      <c r="K434" s="43">
        <f t="shared" si="69"/>
        <v>0</v>
      </c>
      <c r="L434" s="27"/>
      <c r="M434" s="39">
        <f>IF(V434="single",R434+'cond+ret_rail'!$I$14+('cond+ret_rail'!$D$33+U434)/L434,IF(V434="double",R434+'cond+ret_rail'!$I$14+('cond+ret_rail'!$D$33+U434)/(2*L434),"0"))/1000</f>
        <v>0</v>
      </c>
      <c r="N434" s="39">
        <f t="shared" si="70"/>
        <v>0</v>
      </c>
      <c r="O434" s="27"/>
      <c r="P434" s="27"/>
      <c r="Q434" s="46"/>
      <c r="R434" s="42" t="str">
        <f>IFERROR(IF(Q434=0.75,VLOOKUP(P434,'cond+ret_rail'!$C$7:$I$13,7,FALSE),IF(Q434=0,VLOOKUP(P434,'cond+ret_rail'!$C$7:$I$13,5,FALSE),IF(Q434=1,VLOOKUP(P434,'cond+ret_rail'!$C$7:$I$13,6,FALSE),VLOOKUP(P434,'cond+ret_rail'!$C$7:$I$13,7,FALSE)))),"")</f>
        <v/>
      </c>
      <c r="S434" s="27"/>
      <c r="T434" s="46"/>
      <c r="U434" s="42" t="str">
        <f>IFERROR(IF(T434=0.5,VLOOKUP(S434,'cond+ret_rail'!$C$22:$I$24,7,FALSE),IF(T434=0,VLOOKUP(S434,'cond+ret_rail'!$C$22:$I$24,5,FALSE),IF(T434=1,VLOOKUP(S434,'cond+ret_rail'!$C$22:$I$24,6,FALSE), VLOOKUP(S434,'cond+ret_rail'!$C$22:$I$24,7,FALSE)))),"")</f>
        <v/>
      </c>
      <c r="V434" s="27"/>
      <c r="W434" s="27"/>
      <c r="X434" s="27"/>
      <c r="Y434" s="27"/>
      <c r="Z434" s="27"/>
      <c r="AA434" s="42">
        <f t="shared" si="71"/>
        <v>0</v>
      </c>
      <c r="AB434" s="27"/>
      <c r="AC434" s="27"/>
      <c r="AD434" s="42">
        <f t="shared" si="72"/>
        <v>0</v>
      </c>
      <c r="AE434" s="42">
        <f t="shared" si="73"/>
        <v>0</v>
      </c>
      <c r="AF434" s="27"/>
      <c r="AG434" s="27"/>
      <c r="AH434" s="42">
        <f t="shared" si="74"/>
        <v>0</v>
      </c>
      <c r="AI434" s="27" t="str">
        <f t="shared" si="75"/>
        <v/>
      </c>
      <c r="AJ434" s="47" t="str">
        <f t="shared" si="76"/>
        <v/>
      </c>
      <c r="AK434" s="1"/>
      <c r="AL434" s="1"/>
    </row>
    <row r="435" spans="2:38" x14ac:dyDescent="0.25">
      <c r="B435" s="28"/>
      <c r="C435" s="27"/>
      <c r="D435" s="27"/>
      <c r="E435" s="27"/>
      <c r="F435" s="27"/>
      <c r="G435" s="27"/>
      <c r="H435" s="27"/>
      <c r="I435" s="27"/>
      <c r="J435" s="42">
        <f t="shared" si="68"/>
        <v>0</v>
      </c>
      <c r="K435" s="43">
        <f t="shared" si="69"/>
        <v>0</v>
      </c>
      <c r="L435" s="27"/>
      <c r="M435" s="39">
        <f>IF(V435="single",R435+'cond+ret_rail'!$I$14+('cond+ret_rail'!$D$33+U435)/L435,IF(V435="double",R435+'cond+ret_rail'!$I$14+('cond+ret_rail'!$D$33+U435)/(2*L435),"0"))/1000</f>
        <v>0</v>
      </c>
      <c r="N435" s="39">
        <f t="shared" si="70"/>
        <v>0</v>
      </c>
      <c r="O435" s="27"/>
      <c r="P435" s="27"/>
      <c r="Q435" s="46"/>
      <c r="R435" s="42" t="str">
        <f>IFERROR(IF(Q435=0.75,VLOOKUP(P435,'cond+ret_rail'!$C$7:$I$13,7,FALSE),IF(Q435=0,VLOOKUP(P435,'cond+ret_rail'!$C$7:$I$13,5,FALSE),IF(Q435=1,VLOOKUP(P435,'cond+ret_rail'!$C$7:$I$13,6,FALSE),VLOOKUP(P435,'cond+ret_rail'!$C$7:$I$13,7,FALSE)))),"")</f>
        <v/>
      </c>
      <c r="S435" s="27"/>
      <c r="T435" s="46"/>
      <c r="U435" s="42" t="str">
        <f>IFERROR(IF(T435=0.5,VLOOKUP(S435,'cond+ret_rail'!$C$22:$I$24,7,FALSE),IF(T435=0,VLOOKUP(S435,'cond+ret_rail'!$C$22:$I$24,5,FALSE),IF(T435=1,VLOOKUP(S435,'cond+ret_rail'!$C$22:$I$24,6,FALSE), VLOOKUP(S435,'cond+ret_rail'!$C$22:$I$24,7,FALSE)))),"")</f>
        <v/>
      </c>
      <c r="V435" s="27"/>
      <c r="W435" s="27"/>
      <c r="X435" s="27"/>
      <c r="Y435" s="27"/>
      <c r="Z435" s="27"/>
      <c r="AA435" s="42">
        <f t="shared" si="71"/>
        <v>0</v>
      </c>
      <c r="AB435" s="27"/>
      <c r="AC435" s="27"/>
      <c r="AD435" s="42">
        <f t="shared" si="72"/>
        <v>0</v>
      </c>
      <c r="AE435" s="42">
        <f t="shared" si="73"/>
        <v>0</v>
      </c>
      <c r="AF435" s="27"/>
      <c r="AG435" s="27"/>
      <c r="AH435" s="42">
        <f t="shared" si="74"/>
        <v>0</v>
      </c>
      <c r="AI435" s="27" t="str">
        <f t="shared" si="75"/>
        <v/>
      </c>
      <c r="AJ435" s="47" t="str">
        <f t="shared" si="76"/>
        <v/>
      </c>
      <c r="AK435" s="1"/>
      <c r="AL435" s="1"/>
    </row>
    <row r="436" spans="2:38" x14ac:dyDescent="0.25">
      <c r="B436" s="28"/>
      <c r="C436" s="27"/>
      <c r="D436" s="27"/>
      <c r="E436" s="27"/>
      <c r="F436" s="27"/>
      <c r="G436" s="27"/>
      <c r="H436" s="27"/>
      <c r="I436" s="27"/>
      <c r="J436" s="42">
        <f t="shared" si="68"/>
        <v>0</v>
      </c>
      <c r="K436" s="43">
        <f t="shared" si="69"/>
        <v>0</v>
      </c>
      <c r="L436" s="27"/>
      <c r="M436" s="39">
        <f>IF(V436="single",R436+'cond+ret_rail'!$I$14+('cond+ret_rail'!$D$33+U436)/L436,IF(V436="double",R436+'cond+ret_rail'!$I$14+('cond+ret_rail'!$D$33+U436)/(2*L436),"0"))/1000</f>
        <v>0</v>
      </c>
      <c r="N436" s="39">
        <f t="shared" si="70"/>
        <v>0</v>
      </c>
      <c r="O436" s="27"/>
      <c r="P436" s="27"/>
      <c r="Q436" s="46"/>
      <c r="R436" s="42" t="str">
        <f>IFERROR(IF(Q436=0.75,VLOOKUP(P436,'cond+ret_rail'!$C$7:$I$13,7,FALSE),IF(Q436=0,VLOOKUP(P436,'cond+ret_rail'!$C$7:$I$13,5,FALSE),IF(Q436=1,VLOOKUP(P436,'cond+ret_rail'!$C$7:$I$13,6,FALSE),VLOOKUP(P436,'cond+ret_rail'!$C$7:$I$13,7,FALSE)))),"")</f>
        <v/>
      </c>
      <c r="S436" s="27"/>
      <c r="T436" s="46"/>
      <c r="U436" s="42" t="str">
        <f>IFERROR(IF(T436=0.5,VLOOKUP(S436,'cond+ret_rail'!$C$22:$I$24,7,FALSE),IF(T436=0,VLOOKUP(S436,'cond+ret_rail'!$C$22:$I$24,5,FALSE),IF(T436=1,VLOOKUP(S436,'cond+ret_rail'!$C$22:$I$24,6,FALSE), VLOOKUP(S436,'cond+ret_rail'!$C$22:$I$24,7,FALSE)))),"")</f>
        <v/>
      </c>
      <c r="V436" s="27"/>
      <c r="W436" s="27"/>
      <c r="X436" s="27"/>
      <c r="Y436" s="27"/>
      <c r="Z436" s="27"/>
      <c r="AA436" s="42">
        <f t="shared" si="71"/>
        <v>0</v>
      </c>
      <c r="AB436" s="27"/>
      <c r="AC436" s="27"/>
      <c r="AD436" s="42">
        <f t="shared" si="72"/>
        <v>0</v>
      </c>
      <c r="AE436" s="42">
        <f t="shared" si="73"/>
        <v>0</v>
      </c>
      <c r="AF436" s="27"/>
      <c r="AG436" s="27"/>
      <c r="AH436" s="42">
        <f t="shared" si="74"/>
        <v>0</v>
      </c>
      <c r="AI436" s="27" t="str">
        <f t="shared" si="75"/>
        <v/>
      </c>
      <c r="AJ436" s="47" t="str">
        <f t="shared" si="76"/>
        <v/>
      </c>
      <c r="AK436" s="1"/>
      <c r="AL436" s="1"/>
    </row>
    <row r="437" spans="2:38" x14ac:dyDescent="0.25">
      <c r="B437" s="28"/>
      <c r="C437" s="27"/>
      <c r="D437" s="27"/>
      <c r="E437" s="27"/>
      <c r="F437" s="27"/>
      <c r="G437" s="27"/>
      <c r="H437" s="27"/>
      <c r="I437" s="27"/>
      <c r="J437" s="42">
        <f t="shared" si="68"/>
        <v>0</v>
      </c>
      <c r="K437" s="43">
        <f t="shared" si="69"/>
        <v>0</v>
      </c>
      <c r="L437" s="27"/>
      <c r="M437" s="39">
        <f>IF(V437="single",R437+'cond+ret_rail'!$I$14+('cond+ret_rail'!$D$33+U437)/L437,IF(V437="double",R437+'cond+ret_rail'!$I$14+('cond+ret_rail'!$D$33+U437)/(2*L437),"0"))/1000</f>
        <v>0</v>
      </c>
      <c r="N437" s="39">
        <f t="shared" si="70"/>
        <v>0</v>
      </c>
      <c r="O437" s="27"/>
      <c r="P437" s="27"/>
      <c r="Q437" s="46"/>
      <c r="R437" s="42" t="str">
        <f>IFERROR(IF(Q437=0.75,VLOOKUP(P437,'cond+ret_rail'!$C$7:$I$13,7,FALSE),IF(Q437=0,VLOOKUP(P437,'cond+ret_rail'!$C$7:$I$13,5,FALSE),IF(Q437=1,VLOOKUP(P437,'cond+ret_rail'!$C$7:$I$13,6,FALSE),VLOOKUP(P437,'cond+ret_rail'!$C$7:$I$13,7,FALSE)))),"")</f>
        <v/>
      </c>
      <c r="S437" s="27"/>
      <c r="T437" s="46"/>
      <c r="U437" s="42" t="str">
        <f>IFERROR(IF(T437=0.5,VLOOKUP(S437,'cond+ret_rail'!$C$22:$I$24,7,FALSE),IF(T437=0,VLOOKUP(S437,'cond+ret_rail'!$C$22:$I$24,5,FALSE),IF(T437=1,VLOOKUP(S437,'cond+ret_rail'!$C$22:$I$24,6,FALSE), VLOOKUP(S437,'cond+ret_rail'!$C$22:$I$24,7,FALSE)))),"")</f>
        <v/>
      </c>
      <c r="V437" s="27"/>
      <c r="W437" s="27"/>
      <c r="X437" s="27"/>
      <c r="Y437" s="27"/>
      <c r="Z437" s="27"/>
      <c r="AA437" s="42">
        <f t="shared" si="71"/>
        <v>0</v>
      </c>
      <c r="AB437" s="27"/>
      <c r="AC437" s="27"/>
      <c r="AD437" s="42">
        <f t="shared" si="72"/>
        <v>0</v>
      </c>
      <c r="AE437" s="42">
        <f t="shared" si="73"/>
        <v>0</v>
      </c>
      <c r="AF437" s="27"/>
      <c r="AG437" s="27"/>
      <c r="AH437" s="42">
        <f t="shared" si="74"/>
        <v>0</v>
      </c>
      <c r="AI437" s="27" t="str">
        <f t="shared" si="75"/>
        <v/>
      </c>
      <c r="AJ437" s="47" t="str">
        <f t="shared" si="76"/>
        <v/>
      </c>
      <c r="AK437" s="1"/>
      <c r="AL437" s="1"/>
    </row>
    <row r="438" spans="2:38" x14ac:dyDescent="0.25">
      <c r="B438" s="28"/>
      <c r="C438" s="27"/>
      <c r="D438" s="27"/>
      <c r="E438" s="27"/>
      <c r="F438" s="27"/>
      <c r="G438" s="27"/>
      <c r="H438" s="27"/>
      <c r="I438" s="27"/>
      <c r="J438" s="42">
        <f t="shared" si="68"/>
        <v>0</v>
      </c>
      <c r="K438" s="43">
        <f t="shared" si="69"/>
        <v>0</v>
      </c>
      <c r="L438" s="27"/>
      <c r="M438" s="39">
        <f>IF(V438="single",R438+'cond+ret_rail'!$I$14+('cond+ret_rail'!$D$33+U438)/L438,IF(V438="double",R438+'cond+ret_rail'!$I$14+('cond+ret_rail'!$D$33+U438)/(2*L438),"0"))/1000</f>
        <v>0</v>
      </c>
      <c r="N438" s="39">
        <f t="shared" si="70"/>
        <v>0</v>
      </c>
      <c r="O438" s="27"/>
      <c r="P438" s="27"/>
      <c r="Q438" s="46"/>
      <c r="R438" s="42" t="str">
        <f>IFERROR(IF(Q438=0.75,VLOOKUP(P438,'cond+ret_rail'!$C$7:$I$13,7,FALSE),IF(Q438=0,VLOOKUP(P438,'cond+ret_rail'!$C$7:$I$13,5,FALSE),IF(Q438=1,VLOOKUP(P438,'cond+ret_rail'!$C$7:$I$13,6,FALSE),VLOOKUP(P438,'cond+ret_rail'!$C$7:$I$13,7,FALSE)))),"")</f>
        <v/>
      </c>
      <c r="S438" s="27"/>
      <c r="T438" s="46"/>
      <c r="U438" s="42" t="str">
        <f>IFERROR(IF(T438=0.5,VLOOKUP(S438,'cond+ret_rail'!$C$22:$I$24,7,FALSE),IF(T438=0,VLOOKUP(S438,'cond+ret_rail'!$C$22:$I$24,5,FALSE),IF(T438=1,VLOOKUP(S438,'cond+ret_rail'!$C$22:$I$24,6,FALSE), VLOOKUP(S438,'cond+ret_rail'!$C$22:$I$24,7,FALSE)))),"")</f>
        <v/>
      </c>
      <c r="V438" s="27"/>
      <c r="W438" s="27"/>
      <c r="X438" s="27"/>
      <c r="Y438" s="27"/>
      <c r="Z438" s="27"/>
      <c r="AA438" s="42">
        <f t="shared" si="71"/>
        <v>0</v>
      </c>
      <c r="AB438" s="27"/>
      <c r="AC438" s="27"/>
      <c r="AD438" s="42">
        <f t="shared" si="72"/>
        <v>0</v>
      </c>
      <c r="AE438" s="42">
        <f t="shared" si="73"/>
        <v>0</v>
      </c>
      <c r="AF438" s="27"/>
      <c r="AG438" s="27"/>
      <c r="AH438" s="42">
        <f t="shared" si="74"/>
        <v>0</v>
      </c>
      <c r="AI438" s="27" t="str">
        <f t="shared" si="75"/>
        <v/>
      </c>
      <c r="AJ438" s="47" t="str">
        <f t="shared" si="76"/>
        <v/>
      </c>
      <c r="AK438" s="1"/>
      <c r="AL438" s="1"/>
    </row>
    <row r="439" spans="2:38" x14ac:dyDescent="0.25">
      <c r="B439" s="28"/>
      <c r="C439" s="27"/>
      <c r="D439" s="27"/>
      <c r="E439" s="27"/>
      <c r="F439" s="27"/>
      <c r="G439" s="27"/>
      <c r="H439" s="27"/>
      <c r="I439" s="27"/>
      <c r="J439" s="42">
        <f t="shared" si="68"/>
        <v>0</v>
      </c>
      <c r="K439" s="43">
        <f t="shared" si="69"/>
        <v>0</v>
      </c>
      <c r="L439" s="27"/>
      <c r="M439" s="39">
        <f>IF(V439="single",R439+'cond+ret_rail'!$I$14+('cond+ret_rail'!$D$33+U439)/L439,IF(V439="double",R439+'cond+ret_rail'!$I$14+('cond+ret_rail'!$D$33+U439)/(2*L439),"0"))/1000</f>
        <v>0</v>
      </c>
      <c r="N439" s="39">
        <f t="shared" si="70"/>
        <v>0</v>
      </c>
      <c r="O439" s="27"/>
      <c r="P439" s="27"/>
      <c r="Q439" s="46"/>
      <c r="R439" s="42" t="str">
        <f>IFERROR(IF(Q439=0.75,VLOOKUP(P439,'cond+ret_rail'!$C$7:$I$13,7,FALSE),IF(Q439=0,VLOOKUP(P439,'cond+ret_rail'!$C$7:$I$13,5,FALSE),IF(Q439=1,VLOOKUP(P439,'cond+ret_rail'!$C$7:$I$13,6,FALSE),VLOOKUP(P439,'cond+ret_rail'!$C$7:$I$13,7,FALSE)))),"")</f>
        <v/>
      </c>
      <c r="S439" s="27"/>
      <c r="T439" s="46"/>
      <c r="U439" s="42" t="str">
        <f>IFERROR(IF(T439=0.5,VLOOKUP(S439,'cond+ret_rail'!$C$22:$I$24,7,FALSE),IF(T439=0,VLOOKUP(S439,'cond+ret_rail'!$C$22:$I$24,5,FALSE),IF(T439=1,VLOOKUP(S439,'cond+ret_rail'!$C$22:$I$24,6,FALSE), VLOOKUP(S439,'cond+ret_rail'!$C$22:$I$24,7,FALSE)))),"")</f>
        <v/>
      </c>
      <c r="V439" s="27"/>
      <c r="W439" s="27"/>
      <c r="X439" s="27"/>
      <c r="Y439" s="27"/>
      <c r="Z439" s="27"/>
      <c r="AA439" s="42">
        <f t="shared" si="71"/>
        <v>0</v>
      </c>
      <c r="AB439" s="27"/>
      <c r="AC439" s="27"/>
      <c r="AD439" s="42">
        <f t="shared" si="72"/>
        <v>0</v>
      </c>
      <c r="AE439" s="42">
        <f t="shared" si="73"/>
        <v>0</v>
      </c>
      <c r="AF439" s="27"/>
      <c r="AG439" s="27"/>
      <c r="AH439" s="42">
        <f t="shared" si="74"/>
        <v>0</v>
      </c>
      <c r="AI439" s="27" t="str">
        <f t="shared" si="75"/>
        <v/>
      </c>
      <c r="AJ439" s="47" t="str">
        <f t="shared" si="76"/>
        <v/>
      </c>
      <c r="AK439" s="1"/>
      <c r="AL439" s="1"/>
    </row>
    <row r="440" spans="2:38" x14ac:dyDescent="0.25">
      <c r="B440" s="28"/>
      <c r="C440" s="27"/>
      <c r="D440" s="27"/>
      <c r="E440" s="27"/>
      <c r="F440" s="27"/>
      <c r="G440" s="27"/>
      <c r="H440" s="27"/>
      <c r="I440" s="27"/>
      <c r="J440" s="42">
        <f t="shared" si="68"/>
        <v>0</v>
      </c>
      <c r="K440" s="43">
        <f t="shared" si="69"/>
        <v>0</v>
      </c>
      <c r="L440" s="27"/>
      <c r="M440" s="39">
        <f>IF(V440="single",R440+'cond+ret_rail'!$I$14+('cond+ret_rail'!$D$33+U440)/L440,IF(V440="double",R440+'cond+ret_rail'!$I$14+('cond+ret_rail'!$D$33+U440)/(2*L440),"0"))/1000</f>
        <v>0</v>
      </c>
      <c r="N440" s="39">
        <f t="shared" si="70"/>
        <v>0</v>
      </c>
      <c r="O440" s="27"/>
      <c r="P440" s="27"/>
      <c r="Q440" s="46"/>
      <c r="R440" s="42" t="str">
        <f>IFERROR(IF(Q440=0.75,VLOOKUP(P440,'cond+ret_rail'!$C$7:$I$13,7,FALSE),IF(Q440=0,VLOOKUP(P440,'cond+ret_rail'!$C$7:$I$13,5,FALSE),IF(Q440=1,VLOOKUP(P440,'cond+ret_rail'!$C$7:$I$13,6,FALSE),VLOOKUP(P440,'cond+ret_rail'!$C$7:$I$13,7,FALSE)))),"")</f>
        <v/>
      </c>
      <c r="S440" s="27"/>
      <c r="T440" s="46"/>
      <c r="U440" s="42" t="str">
        <f>IFERROR(IF(T440=0.5,VLOOKUP(S440,'cond+ret_rail'!$C$22:$I$24,7,FALSE),IF(T440=0,VLOOKUP(S440,'cond+ret_rail'!$C$22:$I$24,5,FALSE),IF(T440=1,VLOOKUP(S440,'cond+ret_rail'!$C$22:$I$24,6,FALSE), VLOOKUP(S440,'cond+ret_rail'!$C$22:$I$24,7,FALSE)))),"")</f>
        <v/>
      </c>
      <c r="V440" s="27"/>
      <c r="W440" s="27"/>
      <c r="X440" s="27"/>
      <c r="Y440" s="27"/>
      <c r="Z440" s="27"/>
      <c r="AA440" s="42">
        <f t="shared" si="71"/>
        <v>0</v>
      </c>
      <c r="AB440" s="27"/>
      <c r="AC440" s="27"/>
      <c r="AD440" s="42">
        <f t="shared" si="72"/>
        <v>0</v>
      </c>
      <c r="AE440" s="42">
        <f t="shared" si="73"/>
        <v>0</v>
      </c>
      <c r="AF440" s="27"/>
      <c r="AG440" s="27"/>
      <c r="AH440" s="42">
        <f t="shared" si="74"/>
        <v>0</v>
      </c>
      <c r="AI440" s="27" t="str">
        <f t="shared" si="75"/>
        <v/>
      </c>
      <c r="AJ440" s="47" t="str">
        <f t="shared" si="76"/>
        <v/>
      </c>
      <c r="AK440" s="1"/>
      <c r="AL440" s="1"/>
    </row>
    <row r="441" spans="2:38" x14ac:dyDescent="0.25">
      <c r="B441" s="28"/>
      <c r="C441" s="27"/>
      <c r="D441" s="27"/>
      <c r="E441" s="27"/>
      <c r="F441" s="27"/>
      <c r="G441" s="27"/>
      <c r="H441" s="27"/>
      <c r="I441" s="27"/>
      <c r="J441" s="42">
        <f t="shared" si="68"/>
        <v>0</v>
      </c>
      <c r="K441" s="43">
        <f t="shared" si="69"/>
        <v>0</v>
      </c>
      <c r="L441" s="27"/>
      <c r="M441" s="39">
        <f>IF(V441="single",R441+'cond+ret_rail'!$I$14+('cond+ret_rail'!$D$33+U441)/L441,IF(V441="double",R441+'cond+ret_rail'!$I$14+('cond+ret_rail'!$D$33+U441)/(2*L441),"0"))/1000</f>
        <v>0</v>
      </c>
      <c r="N441" s="39">
        <f t="shared" si="70"/>
        <v>0</v>
      </c>
      <c r="O441" s="27"/>
      <c r="P441" s="27"/>
      <c r="Q441" s="46"/>
      <c r="R441" s="42" t="str">
        <f>IFERROR(IF(Q441=0.75,VLOOKUP(P441,'cond+ret_rail'!$C$7:$I$13,7,FALSE),IF(Q441=0,VLOOKUP(P441,'cond+ret_rail'!$C$7:$I$13,5,FALSE),IF(Q441=1,VLOOKUP(P441,'cond+ret_rail'!$C$7:$I$13,6,FALSE),VLOOKUP(P441,'cond+ret_rail'!$C$7:$I$13,7,FALSE)))),"")</f>
        <v/>
      </c>
      <c r="S441" s="27"/>
      <c r="T441" s="46"/>
      <c r="U441" s="42" t="str">
        <f>IFERROR(IF(T441=0.5,VLOOKUP(S441,'cond+ret_rail'!$C$22:$I$24,7,FALSE),IF(T441=0,VLOOKUP(S441,'cond+ret_rail'!$C$22:$I$24,5,FALSE),IF(T441=1,VLOOKUP(S441,'cond+ret_rail'!$C$22:$I$24,6,FALSE), VLOOKUP(S441,'cond+ret_rail'!$C$22:$I$24,7,FALSE)))),"")</f>
        <v/>
      </c>
      <c r="V441" s="27"/>
      <c r="W441" s="27"/>
      <c r="X441" s="27"/>
      <c r="Y441" s="27"/>
      <c r="Z441" s="27"/>
      <c r="AA441" s="42">
        <f t="shared" si="71"/>
        <v>0</v>
      </c>
      <c r="AB441" s="27"/>
      <c r="AC441" s="27"/>
      <c r="AD441" s="42">
        <f t="shared" si="72"/>
        <v>0</v>
      </c>
      <c r="AE441" s="42">
        <f t="shared" si="73"/>
        <v>0</v>
      </c>
      <c r="AF441" s="27"/>
      <c r="AG441" s="27"/>
      <c r="AH441" s="42">
        <f t="shared" si="74"/>
        <v>0</v>
      </c>
      <c r="AI441" s="27" t="str">
        <f t="shared" si="75"/>
        <v/>
      </c>
      <c r="AJ441" s="47" t="str">
        <f t="shared" si="76"/>
        <v/>
      </c>
      <c r="AK441" s="1"/>
      <c r="AL441" s="1"/>
    </row>
    <row r="442" spans="2:38" x14ac:dyDescent="0.25">
      <c r="B442" s="28"/>
      <c r="C442" s="27"/>
      <c r="D442" s="27"/>
      <c r="E442" s="27"/>
      <c r="F442" s="27"/>
      <c r="G442" s="27"/>
      <c r="H442" s="27"/>
      <c r="I442" s="27"/>
      <c r="J442" s="42">
        <f t="shared" si="68"/>
        <v>0</v>
      </c>
      <c r="K442" s="43">
        <f t="shared" si="69"/>
        <v>0</v>
      </c>
      <c r="L442" s="27"/>
      <c r="M442" s="39">
        <f>IF(V442="single",R442+'cond+ret_rail'!$I$14+('cond+ret_rail'!$D$33+U442)/L442,IF(V442="double",R442+'cond+ret_rail'!$I$14+('cond+ret_rail'!$D$33+U442)/(2*L442),"0"))/1000</f>
        <v>0</v>
      </c>
      <c r="N442" s="39">
        <f t="shared" si="70"/>
        <v>0</v>
      </c>
      <c r="O442" s="27"/>
      <c r="P442" s="27"/>
      <c r="Q442" s="46"/>
      <c r="R442" s="42" t="str">
        <f>IFERROR(IF(Q442=0.75,VLOOKUP(P442,'cond+ret_rail'!$C$7:$I$13,7,FALSE),IF(Q442=0,VLOOKUP(P442,'cond+ret_rail'!$C$7:$I$13,5,FALSE),IF(Q442=1,VLOOKUP(P442,'cond+ret_rail'!$C$7:$I$13,6,FALSE),VLOOKUP(P442,'cond+ret_rail'!$C$7:$I$13,7,FALSE)))),"")</f>
        <v/>
      </c>
      <c r="S442" s="27"/>
      <c r="T442" s="46"/>
      <c r="U442" s="42" t="str">
        <f>IFERROR(IF(T442=0.5,VLOOKUP(S442,'cond+ret_rail'!$C$22:$I$24,7,FALSE),IF(T442=0,VLOOKUP(S442,'cond+ret_rail'!$C$22:$I$24,5,FALSE),IF(T442=1,VLOOKUP(S442,'cond+ret_rail'!$C$22:$I$24,6,FALSE), VLOOKUP(S442,'cond+ret_rail'!$C$22:$I$24,7,FALSE)))),"")</f>
        <v/>
      </c>
      <c r="V442" s="27"/>
      <c r="W442" s="27"/>
      <c r="X442" s="27"/>
      <c r="Y442" s="27"/>
      <c r="Z442" s="27"/>
      <c r="AA442" s="42">
        <f t="shared" si="71"/>
        <v>0</v>
      </c>
      <c r="AB442" s="27"/>
      <c r="AC442" s="27"/>
      <c r="AD442" s="42">
        <f t="shared" si="72"/>
        <v>0</v>
      </c>
      <c r="AE442" s="42">
        <f t="shared" si="73"/>
        <v>0</v>
      </c>
      <c r="AF442" s="27"/>
      <c r="AG442" s="27"/>
      <c r="AH442" s="42">
        <f t="shared" si="74"/>
        <v>0</v>
      </c>
      <c r="AI442" s="27" t="str">
        <f t="shared" si="75"/>
        <v/>
      </c>
      <c r="AJ442" s="47" t="str">
        <f t="shared" si="76"/>
        <v/>
      </c>
      <c r="AK442" s="1"/>
      <c r="AL442" s="1"/>
    </row>
    <row r="443" spans="2:38" x14ac:dyDescent="0.25">
      <c r="B443" s="28"/>
      <c r="C443" s="27"/>
      <c r="D443" s="27"/>
      <c r="E443" s="27"/>
      <c r="F443" s="27"/>
      <c r="G443" s="27"/>
      <c r="H443" s="27"/>
      <c r="I443" s="27"/>
      <c r="J443" s="42">
        <f t="shared" si="68"/>
        <v>0</v>
      </c>
      <c r="K443" s="43">
        <f t="shared" si="69"/>
        <v>0</v>
      </c>
      <c r="L443" s="27"/>
      <c r="M443" s="39">
        <f>IF(V443="single",R443+'cond+ret_rail'!$I$14+('cond+ret_rail'!$D$33+U443)/L443,IF(V443="double",R443+'cond+ret_rail'!$I$14+('cond+ret_rail'!$D$33+U443)/(2*L443),"0"))/1000</f>
        <v>0</v>
      </c>
      <c r="N443" s="39">
        <f t="shared" si="70"/>
        <v>0</v>
      </c>
      <c r="O443" s="27"/>
      <c r="P443" s="27"/>
      <c r="Q443" s="46"/>
      <c r="R443" s="42" t="str">
        <f>IFERROR(IF(Q443=0.75,VLOOKUP(P443,'cond+ret_rail'!$C$7:$I$13,7,FALSE),IF(Q443=0,VLOOKUP(P443,'cond+ret_rail'!$C$7:$I$13,5,FALSE),IF(Q443=1,VLOOKUP(P443,'cond+ret_rail'!$C$7:$I$13,6,FALSE),VLOOKUP(P443,'cond+ret_rail'!$C$7:$I$13,7,FALSE)))),"")</f>
        <v/>
      </c>
      <c r="S443" s="27"/>
      <c r="T443" s="46"/>
      <c r="U443" s="42" t="str">
        <f>IFERROR(IF(T443=0.5,VLOOKUP(S443,'cond+ret_rail'!$C$22:$I$24,7,FALSE),IF(T443=0,VLOOKUP(S443,'cond+ret_rail'!$C$22:$I$24,5,FALSE),IF(T443=1,VLOOKUP(S443,'cond+ret_rail'!$C$22:$I$24,6,FALSE), VLOOKUP(S443,'cond+ret_rail'!$C$22:$I$24,7,FALSE)))),"")</f>
        <v/>
      </c>
      <c r="V443" s="27"/>
      <c r="W443" s="27"/>
      <c r="X443" s="27"/>
      <c r="Y443" s="27"/>
      <c r="Z443" s="27"/>
      <c r="AA443" s="42">
        <f t="shared" si="71"/>
        <v>0</v>
      </c>
      <c r="AB443" s="27"/>
      <c r="AC443" s="27"/>
      <c r="AD443" s="42">
        <f t="shared" si="72"/>
        <v>0</v>
      </c>
      <c r="AE443" s="42">
        <f t="shared" si="73"/>
        <v>0</v>
      </c>
      <c r="AF443" s="27"/>
      <c r="AG443" s="27"/>
      <c r="AH443" s="42">
        <f t="shared" si="74"/>
        <v>0</v>
      </c>
      <c r="AI443" s="27" t="str">
        <f t="shared" si="75"/>
        <v/>
      </c>
      <c r="AJ443" s="47" t="str">
        <f t="shared" si="76"/>
        <v/>
      </c>
      <c r="AK443" s="1"/>
      <c r="AL443" s="1"/>
    </row>
    <row r="444" spans="2:38" x14ac:dyDescent="0.25">
      <c r="B444" s="28"/>
      <c r="C444" s="27"/>
      <c r="D444" s="27"/>
      <c r="E444" s="27"/>
      <c r="F444" s="27"/>
      <c r="G444" s="27"/>
      <c r="H444" s="27"/>
      <c r="I444" s="27"/>
      <c r="J444" s="42">
        <f t="shared" si="68"/>
        <v>0</v>
      </c>
      <c r="K444" s="43">
        <f t="shared" si="69"/>
        <v>0</v>
      </c>
      <c r="L444" s="27"/>
      <c r="M444" s="39">
        <f>IF(V444="single",R444+'cond+ret_rail'!$I$14+('cond+ret_rail'!$D$33+U444)/L444,IF(V444="double",R444+'cond+ret_rail'!$I$14+('cond+ret_rail'!$D$33+U444)/(2*L444),"0"))/1000</f>
        <v>0</v>
      </c>
      <c r="N444" s="39">
        <f t="shared" si="70"/>
        <v>0</v>
      </c>
      <c r="O444" s="27"/>
      <c r="P444" s="27"/>
      <c r="Q444" s="46"/>
      <c r="R444" s="42" t="str">
        <f>IFERROR(IF(Q444=0.75,VLOOKUP(P444,'cond+ret_rail'!$C$7:$I$13,7,FALSE),IF(Q444=0,VLOOKUP(P444,'cond+ret_rail'!$C$7:$I$13,5,FALSE),IF(Q444=1,VLOOKUP(P444,'cond+ret_rail'!$C$7:$I$13,6,FALSE),VLOOKUP(P444,'cond+ret_rail'!$C$7:$I$13,7,FALSE)))),"")</f>
        <v/>
      </c>
      <c r="S444" s="27"/>
      <c r="T444" s="46"/>
      <c r="U444" s="42" t="str">
        <f>IFERROR(IF(T444=0.5,VLOOKUP(S444,'cond+ret_rail'!$C$22:$I$24,7,FALSE),IF(T444=0,VLOOKUP(S444,'cond+ret_rail'!$C$22:$I$24,5,FALSE),IF(T444=1,VLOOKUP(S444,'cond+ret_rail'!$C$22:$I$24,6,FALSE), VLOOKUP(S444,'cond+ret_rail'!$C$22:$I$24,7,FALSE)))),"")</f>
        <v/>
      </c>
      <c r="V444" s="27"/>
      <c r="W444" s="27"/>
      <c r="X444" s="27"/>
      <c r="Y444" s="27"/>
      <c r="Z444" s="27"/>
      <c r="AA444" s="42">
        <f t="shared" si="71"/>
        <v>0</v>
      </c>
      <c r="AB444" s="27"/>
      <c r="AC444" s="27"/>
      <c r="AD444" s="42">
        <f t="shared" si="72"/>
        <v>0</v>
      </c>
      <c r="AE444" s="42">
        <f t="shared" si="73"/>
        <v>0</v>
      </c>
      <c r="AF444" s="27"/>
      <c r="AG444" s="27"/>
      <c r="AH444" s="42">
        <f t="shared" si="74"/>
        <v>0</v>
      </c>
      <c r="AI444" s="27" t="str">
        <f t="shared" si="75"/>
        <v/>
      </c>
      <c r="AJ444" s="47" t="str">
        <f t="shared" si="76"/>
        <v/>
      </c>
      <c r="AK444" s="1"/>
      <c r="AL444" s="1"/>
    </row>
    <row r="445" spans="2:38" x14ac:dyDescent="0.25">
      <c r="B445" s="28"/>
      <c r="C445" s="27"/>
      <c r="D445" s="27"/>
      <c r="E445" s="27"/>
      <c r="F445" s="27"/>
      <c r="G445" s="27"/>
      <c r="H445" s="27"/>
      <c r="I445" s="27"/>
      <c r="J445" s="42">
        <f t="shared" si="68"/>
        <v>0</v>
      </c>
      <c r="K445" s="43">
        <f t="shared" si="69"/>
        <v>0</v>
      </c>
      <c r="L445" s="27"/>
      <c r="M445" s="39">
        <f>IF(V445="single",R445+'cond+ret_rail'!$I$14+('cond+ret_rail'!$D$33+U445)/L445,IF(V445="double",R445+'cond+ret_rail'!$I$14+('cond+ret_rail'!$D$33+U445)/(2*L445),"0"))/1000</f>
        <v>0</v>
      </c>
      <c r="N445" s="39">
        <f t="shared" si="70"/>
        <v>0</v>
      </c>
      <c r="O445" s="27"/>
      <c r="P445" s="27"/>
      <c r="Q445" s="46"/>
      <c r="R445" s="42" t="str">
        <f>IFERROR(IF(Q445=0.75,VLOOKUP(P445,'cond+ret_rail'!$C$7:$I$13,7,FALSE),IF(Q445=0,VLOOKUP(P445,'cond+ret_rail'!$C$7:$I$13,5,FALSE),IF(Q445=1,VLOOKUP(P445,'cond+ret_rail'!$C$7:$I$13,6,FALSE),VLOOKUP(P445,'cond+ret_rail'!$C$7:$I$13,7,FALSE)))),"")</f>
        <v/>
      </c>
      <c r="S445" s="27"/>
      <c r="T445" s="46"/>
      <c r="U445" s="42" t="str">
        <f>IFERROR(IF(T445=0.5,VLOOKUP(S445,'cond+ret_rail'!$C$22:$I$24,7,FALSE),IF(T445=0,VLOOKUP(S445,'cond+ret_rail'!$C$22:$I$24,5,FALSE),IF(T445=1,VLOOKUP(S445,'cond+ret_rail'!$C$22:$I$24,6,FALSE), VLOOKUP(S445,'cond+ret_rail'!$C$22:$I$24,7,FALSE)))),"")</f>
        <v/>
      </c>
      <c r="V445" s="27"/>
      <c r="W445" s="27"/>
      <c r="X445" s="27"/>
      <c r="Y445" s="27"/>
      <c r="Z445" s="27"/>
      <c r="AA445" s="42">
        <f t="shared" si="71"/>
        <v>0</v>
      </c>
      <c r="AB445" s="27"/>
      <c r="AC445" s="27"/>
      <c r="AD445" s="42">
        <f t="shared" si="72"/>
        <v>0</v>
      </c>
      <c r="AE445" s="42">
        <f t="shared" si="73"/>
        <v>0</v>
      </c>
      <c r="AF445" s="27"/>
      <c r="AG445" s="27"/>
      <c r="AH445" s="42">
        <f t="shared" si="74"/>
        <v>0</v>
      </c>
      <c r="AI445" s="27" t="str">
        <f t="shared" si="75"/>
        <v/>
      </c>
      <c r="AJ445" s="47" t="str">
        <f t="shared" si="76"/>
        <v/>
      </c>
      <c r="AK445" s="1"/>
      <c r="AL445" s="1"/>
    </row>
    <row r="446" spans="2:38" x14ac:dyDescent="0.25">
      <c r="B446" s="28"/>
      <c r="C446" s="27"/>
      <c r="D446" s="27"/>
      <c r="E446" s="27"/>
      <c r="F446" s="27"/>
      <c r="G446" s="27"/>
      <c r="H446" s="27"/>
      <c r="I446" s="27"/>
      <c r="J446" s="42">
        <f t="shared" si="68"/>
        <v>0</v>
      </c>
      <c r="K446" s="43">
        <f t="shared" si="69"/>
        <v>0</v>
      </c>
      <c r="L446" s="27"/>
      <c r="M446" s="39">
        <f>IF(V446="single",R446+'cond+ret_rail'!$I$14+('cond+ret_rail'!$D$33+U446)/L446,IF(V446="double",R446+'cond+ret_rail'!$I$14+('cond+ret_rail'!$D$33+U446)/(2*L446),"0"))/1000</f>
        <v>0</v>
      </c>
      <c r="N446" s="39">
        <f t="shared" si="70"/>
        <v>0</v>
      </c>
      <c r="O446" s="27"/>
      <c r="P446" s="27"/>
      <c r="Q446" s="46"/>
      <c r="R446" s="42" t="str">
        <f>IFERROR(IF(Q446=0.75,VLOOKUP(P446,'cond+ret_rail'!$C$7:$I$13,7,FALSE),IF(Q446=0,VLOOKUP(P446,'cond+ret_rail'!$C$7:$I$13,5,FALSE),IF(Q446=1,VLOOKUP(P446,'cond+ret_rail'!$C$7:$I$13,6,FALSE),VLOOKUP(P446,'cond+ret_rail'!$C$7:$I$13,7,FALSE)))),"")</f>
        <v/>
      </c>
      <c r="S446" s="27"/>
      <c r="T446" s="46"/>
      <c r="U446" s="42" t="str">
        <f>IFERROR(IF(T446=0.5,VLOOKUP(S446,'cond+ret_rail'!$C$22:$I$24,7,FALSE),IF(T446=0,VLOOKUP(S446,'cond+ret_rail'!$C$22:$I$24,5,FALSE),IF(T446=1,VLOOKUP(S446,'cond+ret_rail'!$C$22:$I$24,6,FALSE), VLOOKUP(S446,'cond+ret_rail'!$C$22:$I$24,7,FALSE)))),"")</f>
        <v/>
      </c>
      <c r="V446" s="27"/>
      <c r="W446" s="27"/>
      <c r="X446" s="27"/>
      <c r="Y446" s="27"/>
      <c r="Z446" s="27"/>
      <c r="AA446" s="42">
        <f t="shared" si="71"/>
        <v>0</v>
      </c>
      <c r="AB446" s="27"/>
      <c r="AC446" s="27"/>
      <c r="AD446" s="42">
        <f t="shared" si="72"/>
        <v>0</v>
      </c>
      <c r="AE446" s="42">
        <f t="shared" si="73"/>
        <v>0</v>
      </c>
      <c r="AF446" s="27"/>
      <c r="AG446" s="27"/>
      <c r="AH446" s="42">
        <f t="shared" si="74"/>
        <v>0</v>
      </c>
      <c r="AI446" s="27" t="str">
        <f t="shared" si="75"/>
        <v/>
      </c>
      <c r="AJ446" s="47" t="str">
        <f t="shared" si="76"/>
        <v/>
      </c>
      <c r="AK446" s="1"/>
      <c r="AL446" s="1"/>
    </row>
    <row r="447" spans="2:38" x14ac:dyDescent="0.25">
      <c r="B447" s="28"/>
      <c r="C447" s="27"/>
      <c r="D447" s="27"/>
      <c r="E447" s="27"/>
      <c r="F447" s="27"/>
      <c r="G447" s="27"/>
      <c r="H447" s="27"/>
      <c r="I447" s="27"/>
      <c r="J447" s="42">
        <f t="shared" si="68"/>
        <v>0</v>
      </c>
      <c r="K447" s="43">
        <f t="shared" si="69"/>
        <v>0</v>
      </c>
      <c r="L447" s="27"/>
      <c r="M447" s="39">
        <f>IF(V447="single",R447+'cond+ret_rail'!$I$14+('cond+ret_rail'!$D$33+U447)/L447,IF(V447="double",R447+'cond+ret_rail'!$I$14+('cond+ret_rail'!$D$33+U447)/(2*L447),"0"))/1000</f>
        <v>0</v>
      </c>
      <c r="N447" s="39">
        <f t="shared" si="70"/>
        <v>0</v>
      </c>
      <c r="O447" s="27"/>
      <c r="P447" s="27"/>
      <c r="Q447" s="46"/>
      <c r="R447" s="42" t="str">
        <f>IFERROR(IF(Q447=0.75,VLOOKUP(P447,'cond+ret_rail'!$C$7:$I$13,7,FALSE),IF(Q447=0,VLOOKUP(P447,'cond+ret_rail'!$C$7:$I$13,5,FALSE),IF(Q447=1,VLOOKUP(P447,'cond+ret_rail'!$C$7:$I$13,6,FALSE),VLOOKUP(P447,'cond+ret_rail'!$C$7:$I$13,7,FALSE)))),"")</f>
        <v/>
      </c>
      <c r="S447" s="27"/>
      <c r="T447" s="46"/>
      <c r="U447" s="42" t="str">
        <f>IFERROR(IF(T447=0.5,VLOOKUP(S447,'cond+ret_rail'!$C$22:$I$24,7,FALSE),IF(T447=0,VLOOKUP(S447,'cond+ret_rail'!$C$22:$I$24,5,FALSE),IF(T447=1,VLOOKUP(S447,'cond+ret_rail'!$C$22:$I$24,6,FALSE), VLOOKUP(S447,'cond+ret_rail'!$C$22:$I$24,7,FALSE)))),"")</f>
        <v/>
      </c>
      <c r="V447" s="27"/>
      <c r="W447" s="27"/>
      <c r="X447" s="27"/>
      <c r="Y447" s="27"/>
      <c r="Z447" s="27"/>
      <c r="AA447" s="42">
        <f t="shared" si="71"/>
        <v>0</v>
      </c>
      <c r="AB447" s="27"/>
      <c r="AC447" s="27"/>
      <c r="AD447" s="42">
        <f t="shared" si="72"/>
        <v>0</v>
      </c>
      <c r="AE447" s="42">
        <f t="shared" si="73"/>
        <v>0</v>
      </c>
      <c r="AF447" s="27"/>
      <c r="AG447" s="27"/>
      <c r="AH447" s="42">
        <f t="shared" si="74"/>
        <v>0</v>
      </c>
      <c r="AI447" s="27" t="str">
        <f t="shared" si="75"/>
        <v/>
      </c>
      <c r="AJ447" s="47" t="str">
        <f t="shared" si="76"/>
        <v/>
      </c>
      <c r="AK447" s="1"/>
      <c r="AL447" s="1"/>
    </row>
    <row r="448" spans="2:38" x14ac:dyDescent="0.25">
      <c r="B448" s="28"/>
      <c r="C448" s="27"/>
      <c r="D448" s="27"/>
      <c r="E448" s="27"/>
      <c r="F448" s="27"/>
      <c r="G448" s="27"/>
      <c r="H448" s="27"/>
      <c r="I448" s="27"/>
      <c r="J448" s="42">
        <f t="shared" si="68"/>
        <v>0</v>
      </c>
      <c r="K448" s="43">
        <f t="shared" si="69"/>
        <v>0</v>
      </c>
      <c r="L448" s="27"/>
      <c r="M448" s="39">
        <f>IF(V448="single",R448+'cond+ret_rail'!$I$14+('cond+ret_rail'!$D$33+U448)/L448,IF(V448="double",R448+'cond+ret_rail'!$I$14+('cond+ret_rail'!$D$33+U448)/(2*L448),"0"))/1000</f>
        <v>0</v>
      </c>
      <c r="N448" s="39">
        <f t="shared" si="70"/>
        <v>0</v>
      </c>
      <c r="O448" s="27"/>
      <c r="P448" s="27"/>
      <c r="Q448" s="46"/>
      <c r="R448" s="42" t="str">
        <f>IFERROR(IF(Q448=0.75,VLOOKUP(P448,'cond+ret_rail'!$C$7:$I$13,7,FALSE),IF(Q448=0,VLOOKUP(P448,'cond+ret_rail'!$C$7:$I$13,5,FALSE),IF(Q448=1,VLOOKUP(P448,'cond+ret_rail'!$C$7:$I$13,6,FALSE),VLOOKUP(P448,'cond+ret_rail'!$C$7:$I$13,7,FALSE)))),"")</f>
        <v/>
      </c>
      <c r="S448" s="27"/>
      <c r="T448" s="46"/>
      <c r="U448" s="42" t="str">
        <f>IFERROR(IF(T448=0.5,VLOOKUP(S448,'cond+ret_rail'!$C$22:$I$24,7,FALSE),IF(T448=0,VLOOKUP(S448,'cond+ret_rail'!$C$22:$I$24,5,FALSE),IF(T448=1,VLOOKUP(S448,'cond+ret_rail'!$C$22:$I$24,6,FALSE), VLOOKUP(S448,'cond+ret_rail'!$C$22:$I$24,7,FALSE)))),"")</f>
        <v/>
      </c>
      <c r="V448" s="27"/>
      <c r="W448" s="27"/>
      <c r="X448" s="27"/>
      <c r="Y448" s="27"/>
      <c r="Z448" s="27"/>
      <c r="AA448" s="42">
        <f t="shared" si="71"/>
        <v>0</v>
      </c>
      <c r="AB448" s="27"/>
      <c r="AC448" s="27"/>
      <c r="AD448" s="42">
        <f t="shared" si="72"/>
        <v>0</v>
      </c>
      <c r="AE448" s="42">
        <f t="shared" si="73"/>
        <v>0</v>
      </c>
      <c r="AF448" s="27"/>
      <c r="AG448" s="27"/>
      <c r="AH448" s="42">
        <f t="shared" si="74"/>
        <v>0</v>
      </c>
      <c r="AI448" s="27" t="str">
        <f t="shared" si="75"/>
        <v/>
      </c>
      <c r="AJ448" s="47" t="str">
        <f t="shared" si="76"/>
        <v/>
      </c>
      <c r="AK448" s="1"/>
      <c r="AL448" s="1"/>
    </row>
    <row r="449" spans="2:38" x14ac:dyDescent="0.25">
      <c r="B449" s="28"/>
      <c r="C449" s="27"/>
      <c r="D449" s="27"/>
      <c r="E449" s="27"/>
      <c r="F449" s="27"/>
      <c r="G449" s="27"/>
      <c r="H449" s="27"/>
      <c r="I449" s="27"/>
      <c r="J449" s="42">
        <f t="shared" si="68"/>
        <v>0</v>
      </c>
      <c r="K449" s="43">
        <f t="shared" si="69"/>
        <v>0</v>
      </c>
      <c r="L449" s="27"/>
      <c r="M449" s="39">
        <f>IF(V449="single",R449+'cond+ret_rail'!$I$14+('cond+ret_rail'!$D$33+U449)/L449,IF(V449="double",R449+'cond+ret_rail'!$I$14+('cond+ret_rail'!$D$33+U449)/(2*L449),"0"))/1000</f>
        <v>0</v>
      </c>
      <c r="N449" s="39">
        <f t="shared" si="70"/>
        <v>0</v>
      </c>
      <c r="O449" s="27"/>
      <c r="P449" s="27"/>
      <c r="Q449" s="46"/>
      <c r="R449" s="42" t="str">
        <f>IFERROR(IF(Q449=0.75,VLOOKUP(P449,'cond+ret_rail'!$C$7:$I$13,7,FALSE),IF(Q449=0,VLOOKUP(P449,'cond+ret_rail'!$C$7:$I$13,5,FALSE),IF(Q449=1,VLOOKUP(P449,'cond+ret_rail'!$C$7:$I$13,6,FALSE),VLOOKUP(P449,'cond+ret_rail'!$C$7:$I$13,7,FALSE)))),"")</f>
        <v/>
      </c>
      <c r="S449" s="27"/>
      <c r="T449" s="46"/>
      <c r="U449" s="42" t="str">
        <f>IFERROR(IF(T449=0.5,VLOOKUP(S449,'cond+ret_rail'!$C$22:$I$24,7,FALSE),IF(T449=0,VLOOKUP(S449,'cond+ret_rail'!$C$22:$I$24,5,FALSE),IF(T449=1,VLOOKUP(S449,'cond+ret_rail'!$C$22:$I$24,6,FALSE), VLOOKUP(S449,'cond+ret_rail'!$C$22:$I$24,7,FALSE)))),"")</f>
        <v/>
      </c>
      <c r="V449" s="27"/>
      <c r="W449" s="27"/>
      <c r="X449" s="27"/>
      <c r="Y449" s="27"/>
      <c r="Z449" s="27"/>
      <c r="AA449" s="42">
        <f t="shared" si="71"/>
        <v>0</v>
      </c>
      <c r="AB449" s="27"/>
      <c r="AC449" s="27"/>
      <c r="AD449" s="42">
        <f t="shared" si="72"/>
        <v>0</v>
      </c>
      <c r="AE449" s="42">
        <f t="shared" si="73"/>
        <v>0</v>
      </c>
      <c r="AF449" s="27"/>
      <c r="AG449" s="27"/>
      <c r="AH449" s="42">
        <f t="shared" si="74"/>
        <v>0</v>
      </c>
      <c r="AI449" s="27" t="str">
        <f t="shared" si="75"/>
        <v/>
      </c>
      <c r="AJ449" s="47" t="str">
        <f t="shared" si="76"/>
        <v/>
      </c>
      <c r="AK449" s="1"/>
      <c r="AL449" s="1"/>
    </row>
    <row r="450" spans="2:38" x14ac:dyDescent="0.25">
      <c r="B450" s="28"/>
      <c r="C450" s="27"/>
      <c r="D450" s="27"/>
      <c r="E450" s="27"/>
      <c r="F450" s="27"/>
      <c r="G450" s="27"/>
      <c r="H450" s="27"/>
      <c r="I450" s="27"/>
      <c r="J450" s="42">
        <f t="shared" si="68"/>
        <v>0</v>
      </c>
      <c r="K450" s="43">
        <f t="shared" si="69"/>
        <v>0</v>
      </c>
      <c r="L450" s="27"/>
      <c r="M450" s="39">
        <f>IF(V450="single",R450+'cond+ret_rail'!$I$14+('cond+ret_rail'!$D$33+U450)/L450,IF(V450="double",R450+'cond+ret_rail'!$I$14+('cond+ret_rail'!$D$33+U450)/(2*L450),"0"))/1000</f>
        <v>0</v>
      </c>
      <c r="N450" s="39">
        <f t="shared" si="70"/>
        <v>0</v>
      </c>
      <c r="O450" s="27"/>
      <c r="P450" s="27"/>
      <c r="Q450" s="46"/>
      <c r="R450" s="42" t="str">
        <f>IFERROR(IF(Q450=0.75,VLOOKUP(P450,'cond+ret_rail'!$C$7:$I$13,7,FALSE),IF(Q450=0,VLOOKUP(P450,'cond+ret_rail'!$C$7:$I$13,5,FALSE),IF(Q450=1,VLOOKUP(P450,'cond+ret_rail'!$C$7:$I$13,6,FALSE),VLOOKUP(P450,'cond+ret_rail'!$C$7:$I$13,7,FALSE)))),"")</f>
        <v/>
      </c>
      <c r="S450" s="27"/>
      <c r="T450" s="46"/>
      <c r="U450" s="42" t="str">
        <f>IFERROR(IF(T450=0.5,VLOOKUP(S450,'cond+ret_rail'!$C$22:$I$24,7,FALSE),IF(T450=0,VLOOKUP(S450,'cond+ret_rail'!$C$22:$I$24,5,FALSE),IF(T450=1,VLOOKUP(S450,'cond+ret_rail'!$C$22:$I$24,6,FALSE), VLOOKUP(S450,'cond+ret_rail'!$C$22:$I$24,7,FALSE)))),"")</f>
        <v/>
      </c>
      <c r="V450" s="27"/>
      <c r="W450" s="27"/>
      <c r="X450" s="27"/>
      <c r="Y450" s="27"/>
      <c r="Z450" s="27"/>
      <c r="AA450" s="42">
        <f t="shared" si="71"/>
        <v>0</v>
      </c>
      <c r="AB450" s="27"/>
      <c r="AC450" s="27"/>
      <c r="AD450" s="42">
        <f t="shared" si="72"/>
        <v>0</v>
      </c>
      <c r="AE450" s="42">
        <f t="shared" si="73"/>
        <v>0</v>
      </c>
      <c r="AF450" s="27"/>
      <c r="AG450" s="27"/>
      <c r="AH450" s="42">
        <f t="shared" si="74"/>
        <v>0</v>
      </c>
      <c r="AI450" s="27" t="str">
        <f t="shared" si="75"/>
        <v/>
      </c>
      <c r="AJ450" s="47" t="str">
        <f t="shared" si="76"/>
        <v/>
      </c>
      <c r="AK450" s="1"/>
      <c r="AL450" s="1"/>
    </row>
    <row r="451" spans="2:38" x14ac:dyDescent="0.25">
      <c r="B451" s="28"/>
      <c r="C451" s="27"/>
      <c r="D451" s="27"/>
      <c r="E451" s="27"/>
      <c r="F451" s="27"/>
      <c r="G451" s="27"/>
      <c r="H451" s="27"/>
      <c r="I451" s="27"/>
      <c r="J451" s="42">
        <f t="shared" si="68"/>
        <v>0</v>
      </c>
      <c r="K451" s="43">
        <f t="shared" si="69"/>
        <v>0</v>
      </c>
      <c r="L451" s="27"/>
      <c r="M451" s="39">
        <f>IF(V451="single",R451+'cond+ret_rail'!$I$14+('cond+ret_rail'!$D$33+U451)/L451,IF(V451="double",R451+'cond+ret_rail'!$I$14+('cond+ret_rail'!$D$33+U451)/(2*L451),"0"))/1000</f>
        <v>0</v>
      </c>
      <c r="N451" s="39">
        <f t="shared" si="70"/>
        <v>0</v>
      </c>
      <c r="O451" s="27"/>
      <c r="P451" s="27"/>
      <c r="Q451" s="46"/>
      <c r="R451" s="42" t="str">
        <f>IFERROR(IF(Q451=0.75,VLOOKUP(P451,'cond+ret_rail'!$C$7:$I$13,7,FALSE),IF(Q451=0,VLOOKUP(P451,'cond+ret_rail'!$C$7:$I$13,5,FALSE),IF(Q451=1,VLOOKUP(P451,'cond+ret_rail'!$C$7:$I$13,6,FALSE),VLOOKUP(P451,'cond+ret_rail'!$C$7:$I$13,7,FALSE)))),"")</f>
        <v/>
      </c>
      <c r="S451" s="27"/>
      <c r="T451" s="46"/>
      <c r="U451" s="42" t="str">
        <f>IFERROR(IF(T451=0.5,VLOOKUP(S451,'cond+ret_rail'!$C$22:$I$24,7,FALSE),IF(T451=0,VLOOKUP(S451,'cond+ret_rail'!$C$22:$I$24,5,FALSE),IF(T451=1,VLOOKUP(S451,'cond+ret_rail'!$C$22:$I$24,6,FALSE), VLOOKUP(S451,'cond+ret_rail'!$C$22:$I$24,7,FALSE)))),"")</f>
        <v/>
      </c>
      <c r="V451" s="27"/>
      <c r="W451" s="27"/>
      <c r="X451" s="27"/>
      <c r="Y451" s="27"/>
      <c r="Z451" s="27"/>
      <c r="AA451" s="42">
        <f t="shared" si="71"/>
        <v>0</v>
      </c>
      <c r="AB451" s="27"/>
      <c r="AC451" s="27"/>
      <c r="AD451" s="42">
        <f t="shared" si="72"/>
        <v>0</v>
      </c>
      <c r="AE451" s="42">
        <f t="shared" si="73"/>
        <v>0</v>
      </c>
      <c r="AF451" s="27"/>
      <c r="AG451" s="27"/>
      <c r="AH451" s="42">
        <f t="shared" si="74"/>
        <v>0</v>
      </c>
      <c r="AI451" s="27" t="str">
        <f t="shared" si="75"/>
        <v/>
      </c>
      <c r="AJ451" s="47" t="str">
        <f t="shared" si="76"/>
        <v/>
      </c>
      <c r="AK451" s="1"/>
      <c r="AL451" s="1"/>
    </row>
    <row r="452" spans="2:38" x14ac:dyDescent="0.25">
      <c r="B452" s="28"/>
      <c r="C452" s="27"/>
      <c r="D452" s="27"/>
      <c r="E452" s="27"/>
      <c r="F452" s="27"/>
      <c r="G452" s="27"/>
      <c r="H452" s="27"/>
      <c r="I452" s="27"/>
      <c r="J452" s="42">
        <f t="shared" si="68"/>
        <v>0</v>
      </c>
      <c r="K452" s="43">
        <f t="shared" si="69"/>
        <v>0</v>
      </c>
      <c r="L452" s="27"/>
      <c r="M452" s="39">
        <f>IF(V452="single",R452+'cond+ret_rail'!$I$14+('cond+ret_rail'!$D$33+U452)/L452,IF(V452="double",R452+'cond+ret_rail'!$I$14+('cond+ret_rail'!$D$33+U452)/(2*L452),"0"))/1000</f>
        <v>0</v>
      </c>
      <c r="N452" s="39">
        <f t="shared" si="70"/>
        <v>0</v>
      </c>
      <c r="O452" s="27"/>
      <c r="P452" s="27"/>
      <c r="Q452" s="46"/>
      <c r="R452" s="42" t="str">
        <f>IFERROR(IF(Q452=0.75,VLOOKUP(P452,'cond+ret_rail'!$C$7:$I$13,7,FALSE),IF(Q452=0,VLOOKUP(P452,'cond+ret_rail'!$C$7:$I$13,5,FALSE),IF(Q452=1,VLOOKUP(P452,'cond+ret_rail'!$C$7:$I$13,6,FALSE),VLOOKUP(P452,'cond+ret_rail'!$C$7:$I$13,7,FALSE)))),"")</f>
        <v/>
      </c>
      <c r="S452" s="27"/>
      <c r="T452" s="46"/>
      <c r="U452" s="42" t="str">
        <f>IFERROR(IF(T452=0.5,VLOOKUP(S452,'cond+ret_rail'!$C$22:$I$24,7,FALSE),IF(T452=0,VLOOKUP(S452,'cond+ret_rail'!$C$22:$I$24,5,FALSE),IF(T452=1,VLOOKUP(S452,'cond+ret_rail'!$C$22:$I$24,6,FALSE), VLOOKUP(S452,'cond+ret_rail'!$C$22:$I$24,7,FALSE)))),"")</f>
        <v/>
      </c>
      <c r="V452" s="27"/>
      <c r="W452" s="27"/>
      <c r="X452" s="27"/>
      <c r="Y452" s="27"/>
      <c r="Z452" s="27"/>
      <c r="AA452" s="42">
        <f t="shared" si="71"/>
        <v>0</v>
      </c>
      <c r="AB452" s="27"/>
      <c r="AC452" s="27"/>
      <c r="AD452" s="42">
        <f t="shared" si="72"/>
        <v>0</v>
      </c>
      <c r="AE452" s="42">
        <f t="shared" si="73"/>
        <v>0</v>
      </c>
      <c r="AF452" s="27"/>
      <c r="AG452" s="27"/>
      <c r="AH452" s="42">
        <f t="shared" si="74"/>
        <v>0</v>
      </c>
      <c r="AI452" s="27" t="str">
        <f t="shared" si="75"/>
        <v/>
      </c>
      <c r="AJ452" s="47" t="str">
        <f t="shared" si="76"/>
        <v/>
      </c>
      <c r="AK452" s="1"/>
      <c r="AL452" s="1"/>
    </row>
    <row r="453" spans="2:38" x14ac:dyDescent="0.25">
      <c r="B453" s="28"/>
      <c r="C453" s="27"/>
      <c r="D453" s="27"/>
      <c r="E453" s="27"/>
      <c r="F453" s="27"/>
      <c r="G453" s="27"/>
      <c r="H453" s="27"/>
      <c r="I453" s="27"/>
      <c r="J453" s="42">
        <f t="shared" si="68"/>
        <v>0</v>
      </c>
      <c r="K453" s="43">
        <f t="shared" si="69"/>
        <v>0</v>
      </c>
      <c r="L453" s="27"/>
      <c r="M453" s="39">
        <f>IF(V453="single",R453+'cond+ret_rail'!$I$14+('cond+ret_rail'!$D$33+U453)/L453,IF(V453="double",R453+'cond+ret_rail'!$I$14+('cond+ret_rail'!$D$33+U453)/(2*L453),"0"))/1000</f>
        <v>0</v>
      </c>
      <c r="N453" s="39">
        <f t="shared" si="70"/>
        <v>0</v>
      </c>
      <c r="O453" s="27"/>
      <c r="P453" s="27"/>
      <c r="Q453" s="46"/>
      <c r="R453" s="42" t="str">
        <f>IFERROR(IF(Q453=0.75,VLOOKUP(P453,'cond+ret_rail'!$C$7:$I$13,7,FALSE),IF(Q453=0,VLOOKUP(P453,'cond+ret_rail'!$C$7:$I$13,5,FALSE),IF(Q453=1,VLOOKUP(P453,'cond+ret_rail'!$C$7:$I$13,6,FALSE),VLOOKUP(P453,'cond+ret_rail'!$C$7:$I$13,7,FALSE)))),"")</f>
        <v/>
      </c>
      <c r="S453" s="27"/>
      <c r="T453" s="46"/>
      <c r="U453" s="42" t="str">
        <f>IFERROR(IF(T453=0.5,VLOOKUP(S453,'cond+ret_rail'!$C$22:$I$24,7,FALSE),IF(T453=0,VLOOKUP(S453,'cond+ret_rail'!$C$22:$I$24,5,FALSE),IF(T453=1,VLOOKUP(S453,'cond+ret_rail'!$C$22:$I$24,6,FALSE), VLOOKUP(S453,'cond+ret_rail'!$C$22:$I$24,7,FALSE)))),"")</f>
        <v/>
      </c>
      <c r="V453" s="27"/>
      <c r="W453" s="27"/>
      <c r="X453" s="27"/>
      <c r="Y453" s="27"/>
      <c r="Z453" s="27"/>
      <c r="AA453" s="42">
        <f t="shared" si="71"/>
        <v>0</v>
      </c>
      <c r="AB453" s="27"/>
      <c r="AC453" s="27"/>
      <c r="AD453" s="42">
        <f t="shared" si="72"/>
        <v>0</v>
      </c>
      <c r="AE453" s="42">
        <f t="shared" si="73"/>
        <v>0</v>
      </c>
      <c r="AF453" s="27"/>
      <c r="AG453" s="27"/>
      <c r="AH453" s="42">
        <f t="shared" si="74"/>
        <v>0</v>
      </c>
      <c r="AI453" s="27" t="str">
        <f t="shared" si="75"/>
        <v/>
      </c>
      <c r="AJ453" s="47" t="str">
        <f t="shared" si="76"/>
        <v/>
      </c>
      <c r="AK453" s="1"/>
      <c r="AL453" s="1"/>
    </row>
    <row r="454" spans="2:38" x14ac:dyDescent="0.25">
      <c r="B454" s="28"/>
      <c r="C454" s="27"/>
      <c r="D454" s="27"/>
      <c r="E454" s="27"/>
      <c r="F454" s="27"/>
      <c r="G454" s="27"/>
      <c r="H454" s="27"/>
      <c r="I454" s="27"/>
      <c r="J454" s="42">
        <f t="shared" si="68"/>
        <v>0</v>
      </c>
      <c r="K454" s="43">
        <f t="shared" si="69"/>
        <v>0</v>
      </c>
      <c r="L454" s="27"/>
      <c r="M454" s="39">
        <f>IF(V454="single",R454+'cond+ret_rail'!$I$14+('cond+ret_rail'!$D$33+U454)/L454,IF(V454="double",R454+'cond+ret_rail'!$I$14+('cond+ret_rail'!$D$33+U454)/(2*L454),"0"))/1000</f>
        <v>0</v>
      </c>
      <c r="N454" s="39">
        <f t="shared" si="70"/>
        <v>0</v>
      </c>
      <c r="O454" s="27"/>
      <c r="P454" s="27"/>
      <c r="Q454" s="46"/>
      <c r="R454" s="42" t="str">
        <f>IFERROR(IF(Q454=0.75,VLOOKUP(P454,'cond+ret_rail'!$C$7:$I$13,7,FALSE),IF(Q454=0,VLOOKUP(P454,'cond+ret_rail'!$C$7:$I$13,5,FALSE),IF(Q454=1,VLOOKUP(P454,'cond+ret_rail'!$C$7:$I$13,6,FALSE),VLOOKUP(P454,'cond+ret_rail'!$C$7:$I$13,7,FALSE)))),"")</f>
        <v/>
      </c>
      <c r="S454" s="27"/>
      <c r="T454" s="46"/>
      <c r="U454" s="42" t="str">
        <f>IFERROR(IF(T454=0.5,VLOOKUP(S454,'cond+ret_rail'!$C$22:$I$24,7,FALSE),IF(T454=0,VLOOKUP(S454,'cond+ret_rail'!$C$22:$I$24,5,FALSE),IF(T454=1,VLOOKUP(S454,'cond+ret_rail'!$C$22:$I$24,6,FALSE), VLOOKUP(S454,'cond+ret_rail'!$C$22:$I$24,7,FALSE)))),"")</f>
        <v/>
      </c>
      <c r="V454" s="27"/>
      <c r="W454" s="27"/>
      <c r="X454" s="27"/>
      <c r="Y454" s="27"/>
      <c r="Z454" s="27"/>
      <c r="AA454" s="42">
        <f t="shared" si="71"/>
        <v>0</v>
      </c>
      <c r="AB454" s="27"/>
      <c r="AC454" s="27"/>
      <c r="AD454" s="42">
        <f t="shared" si="72"/>
        <v>0</v>
      </c>
      <c r="AE454" s="42">
        <f t="shared" si="73"/>
        <v>0</v>
      </c>
      <c r="AF454" s="27"/>
      <c r="AG454" s="27"/>
      <c r="AH454" s="42">
        <f t="shared" si="74"/>
        <v>0</v>
      </c>
      <c r="AI454" s="27" t="str">
        <f t="shared" si="75"/>
        <v/>
      </c>
      <c r="AJ454" s="47" t="str">
        <f t="shared" si="76"/>
        <v/>
      </c>
      <c r="AK454" s="1"/>
      <c r="AL454" s="1"/>
    </row>
    <row r="455" spans="2:38" x14ac:dyDescent="0.25">
      <c r="B455" s="28"/>
      <c r="C455" s="27"/>
      <c r="D455" s="27"/>
      <c r="E455" s="27"/>
      <c r="F455" s="27"/>
      <c r="G455" s="27"/>
      <c r="H455" s="27"/>
      <c r="I455" s="27"/>
      <c r="J455" s="42">
        <f t="shared" si="68"/>
        <v>0</v>
      </c>
      <c r="K455" s="43">
        <f t="shared" si="69"/>
        <v>0</v>
      </c>
      <c r="L455" s="27"/>
      <c r="M455" s="39">
        <f>IF(V455="single",R455+'cond+ret_rail'!$I$14+('cond+ret_rail'!$D$33+U455)/L455,IF(V455="double",R455+'cond+ret_rail'!$I$14+('cond+ret_rail'!$D$33+U455)/(2*L455),"0"))/1000</f>
        <v>0</v>
      </c>
      <c r="N455" s="39">
        <f t="shared" si="70"/>
        <v>0</v>
      </c>
      <c r="O455" s="27"/>
      <c r="P455" s="27"/>
      <c r="Q455" s="46"/>
      <c r="R455" s="42" t="str">
        <f>IFERROR(IF(Q455=0.75,VLOOKUP(P455,'cond+ret_rail'!$C$7:$I$13,7,FALSE),IF(Q455=0,VLOOKUP(P455,'cond+ret_rail'!$C$7:$I$13,5,FALSE),IF(Q455=1,VLOOKUP(P455,'cond+ret_rail'!$C$7:$I$13,6,FALSE),VLOOKUP(P455,'cond+ret_rail'!$C$7:$I$13,7,FALSE)))),"")</f>
        <v/>
      </c>
      <c r="S455" s="27"/>
      <c r="T455" s="46"/>
      <c r="U455" s="42" t="str">
        <f>IFERROR(IF(T455=0.5,VLOOKUP(S455,'cond+ret_rail'!$C$22:$I$24,7,FALSE),IF(T455=0,VLOOKUP(S455,'cond+ret_rail'!$C$22:$I$24,5,FALSE),IF(T455=1,VLOOKUP(S455,'cond+ret_rail'!$C$22:$I$24,6,FALSE), VLOOKUP(S455,'cond+ret_rail'!$C$22:$I$24,7,FALSE)))),"")</f>
        <v/>
      </c>
      <c r="V455" s="27"/>
      <c r="W455" s="27"/>
      <c r="X455" s="27"/>
      <c r="Y455" s="27"/>
      <c r="Z455" s="27"/>
      <c r="AA455" s="42">
        <f t="shared" si="71"/>
        <v>0</v>
      </c>
      <c r="AB455" s="27"/>
      <c r="AC455" s="27"/>
      <c r="AD455" s="42">
        <f t="shared" si="72"/>
        <v>0</v>
      </c>
      <c r="AE455" s="42">
        <f t="shared" si="73"/>
        <v>0</v>
      </c>
      <c r="AF455" s="27"/>
      <c r="AG455" s="27"/>
      <c r="AH455" s="42">
        <f t="shared" si="74"/>
        <v>0</v>
      </c>
      <c r="AI455" s="27" t="str">
        <f t="shared" si="75"/>
        <v/>
      </c>
      <c r="AJ455" s="47" t="str">
        <f t="shared" si="76"/>
        <v/>
      </c>
      <c r="AK455" s="1"/>
      <c r="AL455" s="1"/>
    </row>
    <row r="456" spans="2:38" x14ac:dyDescent="0.25">
      <c r="B456" s="28"/>
      <c r="C456" s="27"/>
      <c r="D456" s="27"/>
      <c r="E456" s="27"/>
      <c r="F456" s="27"/>
      <c r="G456" s="27"/>
      <c r="H456" s="27"/>
      <c r="I456" s="27"/>
      <c r="J456" s="42">
        <f t="shared" si="68"/>
        <v>0</v>
      </c>
      <c r="K456" s="43">
        <f t="shared" si="69"/>
        <v>0</v>
      </c>
      <c r="L456" s="27"/>
      <c r="M456" s="39">
        <f>IF(V456="single",R456+'cond+ret_rail'!$I$14+('cond+ret_rail'!$D$33+U456)/L456,IF(V456="double",R456+'cond+ret_rail'!$I$14+('cond+ret_rail'!$D$33+U456)/(2*L456),"0"))/1000</f>
        <v>0</v>
      </c>
      <c r="N456" s="39">
        <f t="shared" si="70"/>
        <v>0</v>
      </c>
      <c r="O456" s="27"/>
      <c r="P456" s="27"/>
      <c r="Q456" s="46"/>
      <c r="R456" s="42" t="str">
        <f>IFERROR(IF(Q456=0.75,VLOOKUP(P456,'cond+ret_rail'!$C$7:$I$13,7,FALSE),IF(Q456=0,VLOOKUP(P456,'cond+ret_rail'!$C$7:$I$13,5,FALSE),IF(Q456=1,VLOOKUP(P456,'cond+ret_rail'!$C$7:$I$13,6,FALSE),VLOOKUP(P456,'cond+ret_rail'!$C$7:$I$13,7,FALSE)))),"")</f>
        <v/>
      </c>
      <c r="S456" s="27"/>
      <c r="T456" s="46"/>
      <c r="U456" s="42" t="str">
        <f>IFERROR(IF(T456=0.5,VLOOKUP(S456,'cond+ret_rail'!$C$22:$I$24,7,FALSE),IF(T456=0,VLOOKUP(S456,'cond+ret_rail'!$C$22:$I$24,5,FALSE),IF(T456=1,VLOOKUP(S456,'cond+ret_rail'!$C$22:$I$24,6,FALSE), VLOOKUP(S456,'cond+ret_rail'!$C$22:$I$24,7,FALSE)))),"")</f>
        <v/>
      </c>
      <c r="V456" s="27"/>
      <c r="W456" s="27"/>
      <c r="X456" s="27"/>
      <c r="Y456" s="27"/>
      <c r="Z456" s="27"/>
      <c r="AA456" s="42">
        <f t="shared" si="71"/>
        <v>0</v>
      </c>
      <c r="AB456" s="27"/>
      <c r="AC456" s="27"/>
      <c r="AD456" s="42">
        <f t="shared" si="72"/>
        <v>0</v>
      </c>
      <c r="AE456" s="42">
        <f t="shared" si="73"/>
        <v>0</v>
      </c>
      <c r="AF456" s="27"/>
      <c r="AG456" s="27"/>
      <c r="AH456" s="42">
        <f t="shared" si="74"/>
        <v>0</v>
      </c>
      <c r="AI456" s="27" t="str">
        <f t="shared" si="75"/>
        <v/>
      </c>
      <c r="AJ456" s="47" t="str">
        <f t="shared" si="76"/>
        <v/>
      </c>
      <c r="AK456" s="1"/>
      <c r="AL456" s="1"/>
    </row>
    <row r="457" spans="2:38" x14ac:dyDescent="0.25">
      <c r="B457" s="28"/>
      <c r="C457" s="27"/>
      <c r="D457" s="27"/>
      <c r="E457" s="27"/>
      <c r="F457" s="27"/>
      <c r="G457" s="27"/>
      <c r="H457" s="27"/>
      <c r="I457" s="27"/>
      <c r="J457" s="42">
        <f t="shared" si="68"/>
        <v>0</v>
      </c>
      <c r="K457" s="43">
        <f t="shared" si="69"/>
        <v>0</v>
      </c>
      <c r="L457" s="27"/>
      <c r="M457" s="39">
        <f>IF(V457="single",R457+'cond+ret_rail'!$I$14+('cond+ret_rail'!$D$33+U457)/L457,IF(V457="double",R457+'cond+ret_rail'!$I$14+('cond+ret_rail'!$D$33+U457)/(2*L457),"0"))/1000</f>
        <v>0</v>
      </c>
      <c r="N457" s="39">
        <f t="shared" si="70"/>
        <v>0</v>
      </c>
      <c r="O457" s="27"/>
      <c r="P457" s="27"/>
      <c r="Q457" s="46"/>
      <c r="R457" s="42" t="str">
        <f>IFERROR(IF(Q457=0.75,VLOOKUP(P457,'cond+ret_rail'!$C$7:$I$13,7,FALSE),IF(Q457=0,VLOOKUP(P457,'cond+ret_rail'!$C$7:$I$13,5,FALSE),IF(Q457=1,VLOOKUP(P457,'cond+ret_rail'!$C$7:$I$13,6,FALSE),VLOOKUP(P457,'cond+ret_rail'!$C$7:$I$13,7,FALSE)))),"")</f>
        <v/>
      </c>
      <c r="S457" s="27"/>
      <c r="T457" s="46"/>
      <c r="U457" s="42" t="str">
        <f>IFERROR(IF(T457=0.5,VLOOKUP(S457,'cond+ret_rail'!$C$22:$I$24,7,FALSE),IF(T457=0,VLOOKUP(S457,'cond+ret_rail'!$C$22:$I$24,5,FALSE),IF(T457=1,VLOOKUP(S457,'cond+ret_rail'!$C$22:$I$24,6,FALSE), VLOOKUP(S457,'cond+ret_rail'!$C$22:$I$24,7,FALSE)))),"")</f>
        <v/>
      </c>
      <c r="V457" s="27"/>
      <c r="W457" s="27"/>
      <c r="X457" s="27"/>
      <c r="Y457" s="27"/>
      <c r="Z457" s="27"/>
      <c r="AA457" s="42">
        <f t="shared" si="71"/>
        <v>0</v>
      </c>
      <c r="AB457" s="27"/>
      <c r="AC457" s="27"/>
      <c r="AD457" s="42">
        <f t="shared" si="72"/>
        <v>0</v>
      </c>
      <c r="AE457" s="42">
        <f t="shared" si="73"/>
        <v>0</v>
      </c>
      <c r="AF457" s="27"/>
      <c r="AG457" s="27"/>
      <c r="AH457" s="42">
        <f t="shared" si="74"/>
        <v>0</v>
      </c>
      <c r="AI457" s="27" t="str">
        <f t="shared" si="75"/>
        <v/>
      </c>
      <c r="AJ457" s="47" t="str">
        <f t="shared" si="76"/>
        <v/>
      </c>
      <c r="AK457" s="1"/>
      <c r="AL457" s="1"/>
    </row>
    <row r="458" spans="2:38" x14ac:dyDescent="0.25">
      <c r="B458" s="28"/>
      <c r="C458" s="27"/>
      <c r="D458" s="27"/>
      <c r="E458" s="27"/>
      <c r="F458" s="27"/>
      <c r="G458" s="27"/>
      <c r="H458" s="27"/>
      <c r="I458" s="27"/>
      <c r="J458" s="42">
        <f t="shared" si="68"/>
        <v>0</v>
      </c>
      <c r="K458" s="43">
        <f t="shared" si="69"/>
        <v>0</v>
      </c>
      <c r="L458" s="27"/>
      <c r="M458" s="39">
        <f>IF(V458="single",R458+'cond+ret_rail'!$I$14+('cond+ret_rail'!$D$33+U458)/L458,IF(V458="double",R458+'cond+ret_rail'!$I$14+('cond+ret_rail'!$D$33+U458)/(2*L458),"0"))/1000</f>
        <v>0</v>
      </c>
      <c r="N458" s="39">
        <f t="shared" si="70"/>
        <v>0</v>
      </c>
      <c r="O458" s="27"/>
      <c r="P458" s="27"/>
      <c r="Q458" s="46"/>
      <c r="R458" s="42" t="str">
        <f>IFERROR(IF(Q458=0.75,VLOOKUP(P458,'cond+ret_rail'!$C$7:$I$13,7,FALSE),IF(Q458=0,VLOOKUP(P458,'cond+ret_rail'!$C$7:$I$13,5,FALSE),IF(Q458=1,VLOOKUP(P458,'cond+ret_rail'!$C$7:$I$13,6,FALSE),VLOOKUP(P458,'cond+ret_rail'!$C$7:$I$13,7,FALSE)))),"")</f>
        <v/>
      </c>
      <c r="S458" s="27"/>
      <c r="T458" s="46"/>
      <c r="U458" s="42" t="str">
        <f>IFERROR(IF(T458=0.5,VLOOKUP(S458,'cond+ret_rail'!$C$22:$I$24,7,FALSE),IF(T458=0,VLOOKUP(S458,'cond+ret_rail'!$C$22:$I$24,5,FALSE),IF(T458=1,VLOOKUP(S458,'cond+ret_rail'!$C$22:$I$24,6,FALSE), VLOOKUP(S458,'cond+ret_rail'!$C$22:$I$24,7,FALSE)))),"")</f>
        <v/>
      </c>
      <c r="V458" s="27"/>
      <c r="W458" s="27"/>
      <c r="X458" s="27"/>
      <c r="Y458" s="27"/>
      <c r="Z458" s="27"/>
      <c r="AA458" s="42">
        <f t="shared" si="71"/>
        <v>0</v>
      </c>
      <c r="AB458" s="27"/>
      <c r="AC458" s="27"/>
      <c r="AD458" s="42">
        <f t="shared" si="72"/>
        <v>0</v>
      </c>
      <c r="AE458" s="42">
        <f t="shared" si="73"/>
        <v>0</v>
      </c>
      <c r="AF458" s="27"/>
      <c r="AG458" s="27"/>
      <c r="AH458" s="42">
        <f t="shared" si="74"/>
        <v>0</v>
      </c>
      <c r="AI458" s="27" t="str">
        <f t="shared" si="75"/>
        <v/>
      </c>
      <c r="AJ458" s="47" t="str">
        <f t="shared" si="76"/>
        <v/>
      </c>
      <c r="AK458" s="1"/>
      <c r="AL458" s="1"/>
    </row>
    <row r="459" spans="2:38" x14ac:dyDescent="0.25">
      <c r="B459" s="28"/>
      <c r="C459" s="27"/>
      <c r="D459" s="27"/>
      <c r="E459" s="27"/>
      <c r="F459" s="27"/>
      <c r="G459" s="27"/>
      <c r="H459" s="27"/>
      <c r="I459" s="27"/>
      <c r="J459" s="42">
        <f t="shared" si="68"/>
        <v>0</v>
      </c>
      <c r="K459" s="43">
        <f t="shared" si="69"/>
        <v>0</v>
      </c>
      <c r="L459" s="27"/>
      <c r="M459" s="39">
        <f>IF(V459="single",R459+'cond+ret_rail'!$I$14+('cond+ret_rail'!$D$33+U459)/L459,IF(V459="double",R459+'cond+ret_rail'!$I$14+('cond+ret_rail'!$D$33+U459)/(2*L459),"0"))/1000</f>
        <v>0</v>
      </c>
      <c r="N459" s="39">
        <f t="shared" si="70"/>
        <v>0</v>
      </c>
      <c r="O459" s="27"/>
      <c r="P459" s="27"/>
      <c r="Q459" s="46"/>
      <c r="R459" s="42" t="str">
        <f>IFERROR(IF(Q459=0.75,VLOOKUP(P459,'cond+ret_rail'!$C$7:$I$13,7,FALSE),IF(Q459=0,VLOOKUP(P459,'cond+ret_rail'!$C$7:$I$13,5,FALSE),IF(Q459=1,VLOOKUP(P459,'cond+ret_rail'!$C$7:$I$13,6,FALSE),VLOOKUP(P459,'cond+ret_rail'!$C$7:$I$13,7,FALSE)))),"")</f>
        <v/>
      </c>
      <c r="S459" s="27"/>
      <c r="T459" s="46"/>
      <c r="U459" s="42" t="str">
        <f>IFERROR(IF(T459=0.5,VLOOKUP(S459,'cond+ret_rail'!$C$22:$I$24,7,FALSE),IF(T459=0,VLOOKUP(S459,'cond+ret_rail'!$C$22:$I$24,5,FALSE),IF(T459=1,VLOOKUP(S459,'cond+ret_rail'!$C$22:$I$24,6,FALSE), VLOOKUP(S459,'cond+ret_rail'!$C$22:$I$24,7,FALSE)))),"")</f>
        <v/>
      </c>
      <c r="V459" s="27"/>
      <c r="W459" s="27"/>
      <c r="X459" s="27"/>
      <c r="Y459" s="27"/>
      <c r="Z459" s="27"/>
      <c r="AA459" s="42">
        <f t="shared" si="71"/>
        <v>0</v>
      </c>
      <c r="AB459" s="27"/>
      <c r="AC459" s="27"/>
      <c r="AD459" s="42">
        <f t="shared" si="72"/>
        <v>0</v>
      </c>
      <c r="AE459" s="42">
        <f t="shared" si="73"/>
        <v>0</v>
      </c>
      <c r="AF459" s="27"/>
      <c r="AG459" s="27"/>
      <c r="AH459" s="42">
        <f t="shared" si="74"/>
        <v>0</v>
      </c>
      <c r="AI459" s="27" t="str">
        <f t="shared" si="75"/>
        <v/>
      </c>
      <c r="AJ459" s="47" t="str">
        <f t="shared" si="76"/>
        <v/>
      </c>
      <c r="AK459" s="1"/>
      <c r="AL459" s="1"/>
    </row>
    <row r="460" spans="2:38" x14ac:dyDescent="0.25">
      <c r="B460" s="28"/>
      <c r="C460" s="27"/>
      <c r="D460" s="27"/>
      <c r="E460" s="27"/>
      <c r="F460" s="27"/>
      <c r="G460" s="27"/>
      <c r="H460" s="27"/>
      <c r="I460" s="27"/>
      <c r="J460" s="42">
        <f t="shared" si="68"/>
        <v>0</v>
      </c>
      <c r="K460" s="43">
        <f t="shared" si="69"/>
        <v>0</v>
      </c>
      <c r="L460" s="27"/>
      <c r="M460" s="39">
        <f>IF(V460="single",R460+'cond+ret_rail'!$I$14+('cond+ret_rail'!$D$33+U460)/L460,IF(V460="double",R460+'cond+ret_rail'!$I$14+('cond+ret_rail'!$D$33+U460)/(2*L460),"0"))/1000</f>
        <v>0</v>
      </c>
      <c r="N460" s="39">
        <f t="shared" si="70"/>
        <v>0</v>
      </c>
      <c r="O460" s="27"/>
      <c r="P460" s="27"/>
      <c r="Q460" s="46"/>
      <c r="R460" s="42" t="str">
        <f>IFERROR(IF(Q460=0.75,VLOOKUP(P460,'cond+ret_rail'!$C$7:$I$13,7,FALSE),IF(Q460=0,VLOOKUP(P460,'cond+ret_rail'!$C$7:$I$13,5,FALSE),IF(Q460=1,VLOOKUP(P460,'cond+ret_rail'!$C$7:$I$13,6,FALSE),VLOOKUP(P460,'cond+ret_rail'!$C$7:$I$13,7,FALSE)))),"")</f>
        <v/>
      </c>
      <c r="S460" s="27"/>
      <c r="T460" s="46"/>
      <c r="U460" s="42" t="str">
        <f>IFERROR(IF(T460=0.5,VLOOKUP(S460,'cond+ret_rail'!$C$22:$I$24,7,FALSE),IF(T460=0,VLOOKUP(S460,'cond+ret_rail'!$C$22:$I$24,5,FALSE),IF(T460=1,VLOOKUP(S460,'cond+ret_rail'!$C$22:$I$24,6,FALSE), VLOOKUP(S460,'cond+ret_rail'!$C$22:$I$24,7,FALSE)))),"")</f>
        <v/>
      </c>
      <c r="V460" s="27"/>
      <c r="W460" s="27"/>
      <c r="X460" s="27"/>
      <c r="Y460" s="27"/>
      <c r="Z460" s="27"/>
      <c r="AA460" s="42">
        <f t="shared" si="71"/>
        <v>0</v>
      </c>
      <c r="AB460" s="27"/>
      <c r="AC460" s="27"/>
      <c r="AD460" s="42">
        <f t="shared" si="72"/>
        <v>0</v>
      </c>
      <c r="AE460" s="42">
        <f t="shared" si="73"/>
        <v>0</v>
      </c>
      <c r="AF460" s="27"/>
      <c r="AG460" s="27"/>
      <c r="AH460" s="42">
        <f t="shared" si="74"/>
        <v>0</v>
      </c>
      <c r="AI460" s="27" t="str">
        <f t="shared" si="75"/>
        <v/>
      </c>
      <c r="AJ460" s="47" t="str">
        <f t="shared" si="76"/>
        <v/>
      </c>
      <c r="AK460" s="1"/>
      <c r="AL460" s="1"/>
    </row>
    <row r="461" spans="2:38" x14ac:dyDescent="0.25">
      <c r="B461" s="28"/>
      <c r="C461" s="27"/>
      <c r="D461" s="27"/>
      <c r="E461" s="27"/>
      <c r="F461" s="27"/>
      <c r="G461" s="27"/>
      <c r="H461" s="27"/>
      <c r="I461" s="27"/>
      <c r="J461" s="42">
        <f t="shared" si="68"/>
        <v>0</v>
      </c>
      <c r="K461" s="43">
        <f t="shared" si="69"/>
        <v>0</v>
      </c>
      <c r="L461" s="27"/>
      <c r="M461" s="39">
        <f>IF(V461="single",R461+'cond+ret_rail'!$I$14+('cond+ret_rail'!$D$33+U461)/L461,IF(V461="double",R461+'cond+ret_rail'!$I$14+('cond+ret_rail'!$D$33+U461)/(2*L461),"0"))/1000</f>
        <v>0</v>
      </c>
      <c r="N461" s="39">
        <f t="shared" si="70"/>
        <v>0</v>
      </c>
      <c r="O461" s="27"/>
      <c r="P461" s="27"/>
      <c r="Q461" s="46"/>
      <c r="R461" s="42" t="str">
        <f>IFERROR(IF(Q461=0.75,VLOOKUP(P461,'cond+ret_rail'!$C$7:$I$13,7,FALSE),IF(Q461=0,VLOOKUP(P461,'cond+ret_rail'!$C$7:$I$13,5,FALSE),IF(Q461=1,VLOOKUP(P461,'cond+ret_rail'!$C$7:$I$13,6,FALSE),VLOOKUP(P461,'cond+ret_rail'!$C$7:$I$13,7,FALSE)))),"")</f>
        <v/>
      </c>
      <c r="S461" s="27"/>
      <c r="T461" s="46"/>
      <c r="U461" s="42" t="str">
        <f>IFERROR(IF(T461=0.5,VLOOKUP(S461,'cond+ret_rail'!$C$22:$I$24,7,FALSE),IF(T461=0,VLOOKUP(S461,'cond+ret_rail'!$C$22:$I$24,5,FALSE),IF(T461=1,VLOOKUP(S461,'cond+ret_rail'!$C$22:$I$24,6,FALSE), VLOOKUP(S461,'cond+ret_rail'!$C$22:$I$24,7,FALSE)))),"")</f>
        <v/>
      </c>
      <c r="V461" s="27"/>
      <c r="W461" s="27"/>
      <c r="X461" s="27"/>
      <c r="Y461" s="27"/>
      <c r="Z461" s="27"/>
      <c r="AA461" s="42">
        <f t="shared" si="71"/>
        <v>0</v>
      </c>
      <c r="AB461" s="27"/>
      <c r="AC461" s="27"/>
      <c r="AD461" s="42">
        <f t="shared" si="72"/>
        <v>0</v>
      </c>
      <c r="AE461" s="42">
        <f t="shared" si="73"/>
        <v>0</v>
      </c>
      <c r="AF461" s="27"/>
      <c r="AG461" s="27"/>
      <c r="AH461" s="42">
        <f t="shared" si="74"/>
        <v>0</v>
      </c>
      <c r="AI461" s="27" t="str">
        <f t="shared" si="75"/>
        <v/>
      </c>
      <c r="AJ461" s="47" t="str">
        <f t="shared" si="76"/>
        <v/>
      </c>
      <c r="AK461" s="1"/>
      <c r="AL461" s="1"/>
    </row>
    <row r="462" spans="2:38" x14ac:dyDescent="0.25">
      <c r="B462" s="28"/>
      <c r="C462" s="27"/>
      <c r="D462" s="27"/>
      <c r="E462" s="27"/>
      <c r="F462" s="27"/>
      <c r="G462" s="27"/>
      <c r="H462" s="27"/>
      <c r="I462" s="27"/>
      <c r="J462" s="42">
        <f t="shared" si="68"/>
        <v>0</v>
      </c>
      <c r="K462" s="43">
        <f t="shared" si="69"/>
        <v>0</v>
      </c>
      <c r="L462" s="27"/>
      <c r="M462" s="39">
        <f>IF(V462="single",R462+'cond+ret_rail'!$I$14+('cond+ret_rail'!$D$33+U462)/L462,IF(V462="double",R462+'cond+ret_rail'!$I$14+('cond+ret_rail'!$D$33+U462)/(2*L462),"0"))/1000</f>
        <v>0</v>
      </c>
      <c r="N462" s="39">
        <f t="shared" si="70"/>
        <v>0</v>
      </c>
      <c r="O462" s="27"/>
      <c r="P462" s="27"/>
      <c r="Q462" s="46"/>
      <c r="R462" s="42" t="str">
        <f>IFERROR(IF(Q462=0.75,VLOOKUP(P462,'cond+ret_rail'!$C$7:$I$13,7,FALSE),IF(Q462=0,VLOOKUP(P462,'cond+ret_rail'!$C$7:$I$13,5,FALSE),IF(Q462=1,VLOOKUP(P462,'cond+ret_rail'!$C$7:$I$13,6,FALSE),VLOOKUP(P462,'cond+ret_rail'!$C$7:$I$13,7,FALSE)))),"")</f>
        <v/>
      </c>
      <c r="S462" s="27"/>
      <c r="T462" s="46"/>
      <c r="U462" s="42" t="str">
        <f>IFERROR(IF(T462=0.5,VLOOKUP(S462,'cond+ret_rail'!$C$22:$I$24,7,FALSE),IF(T462=0,VLOOKUP(S462,'cond+ret_rail'!$C$22:$I$24,5,FALSE),IF(T462=1,VLOOKUP(S462,'cond+ret_rail'!$C$22:$I$24,6,FALSE), VLOOKUP(S462,'cond+ret_rail'!$C$22:$I$24,7,FALSE)))),"")</f>
        <v/>
      </c>
      <c r="V462" s="27"/>
      <c r="W462" s="27"/>
      <c r="X462" s="27"/>
      <c r="Y462" s="27"/>
      <c r="Z462" s="27"/>
      <c r="AA462" s="42">
        <f t="shared" si="71"/>
        <v>0</v>
      </c>
      <c r="AB462" s="27"/>
      <c r="AC462" s="27"/>
      <c r="AD462" s="42">
        <f t="shared" si="72"/>
        <v>0</v>
      </c>
      <c r="AE462" s="42">
        <f t="shared" si="73"/>
        <v>0</v>
      </c>
      <c r="AF462" s="27"/>
      <c r="AG462" s="27"/>
      <c r="AH462" s="42">
        <f t="shared" si="74"/>
        <v>0</v>
      </c>
      <c r="AI462" s="27" t="str">
        <f t="shared" si="75"/>
        <v/>
      </c>
      <c r="AJ462" s="47" t="str">
        <f t="shared" si="76"/>
        <v/>
      </c>
      <c r="AK462" s="1"/>
      <c r="AL462" s="1"/>
    </row>
    <row r="463" spans="2:38" x14ac:dyDescent="0.25">
      <c r="B463" s="28"/>
      <c r="C463" s="27"/>
      <c r="D463" s="27"/>
      <c r="E463" s="27"/>
      <c r="F463" s="27"/>
      <c r="G463" s="27"/>
      <c r="H463" s="27"/>
      <c r="I463" s="27"/>
      <c r="J463" s="42">
        <f t="shared" si="68"/>
        <v>0</v>
      </c>
      <c r="K463" s="43">
        <f t="shared" si="69"/>
        <v>0</v>
      </c>
      <c r="L463" s="27"/>
      <c r="M463" s="39">
        <f>IF(V463="single",R463+'cond+ret_rail'!$I$14+('cond+ret_rail'!$D$33+U463)/L463,IF(V463="double",R463+'cond+ret_rail'!$I$14+('cond+ret_rail'!$D$33+U463)/(2*L463),"0"))/1000</f>
        <v>0</v>
      </c>
      <c r="N463" s="39">
        <f t="shared" si="70"/>
        <v>0</v>
      </c>
      <c r="O463" s="27"/>
      <c r="P463" s="27"/>
      <c r="Q463" s="46"/>
      <c r="R463" s="42" t="str">
        <f>IFERROR(IF(Q463=0.75,VLOOKUP(P463,'cond+ret_rail'!$C$7:$I$13,7,FALSE),IF(Q463=0,VLOOKUP(P463,'cond+ret_rail'!$C$7:$I$13,5,FALSE),IF(Q463=1,VLOOKUP(P463,'cond+ret_rail'!$C$7:$I$13,6,FALSE),VLOOKUP(P463,'cond+ret_rail'!$C$7:$I$13,7,FALSE)))),"")</f>
        <v/>
      </c>
      <c r="S463" s="27"/>
      <c r="T463" s="46"/>
      <c r="U463" s="42" t="str">
        <f>IFERROR(IF(T463=0.5,VLOOKUP(S463,'cond+ret_rail'!$C$22:$I$24,7,FALSE),IF(T463=0,VLOOKUP(S463,'cond+ret_rail'!$C$22:$I$24,5,FALSE),IF(T463=1,VLOOKUP(S463,'cond+ret_rail'!$C$22:$I$24,6,FALSE), VLOOKUP(S463,'cond+ret_rail'!$C$22:$I$24,7,FALSE)))),"")</f>
        <v/>
      </c>
      <c r="V463" s="27"/>
      <c r="W463" s="27"/>
      <c r="X463" s="27"/>
      <c r="Y463" s="27"/>
      <c r="Z463" s="27"/>
      <c r="AA463" s="42">
        <f t="shared" si="71"/>
        <v>0</v>
      </c>
      <c r="AB463" s="27"/>
      <c r="AC463" s="27"/>
      <c r="AD463" s="42">
        <f t="shared" si="72"/>
        <v>0</v>
      </c>
      <c r="AE463" s="42">
        <f t="shared" si="73"/>
        <v>0</v>
      </c>
      <c r="AF463" s="27"/>
      <c r="AG463" s="27"/>
      <c r="AH463" s="42">
        <f t="shared" si="74"/>
        <v>0</v>
      </c>
      <c r="AI463" s="27" t="str">
        <f t="shared" si="75"/>
        <v/>
      </c>
      <c r="AJ463" s="47" t="str">
        <f t="shared" si="76"/>
        <v/>
      </c>
      <c r="AK463" s="1"/>
      <c r="AL463" s="1"/>
    </row>
    <row r="464" spans="2:38" x14ac:dyDescent="0.25">
      <c r="B464" s="28"/>
      <c r="C464" s="27"/>
      <c r="D464" s="27"/>
      <c r="E464" s="27"/>
      <c r="F464" s="27"/>
      <c r="G464" s="27"/>
      <c r="H464" s="27"/>
      <c r="I464" s="27"/>
      <c r="J464" s="42">
        <f t="shared" si="68"/>
        <v>0</v>
      </c>
      <c r="K464" s="43">
        <f t="shared" si="69"/>
        <v>0</v>
      </c>
      <c r="L464" s="27"/>
      <c r="M464" s="39">
        <f>IF(V464="single",R464+'cond+ret_rail'!$I$14+('cond+ret_rail'!$D$33+U464)/L464,IF(V464="double",R464+'cond+ret_rail'!$I$14+('cond+ret_rail'!$D$33+U464)/(2*L464),"0"))/1000</f>
        <v>0</v>
      </c>
      <c r="N464" s="39">
        <f t="shared" si="70"/>
        <v>0</v>
      </c>
      <c r="O464" s="27"/>
      <c r="P464" s="27"/>
      <c r="Q464" s="46"/>
      <c r="R464" s="42" t="str">
        <f>IFERROR(IF(Q464=0.75,VLOOKUP(P464,'cond+ret_rail'!$C$7:$I$13,7,FALSE),IF(Q464=0,VLOOKUP(P464,'cond+ret_rail'!$C$7:$I$13,5,FALSE),IF(Q464=1,VLOOKUP(P464,'cond+ret_rail'!$C$7:$I$13,6,FALSE),VLOOKUP(P464,'cond+ret_rail'!$C$7:$I$13,7,FALSE)))),"")</f>
        <v/>
      </c>
      <c r="S464" s="27"/>
      <c r="T464" s="46"/>
      <c r="U464" s="42" t="str">
        <f>IFERROR(IF(T464=0.5,VLOOKUP(S464,'cond+ret_rail'!$C$22:$I$24,7,FALSE),IF(T464=0,VLOOKUP(S464,'cond+ret_rail'!$C$22:$I$24,5,FALSE),IF(T464=1,VLOOKUP(S464,'cond+ret_rail'!$C$22:$I$24,6,FALSE), VLOOKUP(S464,'cond+ret_rail'!$C$22:$I$24,7,FALSE)))),"")</f>
        <v/>
      </c>
      <c r="V464" s="27"/>
      <c r="W464" s="27"/>
      <c r="X464" s="27"/>
      <c r="Y464" s="27"/>
      <c r="Z464" s="27"/>
      <c r="AA464" s="42">
        <f t="shared" si="71"/>
        <v>0</v>
      </c>
      <c r="AB464" s="27"/>
      <c r="AC464" s="27"/>
      <c r="AD464" s="42">
        <f t="shared" si="72"/>
        <v>0</v>
      </c>
      <c r="AE464" s="42">
        <f t="shared" si="73"/>
        <v>0</v>
      </c>
      <c r="AF464" s="27"/>
      <c r="AG464" s="27"/>
      <c r="AH464" s="42">
        <f t="shared" si="74"/>
        <v>0</v>
      </c>
      <c r="AI464" s="27" t="str">
        <f t="shared" si="75"/>
        <v/>
      </c>
      <c r="AJ464" s="47" t="str">
        <f t="shared" si="76"/>
        <v/>
      </c>
      <c r="AK464" s="1"/>
      <c r="AL464" s="1"/>
    </row>
    <row r="465" spans="2:38" x14ac:dyDescent="0.25">
      <c r="B465" s="28"/>
      <c r="C465" s="27"/>
      <c r="D465" s="27"/>
      <c r="E465" s="27"/>
      <c r="F465" s="27"/>
      <c r="G465" s="27"/>
      <c r="H465" s="27"/>
      <c r="I465" s="27"/>
      <c r="J465" s="42">
        <f t="shared" si="68"/>
        <v>0</v>
      </c>
      <c r="K465" s="43">
        <f t="shared" si="69"/>
        <v>0</v>
      </c>
      <c r="L465" s="27"/>
      <c r="M465" s="39">
        <f>IF(V465="single",R465+'cond+ret_rail'!$I$14+('cond+ret_rail'!$D$33+U465)/L465,IF(V465="double",R465+'cond+ret_rail'!$I$14+('cond+ret_rail'!$D$33+U465)/(2*L465),"0"))/1000</f>
        <v>0</v>
      </c>
      <c r="N465" s="39">
        <f t="shared" si="70"/>
        <v>0</v>
      </c>
      <c r="O465" s="27"/>
      <c r="P465" s="27"/>
      <c r="Q465" s="46"/>
      <c r="R465" s="42" t="str">
        <f>IFERROR(IF(Q465=0.75,VLOOKUP(P465,'cond+ret_rail'!$C$7:$I$13,7,FALSE),IF(Q465=0,VLOOKUP(P465,'cond+ret_rail'!$C$7:$I$13,5,FALSE),IF(Q465=1,VLOOKUP(P465,'cond+ret_rail'!$C$7:$I$13,6,FALSE),VLOOKUP(P465,'cond+ret_rail'!$C$7:$I$13,7,FALSE)))),"")</f>
        <v/>
      </c>
      <c r="S465" s="27"/>
      <c r="T465" s="46"/>
      <c r="U465" s="42" t="str">
        <f>IFERROR(IF(T465=0.5,VLOOKUP(S465,'cond+ret_rail'!$C$22:$I$24,7,FALSE),IF(T465=0,VLOOKUP(S465,'cond+ret_rail'!$C$22:$I$24,5,FALSE),IF(T465=1,VLOOKUP(S465,'cond+ret_rail'!$C$22:$I$24,6,FALSE), VLOOKUP(S465,'cond+ret_rail'!$C$22:$I$24,7,FALSE)))),"")</f>
        <v/>
      </c>
      <c r="V465" s="27"/>
      <c r="W465" s="27"/>
      <c r="X465" s="27"/>
      <c r="Y465" s="27"/>
      <c r="Z465" s="27"/>
      <c r="AA465" s="42">
        <f t="shared" si="71"/>
        <v>0</v>
      </c>
      <c r="AB465" s="27"/>
      <c r="AC465" s="27"/>
      <c r="AD465" s="42">
        <f t="shared" si="72"/>
        <v>0</v>
      </c>
      <c r="AE465" s="42">
        <f t="shared" si="73"/>
        <v>0</v>
      </c>
      <c r="AF465" s="27"/>
      <c r="AG465" s="27"/>
      <c r="AH465" s="42">
        <f t="shared" si="74"/>
        <v>0</v>
      </c>
      <c r="AI465" s="27" t="str">
        <f t="shared" si="75"/>
        <v/>
      </c>
      <c r="AJ465" s="47" t="str">
        <f t="shared" si="76"/>
        <v/>
      </c>
      <c r="AK465" s="1"/>
      <c r="AL465" s="1"/>
    </row>
    <row r="466" spans="2:38" x14ac:dyDescent="0.25">
      <c r="B466" s="28"/>
      <c r="C466" s="27"/>
      <c r="D466" s="27"/>
      <c r="E466" s="27"/>
      <c r="F466" s="27"/>
      <c r="G466" s="27"/>
      <c r="H466" s="27"/>
      <c r="I466" s="27"/>
      <c r="J466" s="42">
        <f t="shared" si="68"/>
        <v>0</v>
      </c>
      <c r="K466" s="43">
        <f t="shared" si="69"/>
        <v>0</v>
      </c>
      <c r="L466" s="27"/>
      <c r="M466" s="39">
        <f>IF(V466="single",R466+'cond+ret_rail'!$I$14+('cond+ret_rail'!$D$33+U466)/L466,IF(V466="double",R466+'cond+ret_rail'!$I$14+('cond+ret_rail'!$D$33+U466)/(2*L466),"0"))/1000</f>
        <v>0</v>
      </c>
      <c r="N466" s="39">
        <f t="shared" si="70"/>
        <v>0</v>
      </c>
      <c r="O466" s="27"/>
      <c r="P466" s="27"/>
      <c r="Q466" s="46"/>
      <c r="R466" s="42" t="str">
        <f>IFERROR(IF(Q466=0.75,VLOOKUP(P466,'cond+ret_rail'!$C$7:$I$13,7,FALSE),IF(Q466=0,VLOOKUP(P466,'cond+ret_rail'!$C$7:$I$13,5,FALSE),IF(Q466=1,VLOOKUP(P466,'cond+ret_rail'!$C$7:$I$13,6,FALSE),VLOOKUP(P466,'cond+ret_rail'!$C$7:$I$13,7,FALSE)))),"")</f>
        <v/>
      </c>
      <c r="S466" s="27"/>
      <c r="T466" s="46"/>
      <c r="U466" s="42" t="str">
        <f>IFERROR(IF(T466=0.5,VLOOKUP(S466,'cond+ret_rail'!$C$22:$I$24,7,FALSE),IF(T466=0,VLOOKUP(S466,'cond+ret_rail'!$C$22:$I$24,5,FALSE),IF(T466=1,VLOOKUP(S466,'cond+ret_rail'!$C$22:$I$24,6,FALSE), VLOOKUP(S466,'cond+ret_rail'!$C$22:$I$24,7,FALSE)))),"")</f>
        <v/>
      </c>
      <c r="V466" s="27"/>
      <c r="W466" s="27"/>
      <c r="X466" s="27"/>
      <c r="Y466" s="27"/>
      <c r="Z466" s="27"/>
      <c r="AA466" s="42">
        <f t="shared" si="71"/>
        <v>0</v>
      </c>
      <c r="AB466" s="27"/>
      <c r="AC466" s="27"/>
      <c r="AD466" s="42">
        <f t="shared" si="72"/>
        <v>0</v>
      </c>
      <c r="AE466" s="42">
        <f t="shared" si="73"/>
        <v>0</v>
      </c>
      <c r="AF466" s="27"/>
      <c r="AG466" s="27"/>
      <c r="AH466" s="42">
        <f t="shared" si="74"/>
        <v>0</v>
      </c>
      <c r="AI466" s="27" t="str">
        <f t="shared" si="75"/>
        <v/>
      </c>
      <c r="AJ466" s="47" t="str">
        <f t="shared" si="76"/>
        <v/>
      </c>
      <c r="AK466" s="1"/>
      <c r="AL466" s="1"/>
    </row>
    <row r="467" spans="2:38" x14ac:dyDescent="0.25">
      <c r="B467" s="28"/>
      <c r="C467" s="27"/>
      <c r="D467" s="27"/>
      <c r="E467" s="27"/>
      <c r="F467" s="27"/>
      <c r="G467" s="27"/>
      <c r="H467" s="27"/>
      <c r="I467" s="27"/>
      <c r="J467" s="42">
        <f t="shared" si="68"/>
        <v>0</v>
      </c>
      <c r="K467" s="43">
        <f t="shared" si="69"/>
        <v>0</v>
      </c>
      <c r="L467" s="27"/>
      <c r="M467" s="39">
        <f>IF(V467="single",R467+'cond+ret_rail'!$I$14+('cond+ret_rail'!$D$33+U467)/L467,IF(V467="double",R467+'cond+ret_rail'!$I$14+('cond+ret_rail'!$D$33+U467)/(2*L467),"0"))/1000</f>
        <v>0</v>
      </c>
      <c r="N467" s="39">
        <f t="shared" si="70"/>
        <v>0</v>
      </c>
      <c r="O467" s="27"/>
      <c r="P467" s="27"/>
      <c r="Q467" s="46"/>
      <c r="R467" s="42" t="str">
        <f>IFERROR(IF(Q467=0.75,VLOOKUP(P467,'cond+ret_rail'!$C$7:$I$13,7,FALSE),IF(Q467=0,VLOOKUP(P467,'cond+ret_rail'!$C$7:$I$13,5,FALSE),IF(Q467=1,VLOOKUP(P467,'cond+ret_rail'!$C$7:$I$13,6,FALSE),VLOOKUP(P467,'cond+ret_rail'!$C$7:$I$13,7,FALSE)))),"")</f>
        <v/>
      </c>
      <c r="S467" s="27"/>
      <c r="T467" s="46"/>
      <c r="U467" s="42" t="str">
        <f>IFERROR(IF(T467=0.5,VLOOKUP(S467,'cond+ret_rail'!$C$22:$I$24,7,FALSE),IF(T467=0,VLOOKUP(S467,'cond+ret_rail'!$C$22:$I$24,5,FALSE),IF(T467=1,VLOOKUP(S467,'cond+ret_rail'!$C$22:$I$24,6,FALSE), VLOOKUP(S467,'cond+ret_rail'!$C$22:$I$24,7,FALSE)))),"")</f>
        <v/>
      </c>
      <c r="V467" s="27"/>
      <c r="W467" s="27"/>
      <c r="X467" s="27"/>
      <c r="Y467" s="27"/>
      <c r="Z467" s="27"/>
      <c r="AA467" s="42">
        <f t="shared" si="71"/>
        <v>0</v>
      </c>
      <c r="AB467" s="27"/>
      <c r="AC467" s="27"/>
      <c r="AD467" s="42">
        <f t="shared" si="72"/>
        <v>0</v>
      </c>
      <c r="AE467" s="42">
        <f t="shared" si="73"/>
        <v>0</v>
      </c>
      <c r="AF467" s="27"/>
      <c r="AG467" s="27"/>
      <c r="AH467" s="42">
        <f t="shared" si="74"/>
        <v>0</v>
      </c>
      <c r="AI467" s="27" t="str">
        <f t="shared" si="75"/>
        <v/>
      </c>
      <c r="AJ467" s="47" t="str">
        <f t="shared" si="76"/>
        <v/>
      </c>
      <c r="AK467" s="1"/>
      <c r="AL467" s="1"/>
    </row>
    <row r="468" spans="2:38" x14ac:dyDescent="0.25">
      <c r="B468" s="28"/>
      <c r="C468" s="27"/>
      <c r="D468" s="27"/>
      <c r="E468" s="27"/>
      <c r="F468" s="27"/>
      <c r="G468" s="27"/>
      <c r="H468" s="27"/>
      <c r="I468" s="27"/>
      <c r="J468" s="42">
        <f t="shared" si="68"/>
        <v>0</v>
      </c>
      <c r="K468" s="43">
        <f t="shared" si="69"/>
        <v>0</v>
      </c>
      <c r="L468" s="27"/>
      <c r="M468" s="39">
        <f>IF(V468="single",R468+'cond+ret_rail'!$I$14+('cond+ret_rail'!$D$33+U468)/L468,IF(V468="double",R468+'cond+ret_rail'!$I$14+('cond+ret_rail'!$D$33+U468)/(2*L468),"0"))/1000</f>
        <v>0</v>
      </c>
      <c r="N468" s="39">
        <f t="shared" si="70"/>
        <v>0</v>
      </c>
      <c r="O468" s="27"/>
      <c r="P468" s="27"/>
      <c r="Q468" s="46"/>
      <c r="R468" s="42" t="str">
        <f>IFERROR(IF(Q468=0.75,VLOOKUP(P468,'cond+ret_rail'!$C$7:$I$13,7,FALSE),IF(Q468=0,VLOOKUP(P468,'cond+ret_rail'!$C$7:$I$13,5,FALSE),IF(Q468=1,VLOOKUP(P468,'cond+ret_rail'!$C$7:$I$13,6,FALSE),VLOOKUP(P468,'cond+ret_rail'!$C$7:$I$13,7,FALSE)))),"")</f>
        <v/>
      </c>
      <c r="S468" s="27"/>
      <c r="T468" s="46"/>
      <c r="U468" s="42" t="str">
        <f>IFERROR(IF(T468=0.5,VLOOKUP(S468,'cond+ret_rail'!$C$22:$I$24,7,FALSE),IF(T468=0,VLOOKUP(S468,'cond+ret_rail'!$C$22:$I$24,5,FALSE),IF(T468=1,VLOOKUP(S468,'cond+ret_rail'!$C$22:$I$24,6,FALSE), VLOOKUP(S468,'cond+ret_rail'!$C$22:$I$24,7,FALSE)))),"")</f>
        <v/>
      </c>
      <c r="V468" s="27"/>
      <c r="W468" s="27"/>
      <c r="X468" s="27"/>
      <c r="Y468" s="27"/>
      <c r="Z468" s="27"/>
      <c r="AA468" s="42">
        <f t="shared" si="71"/>
        <v>0</v>
      </c>
      <c r="AB468" s="27"/>
      <c r="AC468" s="27"/>
      <c r="AD468" s="42">
        <f t="shared" si="72"/>
        <v>0</v>
      </c>
      <c r="AE468" s="42">
        <f t="shared" si="73"/>
        <v>0</v>
      </c>
      <c r="AF468" s="27"/>
      <c r="AG468" s="27"/>
      <c r="AH468" s="42">
        <f t="shared" si="74"/>
        <v>0</v>
      </c>
      <c r="AI468" s="27" t="str">
        <f t="shared" si="75"/>
        <v/>
      </c>
      <c r="AJ468" s="47" t="str">
        <f t="shared" si="76"/>
        <v/>
      </c>
      <c r="AK468" s="1"/>
      <c r="AL468" s="1"/>
    </row>
    <row r="469" spans="2:38" x14ac:dyDescent="0.25">
      <c r="B469" s="28"/>
      <c r="C469" s="27"/>
      <c r="D469" s="27"/>
      <c r="E469" s="27"/>
      <c r="F469" s="27"/>
      <c r="G469" s="27"/>
      <c r="H469" s="27"/>
      <c r="I469" s="27"/>
      <c r="J469" s="42">
        <f t="shared" si="68"/>
        <v>0</v>
      </c>
      <c r="K469" s="43">
        <f t="shared" si="69"/>
        <v>0</v>
      </c>
      <c r="L469" s="27"/>
      <c r="M469" s="39">
        <f>IF(V469="single",R469+'cond+ret_rail'!$I$14+('cond+ret_rail'!$D$33+U469)/L469,IF(V469="double",R469+'cond+ret_rail'!$I$14+('cond+ret_rail'!$D$33+U469)/(2*L469),"0"))/1000</f>
        <v>0</v>
      </c>
      <c r="N469" s="39">
        <f t="shared" si="70"/>
        <v>0</v>
      </c>
      <c r="O469" s="27"/>
      <c r="P469" s="27"/>
      <c r="Q469" s="46"/>
      <c r="R469" s="42" t="str">
        <f>IFERROR(IF(Q469=0.75,VLOOKUP(P469,'cond+ret_rail'!$C$7:$I$13,7,FALSE),IF(Q469=0,VLOOKUP(P469,'cond+ret_rail'!$C$7:$I$13,5,FALSE),IF(Q469=1,VLOOKUP(P469,'cond+ret_rail'!$C$7:$I$13,6,FALSE),VLOOKUP(P469,'cond+ret_rail'!$C$7:$I$13,7,FALSE)))),"")</f>
        <v/>
      </c>
      <c r="S469" s="27"/>
      <c r="T469" s="46"/>
      <c r="U469" s="42" t="str">
        <f>IFERROR(IF(T469=0.5,VLOOKUP(S469,'cond+ret_rail'!$C$22:$I$24,7,FALSE),IF(T469=0,VLOOKUP(S469,'cond+ret_rail'!$C$22:$I$24,5,FALSE),IF(T469=1,VLOOKUP(S469,'cond+ret_rail'!$C$22:$I$24,6,FALSE), VLOOKUP(S469,'cond+ret_rail'!$C$22:$I$24,7,FALSE)))),"")</f>
        <v/>
      </c>
      <c r="V469" s="27"/>
      <c r="W469" s="27"/>
      <c r="X469" s="27"/>
      <c r="Y469" s="27"/>
      <c r="Z469" s="27"/>
      <c r="AA469" s="42">
        <f t="shared" si="71"/>
        <v>0</v>
      </c>
      <c r="AB469" s="27"/>
      <c r="AC469" s="27"/>
      <c r="AD469" s="42">
        <f t="shared" si="72"/>
        <v>0</v>
      </c>
      <c r="AE469" s="42">
        <f t="shared" si="73"/>
        <v>0</v>
      </c>
      <c r="AF469" s="27"/>
      <c r="AG469" s="27"/>
      <c r="AH469" s="42">
        <f t="shared" si="74"/>
        <v>0</v>
      </c>
      <c r="AI469" s="27" t="str">
        <f t="shared" si="75"/>
        <v/>
      </c>
      <c r="AJ469" s="47" t="str">
        <f t="shared" si="76"/>
        <v/>
      </c>
      <c r="AK469" s="1"/>
      <c r="AL469" s="1"/>
    </row>
    <row r="470" spans="2:38" x14ac:dyDescent="0.25">
      <c r="B470" s="28"/>
      <c r="C470" s="27"/>
      <c r="D470" s="27"/>
      <c r="E470" s="27"/>
      <c r="F470" s="27"/>
      <c r="G470" s="27"/>
      <c r="H470" s="27"/>
      <c r="I470" s="27"/>
      <c r="J470" s="42">
        <f t="shared" si="68"/>
        <v>0</v>
      </c>
      <c r="K470" s="43">
        <f t="shared" si="69"/>
        <v>0</v>
      </c>
      <c r="L470" s="27"/>
      <c r="M470" s="39">
        <f>IF(V470="single",R470+'cond+ret_rail'!$I$14+('cond+ret_rail'!$D$33+U470)/L470,IF(V470="double",R470+'cond+ret_rail'!$I$14+('cond+ret_rail'!$D$33+U470)/(2*L470),"0"))/1000</f>
        <v>0</v>
      </c>
      <c r="N470" s="39">
        <f t="shared" si="70"/>
        <v>0</v>
      </c>
      <c r="O470" s="27"/>
      <c r="P470" s="27"/>
      <c r="Q470" s="46"/>
      <c r="R470" s="42" t="str">
        <f>IFERROR(IF(Q470=0.75,VLOOKUP(P470,'cond+ret_rail'!$C$7:$I$13,7,FALSE),IF(Q470=0,VLOOKUP(P470,'cond+ret_rail'!$C$7:$I$13,5,FALSE),IF(Q470=1,VLOOKUP(P470,'cond+ret_rail'!$C$7:$I$13,6,FALSE),VLOOKUP(P470,'cond+ret_rail'!$C$7:$I$13,7,FALSE)))),"")</f>
        <v/>
      </c>
      <c r="S470" s="27"/>
      <c r="T470" s="46"/>
      <c r="U470" s="42" t="str">
        <f>IFERROR(IF(T470=0.5,VLOOKUP(S470,'cond+ret_rail'!$C$22:$I$24,7,FALSE),IF(T470=0,VLOOKUP(S470,'cond+ret_rail'!$C$22:$I$24,5,FALSE),IF(T470=1,VLOOKUP(S470,'cond+ret_rail'!$C$22:$I$24,6,FALSE), VLOOKUP(S470,'cond+ret_rail'!$C$22:$I$24,7,FALSE)))),"")</f>
        <v/>
      </c>
      <c r="V470" s="27"/>
      <c r="W470" s="27"/>
      <c r="X470" s="27"/>
      <c r="Y470" s="27"/>
      <c r="Z470" s="27"/>
      <c r="AA470" s="42">
        <f t="shared" si="71"/>
        <v>0</v>
      </c>
      <c r="AB470" s="27"/>
      <c r="AC470" s="27"/>
      <c r="AD470" s="42">
        <f t="shared" si="72"/>
        <v>0</v>
      </c>
      <c r="AE470" s="42">
        <f t="shared" si="73"/>
        <v>0</v>
      </c>
      <c r="AF470" s="27"/>
      <c r="AG470" s="27"/>
      <c r="AH470" s="42">
        <f t="shared" si="74"/>
        <v>0</v>
      </c>
      <c r="AI470" s="27" t="str">
        <f t="shared" si="75"/>
        <v/>
      </c>
      <c r="AJ470" s="47" t="str">
        <f t="shared" si="76"/>
        <v/>
      </c>
      <c r="AK470" s="1"/>
      <c r="AL470" s="1"/>
    </row>
    <row r="471" spans="2:38" x14ac:dyDescent="0.25">
      <c r="B471" s="28"/>
      <c r="C471" s="27"/>
      <c r="D471" s="27"/>
      <c r="E471" s="27"/>
      <c r="F471" s="27"/>
      <c r="G471" s="27"/>
      <c r="H471" s="27"/>
      <c r="I471" s="27"/>
      <c r="J471" s="42">
        <f t="shared" si="68"/>
        <v>0</v>
      </c>
      <c r="K471" s="43">
        <f t="shared" si="69"/>
        <v>0</v>
      </c>
      <c r="L471" s="27"/>
      <c r="M471" s="39">
        <f>IF(V471="single",R471+'cond+ret_rail'!$I$14+('cond+ret_rail'!$D$33+U471)/L471,IF(V471="double",R471+'cond+ret_rail'!$I$14+('cond+ret_rail'!$D$33+U471)/(2*L471),"0"))/1000</f>
        <v>0</v>
      </c>
      <c r="N471" s="39">
        <f t="shared" si="70"/>
        <v>0</v>
      </c>
      <c r="O471" s="27"/>
      <c r="P471" s="27"/>
      <c r="Q471" s="46"/>
      <c r="R471" s="42" t="str">
        <f>IFERROR(IF(Q471=0.75,VLOOKUP(P471,'cond+ret_rail'!$C$7:$I$13,7,FALSE),IF(Q471=0,VLOOKUP(P471,'cond+ret_rail'!$C$7:$I$13,5,FALSE),IF(Q471=1,VLOOKUP(P471,'cond+ret_rail'!$C$7:$I$13,6,FALSE),VLOOKUP(P471,'cond+ret_rail'!$C$7:$I$13,7,FALSE)))),"")</f>
        <v/>
      </c>
      <c r="S471" s="27"/>
      <c r="T471" s="46"/>
      <c r="U471" s="42" t="str">
        <f>IFERROR(IF(T471=0.5,VLOOKUP(S471,'cond+ret_rail'!$C$22:$I$24,7,FALSE),IF(T471=0,VLOOKUP(S471,'cond+ret_rail'!$C$22:$I$24,5,FALSE),IF(T471=1,VLOOKUP(S471,'cond+ret_rail'!$C$22:$I$24,6,FALSE), VLOOKUP(S471,'cond+ret_rail'!$C$22:$I$24,7,FALSE)))),"")</f>
        <v/>
      </c>
      <c r="V471" s="27"/>
      <c r="W471" s="27"/>
      <c r="X471" s="27"/>
      <c r="Y471" s="27"/>
      <c r="Z471" s="27"/>
      <c r="AA471" s="42">
        <f t="shared" si="71"/>
        <v>0</v>
      </c>
      <c r="AB471" s="27"/>
      <c r="AC471" s="27"/>
      <c r="AD471" s="42">
        <f t="shared" si="72"/>
        <v>0</v>
      </c>
      <c r="AE471" s="42">
        <f t="shared" si="73"/>
        <v>0</v>
      </c>
      <c r="AF471" s="27"/>
      <c r="AG471" s="27"/>
      <c r="AH471" s="42">
        <f t="shared" si="74"/>
        <v>0</v>
      </c>
      <c r="AI471" s="27" t="str">
        <f t="shared" si="75"/>
        <v/>
      </c>
      <c r="AJ471" s="47" t="str">
        <f t="shared" si="76"/>
        <v/>
      </c>
      <c r="AK471" s="1"/>
      <c r="AL471" s="1"/>
    </row>
    <row r="472" spans="2:38" x14ac:dyDescent="0.25">
      <c r="B472" s="28"/>
      <c r="C472" s="27"/>
      <c r="D472" s="27"/>
      <c r="E472" s="27"/>
      <c r="F472" s="27"/>
      <c r="G472" s="27"/>
      <c r="H472" s="27"/>
      <c r="I472" s="27"/>
      <c r="J472" s="42">
        <f t="shared" si="68"/>
        <v>0</v>
      </c>
      <c r="K472" s="43">
        <f t="shared" si="69"/>
        <v>0</v>
      </c>
      <c r="L472" s="27"/>
      <c r="M472" s="39">
        <f>IF(V472="single",R472+'cond+ret_rail'!$I$14+('cond+ret_rail'!$D$33+U472)/L472,IF(V472="double",R472+'cond+ret_rail'!$I$14+('cond+ret_rail'!$D$33+U472)/(2*L472),"0"))/1000</f>
        <v>0</v>
      </c>
      <c r="N472" s="39">
        <f t="shared" si="70"/>
        <v>0</v>
      </c>
      <c r="O472" s="27"/>
      <c r="P472" s="27"/>
      <c r="Q472" s="46"/>
      <c r="R472" s="42" t="str">
        <f>IFERROR(IF(Q472=0.75,VLOOKUP(P472,'cond+ret_rail'!$C$7:$I$13,7,FALSE),IF(Q472=0,VLOOKUP(P472,'cond+ret_rail'!$C$7:$I$13,5,FALSE),IF(Q472=1,VLOOKUP(P472,'cond+ret_rail'!$C$7:$I$13,6,FALSE),VLOOKUP(P472,'cond+ret_rail'!$C$7:$I$13,7,FALSE)))),"")</f>
        <v/>
      </c>
      <c r="S472" s="27"/>
      <c r="T472" s="46"/>
      <c r="U472" s="42" t="str">
        <f>IFERROR(IF(T472=0.5,VLOOKUP(S472,'cond+ret_rail'!$C$22:$I$24,7,FALSE),IF(T472=0,VLOOKUP(S472,'cond+ret_rail'!$C$22:$I$24,5,FALSE),IF(T472=1,VLOOKUP(S472,'cond+ret_rail'!$C$22:$I$24,6,FALSE), VLOOKUP(S472,'cond+ret_rail'!$C$22:$I$24,7,FALSE)))),"")</f>
        <v/>
      </c>
      <c r="V472" s="27"/>
      <c r="W472" s="27"/>
      <c r="X472" s="27"/>
      <c r="Y472" s="27"/>
      <c r="Z472" s="27"/>
      <c r="AA472" s="42">
        <f t="shared" si="71"/>
        <v>0</v>
      </c>
      <c r="AB472" s="27"/>
      <c r="AC472" s="27"/>
      <c r="AD472" s="42">
        <f t="shared" si="72"/>
        <v>0</v>
      </c>
      <c r="AE472" s="42">
        <f t="shared" si="73"/>
        <v>0</v>
      </c>
      <c r="AF472" s="27"/>
      <c r="AG472" s="27"/>
      <c r="AH472" s="42">
        <f t="shared" si="74"/>
        <v>0</v>
      </c>
      <c r="AI472" s="27" t="str">
        <f t="shared" si="75"/>
        <v/>
      </c>
      <c r="AJ472" s="47" t="str">
        <f t="shared" si="76"/>
        <v/>
      </c>
      <c r="AK472" s="1"/>
      <c r="AL472" s="1"/>
    </row>
    <row r="473" spans="2:38" x14ac:dyDescent="0.25">
      <c r="B473" s="28"/>
      <c r="C473" s="27"/>
      <c r="D473" s="27"/>
      <c r="E473" s="27"/>
      <c r="F473" s="27"/>
      <c r="G473" s="27"/>
      <c r="H473" s="27"/>
      <c r="I473" s="27"/>
      <c r="J473" s="42">
        <f t="shared" si="68"/>
        <v>0</v>
      </c>
      <c r="K473" s="43">
        <f t="shared" si="69"/>
        <v>0</v>
      </c>
      <c r="L473" s="27"/>
      <c r="M473" s="39">
        <f>IF(V473="single",R473+'cond+ret_rail'!$I$14+('cond+ret_rail'!$D$33+U473)/L473,IF(V473="double",R473+'cond+ret_rail'!$I$14+('cond+ret_rail'!$D$33+U473)/(2*L473),"0"))/1000</f>
        <v>0</v>
      </c>
      <c r="N473" s="39">
        <f t="shared" si="70"/>
        <v>0</v>
      </c>
      <c r="O473" s="27"/>
      <c r="P473" s="27"/>
      <c r="Q473" s="46"/>
      <c r="R473" s="42" t="str">
        <f>IFERROR(IF(Q473=0.75,VLOOKUP(P473,'cond+ret_rail'!$C$7:$I$13,7,FALSE),IF(Q473=0,VLOOKUP(P473,'cond+ret_rail'!$C$7:$I$13,5,FALSE),IF(Q473=1,VLOOKUP(P473,'cond+ret_rail'!$C$7:$I$13,6,FALSE),VLOOKUP(P473,'cond+ret_rail'!$C$7:$I$13,7,FALSE)))),"")</f>
        <v/>
      </c>
      <c r="S473" s="27"/>
      <c r="T473" s="46"/>
      <c r="U473" s="42" t="str">
        <f>IFERROR(IF(T473=0.5,VLOOKUP(S473,'cond+ret_rail'!$C$22:$I$24,7,FALSE),IF(T473=0,VLOOKUP(S473,'cond+ret_rail'!$C$22:$I$24,5,FALSE),IF(T473=1,VLOOKUP(S473,'cond+ret_rail'!$C$22:$I$24,6,FALSE), VLOOKUP(S473,'cond+ret_rail'!$C$22:$I$24,7,FALSE)))),"")</f>
        <v/>
      </c>
      <c r="V473" s="27"/>
      <c r="W473" s="27"/>
      <c r="X473" s="27"/>
      <c r="Y473" s="27"/>
      <c r="Z473" s="27"/>
      <c r="AA473" s="42">
        <f t="shared" si="71"/>
        <v>0</v>
      </c>
      <c r="AB473" s="27"/>
      <c r="AC473" s="27"/>
      <c r="AD473" s="42">
        <f t="shared" si="72"/>
        <v>0</v>
      </c>
      <c r="AE473" s="42">
        <f t="shared" si="73"/>
        <v>0</v>
      </c>
      <c r="AF473" s="27"/>
      <c r="AG473" s="27"/>
      <c r="AH473" s="42">
        <f t="shared" si="74"/>
        <v>0</v>
      </c>
      <c r="AI473" s="27" t="str">
        <f t="shared" si="75"/>
        <v/>
      </c>
      <c r="AJ473" s="47" t="str">
        <f t="shared" si="76"/>
        <v/>
      </c>
      <c r="AK473" s="1"/>
      <c r="AL473" s="1"/>
    </row>
    <row r="474" spans="2:38" x14ac:dyDescent="0.25">
      <c r="B474" s="28"/>
      <c r="C474" s="27"/>
      <c r="D474" s="27"/>
      <c r="E474" s="27"/>
      <c r="F474" s="27"/>
      <c r="G474" s="27"/>
      <c r="H474" s="27"/>
      <c r="I474" s="27"/>
      <c r="J474" s="42">
        <f t="shared" si="68"/>
        <v>0</v>
      </c>
      <c r="K474" s="43">
        <f t="shared" si="69"/>
        <v>0</v>
      </c>
      <c r="L474" s="27"/>
      <c r="M474" s="39">
        <f>IF(V474="single",R474+'cond+ret_rail'!$I$14+('cond+ret_rail'!$D$33+U474)/L474,IF(V474="double",R474+'cond+ret_rail'!$I$14+('cond+ret_rail'!$D$33+U474)/(2*L474),"0"))/1000</f>
        <v>0</v>
      </c>
      <c r="N474" s="39">
        <f t="shared" si="70"/>
        <v>0</v>
      </c>
      <c r="O474" s="27"/>
      <c r="P474" s="27"/>
      <c r="Q474" s="46"/>
      <c r="R474" s="42" t="str">
        <f>IFERROR(IF(Q474=0.75,VLOOKUP(P474,'cond+ret_rail'!$C$7:$I$13,7,FALSE),IF(Q474=0,VLOOKUP(P474,'cond+ret_rail'!$C$7:$I$13,5,FALSE),IF(Q474=1,VLOOKUP(P474,'cond+ret_rail'!$C$7:$I$13,6,FALSE),VLOOKUP(P474,'cond+ret_rail'!$C$7:$I$13,7,FALSE)))),"")</f>
        <v/>
      </c>
      <c r="S474" s="27"/>
      <c r="T474" s="46"/>
      <c r="U474" s="42" t="str">
        <f>IFERROR(IF(T474=0.5,VLOOKUP(S474,'cond+ret_rail'!$C$22:$I$24,7,FALSE),IF(T474=0,VLOOKUP(S474,'cond+ret_rail'!$C$22:$I$24,5,FALSE),IF(T474=1,VLOOKUP(S474,'cond+ret_rail'!$C$22:$I$24,6,FALSE), VLOOKUP(S474,'cond+ret_rail'!$C$22:$I$24,7,FALSE)))),"")</f>
        <v/>
      </c>
      <c r="V474" s="27"/>
      <c r="W474" s="27"/>
      <c r="X474" s="27"/>
      <c r="Y474" s="27"/>
      <c r="Z474" s="27"/>
      <c r="AA474" s="42">
        <f t="shared" si="71"/>
        <v>0</v>
      </c>
      <c r="AB474" s="27"/>
      <c r="AC474" s="27"/>
      <c r="AD474" s="42">
        <f t="shared" si="72"/>
        <v>0</v>
      </c>
      <c r="AE474" s="42">
        <f t="shared" si="73"/>
        <v>0</v>
      </c>
      <c r="AF474" s="27"/>
      <c r="AG474" s="27"/>
      <c r="AH474" s="42">
        <f t="shared" si="74"/>
        <v>0</v>
      </c>
      <c r="AI474" s="27" t="str">
        <f t="shared" si="75"/>
        <v/>
      </c>
      <c r="AJ474" s="47" t="str">
        <f t="shared" si="76"/>
        <v/>
      </c>
      <c r="AK474" s="1"/>
      <c r="AL474" s="1"/>
    </row>
    <row r="475" spans="2:38" x14ac:dyDescent="0.25">
      <c r="B475" s="28"/>
      <c r="C475" s="27"/>
      <c r="D475" s="27"/>
      <c r="E475" s="27"/>
      <c r="F475" s="27"/>
      <c r="G475" s="27"/>
      <c r="H475" s="27"/>
      <c r="I475" s="27"/>
      <c r="J475" s="42">
        <f t="shared" si="68"/>
        <v>0</v>
      </c>
      <c r="K475" s="43">
        <f t="shared" si="69"/>
        <v>0</v>
      </c>
      <c r="L475" s="27"/>
      <c r="M475" s="39">
        <f>IF(V475="single",R475+'cond+ret_rail'!$I$14+('cond+ret_rail'!$D$33+U475)/L475,IF(V475="double",R475+'cond+ret_rail'!$I$14+('cond+ret_rail'!$D$33+U475)/(2*L475),"0"))/1000</f>
        <v>0</v>
      </c>
      <c r="N475" s="39">
        <f t="shared" si="70"/>
        <v>0</v>
      </c>
      <c r="O475" s="27"/>
      <c r="P475" s="27"/>
      <c r="Q475" s="46"/>
      <c r="R475" s="42" t="str">
        <f>IFERROR(IF(Q475=0.75,VLOOKUP(P475,'cond+ret_rail'!$C$7:$I$13,7,FALSE),IF(Q475=0,VLOOKUP(P475,'cond+ret_rail'!$C$7:$I$13,5,FALSE),IF(Q475=1,VLOOKUP(P475,'cond+ret_rail'!$C$7:$I$13,6,FALSE),VLOOKUP(P475,'cond+ret_rail'!$C$7:$I$13,7,FALSE)))),"")</f>
        <v/>
      </c>
      <c r="S475" s="27"/>
      <c r="T475" s="46"/>
      <c r="U475" s="42" t="str">
        <f>IFERROR(IF(T475=0.5,VLOOKUP(S475,'cond+ret_rail'!$C$22:$I$24,7,FALSE),IF(T475=0,VLOOKUP(S475,'cond+ret_rail'!$C$22:$I$24,5,FALSE),IF(T475=1,VLOOKUP(S475,'cond+ret_rail'!$C$22:$I$24,6,FALSE), VLOOKUP(S475,'cond+ret_rail'!$C$22:$I$24,7,FALSE)))),"")</f>
        <v/>
      </c>
      <c r="V475" s="27"/>
      <c r="W475" s="27"/>
      <c r="X475" s="27"/>
      <c r="Y475" s="27"/>
      <c r="Z475" s="27"/>
      <c r="AA475" s="42">
        <f t="shared" si="71"/>
        <v>0</v>
      </c>
      <c r="AB475" s="27"/>
      <c r="AC475" s="27"/>
      <c r="AD475" s="42">
        <f t="shared" si="72"/>
        <v>0</v>
      </c>
      <c r="AE475" s="42">
        <f t="shared" si="73"/>
        <v>0</v>
      </c>
      <c r="AF475" s="27"/>
      <c r="AG475" s="27"/>
      <c r="AH475" s="42">
        <f t="shared" si="74"/>
        <v>0</v>
      </c>
      <c r="AI475" s="27" t="str">
        <f t="shared" si="75"/>
        <v/>
      </c>
      <c r="AJ475" s="47" t="str">
        <f t="shared" si="76"/>
        <v/>
      </c>
      <c r="AK475" s="1"/>
      <c r="AL475" s="1"/>
    </row>
    <row r="476" spans="2:38" x14ac:dyDescent="0.25">
      <c r="B476" s="28"/>
      <c r="C476" s="27"/>
      <c r="D476" s="27"/>
      <c r="E476" s="27"/>
      <c r="F476" s="27"/>
      <c r="G476" s="27"/>
      <c r="H476" s="27"/>
      <c r="I476" s="27"/>
      <c r="J476" s="42">
        <f t="shared" si="68"/>
        <v>0</v>
      </c>
      <c r="K476" s="43">
        <f t="shared" si="69"/>
        <v>0</v>
      </c>
      <c r="L476" s="27"/>
      <c r="M476" s="39">
        <f>IF(V476="single",R476+'cond+ret_rail'!$I$14+('cond+ret_rail'!$D$33+U476)/L476,IF(V476="double",R476+'cond+ret_rail'!$I$14+('cond+ret_rail'!$D$33+U476)/(2*L476),"0"))/1000</f>
        <v>0</v>
      </c>
      <c r="N476" s="39">
        <f t="shared" si="70"/>
        <v>0</v>
      </c>
      <c r="O476" s="27"/>
      <c r="P476" s="27"/>
      <c r="Q476" s="46"/>
      <c r="R476" s="42" t="str">
        <f>IFERROR(IF(Q476=0.75,VLOOKUP(P476,'cond+ret_rail'!$C$7:$I$13,7,FALSE),IF(Q476=0,VLOOKUP(P476,'cond+ret_rail'!$C$7:$I$13,5,FALSE),IF(Q476=1,VLOOKUP(P476,'cond+ret_rail'!$C$7:$I$13,6,FALSE),VLOOKUP(P476,'cond+ret_rail'!$C$7:$I$13,7,FALSE)))),"")</f>
        <v/>
      </c>
      <c r="S476" s="27"/>
      <c r="T476" s="46"/>
      <c r="U476" s="42" t="str">
        <f>IFERROR(IF(T476=0.5,VLOOKUP(S476,'cond+ret_rail'!$C$22:$I$24,7,FALSE),IF(T476=0,VLOOKUP(S476,'cond+ret_rail'!$C$22:$I$24,5,FALSE),IF(T476=1,VLOOKUP(S476,'cond+ret_rail'!$C$22:$I$24,6,FALSE), VLOOKUP(S476,'cond+ret_rail'!$C$22:$I$24,7,FALSE)))),"")</f>
        <v/>
      </c>
      <c r="V476" s="27"/>
      <c r="W476" s="27"/>
      <c r="X476" s="27"/>
      <c r="Y476" s="27"/>
      <c r="Z476" s="27"/>
      <c r="AA476" s="42">
        <f t="shared" si="71"/>
        <v>0</v>
      </c>
      <c r="AB476" s="27"/>
      <c r="AC476" s="27"/>
      <c r="AD476" s="42">
        <f t="shared" si="72"/>
        <v>0</v>
      </c>
      <c r="AE476" s="42">
        <f t="shared" si="73"/>
        <v>0</v>
      </c>
      <c r="AF476" s="27"/>
      <c r="AG476" s="27"/>
      <c r="AH476" s="42">
        <f t="shared" si="74"/>
        <v>0</v>
      </c>
      <c r="AI476" s="27" t="str">
        <f t="shared" si="75"/>
        <v/>
      </c>
      <c r="AJ476" s="47" t="str">
        <f t="shared" si="76"/>
        <v/>
      </c>
      <c r="AK476" s="1"/>
      <c r="AL476" s="1"/>
    </row>
    <row r="477" spans="2:38" x14ac:dyDescent="0.25">
      <c r="B477" s="28"/>
      <c r="C477" s="27"/>
      <c r="D477" s="27"/>
      <c r="E477" s="27"/>
      <c r="F477" s="27"/>
      <c r="G477" s="27"/>
      <c r="H477" s="27"/>
      <c r="I477" s="27"/>
      <c r="J477" s="42">
        <f t="shared" si="68"/>
        <v>0</v>
      </c>
      <c r="K477" s="43">
        <f t="shared" si="69"/>
        <v>0</v>
      </c>
      <c r="L477" s="27"/>
      <c r="M477" s="39">
        <f>IF(V477="single",R477+'cond+ret_rail'!$I$14+('cond+ret_rail'!$D$33+U477)/L477,IF(V477="double",R477+'cond+ret_rail'!$I$14+('cond+ret_rail'!$D$33+U477)/(2*L477),"0"))/1000</f>
        <v>0</v>
      </c>
      <c r="N477" s="39">
        <f t="shared" si="70"/>
        <v>0</v>
      </c>
      <c r="O477" s="27"/>
      <c r="P477" s="27"/>
      <c r="Q477" s="46"/>
      <c r="R477" s="42" t="str">
        <f>IFERROR(IF(Q477=0.75,VLOOKUP(P477,'cond+ret_rail'!$C$7:$I$13,7,FALSE),IF(Q477=0,VLOOKUP(P477,'cond+ret_rail'!$C$7:$I$13,5,FALSE),IF(Q477=1,VLOOKUP(P477,'cond+ret_rail'!$C$7:$I$13,6,FALSE),VLOOKUP(P477,'cond+ret_rail'!$C$7:$I$13,7,FALSE)))),"")</f>
        <v/>
      </c>
      <c r="S477" s="27"/>
      <c r="T477" s="46"/>
      <c r="U477" s="42" t="str">
        <f>IFERROR(IF(T477=0.5,VLOOKUP(S477,'cond+ret_rail'!$C$22:$I$24,7,FALSE),IF(T477=0,VLOOKUP(S477,'cond+ret_rail'!$C$22:$I$24,5,FALSE),IF(T477=1,VLOOKUP(S477,'cond+ret_rail'!$C$22:$I$24,6,FALSE), VLOOKUP(S477,'cond+ret_rail'!$C$22:$I$24,7,FALSE)))),"")</f>
        <v/>
      </c>
      <c r="V477" s="27"/>
      <c r="W477" s="27"/>
      <c r="X477" s="27"/>
      <c r="Y477" s="27"/>
      <c r="Z477" s="27"/>
      <c r="AA477" s="42">
        <f t="shared" si="71"/>
        <v>0</v>
      </c>
      <c r="AB477" s="27"/>
      <c r="AC477" s="27"/>
      <c r="AD477" s="42">
        <f t="shared" si="72"/>
        <v>0</v>
      </c>
      <c r="AE477" s="42">
        <f t="shared" si="73"/>
        <v>0</v>
      </c>
      <c r="AF477" s="27"/>
      <c r="AG477" s="27"/>
      <c r="AH477" s="42">
        <f t="shared" si="74"/>
        <v>0</v>
      </c>
      <c r="AI477" s="27" t="str">
        <f t="shared" si="75"/>
        <v/>
      </c>
      <c r="AJ477" s="47" t="str">
        <f t="shared" si="76"/>
        <v/>
      </c>
      <c r="AK477" s="1"/>
      <c r="AL477" s="1"/>
    </row>
    <row r="478" spans="2:38" x14ac:dyDescent="0.25">
      <c r="B478" s="28"/>
      <c r="C478" s="27"/>
      <c r="D478" s="27"/>
      <c r="E478" s="27"/>
      <c r="F478" s="27"/>
      <c r="G478" s="27"/>
      <c r="H478" s="27"/>
      <c r="I478" s="27"/>
      <c r="J478" s="42">
        <f t="shared" si="68"/>
        <v>0</v>
      </c>
      <c r="K478" s="43">
        <f t="shared" si="69"/>
        <v>0</v>
      </c>
      <c r="L478" s="27"/>
      <c r="M478" s="39">
        <f>IF(V478="single",R478+'cond+ret_rail'!$I$14+('cond+ret_rail'!$D$33+U478)/L478,IF(V478="double",R478+'cond+ret_rail'!$I$14+('cond+ret_rail'!$D$33+U478)/(2*L478),"0"))/1000</f>
        <v>0</v>
      </c>
      <c r="N478" s="39">
        <f t="shared" si="70"/>
        <v>0</v>
      </c>
      <c r="O478" s="27"/>
      <c r="P478" s="27"/>
      <c r="Q478" s="46"/>
      <c r="R478" s="42" t="str">
        <f>IFERROR(IF(Q478=0.75,VLOOKUP(P478,'cond+ret_rail'!$C$7:$I$13,7,FALSE),IF(Q478=0,VLOOKUP(P478,'cond+ret_rail'!$C$7:$I$13,5,FALSE),IF(Q478=1,VLOOKUP(P478,'cond+ret_rail'!$C$7:$I$13,6,FALSE),VLOOKUP(P478,'cond+ret_rail'!$C$7:$I$13,7,FALSE)))),"")</f>
        <v/>
      </c>
      <c r="S478" s="27"/>
      <c r="T478" s="46"/>
      <c r="U478" s="42" t="str">
        <f>IFERROR(IF(T478=0.5,VLOOKUP(S478,'cond+ret_rail'!$C$22:$I$24,7,FALSE),IF(T478=0,VLOOKUP(S478,'cond+ret_rail'!$C$22:$I$24,5,FALSE),IF(T478=1,VLOOKUP(S478,'cond+ret_rail'!$C$22:$I$24,6,FALSE), VLOOKUP(S478,'cond+ret_rail'!$C$22:$I$24,7,FALSE)))),"")</f>
        <v/>
      </c>
      <c r="V478" s="27"/>
      <c r="W478" s="27"/>
      <c r="X478" s="27"/>
      <c r="Y478" s="27"/>
      <c r="Z478" s="27"/>
      <c r="AA478" s="42">
        <f t="shared" si="71"/>
        <v>0</v>
      </c>
      <c r="AB478" s="27"/>
      <c r="AC478" s="27"/>
      <c r="AD478" s="42">
        <f t="shared" si="72"/>
        <v>0</v>
      </c>
      <c r="AE478" s="42">
        <f t="shared" si="73"/>
        <v>0</v>
      </c>
      <c r="AF478" s="27"/>
      <c r="AG478" s="27"/>
      <c r="AH478" s="42">
        <f t="shared" si="74"/>
        <v>0</v>
      </c>
      <c r="AI478" s="27" t="str">
        <f t="shared" si="75"/>
        <v/>
      </c>
      <c r="AJ478" s="47" t="str">
        <f t="shared" si="76"/>
        <v/>
      </c>
      <c r="AK478" s="1"/>
      <c r="AL478" s="1"/>
    </row>
    <row r="479" spans="2:38" x14ac:dyDescent="0.25">
      <c r="B479" s="28"/>
      <c r="C479" s="27"/>
      <c r="D479" s="27"/>
      <c r="E479" s="27"/>
      <c r="F479" s="27"/>
      <c r="G479" s="27"/>
      <c r="H479" s="27"/>
      <c r="I479" s="27"/>
      <c r="J479" s="42">
        <f t="shared" si="68"/>
        <v>0</v>
      </c>
      <c r="K479" s="43">
        <f t="shared" si="69"/>
        <v>0</v>
      </c>
      <c r="L479" s="27"/>
      <c r="M479" s="39">
        <f>IF(V479="single",R479+'cond+ret_rail'!$I$14+('cond+ret_rail'!$D$33+U479)/L479,IF(V479="double",R479+'cond+ret_rail'!$I$14+('cond+ret_rail'!$D$33+U479)/(2*L479),"0"))/1000</f>
        <v>0</v>
      </c>
      <c r="N479" s="39">
        <f t="shared" si="70"/>
        <v>0</v>
      </c>
      <c r="O479" s="27"/>
      <c r="P479" s="27"/>
      <c r="Q479" s="46"/>
      <c r="R479" s="42" t="str">
        <f>IFERROR(IF(Q479=0.75,VLOOKUP(P479,'cond+ret_rail'!$C$7:$I$13,7,FALSE),IF(Q479=0,VLOOKUP(P479,'cond+ret_rail'!$C$7:$I$13,5,FALSE),IF(Q479=1,VLOOKUP(P479,'cond+ret_rail'!$C$7:$I$13,6,FALSE),VLOOKUP(P479,'cond+ret_rail'!$C$7:$I$13,7,FALSE)))),"")</f>
        <v/>
      </c>
      <c r="S479" s="27"/>
      <c r="T479" s="46"/>
      <c r="U479" s="42" t="str">
        <f>IFERROR(IF(T479=0.5,VLOOKUP(S479,'cond+ret_rail'!$C$22:$I$24,7,FALSE),IF(T479=0,VLOOKUP(S479,'cond+ret_rail'!$C$22:$I$24,5,FALSE),IF(T479=1,VLOOKUP(S479,'cond+ret_rail'!$C$22:$I$24,6,FALSE), VLOOKUP(S479,'cond+ret_rail'!$C$22:$I$24,7,FALSE)))),"")</f>
        <v/>
      </c>
      <c r="V479" s="27"/>
      <c r="W479" s="27"/>
      <c r="X479" s="27"/>
      <c r="Y479" s="27"/>
      <c r="Z479" s="27"/>
      <c r="AA479" s="42">
        <f t="shared" si="71"/>
        <v>0</v>
      </c>
      <c r="AB479" s="27"/>
      <c r="AC479" s="27"/>
      <c r="AD479" s="42">
        <f t="shared" si="72"/>
        <v>0</v>
      </c>
      <c r="AE479" s="42">
        <f t="shared" si="73"/>
        <v>0</v>
      </c>
      <c r="AF479" s="27"/>
      <c r="AG479" s="27"/>
      <c r="AH479" s="42">
        <f t="shared" si="74"/>
        <v>0</v>
      </c>
      <c r="AI479" s="27" t="str">
        <f t="shared" si="75"/>
        <v/>
      </c>
      <c r="AJ479" s="47" t="str">
        <f t="shared" si="76"/>
        <v/>
      </c>
      <c r="AK479" s="1"/>
      <c r="AL479" s="1"/>
    </row>
    <row r="480" spans="2:38" x14ac:dyDescent="0.25">
      <c r="B480" s="28"/>
      <c r="C480" s="27"/>
      <c r="D480" s="27"/>
      <c r="E480" s="27"/>
      <c r="F480" s="27"/>
      <c r="G480" s="27"/>
      <c r="H480" s="27"/>
      <c r="I480" s="27"/>
      <c r="J480" s="42">
        <f t="shared" si="68"/>
        <v>0</v>
      </c>
      <c r="K480" s="43">
        <f t="shared" si="69"/>
        <v>0</v>
      </c>
      <c r="L480" s="27"/>
      <c r="M480" s="39">
        <f>IF(V480="single",R480+'cond+ret_rail'!$I$14+('cond+ret_rail'!$D$33+U480)/L480,IF(V480="double",R480+'cond+ret_rail'!$I$14+('cond+ret_rail'!$D$33+U480)/(2*L480),"0"))/1000</f>
        <v>0</v>
      </c>
      <c r="N480" s="39">
        <f t="shared" si="70"/>
        <v>0</v>
      </c>
      <c r="O480" s="27"/>
      <c r="P480" s="27"/>
      <c r="Q480" s="46"/>
      <c r="R480" s="42" t="str">
        <f>IFERROR(IF(Q480=0.75,VLOOKUP(P480,'cond+ret_rail'!$C$7:$I$13,7,FALSE),IF(Q480=0,VLOOKUP(P480,'cond+ret_rail'!$C$7:$I$13,5,FALSE),IF(Q480=1,VLOOKUP(P480,'cond+ret_rail'!$C$7:$I$13,6,FALSE),VLOOKUP(P480,'cond+ret_rail'!$C$7:$I$13,7,FALSE)))),"")</f>
        <v/>
      </c>
      <c r="S480" s="27"/>
      <c r="T480" s="46"/>
      <c r="U480" s="42" t="str">
        <f>IFERROR(IF(T480=0.5,VLOOKUP(S480,'cond+ret_rail'!$C$22:$I$24,7,FALSE),IF(T480=0,VLOOKUP(S480,'cond+ret_rail'!$C$22:$I$24,5,FALSE),IF(T480=1,VLOOKUP(S480,'cond+ret_rail'!$C$22:$I$24,6,FALSE), VLOOKUP(S480,'cond+ret_rail'!$C$22:$I$24,7,FALSE)))),"")</f>
        <v/>
      </c>
      <c r="V480" s="27"/>
      <c r="W480" s="27"/>
      <c r="X480" s="27"/>
      <c r="Y480" s="27"/>
      <c r="Z480" s="27"/>
      <c r="AA480" s="42">
        <f t="shared" si="71"/>
        <v>0</v>
      </c>
      <c r="AB480" s="27"/>
      <c r="AC480" s="27"/>
      <c r="AD480" s="42">
        <f t="shared" si="72"/>
        <v>0</v>
      </c>
      <c r="AE480" s="42">
        <f t="shared" si="73"/>
        <v>0</v>
      </c>
      <c r="AF480" s="27"/>
      <c r="AG480" s="27"/>
      <c r="AH480" s="42">
        <f t="shared" si="74"/>
        <v>0</v>
      </c>
      <c r="AI480" s="27" t="str">
        <f t="shared" si="75"/>
        <v/>
      </c>
      <c r="AJ480" s="47" t="str">
        <f t="shared" si="76"/>
        <v/>
      </c>
      <c r="AK480" s="1"/>
      <c r="AL480" s="1"/>
    </row>
    <row r="481" spans="2:38" x14ac:dyDescent="0.25">
      <c r="B481" s="28"/>
      <c r="C481" s="27"/>
      <c r="D481" s="27"/>
      <c r="E481" s="27"/>
      <c r="F481" s="27"/>
      <c r="G481" s="27"/>
      <c r="H481" s="27"/>
      <c r="I481" s="27"/>
      <c r="J481" s="42">
        <f t="shared" si="68"/>
        <v>0</v>
      </c>
      <c r="K481" s="43">
        <f t="shared" si="69"/>
        <v>0</v>
      </c>
      <c r="L481" s="27"/>
      <c r="M481" s="39">
        <f>IF(V481="single",R481+'cond+ret_rail'!$I$14+('cond+ret_rail'!$D$33+U481)/L481,IF(V481="double",R481+'cond+ret_rail'!$I$14+('cond+ret_rail'!$D$33+U481)/(2*L481),"0"))/1000</f>
        <v>0</v>
      </c>
      <c r="N481" s="39">
        <f t="shared" si="70"/>
        <v>0</v>
      </c>
      <c r="O481" s="27"/>
      <c r="P481" s="27"/>
      <c r="Q481" s="46"/>
      <c r="R481" s="42" t="str">
        <f>IFERROR(IF(Q481=0.75,VLOOKUP(P481,'cond+ret_rail'!$C$7:$I$13,7,FALSE),IF(Q481=0,VLOOKUP(P481,'cond+ret_rail'!$C$7:$I$13,5,FALSE),IF(Q481=1,VLOOKUP(P481,'cond+ret_rail'!$C$7:$I$13,6,FALSE),VLOOKUP(P481,'cond+ret_rail'!$C$7:$I$13,7,FALSE)))),"")</f>
        <v/>
      </c>
      <c r="S481" s="27"/>
      <c r="T481" s="46"/>
      <c r="U481" s="42" t="str">
        <f>IFERROR(IF(T481=0.5,VLOOKUP(S481,'cond+ret_rail'!$C$22:$I$24,7,FALSE),IF(T481=0,VLOOKUP(S481,'cond+ret_rail'!$C$22:$I$24,5,FALSE),IF(T481=1,VLOOKUP(S481,'cond+ret_rail'!$C$22:$I$24,6,FALSE), VLOOKUP(S481,'cond+ret_rail'!$C$22:$I$24,7,FALSE)))),"")</f>
        <v/>
      </c>
      <c r="V481" s="27"/>
      <c r="W481" s="27"/>
      <c r="X481" s="27"/>
      <c r="Y481" s="27"/>
      <c r="Z481" s="27"/>
      <c r="AA481" s="42">
        <f t="shared" si="71"/>
        <v>0</v>
      </c>
      <c r="AB481" s="27"/>
      <c r="AC481" s="27"/>
      <c r="AD481" s="42">
        <f t="shared" si="72"/>
        <v>0</v>
      </c>
      <c r="AE481" s="42">
        <f t="shared" si="73"/>
        <v>0</v>
      </c>
      <c r="AF481" s="27"/>
      <c r="AG481" s="27"/>
      <c r="AH481" s="42">
        <f t="shared" si="74"/>
        <v>0</v>
      </c>
      <c r="AI481" s="27" t="str">
        <f t="shared" si="75"/>
        <v/>
      </c>
      <c r="AJ481" s="47" t="str">
        <f t="shared" si="76"/>
        <v/>
      </c>
      <c r="AK481" s="1"/>
      <c r="AL481" s="1"/>
    </row>
    <row r="482" spans="2:38" x14ac:dyDescent="0.25">
      <c r="B482" s="28"/>
      <c r="C482" s="27"/>
      <c r="D482" s="27"/>
      <c r="E482" s="27"/>
      <c r="F482" s="27"/>
      <c r="G482" s="27"/>
      <c r="H482" s="27"/>
      <c r="I482" s="27"/>
      <c r="J482" s="42">
        <f t="shared" si="68"/>
        <v>0</v>
      </c>
      <c r="K482" s="43">
        <f t="shared" si="69"/>
        <v>0</v>
      </c>
      <c r="L482" s="27"/>
      <c r="M482" s="39">
        <f>IF(V482="single",R482+'cond+ret_rail'!$I$14+('cond+ret_rail'!$D$33+U482)/L482,IF(V482="double",R482+'cond+ret_rail'!$I$14+('cond+ret_rail'!$D$33+U482)/(2*L482),"0"))/1000</f>
        <v>0</v>
      </c>
      <c r="N482" s="39">
        <f t="shared" si="70"/>
        <v>0</v>
      </c>
      <c r="O482" s="27"/>
      <c r="P482" s="27"/>
      <c r="Q482" s="46"/>
      <c r="R482" s="42" t="str">
        <f>IFERROR(IF(Q482=0.75,VLOOKUP(P482,'cond+ret_rail'!$C$7:$I$13,7,FALSE),IF(Q482=0,VLOOKUP(P482,'cond+ret_rail'!$C$7:$I$13,5,FALSE),IF(Q482=1,VLOOKUP(P482,'cond+ret_rail'!$C$7:$I$13,6,FALSE),VLOOKUP(P482,'cond+ret_rail'!$C$7:$I$13,7,FALSE)))),"")</f>
        <v/>
      </c>
      <c r="S482" s="27"/>
      <c r="T482" s="46"/>
      <c r="U482" s="42" t="str">
        <f>IFERROR(IF(T482=0.5,VLOOKUP(S482,'cond+ret_rail'!$C$22:$I$24,7,FALSE),IF(T482=0,VLOOKUP(S482,'cond+ret_rail'!$C$22:$I$24,5,FALSE),IF(T482=1,VLOOKUP(S482,'cond+ret_rail'!$C$22:$I$24,6,FALSE), VLOOKUP(S482,'cond+ret_rail'!$C$22:$I$24,7,FALSE)))),"")</f>
        <v/>
      </c>
      <c r="V482" s="27"/>
      <c r="W482" s="27"/>
      <c r="X482" s="27"/>
      <c r="Y482" s="27"/>
      <c r="Z482" s="27"/>
      <c r="AA482" s="42">
        <f t="shared" si="71"/>
        <v>0</v>
      </c>
      <c r="AB482" s="27"/>
      <c r="AC482" s="27"/>
      <c r="AD482" s="42">
        <f t="shared" si="72"/>
        <v>0</v>
      </c>
      <c r="AE482" s="42">
        <f t="shared" si="73"/>
        <v>0</v>
      </c>
      <c r="AF482" s="27"/>
      <c r="AG482" s="27"/>
      <c r="AH482" s="42">
        <f t="shared" si="74"/>
        <v>0</v>
      </c>
      <c r="AI482" s="27" t="str">
        <f t="shared" si="75"/>
        <v/>
      </c>
      <c r="AJ482" s="47" t="str">
        <f t="shared" si="76"/>
        <v/>
      </c>
      <c r="AK482" s="1"/>
      <c r="AL482" s="1"/>
    </row>
    <row r="483" spans="2:38" x14ac:dyDescent="0.25">
      <c r="B483" s="28"/>
      <c r="C483" s="27"/>
      <c r="D483" s="27"/>
      <c r="E483" s="27"/>
      <c r="F483" s="27"/>
      <c r="G483" s="27"/>
      <c r="H483" s="27"/>
      <c r="I483" s="27"/>
      <c r="J483" s="42">
        <f t="shared" si="68"/>
        <v>0</v>
      </c>
      <c r="K483" s="43">
        <f t="shared" si="69"/>
        <v>0</v>
      </c>
      <c r="L483" s="27"/>
      <c r="M483" s="39">
        <f>IF(V483="single",R483+'cond+ret_rail'!$I$14+('cond+ret_rail'!$D$33+U483)/L483,IF(V483="double",R483+'cond+ret_rail'!$I$14+('cond+ret_rail'!$D$33+U483)/(2*L483),"0"))/1000</f>
        <v>0</v>
      </c>
      <c r="N483" s="39">
        <f t="shared" si="70"/>
        <v>0</v>
      </c>
      <c r="O483" s="27"/>
      <c r="P483" s="27"/>
      <c r="Q483" s="46"/>
      <c r="R483" s="42" t="str">
        <f>IFERROR(IF(Q483=0.75,VLOOKUP(P483,'cond+ret_rail'!$C$7:$I$13,7,FALSE),IF(Q483=0,VLOOKUP(P483,'cond+ret_rail'!$C$7:$I$13,5,FALSE),IF(Q483=1,VLOOKUP(P483,'cond+ret_rail'!$C$7:$I$13,6,FALSE),VLOOKUP(P483,'cond+ret_rail'!$C$7:$I$13,7,FALSE)))),"")</f>
        <v/>
      </c>
      <c r="S483" s="27"/>
      <c r="T483" s="46"/>
      <c r="U483" s="42" t="str">
        <f>IFERROR(IF(T483=0.5,VLOOKUP(S483,'cond+ret_rail'!$C$22:$I$24,7,FALSE),IF(T483=0,VLOOKUP(S483,'cond+ret_rail'!$C$22:$I$24,5,FALSE),IF(T483=1,VLOOKUP(S483,'cond+ret_rail'!$C$22:$I$24,6,FALSE), VLOOKUP(S483,'cond+ret_rail'!$C$22:$I$24,7,FALSE)))),"")</f>
        <v/>
      </c>
      <c r="V483" s="27"/>
      <c r="W483" s="27"/>
      <c r="X483" s="27"/>
      <c r="Y483" s="27"/>
      <c r="Z483" s="27"/>
      <c r="AA483" s="42">
        <f t="shared" si="71"/>
        <v>0</v>
      </c>
      <c r="AB483" s="27"/>
      <c r="AC483" s="27"/>
      <c r="AD483" s="42">
        <f t="shared" si="72"/>
        <v>0</v>
      </c>
      <c r="AE483" s="42">
        <f t="shared" si="73"/>
        <v>0</v>
      </c>
      <c r="AF483" s="27"/>
      <c r="AG483" s="27"/>
      <c r="AH483" s="42">
        <f t="shared" si="74"/>
        <v>0</v>
      </c>
      <c r="AI483" s="27" t="str">
        <f t="shared" si="75"/>
        <v/>
      </c>
      <c r="AJ483" s="47" t="str">
        <f t="shared" si="76"/>
        <v/>
      </c>
      <c r="AK483" s="1"/>
      <c r="AL483" s="1"/>
    </row>
    <row r="484" spans="2:38" x14ac:dyDescent="0.25">
      <c r="B484" s="28"/>
      <c r="C484" s="27"/>
      <c r="D484" s="27"/>
      <c r="E484" s="27"/>
      <c r="F484" s="27"/>
      <c r="G484" s="27"/>
      <c r="H484" s="27"/>
      <c r="I484" s="27"/>
      <c r="J484" s="42">
        <f t="shared" si="68"/>
        <v>0</v>
      </c>
      <c r="K484" s="43">
        <f t="shared" si="69"/>
        <v>0</v>
      </c>
      <c r="L484" s="27"/>
      <c r="M484" s="39">
        <f>IF(V484="single",R484+'cond+ret_rail'!$I$14+('cond+ret_rail'!$D$33+U484)/L484,IF(V484="double",R484+'cond+ret_rail'!$I$14+('cond+ret_rail'!$D$33+U484)/(2*L484),"0"))/1000</f>
        <v>0</v>
      </c>
      <c r="N484" s="39">
        <f t="shared" si="70"/>
        <v>0</v>
      </c>
      <c r="O484" s="27"/>
      <c r="P484" s="27"/>
      <c r="Q484" s="46"/>
      <c r="R484" s="42" t="str">
        <f>IFERROR(IF(Q484=0.75,VLOOKUP(P484,'cond+ret_rail'!$C$7:$I$13,7,FALSE),IF(Q484=0,VLOOKUP(P484,'cond+ret_rail'!$C$7:$I$13,5,FALSE),IF(Q484=1,VLOOKUP(P484,'cond+ret_rail'!$C$7:$I$13,6,FALSE),VLOOKUP(P484,'cond+ret_rail'!$C$7:$I$13,7,FALSE)))),"")</f>
        <v/>
      </c>
      <c r="S484" s="27"/>
      <c r="T484" s="46"/>
      <c r="U484" s="42" t="str">
        <f>IFERROR(IF(T484=0.5,VLOOKUP(S484,'cond+ret_rail'!$C$22:$I$24,7,FALSE),IF(T484=0,VLOOKUP(S484,'cond+ret_rail'!$C$22:$I$24,5,FALSE),IF(T484=1,VLOOKUP(S484,'cond+ret_rail'!$C$22:$I$24,6,FALSE), VLOOKUP(S484,'cond+ret_rail'!$C$22:$I$24,7,FALSE)))),"")</f>
        <v/>
      </c>
      <c r="V484" s="27"/>
      <c r="W484" s="27"/>
      <c r="X484" s="27"/>
      <c r="Y484" s="27"/>
      <c r="Z484" s="27"/>
      <c r="AA484" s="42">
        <f t="shared" si="71"/>
        <v>0</v>
      </c>
      <c r="AB484" s="27"/>
      <c r="AC484" s="27"/>
      <c r="AD484" s="42">
        <f t="shared" si="72"/>
        <v>0</v>
      </c>
      <c r="AE484" s="42">
        <f t="shared" si="73"/>
        <v>0</v>
      </c>
      <c r="AF484" s="27"/>
      <c r="AG484" s="27"/>
      <c r="AH484" s="42">
        <f t="shared" si="74"/>
        <v>0</v>
      </c>
      <c r="AI484" s="27" t="str">
        <f t="shared" si="75"/>
        <v/>
      </c>
      <c r="AJ484" s="47" t="str">
        <f t="shared" si="76"/>
        <v/>
      </c>
      <c r="AK484" s="1"/>
      <c r="AL484" s="1"/>
    </row>
    <row r="485" spans="2:38" x14ac:dyDescent="0.25">
      <c r="B485" s="28"/>
      <c r="C485" s="27"/>
      <c r="D485" s="27"/>
      <c r="E485" s="27"/>
      <c r="F485" s="27"/>
      <c r="G485" s="27"/>
      <c r="H485" s="27"/>
      <c r="I485" s="27"/>
      <c r="J485" s="42">
        <f t="shared" si="68"/>
        <v>0</v>
      </c>
      <c r="K485" s="43">
        <f t="shared" si="69"/>
        <v>0</v>
      </c>
      <c r="L485" s="27"/>
      <c r="M485" s="39">
        <f>IF(V485="single",R485+'cond+ret_rail'!$I$14+('cond+ret_rail'!$D$33+U485)/L485,IF(V485="double",R485+'cond+ret_rail'!$I$14+('cond+ret_rail'!$D$33+U485)/(2*L485),"0"))/1000</f>
        <v>0</v>
      </c>
      <c r="N485" s="39">
        <f t="shared" si="70"/>
        <v>0</v>
      </c>
      <c r="O485" s="27"/>
      <c r="P485" s="27"/>
      <c r="Q485" s="46"/>
      <c r="R485" s="42" t="str">
        <f>IFERROR(IF(Q485=0.75,VLOOKUP(P485,'cond+ret_rail'!$C$7:$I$13,7,FALSE),IF(Q485=0,VLOOKUP(P485,'cond+ret_rail'!$C$7:$I$13,5,FALSE),IF(Q485=1,VLOOKUP(P485,'cond+ret_rail'!$C$7:$I$13,6,FALSE),VLOOKUP(P485,'cond+ret_rail'!$C$7:$I$13,7,FALSE)))),"")</f>
        <v/>
      </c>
      <c r="S485" s="27"/>
      <c r="T485" s="46"/>
      <c r="U485" s="42" t="str">
        <f>IFERROR(IF(T485=0.5,VLOOKUP(S485,'cond+ret_rail'!$C$22:$I$24,7,FALSE),IF(T485=0,VLOOKUP(S485,'cond+ret_rail'!$C$22:$I$24,5,FALSE),IF(T485=1,VLOOKUP(S485,'cond+ret_rail'!$C$22:$I$24,6,FALSE), VLOOKUP(S485,'cond+ret_rail'!$C$22:$I$24,7,FALSE)))),"")</f>
        <v/>
      </c>
      <c r="V485" s="27"/>
      <c r="W485" s="27"/>
      <c r="X485" s="27"/>
      <c r="Y485" s="27"/>
      <c r="Z485" s="27"/>
      <c r="AA485" s="42">
        <f t="shared" si="71"/>
        <v>0</v>
      </c>
      <c r="AB485" s="27"/>
      <c r="AC485" s="27"/>
      <c r="AD485" s="42">
        <f t="shared" si="72"/>
        <v>0</v>
      </c>
      <c r="AE485" s="42">
        <f t="shared" si="73"/>
        <v>0</v>
      </c>
      <c r="AF485" s="27"/>
      <c r="AG485" s="27"/>
      <c r="AH485" s="42">
        <f t="shared" si="74"/>
        <v>0</v>
      </c>
      <c r="AI485" s="27" t="str">
        <f t="shared" si="75"/>
        <v/>
      </c>
      <c r="AJ485" s="47" t="str">
        <f t="shared" si="76"/>
        <v/>
      </c>
      <c r="AK485" s="1"/>
      <c r="AL485" s="1"/>
    </row>
    <row r="486" spans="2:38" x14ac:dyDescent="0.25">
      <c r="B486" s="28"/>
      <c r="C486" s="27"/>
      <c r="D486" s="27"/>
      <c r="E486" s="27"/>
      <c r="F486" s="27"/>
      <c r="G486" s="27"/>
      <c r="H486" s="27"/>
      <c r="I486" s="27"/>
      <c r="J486" s="42">
        <f t="shared" ref="J486:J549" si="77">ABS(H486-E486)</f>
        <v>0</v>
      </c>
      <c r="K486" s="43">
        <f t="shared" ref="K486:K549" si="78">CONVERT(J486,"yd","m")/1000</f>
        <v>0</v>
      </c>
      <c r="L486" s="27"/>
      <c r="M486" s="39">
        <f>IF(V486="single",R486+'cond+ret_rail'!$I$14+('cond+ret_rail'!$D$33+U486)/L486,IF(V486="double",R486+'cond+ret_rail'!$I$14+('cond+ret_rail'!$D$33+U486)/(2*L486),"0"))/1000</f>
        <v>0</v>
      </c>
      <c r="N486" s="39">
        <f t="shared" ref="N486:N549" si="79">M486*K486</f>
        <v>0</v>
      </c>
      <c r="O486" s="27"/>
      <c r="P486" s="27"/>
      <c r="Q486" s="46"/>
      <c r="R486" s="42" t="str">
        <f>IFERROR(IF(Q486=0.75,VLOOKUP(P486,'cond+ret_rail'!$C$7:$I$13,7,FALSE),IF(Q486=0,VLOOKUP(P486,'cond+ret_rail'!$C$7:$I$13,5,FALSE),IF(Q486=1,VLOOKUP(P486,'cond+ret_rail'!$C$7:$I$13,6,FALSE),VLOOKUP(P486,'cond+ret_rail'!$C$7:$I$13,7,FALSE)))),"")</f>
        <v/>
      </c>
      <c r="S486" s="27"/>
      <c r="T486" s="46"/>
      <c r="U486" s="42" t="str">
        <f>IFERROR(IF(T486=0.5,VLOOKUP(S486,'cond+ret_rail'!$C$22:$I$24,7,FALSE),IF(T486=0,VLOOKUP(S486,'cond+ret_rail'!$C$22:$I$24,5,FALSE),IF(T486=1,VLOOKUP(S486,'cond+ret_rail'!$C$22:$I$24,6,FALSE), VLOOKUP(S486,'cond+ret_rail'!$C$22:$I$24,7,FALSE)))),"")</f>
        <v/>
      </c>
      <c r="V486" s="27"/>
      <c r="W486" s="27"/>
      <c r="X486" s="27"/>
      <c r="Y486" s="27"/>
      <c r="Z486" s="27"/>
      <c r="AA486" s="42">
        <f t="shared" ref="AA486:AA549" si="80">Y486*1760+Z486*22</f>
        <v>0</v>
      </c>
      <c r="AB486" s="27"/>
      <c r="AC486" s="27"/>
      <c r="AD486" s="42">
        <f t="shared" ref="AD486:AD549" si="81">AB486*1760+AC486*22</f>
        <v>0</v>
      </c>
      <c r="AE486" s="42">
        <f t="shared" ref="AE486:AE549" si="82">ABS(AD486-AA486)</f>
        <v>0</v>
      </c>
      <c r="AF486" s="27"/>
      <c r="AG486" s="27"/>
      <c r="AH486" s="42">
        <f t="shared" ref="AH486:AH549" si="83">AF486*1760+AG486*22</f>
        <v>0</v>
      </c>
      <c r="AI486" s="27" t="str">
        <f t="shared" ref="AI486:AI549" si="84">IFERROR((AD486-AH486)/AE486*100,"")</f>
        <v/>
      </c>
      <c r="AJ486" s="47" t="str">
        <f t="shared" ref="AJ486:AJ549" si="85">IFERROR(((AE486-J486)/AE486)*100,"")</f>
        <v/>
      </c>
      <c r="AK486" s="1"/>
      <c r="AL486" s="1"/>
    </row>
    <row r="487" spans="2:38" x14ac:dyDescent="0.25">
      <c r="B487" s="28"/>
      <c r="C487" s="27"/>
      <c r="D487" s="27"/>
      <c r="E487" s="27"/>
      <c r="F487" s="27"/>
      <c r="G487" s="27"/>
      <c r="H487" s="27"/>
      <c r="I487" s="27"/>
      <c r="J487" s="42">
        <f t="shared" si="77"/>
        <v>0</v>
      </c>
      <c r="K487" s="43">
        <f t="shared" si="78"/>
        <v>0</v>
      </c>
      <c r="L487" s="27"/>
      <c r="M487" s="39">
        <f>IF(V487="single",R487+'cond+ret_rail'!$I$14+('cond+ret_rail'!$D$33+U487)/L487,IF(V487="double",R487+'cond+ret_rail'!$I$14+('cond+ret_rail'!$D$33+U487)/(2*L487),"0"))/1000</f>
        <v>0</v>
      </c>
      <c r="N487" s="39">
        <f t="shared" si="79"/>
        <v>0</v>
      </c>
      <c r="O487" s="27"/>
      <c r="P487" s="27"/>
      <c r="Q487" s="46"/>
      <c r="R487" s="42" t="str">
        <f>IFERROR(IF(Q487=0.75,VLOOKUP(P487,'cond+ret_rail'!$C$7:$I$13,7,FALSE),IF(Q487=0,VLOOKUP(P487,'cond+ret_rail'!$C$7:$I$13,5,FALSE),IF(Q487=1,VLOOKUP(P487,'cond+ret_rail'!$C$7:$I$13,6,FALSE),VLOOKUP(P487,'cond+ret_rail'!$C$7:$I$13,7,FALSE)))),"")</f>
        <v/>
      </c>
      <c r="S487" s="27"/>
      <c r="T487" s="46"/>
      <c r="U487" s="42" t="str">
        <f>IFERROR(IF(T487=0.5,VLOOKUP(S487,'cond+ret_rail'!$C$22:$I$24,7,FALSE),IF(T487=0,VLOOKUP(S487,'cond+ret_rail'!$C$22:$I$24,5,FALSE),IF(T487=1,VLOOKUP(S487,'cond+ret_rail'!$C$22:$I$24,6,FALSE), VLOOKUP(S487,'cond+ret_rail'!$C$22:$I$24,7,FALSE)))),"")</f>
        <v/>
      </c>
      <c r="V487" s="27"/>
      <c r="W487" s="27"/>
      <c r="X487" s="27"/>
      <c r="Y487" s="27"/>
      <c r="Z487" s="27"/>
      <c r="AA487" s="42">
        <f t="shared" si="80"/>
        <v>0</v>
      </c>
      <c r="AB487" s="27"/>
      <c r="AC487" s="27"/>
      <c r="AD487" s="42">
        <f t="shared" si="81"/>
        <v>0</v>
      </c>
      <c r="AE487" s="42">
        <f t="shared" si="82"/>
        <v>0</v>
      </c>
      <c r="AF487" s="27"/>
      <c r="AG487" s="27"/>
      <c r="AH487" s="42">
        <f t="shared" si="83"/>
        <v>0</v>
      </c>
      <c r="AI487" s="27" t="str">
        <f t="shared" si="84"/>
        <v/>
      </c>
      <c r="AJ487" s="47" t="str">
        <f t="shared" si="85"/>
        <v/>
      </c>
      <c r="AK487" s="1"/>
      <c r="AL487" s="1"/>
    </row>
    <row r="488" spans="2:38" x14ac:dyDescent="0.25">
      <c r="B488" s="28"/>
      <c r="C488" s="27"/>
      <c r="D488" s="27"/>
      <c r="E488" s="27"/>
      <c r="F488" s="27"/>
      <c r="G488" s="27"/>
      <c r="H488" s="27"/>
      <c r="I488" s="27"/>
      <c r="J488" s="42">
        <f t="shared" si="77"/>
        <v>0</v>
      </c>
      <c r="K488" s="43">
        <f t="shared" si="78"/>
        <v>0</v>
      </c>
      <c r="L488" s="27"/>
      <c r="M488" s="39">
        <f>IF(V488="single",R488+'cond+ret_rail'!$I$14+('cond+ret_rail'!$D$33+U488)/L488,IF(V488="double",R488+'cond+ret_rail'!$I$14+('cond+ret_rail'!$D$33+U488)/(2*L488),"0"))/1000</f>
        <v>0</v>
      </c>
      <c r="N488" s="39">
        <f t="shared" si="79"/>
        <v>0</v>
      </c>
      <c r="O488" s="27"/>
      <c r="P488" s="27"/>
      <c r="Q488" s="46"/>
      <c r="R488" s="42" t="str">
        <f>IFERROR(IF(Q488=0.75,VLOOKUP(P488,'cond+ret_rail'!$C$7:$I$13,7,FALSE),IF(Q488=0,VLOOKUP(P488,'cond+ret_rail'!$C$7:$I$13,5,FALSE),IF(Q488=1,VLOOKUP(P488,'cond+ret_rail'!$C$7:$I$13,6,FALSE),VLOOKUP(P488,'cond+ret_rail'!$C$7:$I$13,7,FALSE)))),"")</f>
        <v/>
      </c>
      <c r="S488" s="27"/>
      <c r="T488" s="46"/>
      <c r="U488" s="42" t="str">
        <f>IFERROR(IF(T488=0.5,VLOOKUP(S488,'cond+ret_rail'!$C$22:$I$24,7,FALSE),IF(T488=0,VLOOKUP(S488,'cond+ret_rail'!$C$22:$I$24,5,FALSE),IF(T488=1,VLOOKUP(S488,'cond+ret_rail'!$C$22:$I$24,6,FALSE), VLOOKUP(S488,'cond+ret_rail'!$C$22:$I$24,7,FALSE)))),"")</f>
        <v/>
      </c>
      <c r="V488" s="27"/>
      <c r="W488" s="27"/>
      <c r="X488" s="27"/>
      <c r="Y488" s="27"/>
      <c r="Z488" s="27"/>
      <c r="AA488" s="42">
        <f t="shared" si="80"/>
        <v>0</v>
      </c>
      <c r="AB488" s="27"/>
      <c r="AC488" s="27"/>
      <c r="AD488" s="42">
        <f t="shared" si="81"/>
        <v>0</v>
      </c>
      <c r="AE488" s="42">
        <f t="shared" si="82"/>
        <v>0</v>
      </c>
      <c r="AF488" s="27"/>
      <c r="AG488" s="27"/>
      <c r="AH488" s="42">
        <f t="shared" si="83"/>
        <v>0</v>
      </c>
      <c r="AI488" s="27" t="str">
        <f t="shared" si="84"/>
        <v/>
      </c>
      <c r="AJ488" s="47" t="str">
        <f t="shared" si="85"/>
        <v/>
      </c>
      <c r="AK488" s="1"/>
      <c r="AL488" s="1"/>
    </row>
    <row r="489" spans="2:38" x14ac:dyDescent="0.25">
      <c r="B489" s="28"/>
      <c r="C489" s="27"/>
      <c r="D489" s="27"/>
      <c r="E489" s="27"/>
      <c r="F489" s="27"/>
      <c r="G489" s="27"/>
      <c r="H489" s="27"/>
      <c r="I489" s="27"/>
      <c r="J489" s="42">
        <f t="shared" si="77"/>
        <v>0</v>
      </c>
      <c r="K489" s="43">
        <f t="shared" si="78"/>
        <v>0</v>
      </c>
      <c r="L489" s="27"/>
      <c r="M489" s="39">
        <f>IF(V489="single",R489+'cond+ret_rail'!$I$14+('cond+ret_rail'!$D$33+U489)/L489,IF(V489="double",R489+'cond+ret_rail'!$I$14+('cond+ret_rail'!$D$33+U489)/(2*L489),"0"))/1000</f>
        <v>0</v>
      </c>
      <c r="N489" s="39">
        <f t="shared" si="79"/>
        <v>0</v>
      </c>
      <c r="O489" s="27"/>
      <c r="P489" s="27"/>
      <c r="Q489" s="46"/>
      <c r="R489" s="42" t="str">
        <f>IFERROR(IF(Q489=0.75,VLOOKUP(P489,'cond+ret_rail'!$C$7:$I$13,7,FALSE),IF(Q489=0,VLOOKUP(P489,'cond+ret_rail'!$C$7:$I$13,5,FALSE),IF(Q489=1,VLOOKUP(P489,'cond+ret_rail'!$C$7:$I$13,6,FALSE),VLOOKUP(P489,'cond+ret_rail'!$C$7:$I$13,7,FALSE)))),"")</f>
        <v/>
      </c>
      <c r="S489" s="27"/>
      <c r="T489" s="46"/>
      <c r="U489" s="42" t="str">
        <f>IFERROR(IF(T489=0.5,VLOOKUP(S489,'cond+ret_rail'!$C$22:$I$24,7,FALSE),IF(T489=0,VLOOKUP(S489,'cond+ret_rail'!$C$22:$I$24,5,FALSE),IF(T489=1,VLOOKUP(S489,'cond+ret_rail'!$C$22:$I$24,6,FALSE), VLOOKUP(S489,'cond+ret_rail'!$C$22:$I$24,7,FALSE)))),"")</f>
        <v/>
      </c>
      <c r="V489" s="27"/>
      <c r="W489" s="27"/>
      <c r="X489" s="27"/>
      <c r="Y489" s="27"/>
      <c r="Z489" s="27"/>
      <c r="AA489" s="42">
        <f t="shared" si="80"/>
        <v>0</v>
      </c>
      <c r="AB489" s="27"/>
      <c r="AC489" s="27"/>
      <c r="AD489" s="42">
        <f t="shared" si="81"/>
        <v>0</v>
      </c>
      <c r="AE489" s="42">
        <f t="shared" si="82"/>
        <v>0</v>
      </c>
      <c r="AF489" s="27"/>
      <c r="AG489" s="27"/>
      <c r="AH489" s="42">
        <f t="shared" si="83"/>
        <v>0</v>
      </c>
      <c r="AI489" s="27" t="str">
        <f t="shared" si="84"/>
        <v/>
      </c>
      <c r="AJ489" s="47" t="str">
        <f t="shared" si="85"/>
        <v/>
      </c>
      <c r="AK489" s="1"/>
      <c r="AL489" s="1"/>
    </row>
    <row r="490" spans="2:38" x14ac:dyDescent="0.25">
      <c r="B490" s="28"/>
      <c r="C490" s="27"/>
      <c r="D490" s="27"/>
      <c r="E490" s="27"/>
      <c r="F490" s="27"/>
      <c r="G490" s="27"/>
      <c r="H490" s="27"/>
      <c r="I490" s="27"/>
      <c r="J490" s="42">
        <f t="shared" si="77"/>
        <v>0</v>
      </c>
      <c r="K490" s="43">
        <f t="shared" si="78"/>
        <v>0</v>
      </c>
      <c r="L490" s="27"/>
      <c r="M490" s="39">
        <f>IF(V490="single",R490+'cond+ret_rail'!$I$14+('cond+ret_rail'!$D$33+U490)/L490,IF(V490="double",R490+'cond+ret_rail'!$I$14+('cond+ret_rail'!$D$33+U490)/(2*L490),"0"))/1000</f>
        <v>0</v>
      </c>
      <c r="N490" s="39">
        <f t="shared" si="79"/>
        <v>0</v>
      </c>
      <c r="O490" s="27"/>
      <c r="P490" s="27"/>
      <c r="Q490" s="46"/>
      <c r="R490" s="42" t="str">
        <f>IFERROR(IF(Q490=0.75,VLOOKUP(P490,'cond+ret_rail'!$C$7:$I$13,7,FALSE),IF(Q490=0,VLOOKUP(P490,'cond+ret_rail'!$C$7:$I$13,5,FALSE),IF(Q490=1,VLOOKUP(P490,'cond+ret_rail'!$C$7:$I$13,6,FALSE),VLOOKUP(P490,'cond+ret_rail'!$C$7:$I$13,7,FALSE)))),"")</f>
        <v/>
      </c>
      <c r="S490" s="27"/>
      <c r="T490" s="46"/>
      <c r="U490" s="42" t="str">
        <f>IFERROR(IF(T490=0.5,VLOOKUP(S490,'cond+ret_rail'!$C$22:$I$24,7,FALSE),IF(T490=0,VLOOKUP(S490,'cond+ret_rail'!$C$22:$I$24,5,FALSE),IF(T490=1,VLOOKUP(S490,'cond+ret_rail'!$C$22:$I$24,6,FALSE), VLOOKUP(S490,'cond+ret_rail'!$C$22:$I$24,7,FALSE)))),"")</f>
        <v/>
      </c>
      <c r="V490" s="27"/>
      <c r="W490" s="27"/>
      <c r="X490" s="27"/>
      <c r="Y490" s="27"/>
      <c r="Z490" s="27"/>
      <c r="AA490" s="42">
        <f t="shared" si="80"/>
        <v>0</v>
      </c>
      <c r="AB490" s="27"/>
      <c r="AC490" s="27"/>
      <c r="AD490" s="42">
        <f t="shared" si="81"/>
        <v>0</v>
      </c>
      <c r="AE490" s="42">
        <f t="shared" si="82"/>
        <v>0</v>
      </c>
      <c r="AF490" s="27"/>
      <c r="AG490" s="27"/>
      <c r="AH490" s="42">
        <f t="shared" si="83"/>
        <v>0</v>
      </c>
      <c r="AI490" s="27" t="str">
        <f t="shared" si="84"/>
        <v/>
      </c>
      <c r="AJ490" s="47" t="str">
        <f t="shared" si="85"/>
        <v/>
      </c>
      <c r="AK490" s="1"/>
      <c r="AL490" s="1"/>
    </row>
    <row r="491" spans="2:38" x14ac:dyDescent="0.25">
      <c r="B491" s="28"/>
      <c r="C491" s="27"/>
      <c r="D491" s="27"/>
      <c r="E491" s="27"/>
      <c r="F491" s="27"/>
      <c r="G491" s="27"/>
      <c r="H491" s="27"/>
      <c r="I491" s="27"/>
      <c r="J491" s="42">
        <f t="shared" si="77"/>
        <v>0</v>
      </c>
      <c r="K491" s="43">
        <f t="shared" si="78"/>
        <v>0</v>
      </c>
      <c r="L491" s="27"/>
      <c r="M491" s="39">
        <f>IF(V491="single",R491+'cond+ret_rail'!$I$14+('cond+ret_rail'!$D$33+U491)/L491,IF(V491="double",R491+'cond+ret_rail'!$I$14+('cond+ret_rail'!$D$33+U491)/(2*L491),"0"))/1000</f>
        <v>0</v>
      </c>
      <c r="N491" s="39">
        <f t="shared" si="79"/>
        <v>0</v>
      </c>
      <c r="O491" s="27"/>
      <c r="P491" s="27"/>
      <c r="Q491" s="46"/>
      <c r="R491" s="42" t="str">
        <f>IFERROR(IF(Q491=0.75,VLOOKUP(P491,'cond+ret_rail'!$C$7:$I$13,7,FALSE),IF(Q491=0,VLOOKUP(P491,'cond+ret_rail'!$C$7:$I$13,5,FALSE),IF(Q491=1,VLOOKUP(P491,'cond+ret_rail'!$C$7:$I$13,6,FALSE),VLOOKUP(P491,'cond+ret_rail'!$C$7:$I$13,7,FALSE)))),"")</f>
        <v/>
      </c>
      <c r="S491" s="27"/>
      <c r="T491" s="46"/>
      <c r="U491" s="42" t="str">
        <f>IFERROR(IF(T491=0.5,VLOOKUP(S491,'cond+ret_rail'!$C$22:$I$24,7,FALSE),IF(T491=0,VLOOKUP(S491,'cond+ret_rail'!$C$22:$I$24,5,FALSE),IF(T491=1,VLOOKUP(S491,'cond+ret_rail'!$C$22:$I$24,6,FALSE), VLOOKUP(S491,'cond+ret_rail'!$C$22:$I$24,7,FALSE)))),"")</f>
        <v/>
      </c>
      <c r="V491" s="27"/>
      <c r="W491" s="27"/>
      <c r="X491" s="27"/>
      <c r="Y491" s="27"/>
      <c r="Z491" s="27"/>
      <c r="AA491" s="42">
        <f t="shared" si="80"/>
        <v>0</v>
      </c>
      <c r="AB491" s="27"/>
      <c r="AC491" s="27"/>
      <c r="AD491" s="42">
        <f t="shared" si="81"/>
        <v>0</v>
      </c>
      <c r="AE491" s="42">
        <f t="shared" si="82"/>
        <v>0</v>
      </c>
      <c r="AF491" s="27"/>
      <c r="AG491" s="27"/>
      <c r="AH491" s="42">
        <f t="shared" si="83"/>
        <v>0</v>
      </c>
      <c r="AI491" s="27" t="str">
        <f t="shared" si="84"/>
        <v/>
      </c>
      <c r="AJ491" s="47" t="str">
        <f t="shared" si="85"/>
        <v/>
      </c>
      <c r="AK491" s="1"/>
      <c r="AL491" s="1"/>
    </row>
    <row r="492" spans="2:38" x14ac:dyDescent="0.25">
      <c r="B492" s="28"/>
      <c r="C492" s="27"/>
      <c r="D492" s="27"/>
      <c r="E492" s="27"/>
      <c r="F492" s="27"/>
      <c r="G492" s="27"/>
      <c r="H492" s="27"/>
      <c r="I492" s="27"/>
      <c r="J492" s="42">
        <f t="shared" si="77"/>
        <v>0</v>
      </c>
      <c r="K492" s="43">
        <f t="shared" si="78"/>
        <v>0</v>
      </c>
      <c r="L492" s="27"/>
      <c r="M492" s="39">
        <f>IF(V492="single",R492+'cond+ret_rail'!$I$14+('cond+ret_rail'!$D$33+U492)/L492,IF(V492="double",R492+'cond+ret_rail'!$I$14+('cond+ret_rail'!$D$33+U492)/(2*L492),"0"))/1000</f>
        <v>0</v>
      </c>
      <c r="N492" s="39">
        <f t="shared" si="79"/>
        <v>0</v>
      </c>
      <c r="O492" s="27"/>
      <c r="P492" s="27"/>
      <c r="Q492" s="46"/>
      <c r="R492" s="42" t="str">
        <f>IFERROR(IF(Q492=0.75,VLOOKUP(P492,'cond+ret_rail'!$C$7:$I$13,7,FALSE),IF(Q492=0,VLOOKUP(P492,'cond+ret_rail'!$C$7:$I$13,5,FALSE),IF(Q492=1,VLOOKUP(P492,'cond+ret_rail'!$C$7:$I$13,6,FALSE),VLOOKUP(P492,'cond+ret_rail'!$C$7:$I$13,7,FALSE)))),"")</f>
        <v/>
      </c>
      <c r="S492" s="27"/>
      <c r="T492" s="46"/>
      <c r="U492" s="42" t="str">
        <f>IFERROR(IF(T492=0.5,VLOOKUP(S492,'cond+ret_rail'!$C$22:$I$24,7,FALSE),IF(T492=0,VLOOKUP(S492,'cond+ret_rail'!$C$22:$I$24,5,FALSE),IF(T492=1,VLOOKUP(S492,'cond+ret_rail'!$C$22:$I$24,6,FALSE), VLOOKUP(S492,'cond+ret_rail'!$C$22:$I$24,7,FALSE)))),"")</f>
        <v/>
      </c>
      <c r="V492" s="27"/>
      <c r="W492" s="27"/>
      <c r="X492" s="27"/>
      <c r="Y492" s="27"/>
      <c r="Z492" s="27"/>
      <c r="AA492" s="42">
        <f t="shared" si="80"/>
        <v>0</v>
      </c>
      <c r="AB492" s="27"/>
      <c r="AC492" s="27"/>
      <c r="AD492" s="42">
        <f t="shared" si="81"/>
        <v>0</v>
      </c>
      <c r="AE492" s="42">
        <f t="shared" si="82"/>
        <v>0</v>
      </c>
      <c r="AF492" s="27"/>
      <c r="AG492" s="27"/>
      <c r="AH492" s="42">
        <f t="shared" si="83"/>
        <v>0</v>
      </c>
      <c r="AI492" s="27" t="str">
        <f t="shared" si="84"/>
        <v/>
      </c>
      <c r="AJ492" s="47" t="str">
        <f t="shared" si="85"/>
        <v/>
      </c>
      <c r="AK492" s="1"/>
      <c r="AL492" s="1"/>
    </row>
    <row r="493" spans="2:38" x14ac:dyDescent="0.25">
      <c r="B493" s="28"/>
      <c r="C493" s="27"/>
      <c r="D493" s="27"/>
      <c r="E493" s="27"/>
      <c r="F493" s="27"/>
      <c r="G493" s="27"/>
      <c r="H493" s="27"/>
      <c r="I493" s="27"/>
      <c r="J493" s="42">
        <f t="shared" si="77"/>
        <v>0</v>
      </c>
      <c r="K493" s="43">
        <f t="shared" si="78"/>
        <v>0</v>
      </c>
      <c r="L493" s="27"/>
      <c r="M493" s="39">
        <f>IF(V493="single",R493+'cond+ret_rail'!$I$14+('cond+ret_rail'!$D$33+U493)/L493,IF(V493="double",R493+'cond+ret_rail'!$I$14+('cond+ret_rail'!$D$33+U493)/(2*L493),"0"))/1000</f>
        <v>0</v>
      </c>
      <c r="N493" s="39">
        <f t="shared" si="79"/>
        <v>0</v>
      </c>
      <c r="O493" s="27"/>
      <c r="P493" s="27"/>
      <c r="Q493" s="46"/>
      <c r="R493" s="42" t="str">
        <f>IFERROR(IF(Q493=0.75,VLOOKUP(P493,'cond+ret_rail'!$C$7:$I$13,7,FALSE),IF(Q493=0,VLOOKUP(P493,'cond+ret_rail'!$C$7:$I$13,5,FALSE),IF(Q493=1,VLOOKUP(P493,'cond+ret_rail'!$C$7:$I$13,6,FALSE),VLOOKUP(P493,'cond+ret_rail'!$C$7:$I$13,7,FALSE)))),"")</f>
        <v/>
      </c>
      <c r="S493" s="27"/>
      <c r="T493" s="46"/>
      <c r="U493" s="42" t="str">
        <f>IFERROR(IF(T493=0.5,VLOOKUP(S493,'cond+ret_rail'!$C$22:$I$24,7,FALSE),IF(T493=0,VLOOKUP(S493,'cond+ret_rail'!$C$22:$I$24,5,FALSE),IF(T493=1,VLOOKUP(S493,'cond+ret_rail'!$C$22:$I$24,6,FALSE), VLOOKUP(S493,'cond+ret_rail'!$C$22:$I$24,7,FALSE)))),"")</f>
        <v/>
      </c>
      <c r="V493" s="27"/>
      <c r="W493" s="27"/>
      <c r="X493" s="27"/>
      <c r="Y493" s="27"/>
      <c r="Z493" s="27"/>
      <c r="AA493" s="42">
        <f t="shared" si="80"/>
        <v>0</v>
      </c>
      <c r="AB493" s="27"/>
      <c r="AC493" s="27"/>
      <c r="AD493" s="42">
        <f t="shared" si="81"/>
        <v>0</v>
      </c>
      <c r="AE493" s="42">
        <f t="shared" si="82"/>
        <v>0</v>
      </c>
      <c r="AF493" s="27"/>
      <c r="AG493" s="27"/>
      <c r="AH493" s="42">
        <f t="shared" si="83"/>
        <v>0</v>
      </c>
      <c r="AI493" s="27" t="str">
        <f t="shared" si="84"/>
        <v/>
      </c>
      <c r="AJ493" s="47" t="str">
        <f t="shared" si="85"/>
        <v/>
      </c>
      <c r="AK493" s="1"/>
      <c r="AL493" s="1"/>
    </row>
    <row r="494" spans="2:38" x14ac:dyDescent="0.25">
      <c r="B494" s="28"/>
      <c r="C494" s="27"/>
      <c r="D494" s="27"/>
      <c r="E494" s="27"/>
      <c r="F494" s="27"/>
      <c r="G494" s="27"/>
      <c r="H494" s="27"/>
      <c r="I494" s="27"/>
      <c r="J494" s="42">
        <f t="shared" si="77"/>
        <v>0</v>
      </c>
      <c r="K494" s="43">
        <f t="shared" si="78"/>
        <v>0</v>
      </c>
      <c r="L494" s="27"/>
      <c r="M494" s="39">
        <f>IF(V494="single",R494+'cond+ret_rail'!$I$14+('cond+ret_rail'!$D$33+U494)/L494,IF(V494="double",R494+'cond+ret_rail'!$I$14+('cond+ret_rail'!$D$33+U494)/(2*L494),"0"))/1000</f>
        <v>0</v>
      </c>
      <c r="N494" s="39">
        <f t="shared" si="79"/>
        <v>0</v>
      </c>
      <c r="O494" s="27"/>
      <c r="P494" s="27"/>
      <c r="Q494" s="46"/>
      <c r="R494" s="42" t="str">
        <f>IFERROR(IF(Q494=0.75,VLOOKUP(P494,'cond+ret_rail'!$C$7:$I$13,7,FALSE),IF(Q494=0,VLOOKUP(P494,'cond+ret_rail'!$C$7:$I$13,5,FALSE),IF(Q494=1,VLOOKUP(P494,'cond+ret_rail'!$C$7:$I$13,6,FALSE),VLOOKUP(P494,'cond+ret_rail'!$C$7:$I$13,7,FALSE)))),"")</f>
        <v/>
      </c>
      <c r="S494" s="27"/>
      <c r="T494" s="46"/>
      <c r="U494" s="42" t="str">
        <f>IFERROR(IF(T494=0.5,VLOOKUP(S494,'cond+ret_rail'!$C$22:$I$24,7,FALSE),IF(T494=0,VLOOKUP(S494,'cond+ret_rail'!$C$22:$I$24,5,FALSE),IF(T494=1,VLOOKUP(S494,'cond+ret_rail'!$C$22:$I$24,6,FALSE), VLOOKUP(S494,'cond+ret_rail'!$C$22:$I$24,7,FALSE)))),"")</f>
        <v/>
      </c>
      <c r="V494" s="27"/>
      <c r="W494" s="27"/>
      <c r="X494" s="27"/>
      <c r="Y494" s="27"/>
      <c r="Z494" s="27"/>
      <c r="AA494" s="42">
        <f t="shared" si="80"/>
        <v>0</v>
      </c>
      <c r="AB494" s="27"/>
      <c r="AC494" s="27"/>
      <c r="AD494" s="42">
        <f t="shared" si="81"/>
        <v>0</v>
      </c>
      <c r="AE494" s="42">
        <f t="shared" si="82"/>
        <v>0</v>
      </c>
      <c r="AF494" s="27"/>
      <c r="AG494" s="27"/>
      <c r="AH494" s="42">
        <f t="shared" si="83"/>
        <v>0</v>
      </c>
      <c r="AI494" s="27" t="str">
        <f t="shared" si="84"/>
        <v/>
      </c>
      <c r="AJ494" s="47" t="str">
        <f t="shared" si="85"/>
        <v/>
      </c>
      <c r="AK494" s="1"/>
      <c r="AL494" s="1"/>
    </row>
    <row r="495" spans="2:38" x14ac:dyDescent="0.25">
      <c r="B495" s="28"/>
      <c r="C495" s="27"/>
      <c r="D495" s="27"/>
      <c r="E495" s="27"/>
      <c r="F495" s="27"/>
      <c r="G495" s="27"/>
      <c r="H495" s="27"/>
      <c r="I495" s="27"/>
      <c r="J495" s="42">
        <f t="shared" si="77"/>
        <v>0</v>
      </c>
      <c r="K495" s="43">
        <f t="shared" si="78"/>
        <v>0</v>
      </c>
      <c r="L495" s="27"/>
      <c r="M495" s="39">
        <f>IF(V495="single",R495+'cond+ret_rail'!$I$14+('cond+ret_rail'!$D$33+U495)/L495,IF(V495="double",R495+'cond+ret_rail'!$I$14+('cond+ret_rail'!$D$33+U495)/(2*L495),"0"))/1000</f>
        <v>0</v>
      </c>
      <c r="N495" s="39">
        <f t="shared" si="79"/>
        <v>0</v>
      </c>
      <c r="O495" s="27"/>
      <c r="P495" s="27"/>
      <c r="Q495" s="46"/>
      <c r="R495" s="42" t="str">
        <f>IFERROR(IF(Q495=0.75,VLOOKUP(P495,'cond+ret_rail'!$C$7:$I$13,7,FALSE),IF(Q495=0,VLOOKUP(P495,'cond+ret_rail'!$C$7:$I$13,5,FALSE),IF(Q495=1,VLOOKUP(P495,'cond+ret_rail'!$C$7:$I$13,6,FALSE),VLOOKUP(P495,'cond+ret_rail'!$C$7:$I$13,7,FALSE)))),"")</f>
        <v/>
      </c>
      <c r="S495" s="27"/>
      <c r="T495" s="46"/>
      <c r="U495" s="42" t="str">
        <f>IFERROR(IF(T495=0.5,VLOOKUP(S495,'cond+ret_rail'!$C$22:$I$24,7,FALSE),IF(T495=0,VLOOKUP(S495,'cond+ret_rail'!$C$22:$I$24,5,FALSE),IF(T495=1,VLOOKUP(S495,'cond+ret_rail'!$C$22:$I$24,6,FALSE), VLOOKUP(S495,'cond+ret_rail'!$C$22:$I$24,7,FALSE)))),"")</f>
        <v/>
      </c>
      <c r="V495" s="27"/>
      <c r="W495" s="27"/>
      <c r="X495" s="27"/>
      <c r="Y495" s="27"/>
      <c r="Z495" s="27"/>
      <c r="AA495" s="42">
        <f t="shared" si="80"/>
        <v>0</v>
      </c>
      <c r="AB495" s="27"/>
      <c r="AC495" s="27"/>
      <c r="AD495" s="42">
        <f t="shared" si="81"/>
        <v>0</v>
      </c>
      <c r="AE495" s="42">
        <f t="shared" si="82"/>
        <v>0</v>
      </c>
      <c r="AF495" s="27"/>
      <c r="AG495" s="27"/>
      <c r="AH495" s="42">
        <f t="shared" si="83"/>
        <v>0</v>
      </c>
      <c r="AI495" s="27" t="str">
        <f t="shared" si="84"/>
        <v/>
      </c>
      <c r="AJ495" s="47" t="str">
        <f t="shared" si="85"/>
        <v/>
      </c>
      <c r="AK495" s="1"/>
      <c r="AL495" s="1"/>
    </row>
    <row r="496" spans="2:38" x14ac:dyDescent="0.25">
      <c r="B496" s="28"/>
      <c r="C496" s="27"/>
      <c r="D496" s="27"/>
      <c r="E496" s="27"/>
      <c r="F496" s="27"/>
      <c r="G496" s="27"/>
      <c r="H496" s="27"/>
      <c r="I496" s="27"/>
      <c r="J496" s="42">
        <f t="shared" si="77"/>
        <v>0</v>
      </c>
      <c r="K496" s="43">
        <f t="shared" si="78"/>
        <v>0</v>
      </c>
      <c r="L496" s="27"/>
      <c r="M496" s="39">
        <f>IF(V496="single",R496+'cond+ret_rail'!$I$14+('cond+ret_rail'!$D$33+U496)/L496,IF(V496="double",R496+'cond+ret_rail'!$I$14+('cond+ret_rail'!$D$33+U496)/(2*L496),"0"))/1000</f>
        <v>0</v>
      </c>
      <c r="N496" s="39">
        <f t="shared" si="79"/>
        <v>0</v>
      </c>
      <c r="O496" s="27"/>
      <c r="P496" s="27"/>
      <c r="Q496" s="46"/>
      <c r="R496" s="42" t="str">
        <f>IFERROR(IF(Q496=0.75,VLOOKUP(P496,'cond+ret_rail'!$C$7:$I$13,7,FALSE),IF(Q496=0,VLOOKUP(P496,'cond+ret_rail'!$C$7:$I$13,5,FALSE),IF(Q496=1,VLOOKUP(P496,'cond+ret_rail'!$C$7:$I$13,6,FALSE),VLOOKUP(P496,'cond+ret_rail'!$C$7:$I$13,7,FALSE)))),"")</f>
        <v/>
      </c>
      <c r="S496" s="27"/>
      <c r="T496" s="46"/>
      <c r="U496" s="42" t="str">
        <f>IFERROR(IF(T496=0.5,VLOOKUP(S496,'cond+ret_rail'!$C$22:$I$24,7,FALSE),IF(T496=0,VLOOKUP(S496,'cond+ret_rail'!$C$22:$I$24,5,FALSE),IF(T496=1,VLOOKUP(S496,'cond+ret_rail'!$C$22:$I$24,6,FALSE), VLOOKUP(S496,'cond+ret_rail'!$C$22:$I$24,7,FALSE)))),"")</f>
        <v/>
      </c>
      <c r="V496" s="27"/>
      <c r="W496" s="27"/>
      <c r="X496" s="27"/>
      <c r="Y496" s="27"/>
      <c r="Z496" s="27"/>
      <c r="AA496" s="42">
        <f t="shared" si="80"/>
        <v>0</v>
      </c>
      <c r="AB496" s="27"/>
      <c r="AC496" s="27"/>
      <c r="AD496" s="42">
        <f t="shared" si="81"/>
        <v>0</v>
      </c>
      <c r="AE496" s="42">
        <f t="shared" si="82"/>
        <v>0</v>
      </c>
      <c r="AF496" s="27"/>
      <c r="AG496" s="27"/>
      <c r="AH496" s="42">
        <f t="shared" si="83"/>
        <v>0</v>
      </c>
      <c r="AI496" s="27" t="str">
        <f t="shared" si="84"/>
        <v/>
      </c>
      <c r="AJ496" s="47" t="str">
        <f t="shared" si="85"/>
        <v/>
      </c>
      <c r="AK496" s="1"/>
      <c r="AL496" s="1"/>
    </row>
    <row r="497" spans="2:38" x14ac:dyDescent="0.25">
      <c r="B497" s="28"/>
      <c r="C497" s="27"/>
      <c r="D497" s="27"/>
      <c r="E497" s="27"/>
      <c r="F497" s="27"/>
      <c r="G497" s="27"/>
      <c r="H497" s="27"/>
      <c r="I497" s="27"/>
      <c r="J497" s="42">
        <f t="shared" si="77"/>
        <v>0</v>
      </c>
      <c r="K497" s="43">
        <f t="shared" si="78"/>
        <v>0</v>
      </c>
      <c r="L497" s="27"/>
      <c r="M497" s="39">
        <f>IF(V497="single",R497+'cond+ret_rail'!$I$14+('cond+ret_rail'!$D$33+U497)/L497,IF(V497="double",R497+'cond+ret_rail'!$I$14+('cond+ret_rail'!$D$33+U497)/(2*L497),"0"))/1000</f>
        <v>0</v>
      </c>
      <c r="N497" s="39">
        <f t="shared" si="79"/>
        <v>0</v>
      </c>
      <c r="O497" s="27"/>
      <c r="P497" s="27"/>
      <c r="Q497" s="46"/>
      <c r="R497" s="42" t="str">
        <f>IFERROR(IF(Q497=0.75,VLOOKUP(P497,'cond+ret_rail'!$C$7:$I$13,7,FALSE),IF(Q497=0,VLOOKUP(P497,'cond+ret_rail'!$C$7:$I$13,5,FALSE),IF(Q497=1,VLOOKUP(P497,'cond+ret_rail'!$C$7:$I$13,6,FALSE),VLOOKUP(P497,'cond+ret_rail'!$C$7:$I$13,7,FALSE)))),"")</f>
        <v/>
      </c>
      <c r="S497" s="27"/>
      <c r="T497" s="46"/>
      <c r="U497" s="42" t="str">
        <f>IFERROR(IF(T497=0.5,VLOOKUP(S497,'cond+ret_rail'!$C$22:$I$24,7,FALSE),IF(T497=0,VLOOKUP(S497,'cond+ret_rail'!$C$22:$I$24,5,FALSE),IF(T497=1,VLOOKUP(S497,'cond+ret_rail'!$C$22:$I$24,6,FALSE), VLOOKUP(S497,'cond+ret_rail'!$C$22:$I$24,7,FALSE)))),"")</f>
        <v/>
      </c>
      <c r="V497" s="27"/>
      <c r="W497" s="27"/>
      <c r="X497" s="27"/>
      <c r="Y497" s="27"/>
      <c r="Z497" s="27"/>
      <c r="AA497" s="42">
        <f t="shared" si="80"/>
        <v>0</v>
      </c>
      <c r="AB497" s="27"/>
      <c r="AC497" s="27"/>
      <c r="AD497" s="42">
        <f t="shared" si="81"/>
        <v>0</v>
      </c>
      <c r="AE497" s="42">
        <f t="shared" si="82"/>
        <v>0</v>
      </c>
      <c r="AF497" s="27"/>
      <c r="AG497" s="27"/>
      <c r="AH497" s="42">
        <f t="shared" si="83"/>
        <v>0</v>
      </c>
      <c r="AI497" s="27" t="str">
        <f t="shared" si="84"/>
        <v/>
      </c>
      <c r="AJ497" s="47" t="str">
        <f t="shared" si="85"/>
        <v/>
      </c>
      <c r="AK497" s="1"/>
      <c r="AL497" s="1"/>
    </row>
    <row r="498" spans="2:38" x14ac:dyDescent="0.25">
      <c r="B498" s="28"/>
      <c r="C498" s="27"/>
      <c r="D498" s="27"/>
      <c r="E498" s="27"/>
      <c r="F498" s="27"/>
      <c r="G498" s="27"/>
      <c r="H498" s="27"/>
      <c r="I498" s="27"/>
      <c r="J498" s="42">
        <f t="shared" si="77"/>
        <v>0</v>
      </c>
      <c r="K498" s="43">
        <f t="shared" si="78"/>
        <v>0</v>
      </c>
      <c r="L498" s="27"/>
      <c r="M498" s="39">
        <f>IF(V498="single",R498+'cond+ret_rail'!$I$14+('cond+ret_rail'!$D$33+U498)/L498,IF(V498="double",R498+'cond+ret_rail'!$I$14+('cond+ret_rail'!$D$33+U498)/(2*L498),"0"))/1000</f>
        <v>0</v>
      </c>
      <c r="N498" s="39">
        <f t="shared" si="79"/>
        <v>0</v>
      </c>
      <c r="O498" s="27"/>
      <c r="P498" s="27"/>
      <c r="Q498" s="46"/>
      <c r="R498" s="42" t="str">
        <f>IFERROR(IF(Q498=0.75,VLOOKUP(P498,'cond+ret_rail'!$C$7:$I$13,7,FALSE),IF(Q498=0,VLOOKUP(P498,'cond+ret_rail'!$C$7:$I$13,5,FALSE),IF(Q498=1,VLOOKUP(P498,'cond+ret_rail'!$C$7:$I$13,6,FALSE),VLOOKUP(P498,'cond+ret_rail'!$C$7:$I$13,7,FALSE)))),"")</f>
        <v/>
      </c>
      <c r="S498" s="27"/>
      <c r="T498" s="46"/>
      <c r="U498" s="42" t="str">
        <f>IFERROR(IF(T498=0.5,VLOOKUP(S498,'cond+ret_rail'!$C$22:$I$24,7,FALSE),IF(T498=0,VLOOKUP(S498,'cond+ret_rail'!$C$22:$I$24,5,FALSE),IF(T498=1,VLOOKUP(S498,'cond+ret_rail'!$C$22:$I$24,6,FALSE), VLOOKUP(S498,'cond+ret_rail'!$C$22:$I$24,7,FALSE)))),"")</f>
        <v/>
      </c>
      <c r="V498" s="27"/>
      <c r="W498" s="27"/>
      <c r="X498" s="27"/>
      <c r="Y498" s="27"/>
      <c r="Z498" s="27"/>
      <c r="AA498" s="42">
        <f t="shared" si="80"/>
        <v>0</v>
      </c>
      <c r="AB498" s="27"/>
      <c r="AC498" s="27"/>
      <c r="AD498" s="42">
        <f t="shared" si="81"/>
        <v>0</v>
      </c>
      <c r="AE498" s="42">
        <f t="shared" si="82"/>
        <v>0</v>
      </c>
      <c r="AF498" s="27"/>
      <c r="AG498" s="27"/>
      <c r="AH498" s="42">
        <f t="shared" si="83"/>
        <v>0</v>
      </c>
      <c r="AI498" s="27" t="str">
        <f t="shared" si="84"/>
        <v/>
      </c>
      <c r="AJ498" s="47" t="str">
        <f t="shared" si="85"/>
        <v/>
      </c>
      <c r="AK498" s="1"/>
      <c r="AL498" s="1"/>
    </row>
    <row r="499" spans="2:38" x14ac:dyDescent="0.25">
      <c r="B499" s="28"/>
      <c r="C499" s="27"/>
      <c r="D499" s="27"/>
      <c r="E499" s="27"/>
      <c r="F499" s="27"/>
      <c r="G499" s="27"/>
      <c r="H499" s="27"/>
      <c r="I499" s="27"/>
      <c r="J499" s="42">
        <f t="shared" si="77"/>
        <v>0</v>
      </c>
      <c r="K499" s="43">
        <f t="shared" si="78"/>
        <v>0</v>
      </c>
      <c r="L499" s="27"/>
      <c r="M499" s="39">
        <f>IF(V499="single",R499+'cond+ret_rail'!$I$14+('cond+ret_rail'!$D$33+U499)/L499,IF(V499="double",R499+'cond+ret_rail'!$I$14+('cond+ret_rail'!$D$33+U499)/(2*L499),"0"))/1000</f>
        <v>0</v>
      </c>
      <c r="N499" s="39">
        <f t="shared" si="79"/>
        <v>0</v>
      </c>
      <c r="O499" s="27"/>
      <c r="P499" s="27"/>
      <c r="Q499" s="46"/>
      <c r="R499" s="42" t="str">
        <f>IFERROR(IF(Q499=0.75,VLOOKUP(P499,'cond+ret_rail'!$C$7:$I$13,7,FALSE),IF(Q499=0,VLOOKUP(P499,'cond+ret_rail'!$C$7:$I$13,5,FALSE),IF(Q499=1,VLOOKUP(P499,'cond+ret_rail'!$C$7:$I$13,6,FALSE),VLOOKUP(P499,'cond+ret_rail'!$C$7:$I$13,7,FALSE)))),"")</f>
        <v/>
      </c>
      <c r="S499" s="27"/>
      <c r="T499" s="46"/>
      <c r="U499" s="42" t="str">
        <f>IFERROR(IF(T499=0.5,VLOOKUP(S499,'cond+ret_rail'!$C$22:$I$24,7,FALSE),IF(T499=0,VLOOKUP(S499,'cond+ret_rail'!$C$22:$I$24,5,FALSE),IF(T499=1,VLOOKUP(S499,'cond+ret_rail'!$C$22:$I$24,6,FALSE), VLOOKUP(S499,'cond+ret_rail'!$C$22:$I$24,7,FALSE)))),"")</f>
        <v/>
      </c>
      <c r="V499" s="27"/>
      <c r="W499" s="27"/>
      <c r="X499" s="27"/>
      <c r="Y499" s="27"/>
      <c r="Z499" s="27"/>
      <c r="AA499" s="42">
        <f t="shared" si="80"/>
        <v>0</v>
      </c>
      <c r="AB499" s="27"/>
      <c r="AC499" s="27"/>
      <c r="AD499" s="42">
        <f t="shared" si="81"/>
        <v>0</v>
      </c>
      <c r="AE499" s="42">
        <f t="shared" si="82"/>
        <v>0</v>
      </c>
      <c r="AF499" s="27"/>
      <c r="AG499" s="27"/>
      <c r="AH499" s="42">
        <f t="shared" si="83"/>
        <v>0</v>
      </c>
      <c r="AI499" s="27" t="str">
        <f t="shared" si="84"/>
        <v/>
      </c>
      <c r="AJ499" s="47" t="str">
        <f t="shared" si="85"/>
        <v/>
      </c>
      <c r="AK499" s="1"/>
      <c r="AL499" s="1"/>
    </row>
    <row r="500" spans="2:38" x14ac:dyDescent="0.25">
      <c r="B500" s="28"/>
      <c r="C500" s="27"/>
      <c r="D500" s="27"/>
      <c r="E500" s="27"/>
      <c r="F500" s="27"/>
      <c r="G500" s="27"/>
      <c r="H500" s="27"/>
      <c r="I500" s="27"/>
      <c r="J500" s="42">
        <f t="shared" si="77"/>
        <v>0</v>
      </c>
      <c r="K500" s="43">
        <f t="shared" si="78"/>
        <v>0</v>
      </c>
      <c r="L500" s="27"/>
      <c r="M500" s="39">
        <f>IF(V500="single",R500+'cond+ret_rail'!$I$14+('cond+ret_rail'!$D$33+U500)/L500,IF(V500="double",R500+'cond+ret_rail'!$I$14+('cond+ret_rail'!$D$33+U500)/(2*L500),"0"))/1000</f>
        <v>0</v>
      </c>
      <c r="N500" s="39">
        <f t="shared" si="79"/>
        <v>0</v>
      </c>
      <c r="O500" s="27"/>
      <c r="P500" s="27"/>
      <c r="Q500" s="46"/>
      <c r="R500" s="42" t="str">
        <f>IFERROR(IF(Q500=0.75,VLOOKUP(P500,'cond+ret_rail'!$C$7:$I$13,7,FALSE),IF(Q500=0,VLOOKUP(P500,'cond+ret_rail'!$C$7:$I$13,5,FALSE),IF(Q500=1,VLOOKUP(P500,'cond+ret_rail'!$C$7:$I$13,6,FALSE),VLOOKUP(P500,'cond+ret_rail'!$C$7:$I$13,7,FALSE)))),"")</f>
        <v/>
      </c>
      <c r="S500" s="27"/>
      <c r="T500" s="46"/>
      <c r="U500" s="42" t="str">
        <f>IFERROR(IF(T500=0.5,VLOOKUP(S500,'cond+ret_rail'!$C$22:$I$24,7,FALSE),IF(T500=0,VLOOKUP(S500,'cond+ret_rail'!$C$22:$I$24,5,FALSE),IF(T500=1,VLOOKUP(S500,'cond+ret_rail'!$C$22:$I$24,6,FALSE), VLOOKUP(S500,'cond+ret_rail'!$C$22:$I$24,7,FALSE)))),"")</f>
        <v/>
      </c>
      <c r="V500" s="27"/>
      <c r="W500" s="27"/>
      <c r="X500" s="27"/>
      <c r="Y500" s="27"/>
      <c r="Z500" s="27"/>
      <c r="AA500" s="42">
        <f t="shared" si="80"/>
        <v>0</v>
      </c>
      <c r="AB500" s="27"/>
      <c r="AC500" s="27"/>
      <c r="AD500" s="42">
        <f t="shared" si="81"/>
        <v>0</v>
      </c>
      <c r="AE500" s="42">
        <f t="shared" si="82"/>
        <v>0</v>
      </c>
      <c r="AF500" s="27"/>
      <c r="AG500" s="27"/>
      <c r="AH500" s="42">
        <f t="shared" si="83"/>
        <v>0</v>
      </c>
      <c r="AI500" s="27" t="str">
        <f t="shared" si="84"/>
        <v/>
      </c>
      <c r="AJ500" s="47" t="str">
        <f t="shared" si="85"/>
        <v/>
      </c>
      <c r="AK500" s="1"/>
      <c r="AL500" s="1"/>
    </row>
    <row r="501" spans="2:38" x14ac:dyDescent="0.25">
      <c r="B501" s="28"/>
      <c r="C501" s="27"/>
      <c r="D501" s="27"/>
      <c r="E501" s="27"/>
      <c r="F501" s="27"/>
      <c r="G501" s="27"/>
      <c r="H501" s="27"/>
      <c r="I501" s="27"/>
      <c r="J501" s="42">
        <f t="shared" si="77"/>
        <v>0</v>
      </c>
      <c r="K501" s="43">
        <f t="shared" si="78"/>
        <v>0</v>
      </c>
      <c r="L501" s="27"/>
      <c r="M501" s="39">
        <f>IF(V501="single",R501+'cond+ret_rail'!$I$14+('cond+ret_rail'!$D$33+U501)/L501,IF(V501="double",R501+'cond+ret_rail'!$I$14+('cond+ret_rail'!$D$33+U501)/(2*L501),"0"))/1000</f>
        <v>0</v>
      </c>
      <c r="N501" s="39">
        <f t="shared" si="79"/>
        <v>0</v>
      </c>
      <c r="O501" s="27"/>
      <c r="P501" s="27"/>
      <c r="Q501" s="46"/>
      <c r="R501" s="42" t="str">
        <f>IFERROR(IF(Q501=0.75,VLOOKUP(P501,'cond+ret_rail'!$C$7:$I$13,7,FALSE),IF(Q501=0,VLOOKUP(P501,'cond+ret_rail'!$C$7:$I$13,5,FALSE),IF(Q501=1,VLOOKUP(P501,'cond+ret_rail'!$C$7:$I$13,6,FALSE),VLOOKUP(P501,'cond+ret_rail'!$C$7:$I$13,7,FALSE)))),"")</f>
        <v/>
      </c>
      <c r="S501" s="27"/>
      <c r="T501" s="46"/>
      <c r="U501" s="42" t="str">
        <f>IFERROR(IF(T501=0.5,VLOOKUP(S501,'cond+ret_rail'!$C$22:$I$24,7,FALSE),IF(T501=0,VLOOKUP(S501,'cond+ret_rail'!$C$22:$I$24,5,FALSE),IF(T501=1,VLOOKUP(S501,'cond+ret_rail'!$C$22:$I$24,6,FALSE), VLOOKUP(S501,'cond+ret_rail'!$C$22:$I$24,7,FALSE)))),"")</f>
        <v/>
      </c>
      <c r="V501" s="27"/>
      <c r="W501" s="27"/>
      <c r="X501" s="27"/>
      <c r="Y501" s="27"/>
      <c r="Z501" s="27"/>
      <c r="AA501" s="42">
        <f t="shared" si="80"/>
        <v>0</v>
      </c>
      <c r="AB501" s="27"/>
      <c r="AC501" s="27"/>
      <c r="AD501" s="42">
        <f t="shared" si="81"/>
        <v>0</v>
      </c>
      <c r="AE501" s="42">
        <f t="shared" si="82"/>
        <v>0</v>
      </c>
      <c r="AF501" s="27"/>
      <c r="AG501" s="27"/>
      <c r="AH501" s="42">
        <f t="shared" si="83"/>
        <v>0</v>
      </c>
      <c r="AI501" s="27" t="str">
        <f t="shared" si="84"/>
        <v/>
      </c>
      <c r="AJ501" s="47" t="str">
        <f t="shared" si="85"/>
        <v/>
      </c>
      <c r="AK501" s="1"/>
      <c r="AL501" s="1"/>
    </row>
    <row r="502" spans="2:38" x14ac:dyDescent="0.25">
      <c r="B502" s="28"/>
      <c r="C502" s="27"/>
      <c r="D502" s="27"/>
      <c r="E502" s="27"/>
      <c r="F502" s="27"/>
      <c r="G502" s="27"/>
      <c r="H502" s="27"/>
      <c r="I502" s="27"/>
      <c r="J502" s="42">
        <f t="shared" si="77"/>
        <v>0</v>
      </c>
      <c r="K502" s="43">
        <f t="shared" si="78"/>
        <v>0</v>
      </c>
      <c r="L502" s="27"/>
      <c r="M502" s="39">
        <f>IF(V502="single",R502+'cond+ret_rail'!$I$14+('cond+ret_rail'!$D$33+U502)/L502,IF(V502="double",R502+'cond+ret_rail'!$I$14+('cond+ret_rail'!$D$33+U502)/(2*L502),"0"))/1000</f>
        <v>0</v>
      </c>
      <c r="N502" s="39">
        <f t="shared" si="79"/>
        <v>0</v>
      </c>
      <c r="O502" s="27"/>
      <c r="P502" s="27"/>
      <c r="Q502" s="46"/>
      <c r="R502" s="42" t="str">
        <f>IFERROR(IF(Q502=0.75,VLOOKUP(P502,'cond+ret_rail'!$C$7:$I$13,7,FALSE),IF(Q502=0,VLOOKUP(P502,'cond+ret_rail'!$C$7:$I$13,5,FALSE),IF(Q502=1,VLOOKUP(P502,'cond+ret_rail'!$C$7:$I$13,6,FALSE),VLOOKUP(P502,'cond+ret_rail'!$C$7:$I$13,7,FALSE)))),"")</f>
        <v/>
      </c>
      <c r="S502" s="27"/>
      <c r="T502" s="46"/>
      <c r="U502" s="42" t="str">
        <f>IFERROR(IF(T502=0.5,VLOOKUP(S502,'cond+ret_rail'!$C$22:$I$24,7,FALSE),IF(T502=0,VLOOKUP(S502,'cond+ret_rail'!$C$22:$I$24,5,FALSE),IF(T502=1,VLOOKUP(S502,'cond+ret_rail'!$C$22:$I$24,6,FALSE), VLOOKUP(S502,'cond+ret_rail'!$C$22:$I$24,7,FALSE)))),"")</f>
        <v/>
      </c>
      <c r="V502" s="27"/>
      <c r="W502" s="27"/>
      <c r="X502" s="27"/>
      <c r="Y502" s="27"/>
      <c r="Z502" s="27"/>
      <c r="AA502" s="42">
        <f t="shared" si="80"/>
        <v>0</v>
      </c>
      <c r="AB502" s="27"/>
      <c r="AC502" s="27"/>
      <c r="AD502" s="42">
        <f t="shared" si="81"/>
        <v>0</v>
      </c>
      <c r="AE502" s="42">
        <f t="shared" si="82"/>
        <v>0</v>
      </c>
      <c r="AF502" s="27"/>
      <c r="AG502" s="27"/>
      <c r="AH502" s="42">
        <f t="shared" si="83"/>
        <v>0</v>
      </c>
      <c r="AI502" s="27" t="str">
        <f t="shared" si="84"/>
        <v/>
      </c>
      <c r="AJ502" s="47" t="str">
        <f t="shared" si="85"/>
        <v/>
      </c>
      <c r="AK502" s="1"/>
      <c r="AL502" s="1"/>
    </row>
    <row r="503" spans="2:38" x14ac:dyDescent="0.25">
      <c r="B503" s="28"/>
      <c r="C503" s="27"/>
      <c r="D503" s="27"/>
      <c r="E503" s="27"/>
      <c r="F503" s="27"/>
      <c r="G503" s="27"/>
      <c r="H503" s="27"/>
      <c r="I503" s="27"/>
      <c r="J503" s="42">
        <f t="shared" si="77"/>
        <v>0</v>
      </c>
      <c r="K503" s="43">
        <f t="shared" si="78"/>
        <v>0</v>
      </c>
      <c r="L503" s="27"/>
      <c r="M503" s="39">
        <f>IF(V503="single",R503+'cond+ret_rail'!$I$14+('cond+ret_rail'!$D$33+U503)/L503,IF(V503="double",R503+'cond+ret_rail'!$I$14+('cond+ret_rail'!$D$33+U503)/(2*L503),"0"))/1000</f>
        <v>0</v>
      </c>
      <c r="N503" s="39">
        <f t="shared" si="79"/>
        <v>0</v>
      </c>
      <c r="O503" s="27"/>
      <c r="P503" s="27"/>
      <c r="Q503" s="46"/>
      <c r="R503" s="42" t="str">
        <f>IFERROR(IF(Q503=0.75,VLOOKUP(P503,'cond+ret_rail'!$C$7:$I$13,7,FALSE),IF(Q503=0,VLOOKUP(P503,'cond+ret_rail'!$C$7:$I$13,5,FALSE),IF(Q503=1,VLOOKUP(P503,'cond+ret_rail'!$C$7:$I$13,6,FALSE),VLOOKUP(P503,'cond+ret_rail'!$C$7:$I$13,7,FALSE)))),"")</f>
        <v/>
      </c>
      <c r="S503" s="27"/>
      <c r="T503" s="46"/>
      <c r="U503" s="42" t="str">
        <f>IFERROR(IF(T503=0.5,VLOOKUP(S503,'cond+ret_rail'!$C$22:$I$24,7,FALSE),IF(T503=0,VLOOKUP(S503,'cond+ret_rail'!$C$22:$I$24,5,FALSE),IF(T503=1,VLOOKUP(S503,'cond+ret_rail'!$C$22:$I$24,6,FALSE), VLOOKUP(S503,'cond+ret_rail'!$C$22:$I$24,7,FALSE)))),"")</f>
        <v/>
      </c>
      <c r="V503" s="27"/>
      <c r="W503" s="27"/>
      <c r="X503" s="27"/>
      <c r="Y503" s="27"/>
      <c r="Z503" s="27"/>
      <c r="AA503" s="42">
        <f t="shared" si="80"/>
        <v>0</v>
      </c>
      <c r="AB503" s="27"/>
      <c r="AC503" s="27"/>
      <c r="AD503" s="42">
        <f t="shared" si="81"/>
        <v>0</v>
      </c>
      <c r="AE503" s="42">
        <f t="shared" si="82"/>
        <v>0</v>
      </c>
      <c r="AF503" s="27"/>
      <c r="AG503" s="27"/>
      <c r="AH503" s="42">
        <f t="shared" si="83"/>
        <v>0</v>
      </c>
      <c r="AI503" s="27" t="str">
        <f t="shared" si="84"/>
        <v/>
      </c>
      <c r="AJ503" s="47" t="str">
        <f t="shared" si="85"/>
        <v/>
      </c>
      <c r="AK503" s="1"/>
      <c r="AL503" s="1"/>
    </row>
    <row r="504" spans="2:38" x14ac:dyDescent="0.25">
      <c r="B504" s="28"/>
      <c r="C504" s="27"/>
      <c r="D504" s="27"/>
      <c r="E504" s="27"/>
      <c r="F504" s="27"/>
      <c r="G504" s="27"/>
      <c r="H504" s="27"/>
      <c r="I504" s="27"/>
      <c r="J504" s="42">
        <f t="shared" si="77"/>
        <v>0</v>
      </c>
      <c r="K504" s="43">
        <f t="shared" si="78"/>
        <v>0</v>
      </c>
      <c r="L504" s="27"/>
      <c r="M504" s="39">
        <f>IF(V504="single",R504+'cond+ret_rail'!$I$14+('cond+ret_rail'!$D$33+U504)/L504,IF(V504="double",R504+'cond+ret_rail'!$I$14+('cond+ret_rail'!$D$33+U504)/(2*L504),"0"))/1000</f>
        <v>0</v>
      </c>
      <c r="N504" s="39">
        <f t="shared" si="79"/>
        <v>0</v>
      </c>
      <c r="O504" s="27"/>
      <c r="P504" s="27"/>
      <c r="Q504" s="46"/>
      <c r="R504" s="42" t="str">
        <f>IFERROR(IF(Q504=0.75,VLOOKUP(P504,'cond+ret_rail'!$C$7:$I$13,7,FALSE),IF(Q504=0,VLOOKUP(P504,'cond+ret_rail'!$C$7:$I$13,5,FALSE),IF(Q504=1,VLOOKUP(P504,'cond+ret_rail'!$C$7:$I$13,6,FALSE),VLOOKUP(P504,'cond+ret_rail'!$C$7:$I$13,7,FALSE)))),"")</f>
        <v/>
      </c>
      <c r="S504" s="27"/>
      <c r="T504" s="46"/>
      <c r="U504" s="42" t="str">
        <f>IFERROR(IF(T504=0.5,VLOOKUP(S504,'cond+ret_rail'!$C$22:$I$24,7,FALSE),IF(T504=0,VLOOKUP(S504,'cond+ret_rail'!$C$22:$I$24,5,FALSE),IF(T504=1,VLOOKUP(S504,'cond+ret_rail'!$C$22:$I$24,6,FALSE), VLOOKUP(S504,'cond+ret_rail'!$C$22:$I$24,7,FALSE)))),"")</f>
        <v/>
      </c>
      <c r="V504" s="27"/>
      <c r="W504" s="27"/>
      <c r="X504" s="27"/>
      <c r="Y504" s="27"/>
      <c r="Z504" s="27"/>
      <c r="AA504" s="42">
        <f t="shared" si="80"/>
        <v>0</v>
      </c>
      <c r="AB504" s="27"/>
      <c r="AC504" s="27"/>
      <c r="AD504" s="42">
        <f t="shared" si="81"/>
        <v>0</v>
      </c>
      <c r="AE504" s="42">
        <f t="shared" si="82"/>
        <v>0</v>
      </c>
      <c r="AF504" s="27"/>
      <c r="AG504" s="27"/>
      <c r="AH504" s="42">
        <f t="shared" si="83"/>
        <v>0</v>
      </c>
      <c r="AI504" s="27" t="str">
        <f t="shared" si="84"/>
        <v/>
      </c>
      <c r="AJ504" s="47" t="str">
        <f t="shared" si="85"/>
        <v/>
      </c>
      <c r="AK504" s="1"/>
      <c r="AL504" s="1"/>
    </row>
    <row r="505" spans="2:38" x14ac:dyDescent="0.25">
      <c r="B505" s="28"/>
      <c r="C505" s="27"/>
      <c r="D505" s="27"/>
      <c r="E505" s="27"/>
      <c r="F505" s="27"/>
      <c r="G505" s="27"/>
      <c r="H505" s="27"/>
      <c r="I505" s="27"/>
      <c r="J505" s="42">
        <f t="shared" si="77"/>
        <v>0</v>
      </c>
      <c r="K505" s="43">
        <f t="shared" si="78"/>
        <v>0</v>
      </c>
      <c r="L505" s="27"/>
      <c r="M505" s="39">
        <f>IF(V505="single",R505+'cond+ret_rail'!$I$14+('cond+ret_rail'!$D$33+U505)/L505,IF(V505="double",R505+'cond+ret_rail'!$I$14+('cond+ret_rail'!$D$33+U505)/(2*L505),"0"))/1000</f>
        <v>0</v>
      </c>
      <c r="N505" s="39">
        <f t="shared" si="79"/>
        <v>0</v>
      </c>
      <c r="O505" s="27"/>
      <c r="P505" s="27"/>
      <c r="Q505" s="46"/>
      <c r="R505" s="42" t="str">
        <f>IFERROR(IF(Q505=0.75,VLOOKUP(P505,'cond+ret_rail'!$C$7:$I$13,7,FALSE),IF(Q505=0,VLOOKUP(P505,'cond+ret_rail'!$C$7:$I$13,5,FALSE),IF(Q505=1,VLOOKUP(P505,'cond+ret_rail'!$C$7:$I$13,6,FALSE),VLOOKUP(P505,'cond+ret_rail'!$C$7:$I$13,7,FALSE)))),"")</f>
        <v/>
      </c>
      <c r="S505" s="27"/>
      <c r="T505" s="46"/>
      <c r="U505" s="42" t="str">
        <f>IFERROR(IF(T505=0.5,VLOOKUP(S505,'cond+ret_rail'!$C$22:$I$24,7,FALSE),IF(T505=0,VLOOKUP(S505,'cond+ret_rail'!$C$22:$I$24,5,FALSE),IF(T505=1,VLOOKUP(S505,'cond+ret_rail'!$C$22:$I$24,6,FALSE), VLOOKUP(S505,'cond+ret_rail'!$C$22:$I$24,7,FALSE)))),"")</f>
        <v/>
      </c>
      <c r="V505" s="27"/>
      <c r="W505" s="27"/>
      <c r="X505" s="27"/>
      <c r="Y505" s="27"/>
      <c r="Z505" s="27"/>
      <c r="AA505" s="42">
        <f t="shared" si="80"/>
        <v>0</v>
      </c>
      <c r="AB505" s="27"/>
      <c r="AC505" s="27"/>
      <c r="AD505" s="42">
        <f t="shared" si="81"/>
        <v>0</v>
      </c>
      <c r="AE505" s="42">
        <f t="shared" si="82"/>
        <v>0</v>
      </c>
      <c r="AF505" s="27"/>
      <c r="AG505" s="27"/>
      <c r="AH505" s="42">
        <f t="shared" si="83"/>
        <v>0</v>
      </c>
      <c r="AI505" s="27" t="str">
        <f t="shared" si="84"/>
        <v/>
      </c>
      <c r="AJ505" s="47" t="str">
        <f t="shared" si="85"/>
        <v/>
      </c>
      <c r="AK505" s="1"/>
      <c r="AL505" s="1"/>
    </row>
    <row r="506" spans="2:38" x14ac:dyDescent="0.25">
      <c r="B506" s="28"/>
      <c r="C506" s="27"/>
      <c r="D506" s="27"/>
      <c r="E506" s="27"/>
      <c r="F506" s="27"/>
      <c r="G506" s="27"/>
      <c r="H506" s="27"/>
      <c r="I506" s="27"/>
      <c r="J506" s="42">
        <f t="shared" si="77"/>
        <v>0</v>
      </c>
      <c r="K506" s="43">
        <f t="shared" si="78"/>
        <v>0</v>
      </c>
      <c r="L506" s="27"/>
      <c r="M506" s="39">
        <f>IF(V506="single",R506+'cond+ret_rail'!$I$14+('cond+ret_rail'!$D$33+U506)/L506,IF(V506="double",R506+'cond+ret_rail'!$I$14+('cond+ret_rail'!$D$33+U506)/(2*L506),"0"))/1000</f>
        <v>0</v>
      </c>
      <c r="N506" s="39">
        <f t="shared" si="79"/>
        <v>0</v>
      </c>
      <c r="O506" s="27"/>
      <c r="P506" s="27"/>
      <c r="Q506" s="46"/>
      <c r="R506" s="42" t="str">
        <f>IFERROR(IF(Q506=0.75,VLOOKUP(P506,'cond+ret_rail'!$C$7:$I$13,7,FALSE),IF(Q506=0,VLOOKUP(P506,'cond+ret_rail'!$C$7:$I$13,5,FALSE),IF(Q506=1,VLOOKUP(P506,'cond+ret_rail'!$C$7:$I$13,6,FALSE),VLOOKUP(P506,'cond+ret_rail'!$C$7:$I$13,7,FALSE)))),"")</f>
        <v/>
      </c>
      <c r="S506" s="27"/>
      <c r="T506" s="46"/>
      <c r="U506" s="42" t="str">
        <f>IFERROR(IF(T506=0.5,VLOOKUP(S506,'cond+ret_rail'!$C$22:$I$24,7,FALSE),IF(T506=0,VLOOKUP(S506,'cond+ret_rail'!$C$22:$I$24,5,FALSE),IF(T506=1,VLOOKUP(S506,'cond+ret_rail'!$C$22:$I$24,6,FALSE), VLOOKUP(S506,'cond+ret_rail'!$C$22:$I$24,7,FALSE)))),"")</f>
        <v/>
      </c>
      <c r="V506" s="27"/>
      <c r="W506" s="27"/>
      <c r="X506" s="27"/>
      <c r="Y506" s="27"/>
      <c r="Z506" s="27"/>
      <c r="AA506" s="42">
        <f t="shared" si="80"/>
        <v>0</v>
      </c>
      <c r="AB506" s="27"/>
      <c r="AC506" s="27"/>
      <c r="AD506" s="42">
        <f t="shared" si="81"/>
        <v>0</v>
      </c>
      <c r="AE506" s="42">
        <f t="shared" si="82"/>
        <v>0</v>
      </c>
      <c r="AF506" s="27"/>
      <c r="AG506" s="27"/>
      <c r="AH506" s="42">
        <f t="shared" si="83"/>
        <v>0</v>
      </c>
      <c r="AI506" s="27" t="str">
        <f t="shared" si="84"/>
        <v/>
      </c>
      <c r="AJ506" s="47" t="str">
        <f t="shared" si="85"/>
        <v/>
      </c>
      <c r="AK506" s="1"/>
      <c r="AL506" s="1"/>
    </row>
    <row r="507" spans="2:38" x14ac:dyDescent="0.25">
      <c r="B507" s="28"/>
      <c r="C507" s="27"/>
      <c r="D507" s="27"/>
      <c r="E507" s="27"/>
      <c r="F507" s="27"/>
      <c r="G507" s="27"/>
      <c r="H507" s="27"/>
      <c r="I507" s="27"/>
      <c r="J507" s="42">
        <f t="shared" si="77"/>
        <v>0</v>
      </c>
      <c r="K507" s="43">
        <f t="shared" si="78"/>
        <v>0</v>
      </c>
      <c r="L507" s="27"/>
      <c r="M507" s="39">
        <f>IF(V507="single",R507+'cond+ret_rail'!$I$14+('cond+ret_rail'!$D$33+U507)/L507,IF(V507="double",R507+'cond+ret_rail'!$I$14+('cond+ret_rail'!$D$33+U507)/(2*L507),"0"))/1000</f>
        <v>0</v>
      </c>
      <c r="N507" s="39">
        <f t="shared" si="79"/>
        <v>0</v>
      </c>
      <c r="O507" s="27"/>
      <c r="P507" s="27"/>
      <c r="Q507" s="46"/>
      <c r="R507" s="42" t="str">
        <f>IFERROR(IF(Q507=0.75,VLOOKUP(P507,'cond+ret_rail'!$C$7:$I$13,7,FALSE),IF(Q507=0,VLOOKUP(P507,'cond+ret_rail'!$C$7:$I$13,5,FALSE),IF(Q507=1,VLOOKUP(P507,'cond+ret_rail'!$C$7:$I$13,6,FALSE),VLOOKUP(P507,'cond+ret_rail'!$C$7:$I$13,7,FALSE)))),"")</f>
        <v/>
      </c>
      <c r="S507" s="27"/>
      <c r="T507" s="46"/>
      <c r="U507" s="42" t="str">
        <f>IFERROR(IF(T507=0.5,VLOOKUP(S507,'cond+ret_rail'!$C$22:$I$24,7,FALSE),IF(T507=0,VLOOKUP(S507,'cond+ret_rail'!$C$22:$I$24,5,FALSE),IF(T507=1,VLOOKUP(S507,'cond+ret_rail'!$C$22:$I$24,6,FALSE), VLOOKUP(S507,'cond+ret_rail'!$C$22:$I$24,7,FALSE)))),"")</f>
        <v/>
      </c>
      <c r="V507" s="27"/>
      <c r="W507" s="27"/>
      <c r="X507" s="27"/>
      <c r="Y507" s="27"/>
      <c r="Z507" s="27"/>
      <c r="AA507" s="42">
        <f t="shared" si="80"/>
        <v>0</v>
      </c>
      <c r="AB507" s="27"/>
      <c r="AC507" s="27"/>
      <c r="AD507" s="42">
        <f t="shared" si="81"/>
        <v>0</v>
      </c>
      <c r="AE507" s="42">
        <f t="shared" si="82"/>
        <v>0</v>
      </c>
      <c r="AF507" s="27"/>
      <c r="AG507" s="27"/>
      <c r="AH507" s="42">
        <f t="shared" si="83"/>
        <v>0</v>
      </c>
      <c r="AI507" s="27" t="str">
        <f t="shared" si="84"/>
        <v/>
      </c>
      <c r="AJ507" s="47" t="str">
        <f t="shared" si="85"/>
        <v/>
      </c>
      <c r="AK507" s="1"/>
      <c r="AL507" s="1"/>
    </row>
    <row r="508" spans="2:38" x14ac:dyDescent="0.25">
      <c r="B508" s="28"/>
      <c r="C508" s="27"/>
      <c r="D508" s="27"/>
      <c r="E508" s="27"/>
      <c r="F508" s="27"/>
      <c r="G508" s="27"/>
      <c r="H508" s="27"/>
      <c r="I508" s="27"/>
      <c r="J508" s="42">
        <f t="shared" si="77"/>
        <v>0</v>
      </c>
      <c r="K508" s="43">
        <f t="shared" si="78"/>
        <v>0</v>
      </c>
      <c r="L508" s="27"/>
      <c r="M508" s="39">
        <f>IF(V508="single",R508+'cond+ret_rail'!$I$14+('cond+ret_rail'!$D$33+U508)/L508,IF(V508="double",R508+'cond+ret_rail'!$I$14+('cond+ret_rail'!$D$33+U508)/(2*L508),"0"))/1000</f>
        <v>0</v>
      </c>
      <c r="N508" s="39">
        <f t="shared" si="79"/>
        <v>0</v>
      </c>
      <c r="O508" s="27"/>
      <c r="P508" s="27"/>
      <c r="Q508" s="46"/>
      <c r="R508" s="42" t="str">
        <f>IFERROR(IF(Q508=0.75,VLOOKUP(P508,'cond+ret_rail'!$C$7:$I$13,7,FALSE),IF(Q508=0,VLOOKUP(P508,'cond+ret_rail'!$C$7:$I$13,5,FALSE),IF(Q508=1,VLOOKUP(P508,'cond+ret_rail'!$C$7:$I$13,6,FALSE),VLOOKUP(P508,'cond+ret_rail'!$C$7:$I$13,7,FALSE)))),"")</f>
        <v/>
      </c>
      <c r="S508" s="27"/>
      <c r="T508" s="46"/>
      <c r="U508" s="42" t="str">
        <f>IFERROR(IF(T508=0.5,VLOOKUP(S508,'cond+ret_rail'!$C$22:$I$24,7,FALSE),IF(T508=0,VLOOKUP(S508,'cond+ret_rail'!$C$22:$I$24,5,FALSE),IF(T508=1,VLOOKUP(S508,'cond+ret_rail'!$C$22:$I$24,6,FALSE), VLOOKUP(S508,'cond+ret_rail'!$C$22:$I$24,7,FALSE)))),"")</f>
        <v/>
      </c>
      <c r="V508" s="27"/>
      <c r="W508" s="27"/>
      <c r="X508" s="27"/>
      <c r="Y508" s="27"/>
      <c r="Z508" s="27"/>
      <c r="AA508" s="42">
        <f t="shared" si="80"/>
        <v>0</v>
      </c>
      <c r="AB508" s="27"/>
      <c r="AC508" s="27"/>
      <c r="AD508" s="42">
        <f t="shared" si="81"/>
        <v>0</v>
      </c>
      <c r="AE508" s="42">
        <f t="shared" si="82"/>
        <v>0</v>
      </c>
      <c r="AF508" s="27"/>
      <c r="AG508" s="27"/>
      <c r="AH508" s="42">
        <f t="shared" si="83"/>
        <v>0</v>
      </c>
      <c r="AI508" s="27" t="str">
        <f t="shared" si="84"/>
        <v/>
      </c>
      <c r="AJ508" s="47" t="str">
        <f t="shared" si="85"/>
        <v/>
      </c>
      <c r="AK508" s="1"/>
      <c r="AL508" s="1"/>
    </row>
    <row r="509" spans="2:38" x14ac:dyDescent="0.25">
      <c r="B509" s="28"/>
      <c r="C509" s="27"/>
      <c r="D509" s="27"/>
      <c r="E509" s="27"/>
      <c r="F509" s="27"/>
      <c r="G509" s="27"/>
      <c r="H509" s="27"/>
      <c r="I509" s="27"/>
      <c r="J509" s="42">
        <f t="shared" si="77"/>
        <v>0</v>
      </c>
      <c r="K509" s="43">
        <f t="shared" si="78"/>
        <v>0</v>
      </c>
      <c r="L509" s="27"/>
      <c r="M509" s="39">
        <f>IF(V509="single",R509+'cond+ret_rail'!$I$14+('cond+ret_rail'!$D$33+U509)/L509,IF(V509="double",R509+'cond+ret_rail'!$I$14+('cond+ret_rail'!$D$33+U509)/(2*L509),"0"))/1000</f>
        <v>0</v>
      </c>
      <c r="N509" s="39">
        <f t="shared" si="79"/>
        <v>0</v>
      </c>
      <c r="O509" s="27"/>
      <c r="P509" s="27"/>
      <c r="Q509" s="46"/>
      <c r="R509" s="42" t="str">
        <f>IFERROR(IF(Q509=0.75,VLOOKUP(P509,'cond+ret_rail'!$C$7:$I$13,7,FALSE),IF(Q509=0,VLOOKUP(P509,'cond+ret_rail'!$C$7:$I$13,5,FALSE),IF(Q509=1,VLOOKUP(P509,'cond+ret_rail'!$C$7:$I$13,6,FALSE),VLOOKUP(P509,'cond+ret_rail'!$C$7:$I$13,7,FALSE)))),"")</f>
        <v/>
      </c>
      <c r="S509" s="27"/>
      <c r="T509" s="46"/>
      <c r="U509" s="42" t="str">
        <f>IFERROR(IF(T509=0.5,VLOOKUP(S509,'cond+ret_rail'!$C$22:$I$24,7,FALSE),IF(T509=0,VLOOKUP(S509,'cond+ret_rail'!$C$22:$I$24,5,FALSE),IF(T509=1,VLOOKUP(S509,'cond+ret_rail'!$C$22:$I$24,6,FALSE), VLOOKUP(S509,'cond+ret_rail'!$C$22:$I$24,7,FALSE)))),"")</f>
        <v/>
      </c>
      <c r="V509" s="27"/>
      <c r="W509" s="27"/>
      <c r="X509" s="27"/>
      <c r="Y509" s="27"/>
      <c r="Z509" s="27"/>
      <c r="AA509" s="42">
        <f t="shared" si="80"/>
        <v>0</v>
      </c>
      <c r="AB509" s="27"/>
      <c r="AC509" s="27"/>
      <c r="AD509" s="42">
        <f t="shared" si="81"/>
        <v>0</v>
      </c>
      <c r="AE509" s="42">
        <f t="shared" si="82"/>
        <v>0</v>
      </c>
      <c r="AF509" s="27"/>
      <c r="AG509" s="27"/>
      <c r="AH509" s="42">
        <f t="shared" si="83"/>
        <v>0</v>
      </c>
      <c r="AI509" s="27" t="str">
        <f t="shared" si="84"/>
        <v/>
      </c>
      <c r="AJ509" s="47" t="str">
        <f t="shared" si="85"/>
        <v/>
      </c>
      <c r="AK509" s="1"/>
      <c r="AL509" s="1"/>
    </row>
    <row r="510" spans="2:38" x14ac:dyDescent="0.25">
      <c r="B510" s="28"/>
      <c r="C510" s="27"/>
      <c r="D510" s="27"/>
      <c r="E510" s="27"/>
      <c r="F510" s="27"/>
      <c r="G510" s="27"/>
      <c r="H510" s="27"/>
      <c r="I510" s="27"/>
      <c r="J510" s="42">
        <f t="shared" si="77"/>
        <v>0</v>
      </c>
      <c r="K510" s="43">
        <f t="shared" si="78"/>
        <v>0</v>
      </c>
      <c r="L510" s="27"/>
      <c r="M510" s="39">
        <f>IF(V510="single",R510+'cond+ret_rail'!$I$14+('cond+ret_rail'!$D$33+U510)/L510,IF(V510="double",R510+'cond+ret_rail'!$I$14+('cond+ret_rail'!$D$33+U510)/(2*L510),"0"))/1000</f>
        <v>0</v>
      </c>
      <c r="N510" s="39">
        <f t="shared" si="79"/>
        <v>0</v>
      </c>
      <c r="O510" s="27"/>
      <c r="P510" s="27"/>
      <c r="Q510" s="46"/>
      <c r="R510" s="42" t="str">
        <f>IFERROR(IF(Q510=0.75,VLOOKUP(P510,'cond+ret_rail'!$C$7:$I$13,7,FALSE),IF(Q510=0,VLOOKUP(P510,'cond+ret_rail'!$C$7:$I$13,5,FALSE),IF(Q510=1,VLOOKUP(P510,'cond+ret_rail'!$C$7:$I$13,6,FALSE),VLOOKUP(P510,'cond+ret_rail'!$C$7:$I$13,7,FALSE)))),"")</f>
        <v/>
      </c>
      <c r="S510" s="27"/>
      <c r="T510" s="46"/>
      <c r="U510" s="42" t="str">
        <f>IFERROR(IF(T510=0.5,VLOOKUP(S510,'cond+ret_rail'!$C$22:$I$24,7,FALSE),IF(T510=0,VLOOKUP(S510,'cond+ret_rail'!$C$22:$I$24,5,FALSE),IF(T510=1,VLOOKUP(S510,'cond+ret_rail'!$C$22:$I$24,6,FALSE), VLOOKUP(S510,'cond+ret_rail'!$C$22:$I$24,7,FALSE)))),"")</f>
        <v/>
      </c>
      <c r="V510" s="27"/>
      <c r="W510" s="27"/>
      <c r="X510" s="27"/>
      <c r="Y510" s="27"/>
      <c r="Z510" s="27"/>
      <c r="AA510" s="42">
        <f t="shared" si="80"/>
        <v>0</v>
      </c>
      <c r="AB510" s="27"/>
      <c r="AC510" s="27"/>
      <c r="AD510" s="42">
        <f t="shared" si="81"/>
        <v>0</v>
      </c>
      <c r="AE510" s="42">
        <f t="shared" si="82"/>
        <v>0</v>
      </c>
      <c r="AF510" s="27"/>
      <c r="AG510" s="27"/>
      <c r="AH510" s="42">
        <f t="shared" si="83"/>
        <v>0</v>
      </c>
      <c r="AI510" s="27" t="str">
        <f t="shared" si="84"/>
        <v/>
      </c>
      <c r="AJ510" s="47" t="str">
        <f t="shared" si="85"/>
        <v/>
      </c>
      <c r="AK510" s="1"/>
      <c r="AL510" s="1"/>
    </row>
    <row r="511" spans="2:38" x14ac:dyDescent="0.25">
      <c r="B511" s="28"/>
      <c r="C511" s="27"/>
      <c r="D511" s="27"/>
      <c r="E511" s="27"/>
      <c r="F511" s="27"/>
      <c r="G511" s="27"/>
      <c r="H511" s="27"/>
      <c r="I511" s="27"/>
      <c r="J511" s="42">
        <f t="shared" si="77"/>
        <v>0</v>
      </c>
      <c r="K511" s="43">
        <f t="shared" si="78"/>
        <v>0</v>
      </c>
      <c r="L511" s="27"/>
      <c r="M511" s="39">
        <f>IF(V511="single",R511+'cond+ret_rail'!$I$14+('cond+ret_rail'!$D$33+U511)/L511,IF(V511="double",R511+'cond+ret_rail'!$I$14+('cond+ret_rail'!$D$33+U511)/(2*L511),"0"))/1000</f>
        <v>0</v>
      </c>
      <c r="N511" s="39">
        <f t="shared" si="79"/>
        <v>0</v>
      </c>
      <c r="O511" s="27"/>
      <c r="P511" s="27"/>
      <c r="Q511" s="46"/>
      <c r="R511" s="42" t="str">
        <f>IFERROR(IF(Q511=0.75,VLOOKUP(P511,'cond+ret_rail'!$C$7:$I$13,7,FALSE),IF(Q511=0,VLOOKUP(P511,'cond+ret_rail'!$C$7:$I$13,5,FALSE),IF(Q511=1,VLOOKUP(P511,'cond+ret_rail'!$C$7:$I$13,6,FALSE),VLOOKUP(P511,'cond+ret_rail'!$C$7:$I$13,7,FALSE)))),"")</f>
        <v/>
      </c>
      <c r="S511" s="27"/>
      <c r="T511" s="46"/>
      <c r="U511" s="42" t="str">
        <f>IFERROR(IF(T511=0.5,VLOOKUP(S511,'cond+ret_rail'!$C$22:$I$24,7,FALSE),IF(T511=0,VLOOKUP(S511,'cond+ret_rail'!$C$22:$I$24,5,FALSE),IF(T511=1,VLOOKUP(S511,'cond+ret_rail'!$C$22:$I$24,6,FALSE), VLOOKUP(S511,'cond+ret_rail'!$C$22:$I$24,7,FALSE)))),"")</f>
        <v/>
      </c>
      <c r="V511" s="27"/>
      <c r="W511" s="27"/>
      <c r="X511" s="27"/>
      <c r="Y511" s="27"/>
      <c r="Z511" s="27"/>
      <c r="AA511" s="42">
        <f t="shared" si="80"/>
        <v>0</v>
      </c>
      <c r="AB511" s="27"/>
      <c r="AC511" s="27"/>
      <c r="AD511" s="42">
        <f t="shared" si="81"/>
        <v>0</v>
      </c>
      <c r="AE511" s="42">
        <f t="shared" si="82"/>
        <v>0</v>
      </c>
      <c r="AF511" s="27"/>
      <c r="AG511" s="27"/>
      <c r="AH511" s="42">
        <f t="shared" si="83"/>
        <v>0</v>
      </c>
      <c r="AI511" s="27" t="str">
        <f t="shared" si="84"/>
        <v/>
      </c>
      <c r="AJ511" s="47" t="str">
        <f t="shared" si="85"/>
        <v/>
      </c>
      <c r="AK511" s="1"/>
      <c r="AL511" s="1"/>
    </row>
    <row r="512" spans="2:38" x14ac:dyDescent="0.25">
      <c r="B512" s="28"/>
      <c r="C512" s="27"/>
      <c r="D512" s="27"/>
      <c r="E512" s="27"/>
      <c r="F512" s="27"/>
      <c r="G512" s="27"/>
      <c r="H512" s="27"/>
      <c r="I512" s="27"/>
      <c r="J512" s="42">
        <f t="shared" si="77"/>
        <v>0</v>
      </c>
      <c r="K512" s="43">
        <f t="shared" si="78"/>
        <v>0</v>
      </c>
      <c r="L512" s="27"/>
      <c r="M512" s="39">
        <f>IF(V512="single",R512+'cond+ret_rail'!$I$14+('cond+ret_rail'!$D$33+U512)/L512,IF(V512="double",R512+'cond+ret_rail'!$I$14+('cond+ret_rail'!$D$33+U512)/(2*L512),"0"))/1000</f>
        <v>0</v>
      </c>
      <c r="N512" s="39">
        <f t="shared" si="79"/>
        <v>0</v>
      </c>
      <c r="O512" s="27"/>
      <c r="P512" s="27"/>
      <c r="Q512" s="46"/>
      <c r="R512" s="42" t="str">
        <f>IFERROR(IF(Q512=0.75,VLOOKUP(P512,'cond+ret_rail'!$C$7:$I$13,7,FALSE),IF(Q512=0,VLOOKUP(P512,'cond+ret_rail'!$C$7:$I$13,5,FALSE),IF(Q512=1,VLOOKUP(P512,'cond+ret_rail'!$C$7:$I$13,6,FALSE),VLOOKUP(P512,'cond+ret_rail'!$C$7:$I$13,7,FALSE)))),"")</f>
        <v/>
      </c>
      <c r="S512" s="27"/>
      <c r="T512" s="46"/>
      <c r="U512" s="42" t="str">
        <f>IFERROR(IF(T512=0.5,VLOOKUP(S512,'cond+ret_rail'!$C$22:$I$24,7,FALSE),IF(T512=0,VLOOKUP(S512,'cond+ret_rail'!$C$22:$I$24,5,FALSE),IF(T512=1,VLOOKUP(S512,'cond+ret_rail'!$C$22:$I$24,6,FALSE), VLOOKUP(S512,'cond+ret_rail'!$C$22:$I$24,7,FALSE)))),"")</f>
        <v/>
      </c>
      <c r="V512" s="27"/>
      <c r="W512" s="27"/>
      <c r="X512" s="27"/>
      <c r="Y512" s="27"/>
      <c r="Z512" s="27"/>
      <c r="AA512" s="42">
        <f t="shared" si="80"/>
        <v>0</v>
      </c>
      <c r="AB512" s="27"/>
      <c r="AC512" s="27"/>
      <c r="AD512" s="42">
        <f t="shared" si="81"/>
        <v>0</v>
      </c>
      <c r="AE512" s="42">
        <f t="shared" si="82"/>
        <v>0</v>
      </c>
      <c r="AF512" s="27"/>
      <c r="AG512" s="27"/>
      <c r="AH512" s="42">
        <f t="shared" si="83"/>
        <v>0</v>
      </c>
      <c r="AI512" s="27" t="str">
        <f t="shared" si="84"/>
        <v/>
      </c>
      <c r="AJ512" s="47" t="str">
        <f t="shared" si="85"/>
        <v/>
      </c>
      <c r="AK512" s="1"/>
      <c r="AL512" s="1"/>
    </row>
    <row r="513" spans="2:38" x14ac:dyDescent="0.25">
      <c r="B513" s="28"/>
      <c r="C513" s="27"/>
      <c r="D513" s="27"/>
      <c r="E513" s="27"/>
      <c r="F513" s="27"/>
      <c r="G513" s="27"/>
      <c r="H513" s="27"/>
      <c r="I513" s="27"/>
      <c r="J513" s="42">
        <f t="shared" si="77"/>
        <v>0</v>
      </c>
      <c r="K513" s="43">
        <f t="shared" si="78"/>
        <v>0</v>
      </c>
      <c r="L513" s="27"/>
      <c r="M513" s="39">
        <f>IF(V513="single",R513+'cond+ret_rail'!$I$14+('cond+ret_rail'!$D$33+U513)/L513,IF(V513="double",R513+'cond+ret_rail'!$I$14+('cond+ret_rail'!$D$33+U513)/(2*L513),"0"))/1000</f>
        <v>0</v>
      </c>
      <c r="N513" s="39">
        <f t="shared" si="79"/>
        <v>0</v>
      </c>
      <c r="O513" s="27"/>
      <c r="P513" s="27"/>
      <c r="Q513" s="46"/>
      <c r="R513" s="42" t="str">
        <f>IFERROR(IF(Q513=0.75,VLOOKUP(P513,'cond+ret_rail'!$C$7:$I$13,7,FALSE),IF(Q513=0,VLOOKUP(P513,'cond+ret_rail'!$C$7:$I$13,5,FALSE),IF(Q513=1,VLOOKUP(P513,'cond+ret_rail'!$C$7:$I$13,6,FALSE),VLOOKUP(P513,'cond+ret_rail'!$C$7:$I$13,7,FALSE)))),"")</f>
        <v/>
      </c>
      <c r="S513" s="27"/>
      <c r="T513" s="46"/>
      <c r="U513" s="42" t="str">
        <f>IFERROR(IF(T513=0.5,VLOOKUP(S513,'cond+ret_rail'!$C$22:$I$24,7,FALSE),IF(T513=0,VLOOKUP(S513,'cond+ret_rail'!$C$22:$I$24,5,FALSE),IF(T513=1,VLOOKUP(S513,'cond+ret_rail'!$C$22:$I$24,6,FALSE), VLOOKUP(S513,'cond+ret_rail'!$C$22:$I$24,7,FALSE)))),"")</f>
        <v/>
      </c>
      <c r="V513" s="27"/>
      <c r="W513" s="27"/>
      <c r="X513" s="27"/>
      <c r="Y513" s="27"/>
      <c r="Z513" s="27"/>
      <c r="AA513" s="42">
        <f t="shared" si="80"/>
        <v>0</v>
      </c>
      <c r="AB513" s="27"/>
      <c r="AC513" s="27"/>
      <c r="AD513" s="42">
        <f t="shared" si="81"/>
        <v>0</v>
      </c>
      <c r="AE513" s="42">
        <f t="shared" si="82"/>
        <v>0</v>
      </c>
      <c r="AF513" s="27"/>
      <c r="AG513" s="27"/>
      <c r="AH513" s="42">
        <f t="shared" si="83"/>
        <v>0</v>
      </c>
      <c r="AI513" s="27" t="str">
        <f t="shared" si="84"/>
        <v/>
      </c>
      <c r="AJ513" s="47" t="str">
        <f t="shared" si="85"/>
        <v/>
      </c>
      <c r="AK513" s="1"/>
      <c r="AL513" s="1"/>
    </row>
    <row r="514" spans="2:38" x14ac:dyDescent="0.25">
      <c r="B514" s="28"/>
      <c r="C514" s="27"/>
      <c r="D514" s="27"/>
      <c r="E514" s="27"/>
      <c r="F514" s="27"/>
      <c r="G514" s="27"/>
      <c r="H514" s="27"/>
      <c r="I514" s="27"/>
      <c r="J514" s="42">
        <f t="shared" si="77"/>
        <v>0</v>
      </c>
      <c r="K514" s="43">
        <f t="shared" si="78"/>
        <v>0</v>
      </c>
      <c r="L514" s="27"/>
      <c r="M514" s="39">
        <f>IF(V514="single",R514+'cond+ret_rail'!$I$14+('cond+ret_rail'!$D$33+U514)/L514,IF(V514="double",R514+'cond+ret_rail'!$I$14+('cond+ret_rail'!$D$33+U514)/(2*L514),"0"))/1000</f>
        <v>0</v>
      </c>
      <c r="N514" s="39">
        <f t="shared" si="79"/>
        <v>0</v>
      </c>
      <c r="O514" s="27"/>
      <c r="P514" s="27"/>
      <c r="Q514" s="46"/>
      <c r="R514" s="42" t="str">
        <f>IFERROR(IF(Q514=0.75,VLOOKUP(P514,'cond+ret_rail'!$C$7:$I$13,7,FALSE),IF(Q514=0,VLOOKUP(P514,'cond+ret_rail'!$C$7:$I$13,5,FALSE),IF(Q514=1,VLOOKUP(P514,'cond+ret_rail'!$C$7:$I$13,6,FALSE),VLOOKUP(P514,'cond+ret_rail'!$C$7:$I$13,7,FALSE)))),"")</f>
        <v/>
      </c>
      <c r="S514" s="27"/>
      <c r="T514" s="46"/>
      <c r="U514" s="42" t="str">
        <f>IFERROR(IF(T514=0.5,VLOOKUP(S514,'cond+ret_rail'!$C$22:$I$24,7,FALSE),IF(T514=0,VLOOKUP(S514,'cond+ret_rail'!$C$22:$I$24,5,FALSE),IF(T514=1,VLOOKUP(S514,'cond+ret_rail'!$C$22:$I$24,6,FALSE), VLOOKUP(S514,'cond+ret_rail'!$C$22:$I$24,7,FALSE)))),"")</f>
        <v/>
      </c>
      <c r="V514" s="27"/>
      <c r="W514" s="27"/>
      <c r="X514" s="27"/>
      <c r="Y514" s="27"/>
      <c r="Z514" s="27"/>
      <c r="AA514" s="42">
        <f t="shared" si="80"/>
        <v>0</v>
      </c>
      <c r="AB514" s="27"/>
      <c r="AC514" s="27"/>
      <c r="AD514" s="42">
        <f t="shared" si="81"/>
        <v>0</v>
      </c>
      <c r="AE514" s="42">
        <f t="shared" si="82"/>
        <v>0</v>
      </c>
      <c r="AF514" s="27"/>
      <c r="AG514" s="27"/>
      <c r="AH514" s="42">
        <f t="shared" si="83"/>
        <v>0</v>
      </c>
      <c r="AI514" s="27" t="str">
        <f t="shared" si="84"/>
        <v/>
      </c>
      <c r="AJ514" s="47" t="str">
        <f t="shared" si="85"/>
        <v/>
      </c>
      <c r="AK514" s="1"/>
      <c r="AL514" s="1"/>
    </row>
    <row r="515" spans="2:38" x14ac:dyDescent="0.25">
      <c r="B515" s="28"/>
      <c r="C515" s="27"/>
      <c r="D515" s="27"/>
      <c r="E515" s="27"/>
      <c r="F515" s="27"/>
      <c r="G515" s="27"/>
      <c r="H515" s="27"/>
      <c r="I515" s="27"/>
      <c r="J515" s="42">
        <f t="shared" si="77"/>
        <v>0</v>
      </c>
      <c r="K515" s="43">
        <f t="shared" si="78"/>
        <v>0</v>
      </c>
      <c r="L515" s="27"/>
      <c r="M515" s="39">
        <f>IF(V515="single",R515+'cond+ret_rail'!$I$14+('cond+ret_rail'!$D$33+U515)/L515,IF(V515="double",R515+'cond+ret_rail'!$I$14+('cond+ret_rail'!$D$33+U515)/(2*L515),"0"))/1000</f>
        <v>0</v>
      </c>
      <c r="N515" s="39">
        <f t="shared" si="79"/>
        <v>0</v>
      </c>
      <c r="O515" s="27"/>
      <c r="P515" s="27"/>
      <c r="Q515" s="46"/>
      <c r="R515" s="42" t="str">
        <f>IFERROR(IF(Q515=0.75,VLOOKUP(P515,'cond+ret_rail'!$C$7:$I$13,7,FALSE),IF(Q515=0,VLOOKUP(P515,'cond+ret_rail'!$C$7:$I$13,5,FALSE),IF(Q515=1,VLOOKUP(P515,'cond+ret_rail'!$C$7:$I$13,6,FALSE),VLOOKUP(P515,'cond+ret_rail'!$C$7:$I$13,7,FALSE)))),"")</f>
        <v/>
      </c>
      <c r="S515" s="27"/>
      <c r="T515" s="46"/>
      <c r="U515" s="42" t="str">
        <f>IFERROR(IF(T515=0.5,VLOOKUP(S515,'cond+ret_rail'!$C$22:$I$24,7,FALSE),IF(T515=0,VLOOKUP(S515,'cond+ret_rail'!$C$22:$I$24,5,FALSE),IF(T515=1,VLOOKUP(S515,'cond+ret_rail'!$C$22:$I$24,6,FALSE), VLOOKUP(S515,'cond+ret_rail'!$C$22:$I$24,7,FALSE)))),"")</f>
        <v/>
      </c>
      <c r="V515" s="27"/>
      <c r="W515" s="27"/>
      <c r="X515" s="27"/>
      <c r="Y515" s="27"/>
      <c r="Z515" s="27"/>
      <c r="AA515" s="42">
        <f t="shared" si="80"/>
        <v>0</v>
      </c>
      <c r="AB515" s="27"/>
      <c r="AC515" s="27"/>
      <c r="AD515" s="42">
        <f t="shared" si="81"/>
        <v>0</v>
      </c>
      <c r="AE515" s="42">
        <f t="shared" si="82"/>
        <v>0</v>
      </c>
      <c r="AF515" s="27"/>
      <c r="AG515" s="27"/>
      <c r="AH515" s="42">
        <f t="shared" si="83"/>
        <v>0</v>
      </c>
      <c r="AI515" s="27" t="str">
        <f t="shared" si="84"/>
        <v/>
      </c>
      <c r="AJ515" s="47" t="str">
        <f t="shared" si="85"/>
        <v/>
      </c>
      <c r="AK515" s="1"/>
      <c r="AL515" s="1"/>
    </row>
    <row r="516" spans="2:38" x14ac:dyDescent="0.25">
      <c r="B516" s="28"/>
      <c r="C516" s="27"/>
      <c r="D516" s="27"/>
      <c r="E516" s="27"/>
      <c r="F516" s="27"/>
      <c r="G516" s="27"/>
      <c r="H516" s="27"/>
      <c r="I516" s="27"/>
      <c r="J516" s="42">
        <f t="shared" si="77"/>
        <v>0</v>
      </c>
      <c r="K516" s="43">
        <f t="shared" si="78"/>
        <v>0</v>
      </c>
      <c r="L516" s="27"/>
      <c r="M516" s="39">
        <f>IF(V516="single",R516+'cond+ret_rail'!$I$14+('cond+ret_rail'!$D$33+U516)/L516,IF(V516="double",R516+'cond+ret_rail'!$I$14+('cond+ret_rail'!$D$33+U516)/(2*L516),"0"))/1000</f>
        <v>0</v>
      </c>
      <c r="N516" s="39">
        <f t="shared" si="79"/>
        <v>0</v>
      </c>
      <c r="O516" s="27"/>
      <c r="P516" s="27"/>
      <c r="Q516" s="46"/>
      <c r="R516" s="42" t="str">
        <f>IFERROR(IF(Q516=0.75,VLOOKUP(P516,'cond+ret_rail'!$C$7:$I$13,7,FALSE),IF(Q516=0,VLOOKUP(P516,'cond+ret_rail'!$C$7:$I$13,5,FALSE),IF(Q516=1,VLOOKUP(P516,'cond+ret_rail'!$C$7:$I$13,6,FALSE),VLOOKUP(P516,'cond+ret_rail'!$C$7:$I$13,7,FALSE)))),"")</f>
        <v/>
      </c>
      <c r="S516" s="27"/>
      <c r="T516" s="46"/>
      <c r="U516" s="42" t="str">
        <f>IFERROR(IF(T516=0.5,VLOOKUP(S516,'cond+ret_rail'!$C$22:$I$24,7,FALSE),IF(T516=0,VLOOKUP(S516,'cond+ret_rail'!$C$22:$I$24,5,FALSE),IF(T516=1,VLOOKUP(S516,'cond+ret_rail'!$C$22:$I$24,6,FALSE), VLOOKUP(S516,'cond+ret_rail'!$C$22:$I$24,7,FALSE)))),"")</f>
        <v/>
      </c>
      <c r="V516" s="27"/>
      <c r="W516" s="27"/>
      <c r="X516" s="27"/>
      <c r="Y516" s="27"/>
      <c r="Z516" s="27"/>
      <c r="AA516" s="42">
        <f t="shared" si="80"/>
        <v>0</v>
      </c>
      <c r="AB516" s="27"/>
      <c r="AC516" s="27"/>
      <c r="AD516" s="42">
        <f t="shared" si="81"/>
        <v>0</v>
      </c>
      <c r="AE516" s="42">
        <f t="shared" si="82"/>
        <v>0</v>
      </c>
      <c r="AF516" s="27"/>
      <c r="AG516" s="27"/>
      <c r="AH516" s="42">
        <f t="shared" si="83"/>
        <v>0</v>
      </c>
      <c r="AI516" s="27" t="str">
        <f t="shared" si="84"/>
        <v/>
      </c>
      <c r="AJ516" s="47" t="str">
        <f t="shared" si="85"/>
        <v/>
      </c>
      <c r="AK516" s="1"/>
      <c r="AL516" s="1"/>
    </row>
    <row r="517" spans="2:38" x14ac:dyDescent="0.25">
      <c r="B517" s="28"/>
      <c r="C517" s="27"/>
      <c r="D517" s="27"/>
      <c r="E517" s="27"/>
      <c r="F517" s="27"/>
      <c r="G517" s="27"/>
      <c r="H517" s="27"/>
      <c r="I517" s="27"/>
      <c r="J517" s="42">
        <f t="shared" si="77"/>
        <v>0</v>
      </c>
      <c r="K517" s="43">
        <f t="shared" si="78"/>
        <v>0</v>
      </c>
      <c r="L517" s="27"/>
      <c r="M517" s="39">
        <f>IF(V517="single",R517+'cond+ret_rail'!$I$14+('cond+ret_rail'!$D$33+U517)/L517,IF(V517="double",R517+'cond+ret_rail'!$I$14+('cond+ret_rail'!$D$33+U517)/(2*L517),"0"))/1000</f>
        <v>0</v>
      </c>
      <c r="N517" s="39">
        <f t="shared" si="79"/>
        <v>0</v>
      </c>
      <c r="O517" s="27"/>
      <c r="P517" s="27"/>
      <c r="Q517" s="46"/>
      <c r="R517" s="42" t="str">
        <f>IFERROR(IF(Q517=0.75,VLOOKUP(P517,'cond+ret_rail'!$C$7:$I$13,7,FALSE),IF(Q517=0,VLOOKUP(P517,'cond+ret_rail'!$C$7:$I$13,5,FALSE),IF(Q517=1,VLOOKUP(P517,'cond+ret_rail'!$C$7:$I$13,6,FALSE),VLOOKUP(P517,'cond+ret_rail'!$C$7:$I$13,7,FALSE)))),"")</f>
        <v/>
      </c>
      <c r="S517" s="27"/>
      <c r="T517" s="46"/>
      <c r="U517" s="42" t="str">
        <f>IFERROR(IF(T517=0.5,VLOOKUP(S517,'cond+ret_rail'!$C$22:$I$24,7,FALSE),IF(T517=0,VLOOKUP(S517,'cond+ret_rail'!$C$22:$I$24,5,FALSE),IF(T517=1,VLOOKUP(S517,'cond+ret_rail'!$C$22:$I$24,6,FALSE), VLOOKUP(S517,'cond+ret_rail'!$C$22:$I$24,7,FALSE)))),"")</f>
        <v/>
      </c>
      <c r="V517" s="27"/>
      <c r="W517" s="27"/>
      <c r="X517" s="27"/>
      <c r="Y517" s="27"/>
      <c r="Z517" s="27"/>
      <c r="AA517" s="42">
        <f t="shared" si="80"/>
        <v>0</v>
      </c>
      <c r="AB517" s="27"/>
      <c r="AC517" s="27"/>
      <c r="AD517" s="42">
        <f t="shared" si="81"/>
        <v>0</v>
      </c>
      <c r="AE517" s="42">
        <f t="shared" si="82"/>
        <v>0</v>
      </c>
      <c r="AF517" s="27"/>
      <c r="AG517" s="27"/>
      <c r="AH517" s="42">
        <f t="shared" si="83"/>
        <v>0</v>
      </c>
      <c r="AI517" s="27" t="str">
        <f t="shared" si="84"/>
        <v/>
      </c>
      <c r="AJ517" s="47" t="str">
        <f t="shared" si="85"/>
        <v/>
      </c>
      <c r="AK517" s="1"/>
      <c r="AL517" s="1"/>
    </row>
    <row r="518" spans="2:38" x14ac:dyDescent="0.25">
      <c r="B518" s="28"/>
      <c r="C518" s="27"/>
      <c r="D518" s="27"/>
      <c r="E518" s="27"/>
      <c r="F518" s="27"/>
      <c r="G518" s="27"/>
      <c r="H518" s="27"/>
      <c r="I518" s="27"/>
      <c r="J518" s="42">
        <f t="shared" si="77"/>
        <v>0</v>
      </c>
      <c r="K518" s="43">
        <f t="shared" si="78"/>
        <v>0</v>
      </c>
      <c r="L518" s="27"/>
      <c r="M518" s="39">
        <f>IF(V518="single",R518+'cond+ret_rail'!$I$14+('cond+ret_rail'!$D$33+U518)/L518,IF(V518="double",R518+'cond+ret_rail'!$I$14+('cond+ret_rail'!$D$33+U518)/(2*L518),"0"))/1000</f>
        <v>0</v>
      </c>
      <c r="N518" s="39">
        <f t="shared" si="79"/>
        <v>0</v>
      </c>
      <c r="O518" s="27"/>
      <c r="P518" s="27"/>
      <c r="Q518" s="46"/>
      <c r="R518" s="42" t="str">
        <f>IFERROR(IF(Q518=0.75,VLOOKUP(P518,'cond+ret_rail'!$C$7:$I$13,7,FALSE),IF(Q518=0,VLOOKUP(P518,'cond+ret_rail'!$C$7:$I$13,5,FALSE),IF(Q518=1,VLOOKUP(P518,'cond+ret_rail'!$C$7:$I$13,6,FALSE),VLOOKUP(P518,'cond+ret_rail'!$C$7:$I$13,7,FALSE)))),"")</f>
        <v/>
      </c>
      <c r="S518" s="27"/>
      <c r="T518" s="46"/>
      <c r="U518" s="42" t="str">
        <f>IFERROR(IF(T518=0.5,VLOOKUP(S518,'cond+ret_rail'!$C$22:$I$24,7,FALSE),IF(T518=0,VLOOKUP(S518,'cond+ret_rail'!$C$22:$I$24,5,FALSE),IF(T518=1,VLOOKUP(S518,'cond+ret_rail'!$C$22:$I$24,6,FALSE), VLOOKUP(S518,'cond+ret_rail'!$C$22:$I$24,7,FALSE)))),"")</f>
        <v/>
      </c>
      <c r="V518" s="27"/>
      <c r="W518" s="27"/>
      <c r="X518" s="27"/>
      <c r="Y518" s="27"/>
      <c r="Z518" s="27"/>
      <c r="AA518" s="42">
        <f t="shared" si="80"/>
        <v>0</v>
      </c>
      <c r="AB518" s="27"/>
      <c r="AC518" s="27"/>
      <c r="AD518" s="42">
        <f t="shared" si="81"/>
        <v>0</v>
      </c>
      <c r="AE518" s="42">
        <f t="shared" si="82"/>
        <v>0</v>
      </c>
      <c r="AF518" s="27"/>
      <c r="AG518" s="27"/>
      <c r="AH518" s="42">
        <f t="shared" si="83"/>
        <v>0</v>
      </c>
      <c r="AI518" s="27" t="str">
        <f t="shared" si="84"/>
        <v/>
      </c>
      <c r="AJ518" s="47" t="str">
        <f t="shared" si="85"/>
        <v/>
      </c>
      <c r="AK518" s="1"/>
      <c r="AL518" s="1"/>
    </row>
    <row r="519" spans="2:38" x14ac:dyDescent="0.25">
      <c r="B519" s="28"/>
      <c r="C519" s="27"/>
      <c r="D519" s="27"/>
      <c r="E519" s="27"/>
      <c r="F519" s="27"/>
      <c r="G519" s="27"/>
      <c r="H519" s="27"/>
      <c r="I519" s="27"/>
      <c r="J519" s="42">
        <f t="shared" si="77"/>
        <v>0</v>
      </c>
      <c r="K519" s="43">
        <f t="shared" si="78"/>
        <v>0</v>
      </c>
      <c r="L519" s="27"/>
      <c r="M519" s="39">
        <f>IF(V519="single",R519+'cond+ret_rail'!$I$14+('cond+ret_rail'!$D$33+U519)/L519,IF(V519="double",R519+'cond+ret_rail'!$I$14+('cond+ret_rail'!$D$33+U519)/(2*L519),"0"))/1000</f>
        <v>0</v>
      </c>
      <c r="N519" s="39">
        <f t="shared" si="79"/>
        <v>0</v>
      </c>
      <c r="O519" s="27"/>
      <c r="P519" s="27"/>
      <c r="Q519" s="46"/>
      <c r="R519" s="42" t="str">
        <f>IFERROR(IF(Q519=0.75,VLOOKUP(P519,'cond+ret_rail'!$C$7:$I$13,7,FALSE),IF(Q519=0,VLOOKUP(P519,'cond+ret_rail'!$C$7:$I$13,5,FALSE),IF(Q519=1,VLOOKUP(P519,'cond+ret_rail'!$C$7:$I$13,6,FALSE),VLOOKUP(P519,'cond+ret_rail'!$C$7:$I$13,7,FALSE)))),"")</f>
        <v/>
      </c>
      <c r="S519" s="27"/>
      <c r="T519" s="46"/>
      <c r="U519" s="42" t="str">
        <f>IFERROR(IF(T519=0.5,VLOOKUP(S519,'cond+ret_rail'!$C$22:$I$24,7,FALSE),IF(T519=0,VLOOKUP(S519,'cond+ret_rail'!$C$22:$I$24,5,FALSE),IF(T519=1,VLOOKUP(S519,'cond+ret_rail'!$C$22:$I$24,6,FALSE), VLOOKUP(S519,'cond+ret_rail'!$C$22:$I$24,7,FALSE)))),"")</f>
        <v/>
      </c>
      <c r="V519" s="27"/>
      <c r="W519" s="27"/>
      <c r="X519" s="27"/>
      <c r="Y519" s="27"/>
      <c r="Z519" s="27"/>
      <c r="AA519" s="42">
        <f t="shared" si="80"/>
        <v>0</v>
      </c>
      <c r="AB519" s="27"/>
      <c r="AC519" s="27"/>
      <c r="AD519" s="42">
        <f t="shared" si="81"/>
        <v>0</v>
      </c>
      <c r="AE519" s="42">
        <f t="shared" si="82"/>
        <v>0</v>
      </c>
      <c r="AF519" s="27"/>
      <c r="AG519" s="27"/>
      <c r="AH519" s="42">
        <f t="shared" si="83"/>
        <v>0</v>
      </c>
      <c r="AI519" s="27" t="str">
        <f t="shared" si="84"/>
        <v/>
      </c>
      <c r="AJ519" s="47" t="str">
        <f t="shared" si="85"/>
        <v/>
      </c>
      <c r="AK519" s="1"/>
      <c r="AL519" s="1"/>
    </row>
    <row r="520" spans="2:38" x14ac:dyDescent="0.25">
      <c r="B520" s="28"/>
      <c r="C520" s="27"/>
      <c r="D520" s="27"/>
      <c r="E520" s="27"/>
      <c r="F520" s="27"/>
      <c r="G520" s="27"/>
      <c r="H520" s="27"/>
      <c r="I520" s="27"/>
      <c r="J520" s="42">
        <f t="shared" si="77"/>
        <v>0</v>
      </c>
      <c r="K520" s="43">
        <f t="shared" si="78"/>
        <v>0</v>
      </c>
      <c r="L520" s="27"/>
      <c r="M520" s="39">
        <f>IF(V520="single",R520+'cond+ret_rail'!$I$14+('cond+ret_rail'!$D$33+U520)/L520,IF(V520="double",R520+'cond+ret_rail'!$I$14+('cond+ret_rail'!$D$33+U520)/(2*L520),"0"))/1000</f>
        <v>0</v>
      </c>
      <c r="N520" s="39">
        <f t="shared" si="79"/>
        <v>0</v>
      </c>
      <c r="O520" s="27"/>
      <c r="P520" s="27"/>
      <c r="Q520" s="46"/>
      <c r="R520" s="42" t="str">
        <f>IFERROR(IF(Q520=0.75,VLOOKUP(P520,'cond+ret_rail'!$C$7:$I$13,7,FALSE),IF(Q520=0,VLOOKUP(P520,'cond+ret_rail'!$C$7:$I$13,5,FALSE),IF(Q520=1,VLOOKUP(P520,'cond+ret_rail'!$C$7:$I$13,6,FALSE),VLOOKUP(P520,'cond+ret_rail'!$C$7:$I$13,7,FALSE)))),"")</f>
        <v/>
      </c>
      <c r="S520" s="27"/>
      <c r="T520" s="46"/>
      <c r="U520" s="42" t="str">
        <f>IFERROR(IF(T520=0.5,VLOOKUP(S520,'cond+ret_rail'!$C$22:$I$24,7,FALSE),IF(T520=0,VLOOKUP(S520,'cond+ret_rail'!$C$22:$I$24,5,FALSE),IF(T520=1,VLOOKUP(S520,'cond+ret_rail'!$C$22:$I$24,6,FALSE), VLOOKUP(S520,'cond+ret_rail'!$C$22:$I$24,7,FALSE)))),"")</f>
        <v/>
      </c>
      <c r="V520" s="27"/>
      <c r="W520" s="27"/>
      <c r="X520" s="27"/>
      <c r="Y520" s="27"/>
      <c r="Z520" s="27"/>
      <c r="AA520" s="42">
        <f t="shared" si="80"/>
        <v>0</v>
      </c>
      <c r="AB520" s="27"/>
      <c r="AC520" s="27"/>
      <c r="AD520" s="42">
        <f t="shared" si="81"/>
        <v>0</v>
      </c>
      <c r="AE520" s="42">
        <f t="shared" si="82"/>
        <v>0</v>
      </c>
      <c r="AF520" s="27"/>
      <c r="AG520" s="27"/>
      <c r="AH520" s="42">
        <f t="shared" si="83"/>
        <v>0</v>
      </c>
      <c r="AI520" s="27" t="str">
        <f t="shared" si="84"/>
        <v/>
      </c>
      <c r="AJ520" s="47" t="str">
        <f t="shared" si="85"/>
        <v/>
      </c>
      <c r="AK520" s="1"/>
      <c r="AL520" s="1"/>
    </row>
    <row r="521" spans="2:38" x14ac:dyDescent="0.25">
      <c r="B521" s="28"/>
      <c r="C521" s="27"/>
      <c r="D521" s="27"/>
      <c r="E521" s="27"/>
      <c r="F521" s="27"/>
      <c r="G521" s="27"/>
      <c r="H521" s="27"/>
      <c r="I521" s="27"/>
      <c r="J521" s="42">
        <f t="shared" si="77"/>
        <v>0</v>
      </c>
      <c r="K521" s="43">
        <f t="shared" si="78"/>
        <v>0</v>
      </c>
      <c r="L521" s="27"/>
      <c r="M521" s="39">
        <f>IF(V521="single",R521+'cond+ret_rail'!$I$14+('cond+ret_rail'!$D$33+U521)/L521,IF(V521="double",R521+'cond+ret_rail'!$I$14+('cond+ret_rail'!$D$33+U521)/(2*L521),"0"))/1000</f>
        <v>0</v>
      </c>
      <c r="N521" s="39">
        <f t="shared" si="79"/>
        <v>0</v>
      </c>
      <c r="O521" s="27"/>
      <c r="P521" s="27"/>
      <c r="Q521" s="46"/>
      <c r="R521" s="42" t="str">
        <f>IFERROR(IF(Q521=0.75,VLOOKUP(P521,'cond+ret_rail'!$C$7:$I$13,7,FALSE),IF(Q521=0,VLOOKUP(P521,'cond+ret_rail'!$C$7:$I$13,5,FALSE),IF(Q521=1,VLOOKUP(P521,'cond+ret_rail'!$C$7:$I$13,6,FALSE),VLOOKUP(P521,'cond+ret_rail'!$C$7:$I$13,7,FALSE)))),"")</f>
        <v/>
      </c>
      <c r="S521" s="27"/>
      <c r="T521" s="46"/>
      <c r="U521" s="42" t="str">
        <f>IFERROR(IF(T521=0.5,VLOOKUP(S521,'cond+ret_rail'!$C$22:$I$24,7,FALSE),IF(T521=0,VLOOKUP(S521,'cond+ret_rail'!$C$22:$I$24,5,FALSE),IF(T521=1,VLOOKUP(S521,'cond+ret_rail'!$C$22:$I$24,6,FALSE), VLOOKUP(S521,'cond+ret_rail'!$C$22:$I$24,7,FALSE)))),"")</f>
        <v/>
      </c>
      <c r="V521" s="27"/>
      <c r="W521" s="27"/>
      <c r="X521" s="27"/>
      <c r="Y521" s="27"/>
      <c r="Z521" s="27"/>
      <c r="AA521" s="42">
        <f t="shared" si="80"/>
        <v>0</v>
      </c>
      <c r="AB521" s="27"/>
      <c r="AC521" s="27"/>
      <c r="AD521" s="42">
        <f t="shared" si="81"/>
        <v>0</v>
      </c>
      <c r="AE521" s="42">
        <f t="shared" si="82"/>
        <v>0</v>
      </c>
      <c r="AF521" s="27"/>
      <c r="AG521" s="27"/>
      <c r="AH521" s="42">
        <f t="shared" si="83"/>
        <v>0</v>
      </c>
      <c r="AI521" s="27" t="str">
        <f t="shared" si="84"/>
        <v/>
      </c>
      <c r="AJ521" s="47" t="str">
        <f t="shared" si="85"/>
        <v/>
      </c>
      <c r="AK521" s="1"/>
      <c r="AL521" s="1"/>
    </row>
    <row r="522" spans="2:38" x14ac:dyDescent="0.25">
      <c r="B522" s="28"/>
      <c r="C522" s="27"/>
      <c r="D522" s="27"/>
      <c r="E522" s="27"/>
      <c r="F522" s="27"/>
      <c r="G522" s="27"/>
      <c r="H522" s="27"/>
      <c r="I522" s="27"/>
      <c r="J522" s="42">
        <f t="shared" si="77"/>
        <v>0</v>
      </c>
      <c r="K522" s="43">
        <f t="shared" si="78"/>
        <v>0</v>
      </c>
      <c r="L522" s="27"/>
      <c r="M522" s="39">
        <f>IF(V522="single",R522+'cond+ret_rail'!$I$14+('cond+ret_rail'!$D$33+U522)/L522,IF(V522="double",R522+'cond+ret_rail'!$I$14+('cond+ret_rail'!$D$33+U522)/(2*L522),"0"))/1000</f>
        <v>0</v>
      </c>
      <c r="N522" s="39">
        <f t="shared" si="79"/>
        <v>0</v>
      </c>
      <c r="O522" s="27"/>
      <c r="P522" s="27"/>
      <c r="Q522" s="46"/>
      <c r="R522" s="42" t="str">
        <f>IFERROR(IF(Q522=0.75,VLOOKUP(P522,'cond+ret_rail'!$C$7:$I$13,7,FALSE),IF(Q522=0,VLOOKUP(P522,'cond+ret_rail'!$C$7:$I$13,5,FALSE),IF(Q522=1,VLOOKUP(P522,'cond+ret_rail'!$C$7:$I$13,6,FALSE),VLOOKUP(P522,'cond+ret_rail'!$C$7:$I$13,7,FALSE)))),"")</f>
        <v/>
      </c>
      <c r="S522" s="27"/>
      <c r="T522" s="46"/>
      <c r="U522" s="42" t="str">
        <f>IFERROR(IF(T522=0.5,VLOOKUP(S522,'cond+ret_rail'!$C$22:$I$24,7,FALSE),IF(T522=0,VLOOKUP(S522,'cond+ret_rail'!$C$22:$I$24,5,FALSE),IF(T522=1,VLOOKUP(S522,'cond+ret_rail'!$C$22:$I$24,6,FALSE), VLOOKUP(S522,'cond+ret_rail'!$C$22:$I$24,7,FALSE)))),"")</f>
        <v/>
      </c>
      <c r="V522" s="27"/>
      <c r="W522" s="27"/>
      <c r="X522" s="27"/>
      <c r="Y522" s="27"/>
      <c r="Z522" s="27"/>
      <c r="AA522" s="42">
        <f t="shared" si="80"/>
        <v>0</v>
      </c>
      <c r="AB522" s="27"/>
      <c r="AC522" s="27"/>
      <c r="AD522" s="42">
        <f t="shared" si="81"/>
        <v>0</v>
      </c>
      <c r="AE522" s="42">
        <f t="shared" si="82"/>
        <v>0</v>
      </c>
      <c r="AF522" s="27"/>
      <c r="AG522" s="27"/>
      <c r="AH522" s="42">
        <f t="shared" si="83"/>
        <v>0</v>
      </c>
      <c r="AI522" s="27" t="str">
        <f t="shared" si="84"/>
        <v/>
      </c>
      <c r="AJ522" s="47" t="str">
        <f t="shared" si="85"/>
        <v/>
      </c>
      <c r="AK522" s="1"/>
      <c r="AL522" s="1"/>
    </row>
    <row r="523" spans="2:38" x14ac:dyDescent="0.25">
      <c r="B523" s="28"/>
      <c r="C523" s="27"/>
      <c r="D523" s="27"/>
      <c r="E523" s="27"/>
      <c r="F523" s="27"/>
      <c r="G523" s="27"/>
      <c r="H523" s="27"/>
      <c r="I523" s="27"/>
      <c r="J523" s="42">
        <f t="shared" si="77"/>
        <v>0</v>
      </c>
      <c r="K523" s="43">
        <f t="shared" si="78"/>
        <v>0</v>
      </c>
      <c r="L523" s="27"/>
      <c r="M523" s="39">
        <f>IF(V523="single",R523+'cond+ret_rail'!$I$14+('cond+ret_rail'!$D$33+U523)/L523,IF(V523="double",R523+'cond+ret_rail'!$I$14+('cond+ret_rail'!$D$33+U523)/(2*L523),"0"))/1000</f>
        <v>0</v>
      </c>
      <c r="N523" s="39">
        <f t="shared" si="79"/>
        <v>0</v>
      </c>
      <c r="O523" s="27"/>
      <c r="P523" s="27"/>
      <c r="Q523" s="46"/>
      <c r="R523" s="42" t="str">
        <f>IFERROR(IF(Q523=0.75,VLOOKUP(P523,'cond+ret_rail'!$C$7:$I$13,7,FALSE),IF(Q523=0,VLOOKUP(P523,'cond+ret_rail'!$C$7:$I$13,5,FALSE),IF(Q523=1,VLOOKUP(P523,'cond+ret_rail'!$C$7:$I$13,6,FALSE),VLOOKUP(P523,'cond+ret_rail'!$C$7:$I$13,7,FALSE)))),"")</f>
        <v/>
      </c>
      <c r="S523" s="27"/>
      <c r="T523" s="46"/>
      <c r="U523" s="42" t="str">
        <f>IFERROR(IF(T523=0.5,VLOOKUP(S523,'cond+ret_rail'!$C$22:$I$24,7,FALSE),IF(T523=0,VLOOKUP(S523,'cond+ret_rail'!$C$22:$I$24,5,FALSE),IF(T523=1,VLOOKUP(S523,'cond+ret_rail'!$C$22:$I$24,6,FALSE), VLOOKUP(S523,'cond+ret_rail'!$C$22:$I$24,7,FALSE)))),"")</f>
        <v/>
      </c>
      <c r="V523" s="27"/>
      <c r="W523" s="27"/>
      <c r="X523" s="27"/>
      <c r="Y523" s="27"/>
      <c r="Z523" s="27"/>
      <c r="AA523" s="42">
        <f t="shared" si="80"/>
        <v>0</v>
      </c>
      <c r="AB523" s="27"/>
      <c r="AC523" s="27"/>
      <c r="AD523" s="42">
        <f t="shared" si="81"/>
        <v>0</v>
      </c>
      <c r="AE523" s="42">
        <f t="shared" si="82"/>
        <v>0</v>
      </c>
      <c r="AF523" s="27"/>
      <c r="AG523" s="27"/>
      <c r="AH523" s="42">
        <f t="shared" si="83"/>
        <v>0</v>
      </c>
      <c r="AI523" s="27" t="str">
        <f t="shared" si="84"/>
        <v/>
      </c>
      <c r="AJ523" s="47" t="str">
        <f t="shared" si="85"/>
        <v/>
      </c>
      <c r="AK523" s="1"/>
      <c r="AL523" s="1"/>
    </row>
    <row r="524" spans="2:38" x14ac:dyDescent="0.25">
      <c r="B524" s="28"/>
      <c r="C524" s="27"/>
      <c r="D524" s="27"/>
      <c r="E524" s="27"/>
      <c r="F524" s="27"/>
      <c r="G524" s="27"/>
      <c r="H524" s="27"/>
      <c r="I524" s="27"/>
      <c r="J524" s="42">
        <f t="shared" si="77"/>
        <v>0</v>
      </c>
      <c r="K524" s="43">
        <f t="shared" si="78"/>
        <v>0</v>
      </c>
      <c r="L524" s="27"/>
      <c r="M524" s="39">
        <f>IF(V524="single",R524+'cond+ret_rail'!$I$14+('cond+ret_rail'!$D$33+U524)/L524,IF(V524="double",R524+'cond+ret_rail'!$I$14+('cond+ret_rail'!$D$33+U524)/(2*L524),"0"))/1000</f>
        <v>0</v>
      </c>
      <c r="N524" s="39">
        <f t="shared" si="79"/>
        <v>0</v>
      </c>
      <c r="O524" s="27"/>
      <c r="P524" s="27"/>
      <c r="Q524" s="46"/>
      <c r="R524" s="42" t="str">
        <f>IFERROR(IF(Q524=0.75,VLOOKUP(P524,'cond+ret_rail'!$C$7:$I$13,7,FALSE),IF(Q524=0,VLOOKUP(P524,'cond+ret_rail'!$C$7:$I$13,5,FALSE),IF(Q524=1,VLOOKUP(P524,'cond+ret_rail'!$C$7:$I$13,6,FALSE),VLOOKUP(P524,'cond+ret_rail'!$C$7:$I$13,7,FALSE)))),"")</f>
        <v/>
      </c>
      <c r="S524" s="27"/>
      <c r="T524" s="46"/>
      <c r="U524" s="42" t="str">
        <f>IFERROR(IF(T524=0.5,VLOOKUP(S524,'cond+ret_rail'!$C$22:$I$24,7,FALSE),IF(T524=0,VLOOKUP(S524,'cond+ret_rail'!$C$22:$I$24,5,FALSE),IF(T524=1,VLOOKUP(S524,'cond+ret_rail'!$C$22:$I$24,6,FALSE), VLOOKUP(S524,'cond+ret_rail'!$C$22:$I$24,7,FALSE)))),"")</f>
        <v/>
      </c>
      <c r="V524" s="27"/>
      <c r="W524" s="27"/>
      <c r="X524" s="27"/>
      <c r="Y524" s="27"/>
      <c r="Z524" s="27"/>
      <c r="AA524" s="42">
        <f t="shared" si="80"/>
        <v>0</v>
      </c>
      <c r="AB524" s="27"/>
      <c r="AC524" s="27"/>
      <c r="AD524" s="42">
        <f t="shared" si="81"/>
        <v>0</v>
      </c>
      <c r="AE524" s="42">
        <f t="shared" si="82"/>
        <v>0</v>
      </c>
      <c r="AF524" s="27"/>
      <c r="AG524" s="27"/>
      <c r="AH524" s="42">
        <f t="shared" si="83"/>
        <v>0</v>
      </c>
      <c r="AI524" s="27" t="str">
        <f t="shared" si="84"/>
        <v/>
      </c>
      <c r="AJ524" s="47" t="str">
        <f t="shared" si="85"/>
        <v/>
      </c>
      <c r="AK524" s="1"/>
      <c r="AL524" s="1"/>
    </row>
    <row r="525" spans="2:38" x14ac:dyDescent="0.25">
      <c r="B525" s="28"/>
      <c r="C525" s="27"/>
      <c r="D525" s="27"/>
      <c r="E525" s="27"/>
      <c r="F525" s="27"/>
      <c r="G525" s="27"/>
      <c r="H525" s="27"/>
      <c r="I525" s="27"/>
      <c r="J525" s="42">
        <f t="shared" si="77"/>
        <v>0</v>
      </c>
      <c r="K525" s="43">
        <f t="shared" si="78"/>
        <v>0</v>
      </c>
      <c r="L525" s="27"/>
      <c r="M525" s="39">
        <f>IF(V525="single",R525+'cond+ret_rail'!$I$14+('cond+ret_rail'!$D$33+U525)/L525,IF(V525="double",R525+'cond+ret_rail'!$I$14+('cond+ret_rail'!$D$33+U525)/(2*L525),"0"))/1000</f>
        <v>0</v>
      </c>
      <c r="N525" s="39">
        <f t="shared" si="79"/>
        <v>0</v>
      </c>
      <c r="O525" s="27"/>
      <c r="P525" s="27"/>
      <c r="Q525" s="46"/>
      <c r="R525" s="42" t="str">
        <f>IFERROR(IF(Q525=0.75,VLOOKUP(P525,'cond+ret_rail'!$C$7:$I$13,7,FALSE),IF(Q525=0,VLOOKUP(P525,'cond+ret_rail'!$C$7:$I$13,5,FALSE),IF(Q525=1,VLOOKUP(P525,'cond+ret_rail'!$C$7:$I$13,6,FALSE),VLOOKUP(P525,'cond+ret_rail'!$C$7:$I$13,7,FALSE)))),"")</f>
        <v/>
      </c>
      <c r="S525" s="27"/>
      <c r="T525" s="46"/>
      <c r="U525" s="42" t="str">
        <f>IFERROR(IF(T525=0.5,VLOOKUP(S525,'cond+ret_rail'!$C$22:$I$24,7,FALSE),IF(T525=0,VLOOKUP(S525,'cond+ret_rail'!$C$22:$I$24,5,FALSE),IF(T525=1,VLOOKUP(S525,'cond+ret_rail'!$C$22:$I$24,6,FALSE), VLOOKUP(S525,'cond+ret_rail'!$C$22:$I$24,7,FALSE)))),"")</f>
        <v/>
      </c>
      <c r="V525" s="27"/>
      <c r="W525" s="27"/>
      <c r="X525" s="27"/>
      <c r="Y525" s="27"/>
      <c r="Z525" s="27"/>
      <c r="AA525" s="42">
        <f t="shared" si="80"/>
        <v>0</v>
      </c>
      <c r="AB525" s="27"/>
      <c r="AC525" s="27"/>
      <c r="AD525" s="42">
        <f t="shared" si="81"/>
        <v>0</v>
      </c>
      <c r="AE525" s="42">
        <f t="shared" si="82"/>
        <v>0</v>
      </c>
      <c r="AF525" s="27"/>
      <c r="AG525" s="27"/>
      <c r="AH525" s="42">
        <f t="shared" si="83"/>
        <v>0</v>
      </c>
      <c r="AI525" s="27" t="str">
        <f t="shared" si="84"/>
        <v/>
      </c>
      <c r="AJ525" s="47" t="str">
        <f t="shared" si="85"/>
        <v/>
      </c>
      <c r="AK525" s="1"/>
      <c r="AL525" s="1"/>
    </row>
    <row r="526" spans="2:38" x14ac:dyDescent="0.25">
      <c r="B526" s="28"/>
      <c r="C526" s="27"/>
      <c r="D526" s="27"/>
      <c r="E526" s="27"/>
      <c r="F526" s="27"/>
      <c r="G526" s="27"/>
      <c r="H526" s="27"/>
      <c r="I526" s="27"/>
      <c r="J526" s="42">
        <f t="shared" si="77"/>
        <v>0</v>
      </c>
      <c r="K526" s="43">
        <f t="shared" si="78"/>
        <v>0</v>
      </c>
      <c r="L526" s="27"/>
      <c r="M526" s="39">
        <f>IF(V526="single",R526+'cond+ret_rail'!$I$14+('cond+ret_rail'!$D$33+U526)/L526,IF(V526="double",R526+'cond+ret_rail'!$I$14+('cond+ret_rail'!$D$33+U526)/(2*L526),"0"))/1000</f>
        <v>0</v>
      </c>
      <c r="N526" s="39">
        <f t="shared" si="79"/>
        <v>0</v>
      </c>
      <c r="O526" s="27"/>
      <c r="P526" s="27"/>
      <c r="Q526" s="46"/>
      <c r="R526" s="42" t="str">
        <f>IFERROR(IF(Q526=0.75,VLOOKUP(P526,'cond+ret_rail'!$C$7:$I$13,7,FALSE),IF(Q526=0,VLOOKUP(P526,'cond+ret_rail'!$C$7:$I$13,5,FALSE),IF(Q526=1,VLOOKUP(P526,'cond+ret_rail'!$C$7:$I$13,6,FALSE),VLOOKUP(P526,'cond+ret_rail'!$C$7:$I$13,7,FALSE)))),"")</f>
        <v/>
      </c>
      <c r="S526" s="27"/>
      <c r="T526" s="46"/>
      <c r="U526" s="42" t="str">
        <f>IFERROR(IF(T526=0.5,VLOOKUP(S526,'cond+ret_rail'!$C$22:$I$24,7,FALSE),IF(T526=0,VLOOKUP(S526,'cond+ret_rail'!$C$22:$I$24,5,FALSE),IF(T526=1,VLOOKUP(S526,'cond+ret_rail'!$C$22:$I$24,6,FALSE), VLOOKUP(S526,'cond+ret_rail'!$C$22:$I$24,7,FALSE)))),"")</f>
        <v/>
      </c>
      <c r="V526" s="27"/>
      <c r="W526" s="27"/>
      <c r="X526" s="27"/>
      <c r="Y526" s="27"/>
      <c r="Z526" s="27"/>
      <c r="AA526" s="42">
        <f t="shared" si="80"/>
        <v>0</v>
      </c>
      <c r="AB526" s="27"/>
      <c r="AC526" s="27"/>
      <c r="AD526" s="42">
        <f t="shared" si="81"/>
        <v>0</v>
      </c>
      <c r="AE526" s="42">
        <f t="shared" si="82"/>
        <v>0</v>
      </c>
      <c r="AF526" s="27"/>
      <c r="AG526" s="27"/>
      <c r="AH526" s="42">
        <f t="shared" si="83"/>
        <v>0</v>
      </c>
      <c r="AI526" s="27" t="str">
        <f t="shared" si="84"/>
        <v/>
      </c>
      <c r="AJ526" s="47" t="str">
        <f t="shared" si="85"/>
        <v/>
      </c>
      <c r="AK526" s="1"/>
      <c r="AL526" s="1"/>
    </row>
    <row r="527" spans="2:38" x14ac:dyDescent="0.25">
      <c r="B527" s="28"/>
      <c r="C527" s="27"/>
      <c r="D527" s="27"/>
      <c r="E527" s="27"/>
      <c r="F527" s="27"/>
      <c r="G527" s="27"/>
      <c r="H527" s="27"/>
      <c r="I527" s="27"/>
      <c r="J527" s="42">
        <f t="shared" si="77"/>
        <v>0</v>
      </c>
      <c r="K527" s="43">
        <f t="shared" si="78"/>
        <v>0</v>
      </c>
      <c r="L527" s="27"/>
      <c r="M527" s="39">
        <f>IF(V527="single",R527+'cond+ret_rail'!$I$14+('cond+ret_rail'!$D$33+U527)/L527,IF(V527="double",R527+'cond+ret_rail'!$I$14+('cond+ret_rail'!$D$33+U527)/(2*L527),"0"))/1000</f>
        <v>0</v>
      </c>
      <c r="N527" s="39">
        <f t="shared" si="79"/>
        <v>0</v>
      </c>
      <c r="O527" s="27"/>
      <c r="P527" s="27"/>
      <c r="Q527" s="46"/>
      <c r="R527" s="42" t="str">
        <f>IFERROR(IF(Q527=0.75,VLOOKUP(P527,'cond+ret_rail'!$C$7:$I$13,7,FALSE),IF(Q527=0,VLOOKUP(P527,'cond+ret_rail'!$C$7:$I$13,5,FALSE),IF(Q527=1,VLOOKUP(P527,'cond+ret_rail'!$C$7:$I$13,6,FALSE),VLOOKUP(P527,'cond+ret_rail'!$C$7:$I$13,7,FALSE)))),"")</f>
        <v/>
      </c>
      <c r="S527" s="27"/>
      <c r="T527" s="46"/>
      <c r="U527" s="42" t="str">
        <f>IFERROR(IF(T527=0.5,VLOOKUP(S527,'cond+ret_rail'!$C$22:$I$24,7,FALSE),IF(T527=0,VLOOKUP(S527,'cond+ret_rail'!$C$22:$I$24,5,FALSE),IF(T527=1,VLOOKUP(S527,'cond+ret_rail'!$C$22:$I$24,6,FALSE), VLOOKUP(S527,'cond+ret_rail'!$C$22:$I$24,7,FALSE)))),"")</f>
        <v/>
      </c>
      <c r="V527" s="27"/>
      <c r="W527" s="27"/>
      <c r="X527" s="27"/>
      <c r="Y527" s="27"/>
      <c r="Z527" s="27"/>
      <c r="AA527" s="42">
        <f t="shared" si="80"/>
        <v>0</v>
      </c>
      <c r="AB527" s="27"/>
      <c r="AC527" s="27"/>
      <c r="AD527" s="42">
        <f t="shared" si="81"/>
        <v>0</v>
      </c>
      <c r="AE527" s="42">
        <f t="shared" si="82"/>
        <v>0</v>
      </c>
      <c r="AF527" s="27"/>
      <c r="AG527" s="27"/>
      <c r="AH527" s="42">
        <f t="shared" si="83"/>
        <v>0</v>
      </c>
      <c r="AI527" s="27" t="str">
        <f t="shared" si="84"/>
        <v/>
      </c>
      <c r="AJ527" s="47" t="str">
        <f t="shared" si="85"/>
        <v/>
      </c>
      <c r="AK527" s="1"/>
      <c r="AL527" s="1"/>
    </row>
    <row r="528" spans="2:38" x14ac:dyDescent="0.25">
      <c r="B528" s="28"/>
      <c r="C528" s="27"/>
      <c r="D528" s="27"/>
      <c r="E528" s="27"/>
      <c r="F528" s="27"/>
      <c r="G528" s="27"/>
      <c r="H528" s="27"/>
      <c r="I528" s="27"/>
      <c r="J528" s="42">
        <f t="shared" si="77"/>
        <v>0</v>
      </c>
      <c r="K528" s="43">
        <f t="shared" si="78"/>
        <v>0</v>
      </c>
      <c r="L528" s="27"/>
      <c r="M528" s="39">
        <f>IF(V528="single",R528+'cond+ret_rail'!$I$14+('cond+ret_rail'!$D$33+U528)/L528,IF(V528="double",R528+'cond+ret_rail'!$I$14+('cond+ret_rail'!$D$33+U528)/(2*L528),"0"))/1000</f>
        <v>0</v>
      </c>
      <c r="N528" s="39">
        <f t="shared" si="79"/>
        <v>0</v>
      </c>
      <c r="O528" s="27"/>
      <c r="P528" s="27"/>
      <c r="Q528" s="46"/>
      <c r="R528" s="42" t="str">
        <f>IFERROR(IF(Q528=0.75,VLOOKUP(P528,'cond+ret_rail'!$C$7:$I$13,7,FALSE),IF(Q528=0,VLOOKUP(P528,'cond+ret_rail'!$C$7:$I$13,5,FALSE),IF(Q528=1,VLOOKUP(P528,'cond+ret_rail'!$C$7:$I$13,6,FALSE),VLOOKUP(P528,'cond+ret_rail'!$C$7:$I$13,7,FALSE)))),"")</f>
        <v/>
      </c>
      <c r="S528" s="27"/>
      <c r="T528" s="46"/>
      <c r="U528" s="42" t="str">
        <f>IFERROR(IF(T528=0.5,VLOOKUP(S528,'cond+ret_rail'!$C$22:$I$24,7,FALSE),IF(T528=0,VLOOKUP(S528,'cond+ret_rail'!$C$22:$I$24,5,FALSE),IF(T528=1,VLOOKUP(S528,'cond+ret_rail'!$C$22:$I$24,6,FALSE), VLOOKUP(S528,'cond+ret_rail'!$C$22:$I$24,7,FALSE)))),"")</f>
        <v/>
      </c>
      <c r="V528" s="27"/>
      <c r="W528" s="27"/>
      <c r="X528" s="27"/>
      <c r="Y528" s="27"/>
      <c r="Z528" s="27"/>
      <c r="AA528" s="42">
        <f t="shared" si="80"/>
        <v>0</v>
      </c>
      <c r="AB528" s="27"/>
      <c r="AC528" s="27"/>
      <c r="AD528" s="42">
        <f t="shared" si="81"/>
        <v>0</v>
      </c>
      <c r="AE528" s="42">
        <f t="shared" si="82"/>
        <v>0</v>
      </c>
      <c r="AF528" s="27"/>
      <c r="AG528" s="27"/>
      <c r="AH528" s="42">
        <f t="shared" si="83"/>
        <v>0</v>
      </c>
      <c r="AI528" s="27" t="str">
        <f t="shared" si="84"/>
        <v/>
      </c>
      <c r="AJ528" s="47" t="str">
        <f t="shared" si="85"/>
        <v/>
      </c>
      <c r="AK528" s="1"/>
      <c r="AL528" s="1"/>
    </row>
    <row r="529" spans="2:38" x14ac:dyDescent="0.25">
      <c r="B529" s="28"/>
      <c r="C529" s="27"/>
      <c r="D529" s="27"/>
      <c r="E529" s="27"/>
      <c r="F529" s="27"/>
      <c r="G529" s="27"/>
      <c r="H529" s="27"/>
      <c r="I529" s="27"/>
      <c r="J529" s="42">
        <f t="shared" si="77"/>
        <v>0</v>
      </c>
      <c r="K529" s="43">
        <f t="shared" si="78"/>
        <v>0</v>
      </c>
      <c r="L529" s="27"/>
      <c r="M529" s="39">
        <f>IF(V529="single",R529+'cond+ret_rail'!$I$14+('cond+ret_rail'!$D$33+U529)/L529,IF(V529="double",R529+'cond+ret_rail'!$I$14+('cond+ret_rail'!$D$33+U529)/(2*L529),"0"))/1000</f>
        <v>0</v>
      </c>
      <c r="N529" s="39">
        <f t="shared" si="79"/>
        <v>0</v>
      </c>
      <c r="O529" s="27"/>
      <c r="P529" s="27"/>
      <c r="Q529" s="46"/>
      <c r="R529" s="42" t="str">
        <f>IFERROR(IF(Q529=0.75,VLOOKUP(P529,'cond+ret_rail'!$C$7:$I$13,7,FALSE),IF(Q529=0,VLOOKUP(P529,'cond+ret_rail'!$C$7:$I$13,5,FALSE),IF(Q529=1,VLOOKUP(P529,'cond+ret_rail'!$C$7:$I$13,6,FALSE),VLOOKUP(P529,'cond+ret_rail'!$C$7:$I$13,7,FALSE)))),"")</f>
        <v/>
      </c>
      <c r="S529" s="27"/>
      <c r="T529" s="46"/>
      <c r="U529" s="42" t="str">
        <f>IFERROR(IF(T529=0.5,VLOOKUP(S529,'cond+ret_rail'!$C$22:$I$24,7,FALSE),IF(T529=0,VLOOKUP(S529,'cond+ret_rail'!$C$22:$I$24,5,FALSE),IF(T529=1,VLOOKUP(S529,'cond+ret_rail'!$C$22:$I$24,6,FALSE), VLOOKUP(S529,'cond+ret_rail'!$C$22:$I$24,7,FALSE)))),"")</f>
        <v/>
      </c>
      <c r="V529" s="27"/>
      <c r="W529" s="27"/>
      <c r="X529" s="27"/>
      <c r="Y529" s="27"/>
      <c r="Z529" s="27"/>
      <c r="AA529" s="42">
        <f t="shared" si="80"/>
        <v>0</v>
      </c>
      <c r="AB529" s="27"/>
      <c r="AC529" s="27"/>
      <c r="AD529" s="42">
        <f t="shared" si="81"/>
        <v>0</v>
      </c>
      <c r="AE529" s="42">
        <f t="shared" si="82"/>
        <v>0</v>
      </c>
      <c r="AF529" s="27"/>
      <c r="AG529" s="27"/>
      <c r="AH529" s="42">
        <f t="shared" si="83"/>
        <v>0</v>
      </c>
      <c r="AI529" s="27" t="str">
        <f t="shared" si="84"/>
        <v/>
      </c>
      <c r="AJ529" s="47" t="str">
        <f t="shared" si="85"/>
        <v/>
      </c>
      <c r="AK529" s="1"/>
      <c r="AL529" s="1"/>
    </row>
    <row r="530" spans="2:38" x14ac:dyDescent="0.25">
      <c r="B530" s="28"/>
      <c r="C530" s="27"/>
      <c r="D530" s="27"/>
      <c r="E530" s="27"/>
      <c r="F530" s="27"/>
      <c r="G530" s="27"/>
      <c r="H530" s="27"/>
      <c r="I530" s="27"/>
      <c r="J530" s="42">
        <f t="shared" si="77"/>
        <v>0</v>
      </c>
      <c r="K530" s="43">
        <f t="shared" si="78"/>
        <v>0</v>
      </c>
      <c r="L530" s="27"/>
      <c r="M530" s="39">
        <f>IF(V530="single",R530+'cond+ret_rail'!$I$14+('cond+ret_rail'!$D$33+U530)/L530,IF(V530="double",R530+'cond+ret_rail'!$I$14+('cond+ret_rail'!$D$33+U530)/(2*L530),"0"))/1000</f>
        <v>0</v>
      </c>
      <c r="N530" s="39">
        <f t="shared" si="79"/>
        <v>0</v>
      </c>
      <c r="O530" s="27"/>
      <c r="P530" s="27"/>
      <c r="Q530" s="46"/>
      <c r="R530" s="42" t="str">
        <f>IFERROR(IF(Q530=0.75,VLOOKUP(P530,'cond+ret_rail'!$C$7:$I$13,7,FALSE),IF(Q530=0,VLOOKUP(P530,'cond+ret_rail'!$C$7:$I$13,5,FALSE),IF(Q530=1,VLOOKUP(P530,'cond+ret_rail'!$C$7:$I$13,6,FALSE),VLOOKUP(P530,'cond+ret_rail'!$C$7:$I$13,7,FALSE)))),"")</f>
        <v/>
      </c>
      <c r="S530" s="27"/>
      <c r="T530" s="46"/>
      <c r="U530" s="42" t="str">
        <f>IFERROR(IF(T530=0.5,VLOOKUP(S530,'cond+ret_rail'!$C$22:$I$24,7,FALSE),IF(T530=0,VLOOKUP(S530,'cond+ret_rail'!$C$22:$I$24,5,FALSE),IF(T530=1,VLOOKUP(S530,'cond+ret_rail'!$C$22:$I$24,6,FALSE), VLOOKUP(S530,'cond+ret_rail'!$C$22:$I$24,7,FALSE)))),"")</f>
        <v/>
      </c>
      <c r="V530" s="27"/>
      <c r="W530" s="27"/>
      <c r="X530" s="27"/>
      <c r="Y530" s="27"/>
      <c r="Z530" s="27"/>
      <c r="AA530" s="42">
        <f t="shared" si="80"/>
        <v>0</v>
      </c>
      <c r="AB530" s="27"/>
      <c r="AC530" s="27"/>
      <c r="AD530" s="42">
        <f t="shared" si="81"/>
        <v>0</v>
      </c>
      <c r="AE530" s="42">
        <f t="shared" si="82"/>
        <v>0</v>
      </c>
      <c r="AF530" s="27"/>
      <c r="AG530" s="27"/>
      <c r="AH530" s="42">
        <f t="shared" si="83"/>
        <v>0</v>
      </c>
      <c r="AI530" s="27" t="str">
        <f t="shared" si="84"/>
        <v/>
      </c>
      <c r="AJ530" s="47" t="str">
        <f t="shared" si="85"/>
        <v/>
      </c>
      <c r="AK530" s="1"/>
      <c r="AL530" s="1"/>
    </row>
    <row r="531" spans="2:38" x14ac:dyDescent="0.25">
      <c r="B531" s="28"/>
      <c r="C531" s="27"/>
      <c r="D531" s="27"/>
      <c r="E531" s="27"/>
      <c r="F531" s="27"/>
      <c r="G531" s="27"/>
      <c r="H531" s="27"/>
      <c r="I531" s="27"/>
      <c r="J531" s="42">
        <f t="shared" si="77"/>
        <v>0</v>
      </c>
      <c r="K531" s="43">
        <f t="shared" si="78"/>
        <v>0</v>
      </c>
      <c r="L531" s="27"/>
      <c r="M531" s="39">
        <f>IF(V531="single",R531+'cond+ret_rail'!$I$14+('cond+ret_rail'!$D$33+U531)/L531,IF(V531="double",R531+'cond+ret_rail'!$I$14+('cond+ret_rail'!$D$33+U531)/(2*L531),"0"))/1000</f>
        <v>0</v>
      </c>
      <c r="N531" s="39">
        <f t="shared" si="79"/>
        <v>0</v>
      </c>
      <c r="O531" s="27"/>
      <c r="P531" s="27"/>
      <c r="Q531" s="46"/>
      <c r="R531" s="42" t="str">
        <f>IFERROR(IF(Q531=0.75,VLOOKUP(P531,'cond+ret_rail'!$C$7:$I$13,7,FALSE),IF(Q531=0,VLOOKUP(P531,'cond+ret_rail'!$C$7:$I$13,5,FALSE),IF(Q531=1,VLOOKUP(P531,'cond+ret_rail'!$C$7:$I$13,6,FALSE),VLOOKUP(P531,'cond+ret_rail'!$C$7:$I$13,7,FALSE)))),"")</f>
        <v/>
      </c>
      <c r="S531" s="27"/>
      <c r="T531" s="46"/>
      <c r="U531" s="42" t="str">
        <f>IFERROR(IF(T531=0.5,VLOOKUP(S531,'cond+ret_rail'!$C$22:$I$24,7,FALSE),IF(T531=0,VLOOKUP(S531,'cond+ret_rail'!$C$22:$I$24,5,FALSE),IF(T531=1,VLOOKUP(S531,'cond+ret_rail'!$C$22:$I$24,6,FALSE), VLOOKUP(S531,'cond+ret_rail'!$C$22:$I$24,7,FALSE)))),"")</f>
        <v/>
      </c>
      <c r="V531" s="27"/>
      <c r="W531" s="27"/>
      <c r="X531" s="27"/>
      <c r="Y531" s="27"/>
      <c r="Z531" s="27"/>
      <c r="AA531" s="42">
        <f t="shared" si="80"/>
        <v>0</v>
      </c>
      <c r="AB531" s="27"/>
      <c r="AC531" s="27"/>
      <c r="AD531" s="42">
        <f t="shared" si="81"/>
        <v>0</v>
      </c>
      <c r="AE531" s="42">
        <f t="shared" si="82"/>
        <v>0</v>
      </c>
      <c r="AF531" s="27"/>
      <c r="AG531" s="27"/>
      <c r="AH531" s="42">
        <f t="shared" si="83"/>
        <v>0</v>
      </c>
      <c r="AI531" s="27" t="str">
        <f t="shared" si="84"/>
        <v/>
      </c>
      <c r="AJ531" s="47" t="str">
        <f t="shared" si="85"/>
        <v/>
      </c>
      <c r="AK531" s="1"/>
      <c r="AL531" s="1"/>
    </row>
    <row r="532" spans="2:38" x14ac:dyDescent="0.25">
      <c r="B532" s="28"/>
      <c r="C532" s="27"/>
      <c r="D532" s="27"/>
      <c r="E532" s="27"/>
      <c r="F532" s="27"/>
      <c r="G532" s="27"/>
      <c r="H532" s="27"/>
      <c r="I532" s="27"/>
      <c r="J532" s="42">
        <f t="shared" si="77"/>
        <v>0</v>
      </c>
      <c r="K532" s="43">
        <f t="shared" si="78"/>
        <v>0</v>
      </c>
      <c r="L532" s="27"/>
      <c r="M532" s="39">
        <f>IF(V532="single",R532+'cond+ret_rail'!$I$14+('cond+ret_rail'!$D$33+U532)/L532,IF(V532="double",R532+'cond+ret_rail'!$I$14+('cond+ret_rail'!$D$33+U532)/(2*L532),"0"))/1000</f>
        <v>0</v>
      </c>
      <c r="N532" s="39">
        <f t="shared" si="79"/>
        <v>0</v>
      </c>
      <c r="O532" s="27"/>
      <c r="P532" s="27"/>
      <c r="Q532" s="46"/>
      <c r="R532" s="42" t="str">
        <f>IFERROR(IF(Q532=0.75,VLOOKUP(P532,'cond+ret_rail'!$C$7:$I$13,7,FALSE),IF(Q532=0,VLOOKUP(P532,'cond+ret_rail'!$C$7:$I$13,5,FALSE),IF(Q532=1,VLOOKUP(P532,'cond+ret_rail'!$C$7:$I$13,6,FALSE),VLOOKUP(P532,'cond+ret_rail'!$C$7:$I$13,7,FALSE)))),"")</f>
        <v/>
      </c>
      <c r="S532" s="27"/>
      <c r="T532" s="46"/>
      <c r="U532" s="42" t="str">
        <f>IFERROR(IF(T532=0.5,VLOOKUP(S532,'cond+ret_rail'!$C$22:$I$24,7,FALSE),IF(T532=0,VLOOKUP(S532,'cond+ret_rail'!$C$22:$I$24,5,FALSE),IF(T532=1,VLOOKUP(S532,'cond+ret_rail'!$C$22:$I$24,6,FALSE), VLOOKUP(S532,'cond+ret_rail'!$C$22:$I$24,7,FALSE)))),"")</f>
        <v/>
      </c>
      <c r="V532" s="27"/>
      <c r="W532" s="27"/>
      <c r="X532" s="27"/>
      <c r="Y532" s="27"/>
      <c r="Z532" s="27"/>
      <c r="AA532" s="42">
        <f t="shared" si="80"/>
        <v>0</v>
      </c>
      <c r="AB532" s="27"/>
      <c r="AC532" s="27"/>
      <c r="AD532" s="42">
        <f t="shared" si="81"/>
        <v>0</v>
      </c>
      <c r="AE532" s="42">
        <f t="shared" si="82"/>
        <v>0</v>
      </c>
      <c r="AF532" s="27"/>
      <c r="AG532" s="27"/>
      <c r="AH532" s="42">
        <f t="shared" si="83"/>
        <v>0</v>
      </c>
      <c r="AI532" s="27" t="str">
        <f t="shared" si="84"/>
        <v/>
      </c>
      <c r="AJ532" s="47" t="str">
        <f t="shared" si="85"/>
        <v/>
      </c>
      <c r="AK532" s="1"/>
      <c r="AL532" s="1"/>
    </row>
    <row r="533" spans="2:38" x14ac:dyDescent="0.25">
      <c r="B533" s="28"/>
      <c r="C533" s="27"/>
      <c r="D533" s="27"/>
      <c r="E533" s="27"/>
      <c r="F533" s="27"/>
      <c r="G533" s="27"/>
      <c r="H533" s="27"/>
      <c r="I533" s="27"/>
      <c r="J533" s="42">
        <f t="shared" si="77"/>
        <v>0</v>
      </c>
      <c r="K533" s="43">
        <f t="shared" si="78"/>
        <v>0</v>
      </c>
      <c r="L533" s="27"/>
      <c r="M533" s="39">
        <f>IF(V533="single",R533+'cond+ret_rail'!$I$14+('cond+ret_rail'!$D$33+U533)/L533,IF(V533="double",R533+'cond+ret_rail'!$I$14+('cond+ret_rail'!$D$33+U533)/(2*L533),"0"))/1000</f>
        <v>0</v>
      </c>
      <c r="N533" s="39">
        <f t="shared" si="79"/>
        <v>0</v>
      </c>
      <c r="O533" s="27"/>
      <c r="P533" s="27"/>
      <c r="Q533" s="46"/>
      <c r="R533" s="42" t="str">
        <f>IFERROR(IF(Q533=0.75,VLOOKUP(P533,'cond+ret_rail'!$C$7:$I$13,7,FALSE),IF(Q533=0,VLOOKUP(P533,'cond+ret_rail'!$C$7:$I$13,5,FALSE),IF(Q533=1,VLOOKUP(P533,'cond+ret_rail'!$C$7:$I$13,6,FALSE),VLOOKUP(P533,'cond+ret_rail'!$C$7:$I$13,7,FALSE)))),"")</f>
        <v/>
      </c>
      <c r="S533" s="27"/>
      <c r="T533" s="46"/>
      <c r="U533" s="42" t="str">
        <f>IFERROR(IF(T533=0.5,VLOOKUP(S533,'cond+ret_rail'!$C$22:$I$24,7,FALSE),IF(T533=0,VLOOKUP(S533,'cond+ret_rail'!$C$22:$I$24,5,FALSE),IF(T533=1,VLOOKUP(S533,'cond+ret_rail'!$C$22:$I$24,6,FALSE), VLOOKUP(S533,'cond+ret_rail'!$C$22:$I$24,7,FALSE)))),"")</f>
        <v/>
      </c>
      <c r="V533" s="27"/>
      <c r="W533" s="27"/>
      <c r="X533" s="27"/>
      <c r="Y533" s="27"/>
      <c r="Z533" s="27"/>
      <c r="AA533" s="42">
        <f t="shared" si="80"/>
        <v>0</v>
      </c>
      <c r="AB533" s="27"/>
      <c r="AC533" s="27"/>
      <c r="AD533" s="42">
        <f t="shared" si="81"/>
        <v>0</v>
      </c>
      <c r="AE533" s="42">
        <f t="shared" si="82"/>
        <v>0</v>
      </c>
      <c r="AF533" s="27"/>
      <c r="AG533" s="27"/>
      <c r="AH533" s="42">
        <f t="shared" si="83"/>
        <v>0</v>
      </c>
      <c r="AI533" s="27" t="str">
        <f t="shared" si="84"/>
        <v/>
      </c>
      <c r="AJ533" s="47" t="str">
        <f t="shared" si="85"/>
        <v/>
      </c>
      <c r="AK533" s="1"/>
      <c r="AL533" s="1"/>
    </row>
    <row r="534" spans="2:38" x14ac:dyDescent="0.25">
      <c r="B534" s="28"/>
      <c r="C534" s="27"/>
      <c r="D534" s="27"/>
      <c r="E534" s="27"/>
      <c r="F534" s="27"/>
      <c r="G534" s="27"/>
      <c r="H534" s="27"/>
      <c r="I534" s="27"/>
      <c r="J534" s="42">
        <f t="shared" si="77"/>
        <v>0</v>
      </c>
      <c r="K534" s="43">
        <f t="shared" si="78"/>
        <v>0</v>
      </c>
      <c r="L534" s="27"/>
      <c r="M534" s="39">
        <f>IF(V534="single",R534+'cond+ret_rail'!$I$14+('cond+ret_rail'!$D$33+U534)/L534,IF(V534="double",R534+'cond+ret_rail'!$I$14+('cond+ret_rail'!$D$33+U534)/(2*L534),"0"))/1000</f>
        <v>0</v>
      </c>
      <c r="N534" s="39">
        <f t="shared" si="79"/>
        <v>0</v>
      </c>
      <c r="O534" s="27"/>
      <c r="P534" s="27"/>
      <c r="Q534" s="46"/>
      <c r="R534" s="42" t="str">
        <f>IFERROR(IF(Q534=0.75,VLOOKUP(P534,'cond+ret_rail'!$C$7:$I$13,7,FALSE),IF(Q534=0,VLOOKUP(P534,'cond+ret_rail'!$C$7:$I$13,5,FALSE),IF(Q534=1,VLOOKUP(P534,'cond+ret_rail'!$C$7:$I$13,6,FALSE),VLOOKUP(P534,'cond+ret_rail'!$C$7:$I$13,7,FALSE)))),"")</f>
        <v/>
      </c>
      <c r="S534" s="27"/>
      <c r="T534" s="46"/>
      <c r="U534" s="42" t="str">
        <f>IFERROR(IF(T534=0.5,VLOOKUP(S534,'cond+ret_rail'!$C$22:$I$24,7,FALSE),IF(T534=0,VLOOKUP(S534,'cond+ret_rail'!$C$22:$I$24,5,FALSE),IF(T534=1,VLOOKUP(S534,'cond+ret_rail'!$C$22:$I$24,6,FALSE), VLOOKUP(S534,'cond+ret_rail'!$C$22:$I$24,7,FALSE)))),"")</f>
        <v/>
      </c>
      <c r="V534" s="27"/>
      <c r="W534" s="27"/>
      <c r="X534" s="27"/>
      <c r="Y534" s="27"/>
      <c r="Z534" s="27"/>
      <c r="AA534" s="42">
        <f t="shared" si="80"/>
        <v>0</v>
      </c>
      <c r="AB534" s="27"/>
      <c r="AC534" s="27"/>
      <c r="AD534" s="42">
        <f t="shared" si="81"/>
        <v>0</v>
      </c>
      <c r="AE534" s="42">
        <f t="shared" si="82"/>
        <v>0</v>
      </c>
      <c r="AF534" s="27"/>
      <c r="AG534" s="27"/>
      <c r="AH534" s="42">
        <f t="shared" si="83"/>
        <v>0</v>
      </c>
      <c r="AI534" s="27" t="str">
        <f t="shared" si="84"/>
        <v/>
      </c>
      <c r="AJ534" s="47" t="str">
        <f t="shared" si="85"/>
        <v/>
      </c>
      <c r="AK534" s="1"/>
      <c r="AL534" s="1"/>
    </row>
    <row r="535" spans="2:38" x14ac:dyDescent="0.25">
      <c r="B535" s="28"/>
      <c r="C535" s="27"/>
      <c r="D535" s="27"/>
      <c r="E535" s="27"/>
      <c r="F535" s="27"/>
      <c r="G535" s="27"/>
      <c r="H535" s="27"/>
      <c r="I535" s="27"/>
      <c r="J535" s="42">
        <f t="shared" si="77"/>
        <v>0</v>
      </c>
      <c r="K535" s="43">
        <f t="shared" si="78"/>
        <v>0</v>
      </c>
      <c r="L535" s="27"/>
      <c r="M535" s="39">
        <f>IF(V535="single",R535+'cond+ret_rail'!$I$14+('cond+ret_rail'!$D$33+U535)/L535,IF(V535="double",R535+'cond+ret_rail'!$I$14+('cond+ret_rail'!$D$33+U535)/(2*L535),"0"))/1000</f>
        <v>0</v>
      </c>
      <c r="N535" s="39">
        <f t="shared" si="79"/>
        <v>0</v>
      </c>
      <c r="O535" s="27"/>
      <c r="P535" s="27"/>
      <c r="Q535" s="46"/>
      <c r="R535" s="42" t="str">
        <f>IFERROR(IF(Q535=0.75,VLOOKUP(P535,'cond+ret_rail'!$C$7:$I$13,7,FALSE),IF(Q535=0,VLOOKUP(P535,'cond+ret_rail'!$C$7:$I$13,5,FALSE),IF(Q535=1,VLOOKUP(P535,'cond+ret_rail'!$C$7:$I$13,6,FALSE),VLOOKUP(P535,'cond+ret_rail'!$C$7:$I$13,7,FALSE)))),"")</f>
        <v/>
      </c>
      <c r="S535" s="27"/>
      <c r="T535" s="46"/>
      <c r="U535" s="42" t="str">
        <f>IFERROR(IF(T535=0.5,VLOOKUP(S535,'cond+ret_rail'!$C$22:$I$24,7,FALSE),IF(T535=0,VLOOKUP(S535,'cond+ret_rail'!$C$22:$I$24,5,FALSE),IF(T535=1,VLOOKUP(S535,'cond+ret_rail'!$C$22:$I$24,6,FALSE), VLOOKUP(S535,'cond+ret_rail'!$C$22:$I$24,7,FALSE)))),"")</f>
        <v/>
      </c>
      <c r="V535" s="27"/>
      <c r="W535" s="27"/>
      <c r="X535" s="27"/>
      <c r="Y535" s="27"/>
      <c r="Z535" s="27"/>
      <c r="AA535" s="42">
        <f t="shared" si="80"/>
        <v>0</v>
      </c>
      <c r="AB535" s="27"/>
      <c r="AC535" s="27"/>
      <c r="AD535" s="42">
        <f t="shared" si="81"/>
        <v>0</v>
      </c>
      <c r="AE535" s="42">
        <f t="shared" si="82"/>
        <v>0</v>
      </c>
      <c r="AF535" s="27"/>
      <c r="AG535" s="27"/>
      <c r="AH535" s="42">
        <f t="shared" si="83"/>
        <v>0</v>
      </c>
      <c r="AI535" s="27" t="str">
        <f t="shared" si="84"/>
        <v/>
      </c>
      <c r="AJ535" s="47" t="str">
        <f t="shared" si="85"/>
        <v/>
      </c>
      <c r="AK535" s="1"/>
      <c r="AL535" s="1"/>
    </row>
    <row r="536" spans="2:38" x14ac:dyDescent="0.25">
      <c r="B536" s="28"/>
      <c r="C536" s="27"/>
      <c r="D536" s="27"/>
      <c r="E536" s="27"/>
      <c r="F536" s="27"/>
      <c r="G536" s="27"/>
      <c r="H536" s="27"/>
      <c r="I536" s="27"/>
      <c r="J536" s="42">
        <f t="shared" si="77"/>
        <v>0</v>
      </c>
      <c r="K536" s="43">
        <f t="shared" si="78"/>
        <v>0</v>
      </c>
      <c r="L536" s="27"/>
      <c r="M536" s="39">
        <f>IF(V536="single",R536+'cond+ret_rail'!$I$14+('cond+ret_rail'!$D$33+U536)/L536,IF(V536="double",R536+'cond+ret_rail'!$I$14+('cond+ret_rail'!$D$33+U536)/(2*L536),"0"))/1000</f>
        <v>0</v>
      </c>
      <c r="N536" s="39">
        <f t="shared" si="79"/>
        <v>0</v>
      </c>
      <c r="O536" s="27"/>
      <c r="P536" s="27"/>
      <c r="Q536" s="46"/>
      <c r="R536" s="42" t="str">
        <f>IFERROR(IF(Q536=0.75,VLOOKUP(P536,'cond+ret_rail'!$C$7:$I$13,7,FALSE),IF(Q536=0,VLOOKUP(P536,'cond+ret_rail'!$C$7:$I$13,5,FALSE),IF(Q536=1,VLOOKUP(P536,'cond+ret_rail'!$C$7:$I$13,6,FALSE),VLOOKUP(P536,'cond+ret_rail'!$C$7:$I$13,7,FALSE)))),"")</f>
        <v/>
      </c>
      <c r="S536" s="27"/>
      <c r="T536" s="46"/>
      <c r="U536" s="42" t="str">
        <f>IFERROR(IF(T536=0.5,VLOOKUP(S536,'cond+ret_rail'!$C$22:$I$24,7,FALSE),IF(T536=0,VLOOKUP(S536,'cond+ret_rail'!$C$22:$I$24,5,FALSE),IF(T536=1,VLOOKUP(S536,'cond+ret_rail'!$C$22:$I$24,6,FALSE), VLOOKUP(S536,'cond+ret_rail'!$C$22:$I$24,7,FALSE)))),"")</f>
        <v/>
      </c>
      <c r="V536" s="27"/>
      <c r="W536" s="27"/>
      <c r="X536" s="27"/>
      <c r="Y536" s="27"/>
      <c r="Z536" s="27"/>
      <c r="AA536" s="42">
        <f t="shared" si="80"/>
        <v>0</v>
      </c>
      <c r="AB536" s="27"/>
      <c r="AC536" s="27"/>
      <c r="AD536" s="42">
        <f t="shared" si="81"/>
        <v>0</v>
      </c>
      <c r="AE536" s="42">
        <f t="shared" si="82"/>
        <v>0</v>
      </c>
      <c r="AF536" s="27"/>
      <c r="AG536" s="27"/>
      <c r="AH536" s="42">
        <f t="shared" si="83"/>
        <v>0</v>
      </c>
      <c r="AI536" s="27" t="str">
        <f t="shared" si="84"/>
        <v/>
      </c>
      <c r="AJ536" s="47" t="str">
        <f t="shared" si="85"/>
        <v/>
      </c>
      <c r="AK536" s="1"/>
      <c r="AL536" s="1"/>
    </row>
    <row r="537" spans="2:38" x14ac:dyDescent="0.25">
      <c r="B537" s="28"/>
      <c r="C537" s="27"/>
      <c r="D537" s="27"/>
      <c r="E537" s="27"/>
      <c r="F537" s="27"/>
      <c r="G537" s="27"/>
      <c r="H537" s="27"/>
      <c r="I537" s="27"/>
      <c r="J537" s="42">
        <f t="shared" si="77"/>
        <v>0</v>
      </c>
      <c r="K537" s="43">
        <f t="shared" si="78"/>
        <v>0</v>
      </c>
      <c r="L537" s="27"/>
      <c r="M537" s="39">
        <f>IF(V537="single",R537+'cond+ret_rail'!$I$14+('cond+ret_rail'!$D$33+U537)/L537,IF(V537="double",R537+'cond+ret_rail'!$I$14+('cond+ret_rail'!$D$33+U537)/(2*L537),"0"))/1000</f>
        <v>0</v>
      </c>
      <c r="N537" s="39">
        <f t="shared" si="79"/>
        <v>0</v>
      </c>
      <c r="O537" s="27"/>
      <c r="P537" s="27"/>
      <c r="Q537" s="46"/>
      <c r="R537" s="42" t="str">
        <f>IFERROR(IF(Q537=0.75,VLOOKUP(P537,'cond+ret_rail'!$C$7:$I$13,7,FALSE),IF(Q537=0,VLOOKUP(P537,'cond+ret_rail'!$C$7:$I$13,5,FALSE),IF(Q537=1,VLOOKUP(P537,'cond+ret_rail'!$C$7:$I$13,6,FALSE),VLOOKUP(P537,'cond+ret_rail'!$C$7:$I$13,7,FALSE)))),"")</f>
        <v/>
      </c>
      <c r="S537" s="27"/>
      <c r="T537" s="46"/>
      <c r="U537" s="42" t="str">
        <f>IFERROR(IF(T537=0.5,VLOOKUP(S537,'cond+ret_rail'!$C$22:$I$24,7,FALSE),IF(T537=0,VLOOKUP(S537,'cond+ret_rail'!$C$22:$I$24,5,FALSE),IF(T537=1,VLOOKUP(S537,'cond+ret_rail'!$C$22:$I$24,6,FALSE), VLOOKUP(S537,'cond+ret_rail'!$C$22:$I$24,7,FALSE)))),"")</f>
        <v/>
      </c>
      <c r="V537" s="27"/>
      <c r="W537" s="27"/>
      <c r="X537" s="27"/>
      <c r="Y537" s="27"/>
      <c r="Z537" s="27"/>
      <c r="AA537" s="42">
        <f t="shared" si="80"/>
        <v>0</v>
      </c>
      <c r="AB537" s="27"/>
      <c r="AC537" s="27"/>
      <c r="AD537" s="42">
        <f t="shared" si="81"/>
        <v>0</v>
      </c>
      <c r="AE537" s="42">
        <f t="shared" si="82"/>
        <v>0</v>
      </c>
      <c r="AF537" s="27"/>
      <c r="AG537" s="27"/>
      <c r="AH537" s="42">
        <f t="shared" si="83"/>
        <v>0</v>
      </c>
      <c r="AI537" s="27" t="str">
        <f t="shared" si="84"/>
        <v/>
      </c>
      <c r="AJ537" s="47" t="str">
        <f t="shared" si="85"/>
        <v/>
      </c>
      <c r="AK537" s="1"/>
      <c r="AL537" s="1"/>
    </row>
    <row r="538" spans="2:38" x14ac:dyDescent="0.25">
      <c r="B538" s="28"/>
      <c r="C538" s="27"/>
      <c r="D538" s="27"/>
      <c r="E538" s="27"/>
      <c r="F538" s="27"/>
      <c r="G538" s="27"/>
      <c r="H538" s="27"/>
      <c r="I538" s="27"/>
      <c r="J538" s="42">
        <f t="shared" si="77"/>
        <v>0</v>
      </c>
      <c r="K538" s="43">
        <f t="shared" si="78"/>
        <v>0</v>
      </c>
      <c r="L538" s="27"/>
      <c r="M538" s="39">
        <f>IF(V538="single",R538+'cond+ret_rail'!$I$14+('cond+ret_rail'!$D$33+U538)/L538,IF(V538="double",R538+'cond+ret_rail'!$I$14+('cond+ret_rail'!$D$33+U538)/(2*L538),"0"))/1000</f>
        <v>0</v>
      </c>
      <c r="N538" s="39">
        <f t="shared" si="79"/>
        <v>0</v>
      </c>
      <c r="O538" s="27"/>
      <c r="P538" s="27"/>
      <c r="Q538" s="46"/>
      <c r="R538" s="42" t="str">
        <f>IFERROR(IF(Q538=0.75,VLOOKUP(P538,'cond+ret_rail'!$C$7:$I$13,7,FALSE),IF(Q538=0,VLOOKUP(P538,'cond+ret_rail'!$C$7:$I$13,5,FALSE),IF(Q538=1,VLOOKUP(P538,'cond+ret_rail'!$C$7:$I$13,6,FALSE),VLOOKUP(P538,'cond+ret_rail'!$C$7:$I$13,7,FALSE)))),"")</f>
        <v/>
      </c>
      <c r="S538" s="27"/>
      <c r="T538" s="46"/>
      <c r="U538" s="42" t="str">
        <f>IFERROR(IF(T538=0.5,VLOOKUP(S538,'cond+ret_rail'!$C$22:$I$24,7,FALSE),IF(T538=0,VLOOKUP(S538,'cond+ret_rail'!$C$22:$I$24,5,FALSE),IF(T538=1,VLOOKUP(S538,'cond+ret_rail'!$C$22:$I$24,6,FALSE), VLOOKUP(S538,'cond+ret_rail'!$C$22:$I$24,7,FALSE)))),"")</f>
        <v/>
      </c>
      <c r="V538" s="27"/>
      <c r="W538" s="27"/>
      <c r="X538" s="27"/>
      <c r="Y538" s="27"/>
      <c r="Z538" s="27"/>
      <c r="AA538" s="42">
        <f t="shared" si="80"/>
        <v>0</v>
      </c>
      <c r="AB538" s="27"/>
      <c r="AC538" s="27"/>
      <c r="AD538" s="42">
        <f t="shared" si="81"/>
        <v>0</v>
      </c>
      <c r="AE538" s="42">
        <f t="shared" si="82"/>
        <v>0</v>
      </c>
      <c r="AF538" s="27"/>
      <c r="AG538" s="27"/>
      <c r="AH538" s="42">
        <f t="shared" si="83"/>
        <v>0</v>
      </c>
      <c r="AI538" s="27" t="str">
        <f t="shared" si="84"/>
        <v/>
      </c>
      <c r="AJ538" s="47" t="str">
        <f t="shared" si="85"/>
        <v/>
      </c>
      <c r="AK538" s="1"/>
      <c r="AL538" s="1"/>
    </row>
    <row r="539" spans="2:38" x14ac:dyDescent="0.25">
      <c r="B539" s="28"/>
      <c r="C539" s="27"/>
      <c r="D539" s="27"/>
      <c r="E539" s="27"/>
      <c r="F539" s="27"/>
      <c r="G539" s="27"/>
      <c r="H539" s="27"/>
      <c r="I539" s="27"/>
      <c r="J539" s="42">
        <f t="shared" si="77"/>
        <v>0</v>
      </c>
      <c r="K539" s="43">
        <f t="shared" si="78"/>
        <v>0</v>
      </c>
      <c r="L539" s="27"/>
      <c r="M539" s="39">
        <f>IF(V539="single",R539+'cond+ret_rail'!$I$14+('cond+ret_rail'!$D$33+U539)/L539,IF(V539="double",R539+'cond+ret_rail'!$I$14+('cond+ret_rail'!$D$33+U539)/(2*L539),"0"))/1000</f>
        <v>0</v>
      </c>
      <c r="N539" s="39">
        <f t="shared" si="79"/>
        <v>0</v>
      </c>
      <c r="O539" s="27"/>
      <c r="P539" s="27"/>
      <c r="Q539" s="46"/>
      <c r="R539" s="42" t="str">
        <f>IFERROR(IF(Q539=0.75,VLOOKUP(P539,'cond+ret_rail'!$C$7:$I$13,7,FALSE),IF(Q539=0,VLOOKUP(P539,'cond+ret_rail'!$C$7:$I$13,5,FALSE),IF(Q539=1,VLOOKUP(P539,'cond+ret_rail'!$C$7:$I$13,6,FALSE),VLOOKUP(P539,'cond+ret_rail'!$C$7:$I$13,7,FALSE)))),"")</f>
        <v/>
      </c>
      <c r="S539" s="27"/>
      <c r="T539" s="46"/>
      <c r="U539" s="42" t="str">
        <f>IFERROR(IF(T539=0.5,VLOOKUP(S539,'cond+ret_rail'!$C$22:$I$24,7,FALSE),IF(T539=0,VLOOKUP(S539,'cond+ret_rail'!$C$22:$I$24,5,FALSE),IF(T539=1,VLOOKUP(S539,'cond+ret_rail'!$C$22:$I$24,6,FALSE), VLOOKUP(S539,'cond+ret_rail'!$C$22:$I$24,7,FALSE)))),"")</f>
        <v/>
      </c>
      <c r="V539" s="27"/>
      <c r="W539" s="27"/>
      <c r="X539" s="27"/>
      <c r="Y539" s="27"/>
      <c r="Z539" s="27"/>
      <c r="AA539" s="42">
        <f t="shared" si="80"/>
        <v>0</v>
      </c>
      <c r="AB539" s="27"/>
      <c r="AC539" s="27"/>
      <c r="AD539" s="42">
        <f t="shared" si="81"/>
        <v>0</v>
      </c>
      <c r="AE539" s="42">
        <f t="shared" si="82"/>
        <v>0</v>
      </c>
      <c r="AF539" s="27"/>
      <c r="AG539" s="27"/>
      <c r="AH539" s="42">
        <f t="shared" si="83"/>
        <v>0</v>
      </c>
      <c r="AI539" s="27" t="str">
        <f t="shared" si="84"/>
        <v/>
      </c>
      <c r="AJ539" s="47" t="str">
        <f t="shared" si="85"/>
        <v/>
      </c>
      <c r="AK539" s="1"/>
      <c r="AL539" s="1"/>
    </row>
    <row r="540" spans="2:38" x14ac:dyDescent="0.25">
      <c r="B540" s="28"/>
      <c r="C540" s="27"/>
      <c r="D540" s="27"/>
      <c r="E540" s="27"/>
      <c r="F540" s="27"/>
      <c r="G540" s="27"/>
      <c r="H540" s="27"/>
      <c r="I540" s="27"/>
      <c r="J540" s="42">
        <f t="shared" si="77"/>
        <v>0</v>
      </c>
      <c r="K540" s="43">
        <f t="shared" si="78"/>
        <v>0</v>
      </c>
      <c r="L540" s="27"/>
      <c r="M540" s="39">
        <f>IF(V540="single",R540+'cond+ret_rail'!$I$14+('cond+ret_rail'!$D$33+U540)/L540,IF(V540="double",R540+'cond+ret_rail'!$I$14+('cond+ret_rail'!$D$33+U540)/(2*L540),"0"))/1000</f>
        <v>0</v>
      </c>
      <c r="N540" s="39">
        <f t="shared" si="79"/>
        <v>0</v>
      </c>
      <c r="O540" s="27"/>
      <c r="P540" s="27"/>
      <c r="Q540" s="46"/>
      <c r="R540" s="42" t="str">
        <f>IFERROR(IF(Q540=0.75,VLOOKUP(P540,'cond+ret_rail'!$C$7:$I$13,7,FALSE),IF(Q540=0,VLOOKUP(P540,'cond+ret_rail'!$C$7:$I$13,5,FALSE),IF(Q540=1,VLOOKUP(P540,'cond+ret_rail'!$C$7:$I$13,6,FALSE),VLOOKUP(P540,'cond+ret_rail'!$C$7:$I$13,7,FALSE)))),"")</f>
        <v/>
      </c>
      <c r="S540" s="27"/>
      <c r="T540" s="46"/>
      <c r="U540" s="42" t="str">
        <f>IFERROR(IF(T540=0.5,VLOOKUP(S540,'cond+ret_rail'!$C$22:$I$24,7,FALSE),IF(T540=0,VLOOKUP(S540,'cond+ret_rail'!$C$22:$I$24,5,FALSE),IF(T540=1,VLOOKUP(S540,'cond+ret_rail'!$C$22:$I$24,6,FALSE), VLOOKUP(S540,'cond+ret_rail'!$C$22:$I$24,7,FALSE)))),"")</f>
        <v/>
      </c>
      <c r="V540" s="27"/>
      <c r="W540" s="27"/>
      <c r="X540" s="27"/>
      <c r="Y540" s="27"/>
      <c r="Z540" s="27"/>
      <c r="AA540" s="42">
        <f t="shared" si="80"/>
        <v>0</v>
      </c>
      <c r="AB540" s="27"/>
      <c r="AC540" s="27"/>
      <c r="AD540" s="42">
        <f t="shared" si="81"/>
        <v>0</v>
      </c>
      <c r="AE540" s="42">
        <f t="shared" si="82"/>
        <v>0</v>
      </c>
      <c r="AF540" s="27"/>
      <c r="AG540" s="27"/>
      <c r="AH540" s="42">
        <f t="shared" si="83"/>
        <v>0</v>
      </c>
      <c r="AI540" s="27" t="str">
        <f t="shared" si="84"/>
        <v/>
      </c>
      <c r="AJ540" s="47" t="str">
        <f t="shared" si="85"/>
        <v/>
      </c>
      <c r="AK540" s="1"/>
      <c r="AL540" s="1"/>
    </row>
    <row r="541" spans="2:38" x14ac:dyDescent="0.25">
      <c r="B541" s="28"/>
      <c r="C541" s="27"/>
      <c r="D541" s="27"/>
      <c r="E541" s="27"/>
      <c r="F541" s="27"/>
      <c r="G541" s="27"/>
      <c r="H541" s="27"/>
      <c r="I541" s="27"/>
      <c r="J541" s="42">
        <f t="shared" si="77"/>
        <v>0</v>
      </c>
      <c r="K541" s="43">
        <f t="shared" si="78"/>
        <v>0</v>
      </c>
      <c r="L541" s="27"/>
      <c r="M541" s="39">
        <f>IF(V541="single",R541+'cond+ret_rail'!$I$14+('cond+ret_rail'!$D$33+U541)/L541,IF(V541="double",R541+'cond+ret_rail'!$I$14+('cond+ret_rail'!$D$33+U541)/(2*L541),"0"))/1000</f>
        <v>0</v>
      </c>
      <c r="N541" s="39">
        <f t="shared" si="79"/>
        <v>0</v>
      </c>
      <c r="O541" s="27"/>
      <c r="P541" s="27"/>
      <c r="Q541" s="46"/>
      <c r="R541" s="42" t="str">
        <f>IFERROR(IF(Q541=0.75,VLOOKUP(P541,'cond+ret_rail'!$C$7:$I$13,7,FALSE),IF(Q541=0,VLOOKUP(P541,'cond+ret_rail'!$C$7:$I$13,5,FALSE),IF(Q541=1,VLOOKUP(P541,'cond+ret_rail'!$C$7:$I$13,6,FALSE),VLOOKUP(P541,'cond+ret_rail'!$C$7:$I$13,7,FALSE)))),"")</f>
        <v/>
      </c>
      <c r="S541" s="27"/>
      <c r="T541" s="46"/>
      <c r="U541" s="42" t="str">
        <f>IFERROR(IF(T541=0.5,VLOOKUP(S541,'cond+ret_rail'!$C$22:$I$24,7,FALSE),IF(T541=0,VLOOKUP(S541,'cond+ret_rail'!$C$22:$I$24,5,FALSE),IF(T541=1,VLOOKUP(S541,'cond+ret_rail'!$C$22:$I$24,6,FALSE), VLOOKUP(S541,'cond+ret_rail'!$C$22:$I$24,7,FALSE)))),"")</f>
        <v/>
      </c>
      <c r="V541" s="27"/>
      <c r="W541" s="27"/>
      <c r="X541" s="27"/>
      <c r="Y541" s="27"/>
      <c r="Z541" s="27"/>
      <c r="AA541" s="42">
        <f t="shared" si="80"/>
        <v>0</v>
      </c>
      <c r="AB541" s="27"/>
      <c r="AC541" s="27"/>
      <c r="AD541" s="42">
        <f t="shared" si="81"/>
        <v>0</v>
      </c>
      <c r="AE541" s="42">
        <f t="shared" si="82"/>
        <v>0</v>
      </c>
      <c r="AF541" s="27"/>
      <c r="AG541" s="27"/>
      <c r="AH541" s="42">
        <f t="shared" si="83"/>
        <v>0</v>
      </c>
      <c r="AI541" s="27" t="str">
        <f t="shared" si="84"/>
        <v/>
      </c>
      <c r="AJ541" s="47" t="str">
        <f t="shared" si="85"/>
        <v/>
      </c>
      <c r="AK541" s="1"/>
      <c r="AL541" s="1"/>
    </row>
    <row r="542" spans="2:38" x14ac:dyDescent="0.25">
      <c r="B542" s="28"/>
      <c r="C542" s="27"/>
      <c r="D542" s="27"/>
      <c r="E542" s="27"/>
      <c r="F542" s="27"/>
      <c r="G542" s="27"/>
      <c r="H542" s="27"/>
      <c r="I542" s="27"/>
      <c r="J542" s="42">
        <f t="shared" si="77"/>
        <v>0</v>
      </c>
      <c r="K542" s="43">
        <f t="shared" si="78"/>
        <v>0</v>
      </c>
      <c r="L542" s="27"/>
      <c r="M542" s="39">
        <f>IF(V542="single",R542+'cond+ret_rail'!$I$14+('cond+ret_rail'!$D$33+U542)/L542,IF(V542="double",R542+'cond+ret_rail'!$I$14+('cond+ret_rail'!$D$33+U542)/(2*L542),"0"))/1000</f>
        <v>0</v>
      </c>
      <c r="N542" s="39">
        <f t="shared" si="79"/>
        <v>0</v>
      </c>
      <c r="O542" s="27"/>
      <c r="P542" s="27"/>
      <c r="Q542" s="46"/>
      <c r="R542" s="42" t="str">
        <f>IFERROR(IF(Q542=0.75,VLOOKUP(P542,'cond+ret_rail'!$C$7:$I$13,7,FALSE),IF(Q542=0,VLOOKUP(P542,'cond+ret_rail'!$C$7:$I$13,5,FALSE),IF(Q542=1,VLOOKUP(P542,'cond+ret_rail'!$C$7:$I$13,6,FALSE),VLOOKUP(P542,'cond+ret_rail'!$C$7:$I$13,7,FALSE)))),"")</f>
        <v/>
      </c>
      <c r="S542" s="27"/>
      <c r="T542" s="46"/>
      <c r="U542" s="42" t="str">
        <f>IFERROR(IF(T542=0.5,VLOOKUP(S542,'cond+ret_rail'!$C$22:$I$24,7,FALSE),IF(T542=0,VLOOKUP(S542,'cond+ret_rail'!$C$22:$I$24,5,FALSE),IF(T542=1,VLOOKUP(S542,'cond+ret_rail'!$C$22:$I$24,6,FALSE), VLOOKUP(S542,'cond+ret_rail'!$C$22:$I$24,7,FALSE)))),"")</f>
        <v/>
      </c>
      <c r="V542" s="27"/>
      <c r="W542" s="27"/>
      <c r="X542" s="27"/>
      <c r="Y542" s="27"/>
      <c r="Z542" s="27"/>
      <c r="AA542" s="42">
        <f t="shared" si="80"/>
        <v>0</v>
      </c>
      <c r="AB542" s="27"/>
      <c r="AC542" s="27"/>
      <c r="AD542" s="42">
        <f t="shared" si="81"/>
        <v>0</v>
      </c>
      <c r="AE542" s="42">
        <f t="shared" si="82"/>
        <v>0</v>
      </c>
      <c r="AF542" s="27"/>
      <c r="AG542" s="27"/>
      <c r="AH542" s="42">
        <f t="shared" si="83"/>
        <v>0</v>
      </c>
      <c r="AI542" s="27" t="str">
        <f t="shared" si="84"/>
        <v/>
      </c>
      <c r="AJ542" s="47" t="str">
        <f t="shared" si="85"/>
        <v/>
      </c>
      <c r="AK542" s="1"/>
      <c r="AL542" s="1"/>
    </row>
    <row r="543" spans="2:38" x14ac:dyDescent="0.25">
      <c r="B543" s="28"/>
      <c r="C543" s="27"/>
      <c r="D543" s="27"/>
      <c r="E543" s="27"/>
      <c r="F543" s="27"/>
      <c r="G543" s="27"/>
      <c r="H543" s="27"/>
      <c r="I543" s="27"/>
      <c r="J543" s="42">
        <f t="shared" si="77"/>
        <v>0</v>
      </c>
      <c r="K543" s="43">
        <f t="shared" si="78"/>
        <v>0</v>
      </c>
      <c r="L543" s="27"/>
      <c r="M543" s="39">
        <f>IF(V543="single",R543+'cond+ret_rail'!$I$14+('cond+ret_rail'!$D$33+U543)/L543,IF(V543="double",R543+'cond+ret_rail'!$I$14+('cond+ret_rail'!$D$33+U543)/(2*L543),"0"))/1000</f>
        <v>0</v>
      </c>
      <c r="N543" s="39">
        <f t="shared" si="79"/>
        <v>0</v>
      </c>
      <c r="O543" s="27"/>
      <c r="P543" s="27"/>
      <c r="Q543" s="46"/>
      <c r="R543" s="42" t="str">
        <f>IFERROR(IF(Q543=0.75,VLOOKUP(P543,'cond+ret_rail'!$C$7:$I$13,7,FALSE),IF(Q543=0,VLOOKUP(P543,'cond+ret_rail'!$C$7:$I$13,5,FALSE),IF(Q543=1,VLOOKUP(P543,'cond+ret_rail'!$C$7:$I$13,6,FALSE),VLOOKUP(P543,'cond+ret_rail'!$C$7:$I$13,7,FALSE)))),"")</f>
        <v/>
      </c>
      <c r="S543" s="27"/>
      <c r="T543" s="46"/>
      <c r="U543" s="42" t="str">
        <f>IFERROR(IF(T543=0.5,VLOOKUP(S543,'cond+ret_rail'!$C$22:$I$24,7,FALSE),IF(T543=0,VLOOKUP(S543,'cond+ret_rail'!$C$22:$I$24,5,FALSE),IF(T543=1,VLOOKUP(S543,'cond+ret_rail'!$C$22:$I$24,6,FALSE), VLOOKUP(S543,'cond+ret_rail'!$C$22:$I$24,7,FALSE)))),"")</f>
        <v/>
      </c>
      <c r="V543" s="27"/>
      <c r="W543" s="27"/>
      <c r="X543" s="27"/>
      <c r="Y543" s="27"/>
      <c r="Z543" s="27"/>
      <c r="AA543" s="42">
        <f t="shared" si="80"/>
        <v>0</v>
      </c>
      <c r="AB543" s="27"/>
      <c r="AC543" s="27"/>
      <c r="AD543" s="42">
        <f t="shared" si="81"/>
        <v>0</v>
      </c>
      <c r="AE543" s="42">
        <f t="shared" si="82"/>
        <v>0</v>
      </c>
      <c r="AF543" s="27"/>
      <c r="AG543" s="27"/>
      <c r="AH543" s="42">
        <f t="shared" si="83"/>
        <v>0</v>
      </c>
      <c r="AI543" s="27" t="str">
        <f t="shared" si="84"/>
        <v/>
      </c>
      <c r="AJ543" s="47" t="str">
        <f t="shared" si="85"/>
        <v/>
      </c>
      <c r="AK543" s="1"/>
      <c r="AL543" s="1"/>
    </row>
    <row r="544" spans="2:38" x14ac:dyDescent="0.25">
      <c r="B544" s="28"/>
      <c r="C544" s="27"/>
      <c r="D544" s="27"/>
      <c r="E544" s="27"/>
      <c r="F544" s="27"/>
      <c r="G544" s="27"/>
      <c r="H544" s="27"/>
      <c r="I544" s="27"/>
      <c r="J544" s="42">
        <f t="shared" si="77"/>
        <v>0</v>
      </c>
      <c r="K544" s="43">
        <f t="shared" si="78"/>
        <v>0</v>
      </c>
      <c r="L544" s="27"/>
      <c r="M544" s="39">
        <f>IF(V544="single",R544+'cond+ret_rail'!$I$14+('cond+ret_rail'!$D$33+U544)/L544,IF(V544="double",R544+'cond+ret_rail'!$I$14+('cond+ret_rail'!$D$33+U544)/(2*L544),"0"))/1000</f>
        <v>0</v>
      </c>
      <c r="N544" s="39">
        <f t="shared" si="79"/>
        <v>0</v>
      </c>
      <c r="O544" s="27"/>
      <c r="P544" s="27"/>
      <c r="Q544" s="46"/>
      <c r="R544" s="42" t="str">
        <f>IFERROR(IF(Q544=0.75,VLOOKUP(P544,'cond+ret_rail'!$C$7:$I$13,7,FALSE),IF(Q544=0,VLOOKUP(P544,'cond+ret_rail'!$C$7:$I$13,5,FALSE),IF(Q544=1,VLOOKUP(P544,'cond+ret_rail'!$C$7:$I$13,6,FALSE),VLOOKUP(P544,'cond+ret_rail'!$C$7:$I$13,7,FALSE)))),"")</f>
        <v/>
      </c>
      <c r="S544" s="27"/>
      <c r="T544" s="46"/>
      <c r="U544" s="42" t="str">
        <f>IFERROR(IF(T544=0.5,VLOOKUP(S544,'cond+ret_rail'!$C$22:$I$24,7,FALSE),IF(T544=0,VLOOKUP(S544,'cond+ret_rail'!$C$22:$I$24,5,FALSE),IF(T544=1,VLOOKUP(S544,'cond+ret_rail'!$C$22:$I$24,6,FALSE), VLOOKUP(S544,'cond+ret_rail'!$C$22:$I$24,7,FALSE)))),"")</f>
        <v/>
      </c>
      <c r="V544" s="27"/>
      <c r="W544" s="27"/>
      <c r="X544" s="27"/>
      <c r="Y544" s="27"/>
      <c r="Z544" s="27"/>
      <c r="AA544" s="42">
        <f t="shared" si="80"/>
        <v>0</v>
      </c>
      <c r="AB544" s="27"/>
      <c r="AC544" s="27"/>
      <c r="AD544" s="42">
        <f t="shared" si="81"/>
        <v>0</v>
      </c>
      <c r="AE544" s="42">
        <f t="shared" si="82"/>
        <v>0</v>
      </c>
      <c r="AF544" s="27"/>
      <c r="AG544" s="27"/>
      <c r="AH544" s="42">
        <f t="shared" si="83"/>
        <v>0</v>
      </c>
      <c r="AI544" s="27" t="str">
        <f t="shared" si="84"/>
        <v/>
      </c>
      <c r="AJ544" s="47" t="str">
        <f t="shared" si="85"/>
        <v/>
      </c>
      <c r="AK544" s="1"/>
      <c r="AL544" s="1"/>
    </row>
    <row r="545" spans="2:38" x14ac:dyDescent="0.25">
      <c r="B545" s="28"/>
      <c r="C545" s="27"/>
      <c r="D545" s="27"/>
      <c r="E545" s="27"/>
      <c r="F545" s="27"/>
      <c r="G545" s="27"/>
      <c r="H545" s="27"/>
      <c r="I545" s="27"/>
      <c r="J545" s="42">
        <f t="shared" si="77"/>
        <v>0</v>
      </c>
      <c r="K545" s="43">
        <f t="shared" si="78"/>
        <v>0</v>
      </c>
      <c r="L545" s="27"/>
      <c r="M545" s="39">
        <f>IF(V545="single",R545+'cond+ret_rail'!$I$14+('cond+ret_rail'!$D$33+U545)/L545,IF(V545="double",R545+'cond+ret_rail'!$I$14+('cond+ret_rail'!$D$33+U545)/(2*L545),"0"))/1000</f>
        <v>0</v>
      </c>
      <c r="N545" s="39">
        <f t="shared" si="79"/>
        <v>0</v>
      </c>
      <c r="O545" s="27"/>
      <c r="P545" s="27"/>
      <c r="Q545" s="46"/>
      <c r="R545" s="42" t="str">
        <f>IFERROR(IF(Q545=0.75,VLOOKUP(P545,'cond+ret_rail'!$C$7:$I$13,7,FALSE),IF(Q545=0,VLOOKUP(P545,'cond+ret_rail'!$C$7:$I$13,5,FALSE),IF(Q545=1,VLOOKUP(P545,'cond+ret_rail'!$C$7:$I$13,6,FALSE),VLOOKUP(P545,'cond+ret_rail'!$C$7:$I$13,7,FALSE)))),"")</f>
        <v/>
      </c>
      <c r="S545" s="27"/>
      <c r="T545" s="46"/>
      <c r="U545" s="42" t="str">
        <f>IFERROR(IF(T545=0.5,VLOOKUP(S545,'cond+ret_rail'!$C$22:$I$24,7,FALSE),IF(T545=0,VLOOKUP(S545,'cond+ret_rail'!$C$22:$I$24,5,FALSE),IF(T545=1,VLOOKUP(S545,'cond+ret_rail'!$C$22:$I$24,6,FALSE), VLOOKUP(S545,'cond+ret_rail'!$C$22:$I$24,7,FALSE)))),"")</f>
        <v/>
      </c>
      <c r="V545" s="27"/>
      <c r="W545" s="27"/>
      <c r="X545" s="27"/>
      <c r="Y545" s="27"/>
      <c r="Z545" s="27"/>
      <c r="AA545" s="42">
        <f t="shared" si="80"/>
        <v>0</v>
      </c>
      <c r="AB545" s="27"/>
      <c r="AC545" s="27"/>
      <c r="AD545" s="42">
        <f t="shared" si="81"/>
        <v>0</v>
      </c>
      <c r="AE545" s="42">
        <f t="shared" si="82"/>
        <v>0</v>
      </c>
      <c r="AF545" s="27"/>
      <c r="AG545" s="27"/>
      <c r="AH545" s="42">
        <f t="shared" si="83"/>
        <v>0</v>
      </c>
      <c r="AI545" s="27" t="str">
        <f t="shared" si="84"/>
        <v/>
      </c>
      <c r="AJ545" s="47" t="str">
        <f t="shared" si="85"/>
        <v/>
      </c>
      <c r="AK545" s="1"/>
      <c r="AL545" s="1"/>
    </row>
    <row r="546" spans="2:38" x14ac:dyDescent="0.25">
      <c r="B546" s="28"/>
      <c r="C546" s="27"/>
      <c r="D546" s="27"/>
      <c r="E546" s="27"/>
      <c r="F546" s="27"/>
      <c r="G546" s="27"/>
      <c r="H546" s="27"/>
      <c r="I546" s="27"/>
      <c r="J546" s="42">
        <f t="shared" si="77"/>
        <v>0</v>
      </c>
      <c r="K546" s="43">
        <f t="shared" si="78"/>
        <v>0</v>
      </c>
      <c r="L546" s="27"/>
      <c r="M546" s="39">
        <f>IF(V546="single",R546+'cond+ret_rail'!$I$14+('cond+ret_rail'!$D$33+U546)/L546,IF(V546="double",R546+'cond+ret_rail'!$I$14+('cond+ret_rail'!$D$33+U546)/(2*L546),"0"))/1000</f>
        <v>0</v>
      </c>
      <c r="N546" s="39">
        <f t="shared" si="79"/>
        <v>0</v>
      </c>
      <c r="O546" s="27"/>
      <c r="P546" s="27"/>
      <c r="Q546" s="46"/>
      <c r="R546" s="42" t="str">
        <f>IFERROR(IF(Q546=0.75,VLOOKUP(P546,'cond+ret_rail'!$C$7:$I$13,7,FALSE),IF(Q546=0,VLOOKUP(P546,'cond+ret_rail'!$C$7:$I$13,5,FALSE),IF(Q546=1,VLOOKUP(P546,'cond+ret_rail'!$C$7:$I$13,6,FALSE),VLOOKUP(P546,'cond+ret_rail'!$C$7:$I$13,7,FALSE)))),"")</f>
        <v/>
      </c>
      <c r="S546" s="27"/>
      <c r="T546" s="46"/>
      <c r="U546" s="42" t="str">
        <f>IFERROR(IF(T546=0.5,VLOOKUP(S546,'cond+ret_rail'!$C$22:$I$24,7,FALSE),IF(T546=0,VLOOKUP(S546,'cond+ret_rail'!$C$22:$I$24,5,FALSE),IF(T546=1,VLOOKUP(S546,'cond+ret_rail'!$C$22:$I$24,6,FALSE), VLOOKUP(S546,'cond+ret_rail'!$C$22:$I$24,7,FALSE)))),"")</f>
        <v/>
      </c>
      <c r="V546" s="27"/>
      <c r="W546" s="27"/>
      <c r="X546" s="27"/>
      <c r="Y546" s="27"/>
      <c r="Z546" s="27"/>
      <c r="AA546" s="42">
        <f t="shared" si="80"/>
        <v>0</v>
      </c>
      <c r="AB546" s="27"/>
      <c r="AC546" s="27"/>
      <c r="AD546" s="42">
        <f t="shared" si="81"/>
        <v>0</v>
      </c>
      <c r="AE546" s="42">
        <f t="shared" si="82"/>
        <v>0</v>
      </c>
      <c r="AF546" s="27"/>
      <c r="AG546" s="27"/>
      <c r="AH546" s="42">
        <f t="shared" si="83"/>
        <v>0</v>
      </c>
      <c r="AI546" s="27" t="str">
        <f t="shared" si="84"/>
        <v/>
      </c>
      <c r="AJ546" s="47" t="str">
        <f t="shared" si="85"/>
        <v/>
      </c>
      <c r="AK546" s="1"/>
      <c r="AL546" s="1"/>
    </row>
    <row r="547" spans="2:38" x14ac:dyDescent="0.25">
      <c r="B547" s="28"/>
      <c r="C547" s="27"/>
      <c r="D547" s="27"/>
      <c r="E547" s="27"/>
      <c r="F547" s="27"/>
      <c r="G547" s="27"/>
      <c r="H547" s="27"/>
      <c r="I547" s="27"/>
      <c r="J547" s="42">
        <f t="shared" si="77"/>
        <v>0</v>
      </c>
      <c r="K547" s="43">
        <f t="shared" si="78"/>
        <v>0</v>
      </c>
      <c r="L547" s="27"/>
      <c r="M547" s="39">
        <f>IF(V547="single",R547+'cond+ret_rail'!$I$14+('cond+ret_rail'!$D$33+U547)/L547,IF(V547="double",R547+'cond+ret_rail'!$I$14+('cond+ret_rail'!$D$33+U547)/(2*L547),"0"))/1000</f>
        <v>0</v>
      </c>
      <c r="N547" s="39">
        <f t="shared" si="79"/>
        <v>0</v>
      </c>
      <c r="O547" s="27"/>
      <c r="P547" s="27"/>
      <c r="Q547" s="46"/>
      <c r="R547" s="42" t="str">
        <f>IFERROR(IF(Q547=0.75,VLOOKUP(P547,'cond+ret_rail'!$C$7:$I$13,7,FALSE),IF(Q547=0,VLOOKUP(P547,'cond+ret_rail'!$C$7:$I$13,5,FALSE),IF(Q547=1,VLOOKUP(P547,'cond+ret_rail'!$C$7:$I$13,6,FALSE),VLOOKUP(P547,'cond+ret_rail'!$C$7:$I$13,7,FALSE)))),"")</f>
        <v/>
      </c>
      <c r="S547" s="27"/>
      <c r="T547" s="46"/>
      <c r="U547" s="42" t="str">
        <f>IFERROR(IF(T547=0.5,VLOOKUP(S547,'cond+ret_rail'!$C$22:$I$24,7,FALSE),IF(T547=0,VLOOKUP(S547,'cond+ret_rail'!$C$22:$I$24,5,FALSE),IF(T547=1,VLOOKUP(S547,'cond+ret_rail'!$C$22:$I$24,6,FALSE), VLOOKUP(S547,'cond+ret_rail'!$C$22:$I$24,7,FALSE)))),"")</f>
        <v/>
      </c>
      <c r="V547" s="27"/>
      <c r="W547" s="27"/>
      <c r="X547" s="27"/>
      <c r="Y547" s="27"/>
      <c r="Z547" s="27"/>
      <c r="AA547" s="42">
        <f t="shared" si="80"/>
        <v>0</v>
      </c>
      <c r="AB547" s="27"/>
      <c r="AC547" s="27"/>
      <c r="AD547" s="42">
        <f t="shared" si="81"/>
        <v>0</v>
      </c>
      <c r="AE547" s="42">
        <f t="shared" si="82"/>
        <v>0</v>
      </c>
      <c r="AF547" s="27"/>
      <c r="AG547" s="27"/>
      <c r="AH547" s="42">
        <f t="shared" si="83"/>
        <v>0</v>
      </c>
      <c r="AI547" s="27" t="str">
        <f t="shared" si="84"/>
        <v/>
      </c>
      <c r="AJ547" s="47" t="str">
        <f t="shared" si="85"/>
        <v/>
      </c>
      <c r="AK547" s="1"/>
      <c r="AL547" s="1"/>
    </row>
    <row r="548" spans="2:38" x14ac:dyDescent="0.25">
      <c r="B548" s="28"/>
      <c r="C548" s="27"/>
      <c r="D548" s="27"/>
      <c r="E548" s="27"/>
      <c r="F548" s="27"/>
      <c r="G548" s="27"/>
      <c r="H548" s="27"/>
      <c r="I548" s="27"/>
      <c r="J548" s="42">
        <f t="shared" si="77"/>
        <v>0</v>
      </c>
      <c r="K548" s="43">
        <f t="shared" si="78"/>
        <v>0</v>
      </c>
      <c r="L548" s="27"/>
      <c r="M548" s="39">
        <f>IF(V548="single",R548+'cond+ret_rail'!$I$14+('cond+ret_rail'!$D$33+U548)/L548,IF(V548="double",R548+'cond+ret_rail'!$I$14+('cond+ret_rail'!$D$33+U548)/(2*L548),"0"))/1000</f>
        <v>0</v>
      </c>
      <c r="N548" s="39">
        <f t="shared" si="79"/>
        <v>0</v>
      </c>
      <c r="O548" s="27"/>
      <c r="P548" s="27"/>
      <c r="Q548" s="46"/>
      <c r="R548" s="42" t="str">
        <f>IFERROR(IF(Q548=0.75,VLOOKUP(P548,'cond+ret_rail'!$C$7:$I$13,7,FALSE),IF(Q548=0,VLOOKUP(P548,'cond+ret_rail'!$C$7:$I$13,5,FALSE),IF(Q548=1,VLOOKUP(P548,'cond+ret_rail'!$C$7:$I$13,6,FALSE),VLOOKUP(P548,'cond+ret_rail'!$C$7:$I$13,7,FALSE)))),"")</f>
        <v/>
      </c>
      <c r="S548" s="27"/>
      <c r="T548" s="46"/>
      <c r="U548" s="42" t="str">
        <f>IFERROR(IF(T548=0.5,VLOOKUP(S548,'cond+ret_rail'!$C$22:$I$24,7,FALSE),IF(T548=0,VLOOKUP(S548,'cond+ret_rail'!$C$22:$I$24,5,FALSE),IF(T548=1,VLOOKUP(S548,'cond+ret_rail'!$C$22:$I$24,6,FALSE), VLOOKUP(S548,'cond+ret_rail'!$C$22:$I$24,7,FALSE)))),"")</f>
        <v/>
      </c>
      <c r="V548" s="27"/>
      <c r="W548" s="27"/>
      <c r="X548" s="27"/>
      <c r="Y548" s="27"/>
      <c r="Z548" s="27"/>
      <c r="AA548" s="42">
        <f t="shared" si="80"/>
        <v>0</v>
      </c>
      <c r="AB548" s="27"/>
      <c r="AC548" s="27"/>
      <c r="AD548" s="42">
        <f t="shared" si="81"/>
        <v>0</v>
      </c>
      <c r="AE548" s="42">
        <f t="shared" si="82"/>
        <v>0</v>
      </c>
      <c r="AF548" s="27"/>
      <c r="AG548" s="27"/>
      <c r="AH548" s="42">
        <f t="shared" si="83"/>
        <v>0</v>
      </c>
      <c r="AI548" s="27" t="str">
        <f t="shared" si="84"/>
        <v/>
      </c>
      <c r="AJ548" s="47" t="str">
        <f t="shared" si="85"/>
        <v/>
      </c>
      <c r="AK548" s="1"/>
      <c r="AL548" s="1"/>
    </row>
    <row r="549" spans="2:38" x14ac:dyDescent="0.25">
      <c r="B549" s="28"/>
      <c r="C549" s="27"/>
      <c r="D549" s="27"/>
      <c r="E549" s="27"/>
      <c r="F549" s="27"/>
      <c r="G549" s="27"/>
      <c r="H549" s="27"/>
      <c r="I549" s="27"/>
      <c r="J549" s="42">
        <f t="shared" si="77"/>
        <v>0</v>
      </c>
      <c r="K549" s="43">
        <f t="shared" si="78"/>
        <v>0</v>
      </c>
      <c r="L549" s="27"/>
      <c r="M549" s="39">
        <f>IF(V549="single",R549+'cond+ret_rail'!$I$14+('cond+ret_rail'!$D$33+U549)/L549,IF(V549="double",R549+'cond+ret_rail'!$I$14+('cond+ret_rail'!$D$33+U549)/(2*L549),"0"))/1000</f>
        <v>0</v>
      </c>
      <c r="N549" s="39">
        <f t="shared" si="79"/>
        <v>0</v>
      </c>
      <c r="O549" s="27"/>
      <c r="P549" s="27"/>
      <c r="Q549" s="46"/>
      <c r="R549" s="42" t="str">
        <f>IFERROR(IF(Q549=0.75,VLOOKUP(P549,'cond+ret_rail'!$C$7:$I$13,7,FALSE),IF(Q549=0,VLOOKUP(P549,'cond+ret_rail'!$C$7:$I$13,5,FALSE),IF(Q549=1,VLOOKUP(P549,'cond+ret_rail'!$C$7:$I$13,6,FALSE),VLOOKUP(P549,'cond+ret_rail'!$C$7:$I$13,7,FALSE)))),"")</f>
        <v/>
      </c>
      <c r="S549" s="27"/>
      <c r="T549" s="46"/>
      <c r="U549" s="42" t="str">
        <f>IFERROR(IF(T549=0.5,VLOOKUP(S549,'cond+ret_rail'!$C$22:$I$24,7,FALSE),IF(T549=0,VLOOKUP(S549,'cond+ret_rail'!$C$22:$I$24,5,FALSE),IF(T549=1,VLOOKUP(S549,'cond+ret_rail'!$C$22:$I$24,6,FALSE), VLOOKUP(S549,'cond+ret_rail'!$C$22:$I$24,7,FALSE)))),"")</f>
        <v/>
      </c>
      <c r="V549" s="27"/>
      <c r="W549" s="27"/>
      <c r="X549" s="27"/>
      <c r="Y549" s="27"/>
      <c r="Z549" s="27"/>
      <c r="AA549" s="42">
        <f t="shared" si="80"/>
        <v>0</v>
      </c>
      <c r="AB549" s="27"/>
      <c r="AC549" s="27"/>
      <c r="AD549" s="42">
        <f t="shared" si="81"/>
        <v>0</v>
      </c>
      <c r="AE549" s="42">
        <f t="shared" si="82"/>
        <v>0</v>
      </c>
      <c r="AF549" s="27"/>
      <c r="AG549" s="27"/>
      <c r="AH549" s="42">
        <f t="shared" si="83"/>
        <v>0</v>
      </c>
      <c r="AI549" s="27" t="str">
        <f t="shared" si="84"/>
        <v/>
      </c>
      <c r="AJ549" s="47" t="str">
        <f t="shared" si="85"/>
        <v/>
      </c>
      <c r="AK549" s="1"/>
      <c r="AL549" s="1"/>
    </row>
    <row r="550" spans="2:38" x14ac:dyDescent="0.25">
      <c r="B550" s="28"/>
      <c r="C550" s="27"/>
      <c r="D550" s="27"/>
      <c r="E550" s="27"/>
      <c r="F550" s="27"/>
      <c r="G550" s="27"/>
      <c r="H550" s="27"/>
      <c r="I550" s="27"/>
      <c r="J550" s="42">
        <f t="shared" ref="J550:J613" si="86">ABS(H550-E550)</f>
        <v>0</v>
      </c>
      <c r="K550" s="43">
        <f t="shared" ref="K550:K613" si="87">CONVERT(J550,"yd","m")/1000</f>
        <v>0</v>
      </c>
      <c r="L550" s="27"/>
      <c r="M550" s="39">
        <f>IF(V550="single",R550+'cond+ret_rail'!$I$14+('cond+ret_rail'!$D$33+U550)/L550,IF(V550="double",R550+'cond+ret_rail'!$I$14+('cond+ret_rail'!$D$33+U550)/(2*L550),"0"))/1000</f>
        <v>0</v>
      </c>
      <c r="N550" s="39">
        <f t="shared" ref="N550:N613" si="88">M550*K550</f>
        <v>0</v>
      </c>
      <c r="O550" s="27"/>
      <c r="P550" s="27"/>
      <c r="Q550" s="46"/>
      <c r="R550" s="42" t="str">
        <f>IFERROR(IF(Q550=0.75,VLOOKUP(P550,'cond+ret_rail'!$C$7:$I$13,7,FALSE),IF(Q550=0,VLOOKUP(P550,'cond+ret_rail'!$C$7:$I$13,5,FALSE),IF(Q550=1,VLOOKUP(P550,'cond+ret_rail'!$C$7:$I$13,6,FALSE),VLOOKUP(P550,'cond+ret_rail'!$C$7:$I$13,7,FALSE)))),"")</f>
        <v/>
      </c>
      <c r="S550" s="27"/>
      <c r="T550" s="46"/>
      <c r="U550" s="42" t="str">
        <f>IFERROR(IF(T550=0.5,VLOOKUP(S550,'cond+ret_rail'!$C$22:$I$24,7,FALSE),IF(T550=0,VLOOKUP(S550,'cond+ret_rail'!$C$22:$I$24,5,FALSE),IF(T550=1,VLOOKUP(S550,'cond+ret_rail'!$C$22:$I$24,6,FALSE), VLOOKUP(S550,'cond+ret_rail'!$C$22:$I$24,7,FALSE)))),"")</f>
        <v/>
      </c>
      <c r="V550" s="27"/>
      <c r="W550" s="27"/>
      <c r="X550" s="27"/>
      <c r="Y550" s="27"/>
      <c r="Z550" s="27"/>
      <c r="AA550" s="42">
        <f t="shared" ref="AA550:AA613" si="89">Y550*1760+Z550*22</f>
        <v>0</v>
      </c>
      <c r="AB550" s="27"/>
      <c r="AC550" s="27"/>
      <c r="AD550" s="42">
        <f t="shared" ref="AD550:AD613" si="90">AB550*1760+AC550*22</f>
        <v>0</v>
      </c>
      <c r="AE550" s="42">
        <f t="shared" ref="AE550:AE613" si="91">ABS(AD550-AA550)</f>
        <v>0</v>
      </c>
      <c r="AF550" s="27"/>
      <c r="AG550" s="27"/>
      <c r="AH550" s="42">
        <f t="shared" ref="AH550:AH613" si="92">AF550*1760+AG550*22</f>
        <v>0</v>
      </c>
      <c r="AI550" s="27" t="str">
        <f t="shared" ref="AI550:AI613" si="93">IFERROR((AD550-AH550)/AE550*100,"")</f>
        <v/>
      </c>
      <c r="AJ550" s="47" t="str">
        <f t="shared" ref="AJ550:AJ613" si="94">IFERROR(((AE550-J550)/AE550)*100,"")</f>
        <v/>
      </c>
      <c r="AK550" s="1"/>
      <c r="AL550" s="1"/>
    </row>
    <row r="551" spans="2:38" x14ac:dyDescent="0.25">
      <c r="B551" s="28"/>
      <c r="C551" s="27"/>
      <c r="D551" s="27"/>
      <c r="E551" s="27"/>
      <c r="F551" s="27"/>
      <c r="G551" s="27"/>
      <c r="H551" s="27"/>
      <c r="I551" s="27"/>
      <c r="J551" s="42">
        <f t="shared" si="86"/>
        <v>0</v>
      </c>
      <c r="K551" s="43">
        <f t="shared" si="87"/>
        <v>0</v>
      </c>
      <c r="L551" s="27"/>
      <c r="M551" s="39">
        <f>IF(V551="single",R551+'cond+ret_rail'!$I$14+('cond+ret_rail'!$D$33+U551)/L551,IF(V551="double",R551+'cond+ret_rail'!$I$14+('cond+ret_rail'!$D$33+U551)/(2*L551),"0"))/1000</f>
        <v>0</v>
      </c>
      <c r="N551" s="39">
        <f t="shared" si="88"/>
        <v>0</v>
      </c>
      <c r="O551" s="27"/>
      <c r="P551" s="27"/>
      <c r="Q551" s="46"/>
      <c r="R551" s="42" t="str">
        <f>IFERROR(IF(Q551=0.75,VLOOKUP(P551,'cond+ret_rail'!$C$7:$I$13,7,FALSE),IF(Q551=0,VLOOKUP(P551,'cond+ret_rail'!$C$7:$I$13,5,FALSE),IF(Q551=1,VLOOKUP(P551,'cond+ret_rail'!$C$7:$I$13,6,FALSE),VLOOKUP(P551,'cond+ret_rail'!$C$7:$I$13,7,FALSE)))),"")</f>
        <v/>
      </c>
      <c r="S551" s="27"/>
      <c r="T551" s="46"/>
      <c r="U551" s="42" t="str">
        <f>IFERROR(IF(T551=0.5,VLOOKUP(S551,'cond+ret_rail'!$C$22:$I$24,7,FALSE),IF(T551=0,VLOOKUP(S551,'cond+ret_rail'!$C$22:$I$24,5,FALSE),IF(T551=1,VLOOKUP(S551,'cond+ret_rail'!$C$22:$I$24,6,FALSE), VLOOKUP(S551,'cond+ret_rail'!$C$22:$I$24,7,FALSE)))),"")</f>
        <v/>
      </c>
      <c r="V551" s="27"/>
      <c r="W551" s="27"/>
      <c r="X551" s="27"/>
      <c r="Y551" s="27"/>
      <c r="Z551" s="27"/>
      <c r="AA551" s="42">
        <f t="shared" si="89"/>
        <v>0</v>
      </c>
      <c r="AB551" s="27"/>
      <c r="AC551" s="27"/>
      <c r="AD551" s="42">
        <f t="shared" si="90"/>
        <v>0</v>
      </c>
      <c r="AE551" s="42">
        <f t="shared" si="91"/>
        <v>0</v>
      </c>
      <c r="AF551" s="27"/>
      <c r="AG551" s="27"/>
      <c r="AH551" s="42">
        <f t="shared" si="92"/>
        <v>0</v>
      </c>
      <c r="AI551" s="27" t="str">
        <f t="shared" si="93"/>
        <v/>
      </c>
      <c r="AJ551" s="47" t="str">
        <f t="shared" si="94"/>
        <v/>
      </c>
      <c r="AK551" s="1"/>
      <c r="AL551" s="1"/>
    </row>
    <row r="552" spans="2:38" x14ac:dyDescent="0.25">
      <c r="B552" s="28"/>
      <c r="C552" s="27"/>
      <c r="D552" s="27"/>
      <c r="E552" s="27"/>
      <c r="F552" s="27"/>
      <c r="G552" s="27"/>
      <c r="H552" s="27"/>
      <c r="I552" s="27"/>
      <c r="J552" s="42">
        <f t="shared" si="86"/>
        <v>0</v>
      </c>
      <c r="K552" s="43">
        <f t="shared" si="87"/>
        <v>0</v>
      </c>
      <c r="L552" s="27"/>
      <c r="M552" s="39">
        <f>IF(V552="single",R552+'cond+ret_rail'!$I$14+('cond+ret_rail'!$D$33+U552)/L552,IF(V552="double",R552+'cond+ret_rail'!$I$14+('cond+ret_rail'!$D$33+U552)/(2*L552),"0"))/1000</f>
        <v>0</v>
      </c>
      <c r="N552" s="39">
        <f t="shared" si="88"/>
        <v>0</v>
      </c>
      <c r="O552" s="27"/>
      <c r="P552" s="27"/>
      <c r="Q552" s="46"/>
      <c r="R552" s="42" t="str">
        <f>IFERROR(IF(Q552=0.75,VLOOKUP(P552,'cond+ret_rail'!$C$7:$I$13,7,FALSE),IF(Q552=0,VLOOKUP(P552,'cond+ret_rail'!$C$7:$I$13,5,FALSE),IF(Q552=1,VLOOKUP(P552,'cond+ret_rail'!$C$7:$I$13,6,FALSE),VLOOKUP(P552,'cond+ret_rail'!$C$7:$I$13,7,FALSE)))),"")</f>
        <v/>
      </c>
      <c r="S552" s="27"/>
      <c r="T552" s="46"/>
      <c r="U552" s="42" t="str">
        <f>IFERROR(IF(T552=0.5,VLOOKUP(S552,'cond+ret_rail'!$C$22:$I$24,7,FALSE),IF(T552=0,VLOOKUP(S552,'cond+ret_rail'!$C$22:$I$24,5,FALSE),IF(T552=1,VLOOKUP(S552,'cond+ret_rail'!$C$22:$I$24,6,FALSE), VLOOKUP(S552,'cond+ret_rail'!$C$22:$I$24,7,FALSE)))),"")</f>
        <v/>
      </c>
      <c r="V552" s="27"/>
      <c r="W552" s="27"/>
      <c r="X552" s="27"/>
      <c r="Y552" s="27"/>
      <c r="Z552" s="27"/>
      <c r="AA552" s="42">
        <f t="shared" si="89"/>
        <v>0</v>
      </c>
      <c r="AB552" s="27"/>
      <c r="AC552" s="27"/>
      <c r="AD552" s="42">
        <f t="shared" si="90"/>
        <v>0</v>
      </c>
      <c r="AE552" s="42">
        <f t="shared" si="91"/>
        <v>0</v>
      </c>
      <c r="AF552" s="27"/>
      <c r="AG552" s="27"/>
      <c r="AH552" s="42">
        <f t="shared" si="92"/>
        <v>0</v>
      </c>
      <c r="AI552" s="27" t="str">
        <f t="shared" si="93"/>
        <v/>
      </c>
      <c r="AJ552" s="47" t="str">
        <f t="shared" si="94"/>
        <v/>
      </c>
      <c r="AK552" s="1"/>
      <c r="AL552" s="1"/>
    </row>
    <row r="553" spans="2:38" x14ac:dyDescent="0.25">
      <c r="B553" s="28"/>
      <c r="C553" s="27"/>
      <c r="D553" s="27"/>
      <c r="E553" s="27"/>
      <c r="F553" s="27"/>
      <c r="G553" s="27"/>
      <c r="H553" s="27"/>
      <c r="I553" s="27"/>
      <c r="J553" s="42">
        <f t="shared" si="86"/>
        <v>0</v>
      </c>
      <c r="K553" s="43">
        <f t="shared" si="87"/>
        <v>0</v>
      </c>
      <c r="L553" s="27"/>
      <c r="M553" s="39">
        <f>IF(V553="single",R553+'cond+ret_rail'!$I$14+('cond+ret_rail'!$D$33+U553)/L553,IF(V553="double",R553+'cond+ret_rail'!$I$14+('cond+ret_rail'!$D$33+U553)/(2*L553),"0"))/1000</f>
        <v>0</v>
      </c>
      <c r="N553" s="39">
        <f t="shared" si="88"/>
        <v>0</v>
      </c>
      <c r="O553" s="27"/>
      <c r="P553" s="27"/>
      <c r="Q553" s="46"/>
      <c r="R553" s="42" t="str">
        <f>IFERROR(IF(Q553=0.75,VLOOKUP(P553,'cond+ret_rail'!$C$7:$I$13,7,FALSE),IF(Q553=0,VLOOKUP(P553,'cond+ret_rail'!$C$7:$I$13,5,FALSE),IF(Q553=1,VLOOKUP(P553,'cond+ret_rail'!$C$7:$I$13,6,FALSE),VLOOKUP(P553,'cond+ret_rail'!$C$7:$I$13,7,FALSE)))),"")</f>
        <v/>
      </c>
      <c r="S553" s="27"/>
      <c r="T553" s="46"/>
      <c r="U553" s="42" t="str">
        <f>IFERROR(IF(T553=0.5,VLOOKUP(S553,'cond+ret_rail'!$C$22:$I$24,7,FALSE),IF(T553=0,VLOOKUP(S553,'cond+ret_rail'!$C$22:$I$24,5,FALSE),IF(T553=1,VLOOKUP(S553,'cond+ret_rail'!$C$22:$I$24,6,FALSE), VLOOKUP(S553,'cond+ret_rail'!$C$22:$I$24,7,FALSE)))),"")</f>
        <v/>
      </c>
      <c r="V553" s="27"/>
      <c r="W553" s="27"/>
      <c r="X553" s="27"/>
      <c r="Y553" s="27"/>
      <c r="Z553" s="27"/>
      <c r="AA553" s="42">
        <f t="shared" si="89"/>
        <v>0</v>
      </c>
      <c r="AB553" s="27"/>
      <c r="AC553" s="27"/>
      <c r="AD553" s="42">
        <f t="shared" si="90"/>
        <v>0</v>
      </c>
      <c r="AE553" s="42">
        <f t="shared" si="91"/>
        <v>0</v>
      </c>
      <c r="AF553" s="27"/>
      <c r="AG553" s="27"/>
      <c r="AH553" s="42">
        <f t="shared" si="92"/>
        <v>0</v>
      </c>
      <c r="AI553" s="27" t="str">
        <f t="shared" si="93"/>
        <v/>
      </c>
      <c r="AJ553" s="47" t="str">
        <f t="shared" si="94"/>
        <v/>
      </c>
      <c r="AK553" s="1"/>
      <c r="AL553" s="1"/>
    </row>
    <row r="554" spans="2:38" x14ac:dyDescent="0.25">
      <c r="B554" s="28"/>
      <c r="C554" s="27"/>
      <c r="D554" s="27"/>
      <c r="E554" s="27"/>
      <c r="F554" s="27"/>
      <c r="G554" s="27"/>
      <c r="H554" s="27"/>
      <c r="I554" s="27"/>
      <c r="J554" s="42">
        <f t="shared" si="86"/>
        <v>0</v>
      </c>
      <c r="K554" s="43">
        <f t="shared" si="87"/>
        <v>0</v>
      </c>
      <c r="L554" s="27"/>
      <c r="M554" s="39">
        <f>IF(V554="single",R554+'cond+ret_rail'!$I$14+('cond+ret_rail'!$D$33+U554)/L554,IF(V554="double",R554+'cond+ret_rail'!$I$14+('cond+ret_rail'!$D$33+U554)/(2*L554),"0"))/1000</f>
        <v>0</v>
      </c>
      <c r="N554" s="39">
        <f t="shared" si="88"/>
        <v>0</v>
      </c>
      <c r="O554" s="27"/>
      <c r="P554" s="27"/>
      <c r="Q554" s="46"/>
      <c r="R554" s="42" t="str">
        <f>IFERROR(IF(Q554=0.75,VLOOKUP(P554,'cond+ret_rail'!$C$7:$I$13,7,FALSE),IF(Q554=0,VLOOKUP(P554,'cond+ret_rail'!$C$7:$I$13,5,FALSE),IF(Q554=1,VLOOKUP(P554,'cond+ret_rail'!$C$7:$I$13,6,FALSE),VLOOKUP(P554,'cond+ret_rail'!$C$7:$I$13,7,FALSE)))),"")</f>
        <v/>
      </c>
      <c r="S554" s="27"/>
      <c r="T554" s="46"/>
      <c r="U554" s="42" t="str">
        <f>IFERROR(IF(T554=0.5,VLOOKUP(S554,'cond+ret_rail'!$C$22:$I$24,7,FALSE),IF(T554=0,VLOOKUP(S554,'cond+ret_rail'!$C$22:$I$24,5,FALSE),IF(T554=1,VLOOKUP(S554,'cond+ret_rail'!$C$22:$I$24,6,FALSE), VLOOKUP(S554,'cond+ret_rail'!$C$22:$I$24,7,FALSE)))),"")</f>
        <v/>
      </c>
      <c r="V554" s="27"/>
      <c r="W554" s="27"/>
      <c r="X554" s="27"/>
      <c r="Y554" s="27"/>
      <c r="Z554" s="27"/>
      <c r="AA554" s="42">
        <f t="shared" si="89"/>
        <v>0</v>
      </c>
      <c r="AB554" s="27"/>
      <c r="AC554" s="27"/>
      <c r="AD554" s="42">
        <f t="shared" si="90"/>
        <v>0</v>
      </c>
      <c r="AE554" s="42">
        <f t="shared" si="91"/>
        <v>0</v>
      </c>
      <c r="AF554" s="27"/>
      <c r="AG554" s="27"/>
      <c r="AH554" s="42">
        <f t="shared" si="92"/>
        <v>0</v>
      </c>
      <c r="AI554" s="27" t="str">
        <f t="shared" si="93"/>
        <v/>
      </c>
      <c r="AJ554" s="47" t="str">
        <f t="shared" si="94"/>
        <v/>
      </c>
      <c r="AK554" s="1"/>
      <c r="AL554" s="1"/>
    </row>
    <row r="555" spans="2:38" x14ac:dyDescent="0.25">
      <c r="B555" s="28"/>
      <c r="C555" s="27"/>
      <c r="D555" s="27"/>
      <c r="E555" s="27"/>
      <c r="F555" s="27"/>
      <c r="G555" s="27"/>
      <c r="H555" s="27"/>
      <c r="I555" s="27"/>
      <c r="J555" s="42">
        <f t="shared" si="86"/>
        <v>0</v>
      </c>
      <c r="K555" s="43">
        <f t="shared" si="87"/>
        <v>0</v>
      </c>
      <c r="L555" s="27"/>
      <c r="M555" s="39">
        <f>IF(V555="single",R555+'cond+ret_rail'!$I$14+('cond+ret_rail'!$D$33+U555)/L555,IF(V555="double",R555+'cond+ret_rail'!$I$14+('cond+ret_rail'!$D$33+U555)/(2*L555),"0"))/1000</f>
        <v>0</v>
      </c>
      <c r="N555" s="39">
        <f t="shared" si="88"/>
        <v>0</v>
      </c>
      <c r="O555" s="27"/>
      <c r="P555" s="27"/>
      <c r="Q555" s="46"/>
      <c r="R555" s="42" t="str">
        <f>IFERROR(IF(Q555=0.75,VLOOKUP(P555,'cond+ret_rail'!$C$7:$I$13,7,FALSE),IF(Q555=0,VLOOKUP(P555,'cond+ret_rail'!$C$7:$I$13,5,FALSE),IF(Q555=1,VLOOKUP(P555,'cond+ret_rail'!$C$7:$I$13,6,FALSE),VLOOKUP(P555,'cond+ret_rail'!$C$7:$I$13,7,FALSE)))),"")</f>
        <v/>
      </c>
      <c r="S555" s="27"/>
      <c r="T555" s="46"/>
      <c r="U555" s="42" t="str">
        <f>IFERROR(IF(T555=0.5,VLOOKUP(S555,'cond+ret_rail'!$C$22:$I$24,7,FALSE),IF(T555=0,VLOOKUP(S555,'cond+ret_rail'!$C$22:$I$24,5,FALSE),IF(T555=1,VLOOKUP(S555,'cond+ret_rail'!$C$22:$I$24,6,FALSE), VLOOKUP(S555,'cond+ret_rail'!$C$22:$I$24,7,FALSE)))),"")</f>
        <v/>
      </c>
      <c r="V555" s="27"/>
      <c r="W555" s="27"/>
      <c r="X555" s="27"/>
      <c r="Y555" s="27"/>
      <c r="Z555" s="27"/>
      <c r="AA555" s="42">
        <f t="shared" si="89"/>
        <v>0</v>
      </c>
      <c r="AB555" s="27"/>
      <c r="AC555" s="27"/>
      <c r="AD555" s="42">
        <f t="shared" si="90"/>
        <v>0</v>
      </c>
      <c r="AE555" s="42">
        <f t="shared" si="91"/>
        <v>0</v>
      </c>
      <c r="AF555" s="27"/>
      <c r="AG555" s="27"/>
      <c r="AH555" s="42">
        <f t="shared" si="92"/>
        <v>0</v>
      </c>
      <c r="AI555" s="27" t="str">
        <f t="shared" si="93"/>
        <v/>
      </c>
      <c r="AJ555" s="47" t="str">
        <f t="shared" si="94"/>
        <v/>
      </c>
      <c r="AK555" s="1"/>
      <c r="AL555" s="1"/>
    </row>
    <row r="556" spans="2:38" x14ac:dyDescent="0.25">
      <c r="B556" s="28"/>
      <c r="C556" s="27"/>
      <c r="D556" s="27"/>
      <c r="E556" s="27"/>
      <c r="F556" s="27"/>
      <c r="G556" s="27"/>
      <c r="H556" s="27"/>
      <c r="I556" s="27"/>
      <c r="J556" s="42">
        <f t="shared" si="86"/>
        <v>0</v>
      </c>
      <c r="K556" s="43">
        <f t="shared" si="87"/>
        <v>0</v>
      </c>
      <c r="L556" s="27"/>
      <c r="M556" s="39">
        <f>IF(V556="single",R556+'cond+ret_rail'!$I$14+('cond+ret_rail'!$D$33+U556)/L556,IF(V556="double",R556+'cond+ret_rail'!$I$14+('cond+ret_rail'!$D$33+U556)/(2*L556),"0"))/1000</f>
        <v>0</v>
      </c>
      <c r="N556" s="39">
        <f t="shared" si="88"/>
        <v>0</v>
      </c>
      <c r="O556" s="27"/>
      <c r="P556" s="27"/>
      <c r="Q556" s="46"/>
      <c r="R556" s="42" t="str">
        <f>IFERROR(IF(Q556=0.75,VLOOKUP(P556,'cond+ret_rail'!$C$7:$I$13,7,FALSE),IF(Q556=0,VLOOKUP(P556,'cond+ret_rail'!$C$7:$I$13,5,FALSE),IF(Q556=1,VLOOKUP(P556,'cond+ret_rail'!$C$7:$I$13,6,FALSE),VLOOKUP(P556,'cond+ret_rail'!$C$7:$I$13,7,FALSE)))),"")</f>
        <v/>
      </c>
      <c r="S556" s="27"/>
      <c r="T556" s="46"/>
      <c r="U556" s="42" t="str">
        <f>IFERROR(IF(T556=0.5,VLOOKUP(S556,'cond+ret_rail'!$C$22:$I$24,7,FALSE),IF(T556=0,VLOOKUP(S556,'cond+ret_rail'!$C$22:$I$24,5,FALSE),IF(T556=1,VLOOKUP(S556,'cond+ret_rail'!$C$22:$I$24,6,FALSE), VLOOKUP(S556,'cond+ret_rail'!$C$22:$I$24,7,FALSE)))),"")</f>
        <v/>
      </c>
      <c r="V556" s="27"/>
      <c r="W556" s="27"/>
      <c r="X556" s="27"/>
      <c r="Y556" s="27"/>
      <c r="Z556" s="27"/>
      <c r="AA556" s="42">
        <f t="shared" si="89"/>
        <v>0</v>
      </c>
      <c r="AB556" s="27"/>
      <c r="AC556" s="27"/>
      <c r="AD556" s="42">
        <f t="shared" si="90"/>
        <v>0</v>
      </c>
      <c r="AE556" s="42">
        <f t="shared" si="91"/>
        <v>0</v>
      </c>
      <c r="AF556" s="27"/>
      <c r="AG556" s="27"/>
      <c r="AH556" s="42">
        <f t="shared" si="92"/>
        <v>0</v>
      </c>
      <c r="AI556" s="27" t="str">
        <f t="shared" si="93"/>
        <v/>
      </c>
      <c r="AJ556" s="47" t="str">
        <f t="shared" si="94"/>
        <v/>
      </c>
      <c r="AK556" s="1"/>
      <c r="AL556" s="1"/>
    </row>
    <row r="557" spans="2:38" x14ac:dyDescent="0.25">
      <c r="B557" s="28"/>
      <c r="C557" s="27"/>
      <c r="D557" s="27"/>
      <c r="E557" s="27"/>
      <c r="F557" s="27"/>
      <c r="G557" s="27"/>
      <c r="H557" s="27"/>
      <c r="I557" s="27"/>
      <c r="J557" s="42">
        <f t="shared" si="86"/>
        <v>0</v>
      </c>
      <c r="K557" s="43">
        <f t="shared" si="87"/>
        <v>0</v>
      </c>
      <c r="L557" s="27"/>
      <c r="M557" s="39">
        <f>IF(V557="single",R557+'cond+ret_rail'!$I$14+('cond+ret_rail'!$D$33+U557)/L557,IF(V557="double",R557+'cond+ret_rail'!$I$14+('cond+ret_rail'!$D$33+U557)/(2*L557),"0"))/1000</f>
        <v>0</v>
      </c>
      <c r="N557" s="39">
        <f t="shared" si="88"/>
        <v>0</v>
      </c>
      <c r="O557" s="27"/>
      <c r="P557" s="27"/>
      <c r="Q557" s="46"/>
      <c r="R557" s="42" t="str">
        <f>IFERROR(IF(Q557=0.75,VLOOKUP(P557,'cond+ret_rail'!$C$7:$I$13,7,FALSE),IF(Q557=0,VLOOKUP(P557,'cond+ret_rail'!$C$7:$I$13,5,FALSE),IF(Q557=1,VLOOKUP(P557,'cond+ret_rail'!$C$7:$I$13,6,FALSE),VLOOKUP(P557,'cond+ret_rail'!$C$7:$I$13,7,FALSE)))),"")</f>
        <v/>
      </c>
      <c r="S557" s="27"/>
      <c r="T557" s="46"/>
      <c r="U557" s="42" t="str">
        <f>IFERROR(IF(T557=0.5,VLOOKUP(S557,'cond+ret_rail'!$C$22:$I$24,7,FALSE),IF(T557=0,VLOOKUP(S557,'cond+ret_rail'!$C$22:$I$24,5,FALSE),IF(T557=1,VLOOKUP(S557,'cond+ret_rail'!$C$22:$I$24,6,FALSE), VLOOKUP(S557,'cond+ret_rail'!$C$22:$I$24,7,FALSE)))),"")</f>
        <v/>
      </c>
      <c r="V557" s="27"/>
      <c r="W557" s="27"/>
      <c r="X557" s="27"/>
      <c r="Y557" s="27"/>
      <c r="Z557" s="27"/>
      <c r="AA557" s="42">
        <f t="shared" si="89"/>
        <v>0</v>
      </c>
      <c r="AB557" s="27"/>
      <c r="AC557" s="27"/>
      <c r="AD557" s="42">
        <f t="shared" si="90"/>
        <v>0</v>
      </c>
      <c r="AE557" s="42">
        <f t="shared" si="91"/>
        <v>0</v>
      </c>
      <c r="AF557" s="27"/>
      <c r="AG557" s="27"/>
      <c r="AH557" s="42">
        <f t="shared" si="92"/>
        <v>0</v>
      </c>
      <c r="AI557" s="27" t="str">
        <f t="shared" si="93"/>
        <v/>
      </c>
      <c r="AJ557" s="47" t="str">
        <f t="shared" si="94"/>
        <v/>
      </c>
      <c r="AK557" s="1"/>
      <c r="AL557" s="1"/>
    </row>
    <row r="558" spans="2:38" x14ac:dyDescent="0.25">
      <c r="B558" s="28"/>
      <c r="C558" s="27"/>
      <c r="D558" s="27"/>
      <c r="E558" s="27"/>
      <c r="F558" s="27"/>
      <c r="G558" s="27"/>
      <c r="H558" s="27"/>
      <c r="I558" s="27"/>
      <c r="J558" s="42">
        <f t="shared" si="86"/>
        <v>0</v>
      </c>
      <c r="K558" s="43">
        <f t="shared" si="87"/>
        <v>0</v>
      </c>
      <c r="L558" s="27"/>
      <c r="M558" s="39">
        <f>IF(V558="single",R558+'cond+ret_rail'!$I$14+('cond+ret_rail'!$D$33+U558)/L558,IF(V558="double",R558+'cond+ret_rail'!$I$14+('cond+ret_rail'!$D$33+U558)/(2*L558),"0"))/1000</f>
        <v>0</v>
      </c>
      <c r="N558" s="39">
        <f t="shared" si="88"/>
        <v>0</v>
      </c>
      <c r="O558" s="27"/>
      <c r="P558" s="27"/>
      <c r="Q558" s="46"/>
      <c r="R558" s="42" t="str">
        <f>IFERROR(IF(Q558=0.75,VLOOKUP(P558,'cond+ret_rail'!$C$7:$I$13,7,FALSE),IF(Q558=0,VLOOKUP(P558,'cond+ret_rail'!$C$7:$I$13,5,FALSE),IF(Q558=1,VLOOKUP(P558,'cond+ret_rail'!$C$7:$I$13,6,FALSE),VLOOKUP(P558,'cond+ret_rail'!$C$7:$I$13,7,FALSE)))),"")</f>
        <v/>
      </c>
      <c r="S558" s="27"/>
      <c r="T558" s="46"/>
      <c r="U558" s="42" t="str">
        <f>IFERROR(IF(T558=0.5,VLOOKUP(S558,'cond+ret_rail'!$C$22:$I$24,7,FALSE),IF(T558=0,VLOOKUP(S558,'cond+ret_rail'!$C$22:$I$24,5,FALSE),IF(T558=1,VLOOKUP(S558,'cond+ret_rail'!$C$22:$I$24,6,FALSE), VLOOKUP(S558,'cond+ret_rail'!$C$22:$I$24,7,FALSE)))),"")</f>
        <v/>
      </c>
      <c r="V558" s="27"/>
      <c r="W558" s="27"/>
      <c r="X558" s="27"/>
      <c r="Y558" s="27"/>
      <c r="Z558" s="27"/>
      <c r="AA558" s="42">
        <f t="shared" si="89"/>
        <v>0</v>
      </c>
      <c r="AB558" s="27"/>
      <c r="AC558" s="27"/>
      <c r="AD558" s="42">
        <f t="shared" si="90"/>
        <v>0</v>
      </c>
      <c r="AE558" s="42">
        <f t="shared" si="91"/>
        <v>0</v>
      </c>
      <c r="AF558" s="27"/>
      <c r="AG558" s="27"/>
      <c r="AH558" s="42">
        <f t="shared" si="92"/>
        <v>0</v>
      </c>
      <c r="AI558" s="27" t="str">
        <f t="shared" si="93"/>
        <v/>
      </c>
      <c r="AJ558" s="47" t="str">
        <f t="shared" si="94"/>
        <v/>
      </c>
      <c r="AK558" s="1"/>
      <c r="AL558" s="1"/>
    </row>
    <row r="559" spans="2:38" x14ac:dyDescent="0.25">
      <c r="B559" s="28"/>
      <c r="C559" s="27"/>
      <c r="D559" s="27"/>
      <c r="E559" s="27"/>
      <c r="F559" s="27"/>
      <c r="G559" s="27"/>
      <c r="H559" s="27"/>
      <c r="I559" s="27"/>
      <c r="J559" s="42">
        <f t="shared" si="86"/>
        <v>0</v>
      </c>
      <c r="K559" s="43">
        <f t="shared" si="87"/>
        <v>0</v>
      </c>
      <c r="L559" s="27"/>
      <c r="M559" s="39">
        <f>IF(V559="single",R559+'cond+ret_rail'!$I$14+('cond+ret_rail'!$D$33+U559)/L559,IF(V559="double",R559+'cond+ret_rail'!$I$14+('cond+ret_rail'!$D$33+U559)/(2*L559),"0"))/1000</f>
        <v>0</v>
      </c>
      <c r="N559" s="39">
        <f t="shared" si="88"/>
        <v>0</v>
      </c>
      <c r="O559" s="27"/>
      <c r="P559" s="27"/>
      <c r="Q559" s="46"/>
      <c r="R559" s="42" t="str">
        <f>IFERROR(IF(Q559=0.75,VLOOKUP(P559,'cond+ret_rail'!$C$7:$I$13,7,FALSE),IF(Q559=0,VLOOKUP(P559,'cond+ret_rail'!$C$7:$I$13,5,FALSE),IF(Q559=1,VLOOKUP(P559,'cond+ret_rail'!$C$7:$I$13,6,FALSE),VLOOKUP(P559,'cond+ret_rail'!$C$7:$I$13,7,FALSE)))),"")</f>
        <v/>
      </c>
      <c r="S559" s="27"/>
      <c r="T559" s="46"/>
      <c r="U559" s="42" t="str">
        <f>IFERROR(IF(T559=0.5,VLOOKUP(S559,'cond+ret_rail'!$C$22:$I$24,7,FALSE),IF(T559=0,VLOOKUP(S559,'cond+ret_rail'!$C$22:$I$24,5,FALSE),IF(T559=1,VLOOKUP(S559,'cond+ret_rail'!$C$22:$I$24,6,FALSE), VLOOKUP(S559,'cond+ret_rail'!$C$22:$I$24,7,FALSE)))),"")</f>
        <v/>
      </c>
      <c r="V559" s="27"/>
      <c r="W559" s="27"/>
      <c r="X559" s="27"/>
      <c r="Y559" s="27"/>
      <c r="Z559" s="27"/>
      <c r="AA559" s="42">
        <f t="shared" si="89"/>
        <v>0</v>
      </c>
      <c r="AB559" s="27"/>
      <c r="AC559" s="27"/>
      <c r="AD559" s="42">
        <f t="shared" si="90"/>
        <v>0</v>
      </c>
      <c r="AE559" s="42">
        <f t="shared" si="91"/>
        <v>0</v>
      </c>
      <c r="AF559" s="27"/>
      <c r="AG559" s="27"/>
      <c r="AH559" s="42">
        <f t="shared" si="92"/>
        <v>0</v>
      </c>
      <c r="AI559" s="27" t="str">
        <f t="shared" si="93"/>
        <v/>
      </c>
      <c r="AJ559" s="47" t="str">
        <f t="shared" si="94"/>
        <v/>
      </c>
      <c r="AK559" s="1"/>
      <c r="AL559" s="1"/>
    </row>
    <row r="560" spans="2:38" x14ac:dyDescent="0.25">
      <c r="B560" s="28"/>
      <c r="C560" s="27"/>
      <c r="D560" s="27"/>
      <c r="E560" s="27"/>
      <c r="F560" s="27"/>
      <c r="G560" s="27"/>
      <c r="H560" s="27"/>
      <c r="I560" s="27"/>
      <c r="J560" s="42">
        <f t="shared" si="86"/>
        <v>0</v>
      </c>
      <c r="K560" s="43">
        <f t="shared" si="87"/>
        <v>0</v>
      </c>
      <c r="L560" s="27"/>
      <c r="M560" s="39">
        <f>IF(V560="single",R560+'cond+ret_rail'!$I$14+('cond+ret_rail'!$D$33+U560)/L560,IF(V560="double",R560+'cond+ret_rail'!$I$14+('cond+ret_rail'!$D$33+U560)/(2*L560),"0"))/1000</f>
        <v>0</v>
      </c>
      <c r="N560" s="39">
        <f t="shared" si="88"/>
        <v>0</v>
      </c>
      <c r="O560" s="27"/>
      <c r="P560" s="27"/>
      <c r="Q560" s="46"/>
      <c r="R560" s="42" t="str">
        <f>IFERROR(IF(Q560=0.75,VLOOKUP(P560,'cond+ret_rail'!$C$7:$I$13,7,FALSE),IF(Q560=0,VLOOKUP(P560,'cond+ret_rail'!$C$7:$I$13,5,FALSE),IF(Q560=1,VLOOKUP(P560,'cond+ret_rail'!$C$7:$I$13,6,FALSE),VLOOKUP(P560,'cond+ret_rail'!$C$7:$I$13,7,FALSE)))),"")</f>
        <v/>
      </c>
      <c r="S560" s="27"/>
      <c r="T560" s="46"/>
      <c r="U560" s="42" t="str">
        <f>IFERROR(IF(T560=0.5,VLOOKUP(S560,'cond+ret_rail'!$C$22:$I$24,7,FALSE),IF(T560=0,VLOOKUP(S560,'cond+ret_rail'!$C$22:$I$24,5,FALSE),IF(T560=1,VLOOKUP(S560,'cond+ret_rail'!$C$22:$I$24,6,FALSE), VLOOKUP(S560,'cond+ret_rail'!$C$22:$I$24,7,FALSE)))),"")</f>
        <v/>
      </c>
      <c r="V560" s="27"/>
      <c r="W560" s="27"/>
      <c r="X560" s="27"/>
      <c r="Y560" s="27"/>
      <c r="Z560" s="27"/>
      <c r="AA560" s="42">
        <f t="shared" si="89"/>
        <v>0</v>
      </c>
      <c r="AB560" s="27"/>
      <c r="AC560" s="27"/>
      <c r="AD560" s="42">
        <f t="shared" si="90"/>
        <v>0</v>
      </c>
      <c r="AE560" s="42">
        <f t="shared" si="91"/>
        <v>0</v>
      </c>
      <c r="AF560" s="27"/>
      <c r="AG560" s="27"/>
      <c r="AH560" s="42">
        <f t="shared" si="92"/>
        <v>0</v>
      </c>
      <c r="AI560" s="27" t="str">
        <f t="shared" si="93"/>
        <v/>
      </c>
      <c r="AJ560" s="47" t="str">
        <f t="shared" si="94"/>
        <v/>
      </c>
      <c r="AK560" s="1"/>
      <c r="AL560" s="1"/>
    </row>
    <row r="561" spans="2:38" x14ac:dyDescent="0.25">
      <c r="B561" s="28"/>
      <c r="C561" s="27"/>
      <c r="D561" s="27"/>
      <c r="E561" s="27"/>
      <c r="F561" s="27"/>
      <c r="G561" s="27"/>
      <c r="H561" s="27"/>
      <c r="I561" s="27"/>
      <c r="J561" s="42">
        <f t="shared" si="86"/>
        <v>0</v>
      </c>
      <c r="K561" s="43">
        <f t="shared" si="87"/>
        <v>0</v>
      </c>
      <c r="L561" s="27"/>
      <c r="M561" s="39">
        <f>IF(V561="single",R561+'cond+ret_rail'!$I$14+('cond+ret_rail'!$D$33+U561)/L561,IF(V561="double",R561+'cond+ret_rail'!$I$14+('cond+ret_rail'!$D$33+U561)/(2*L561),"0"))/1000</f>
        <v>0</v>
      </c>
      <c r="N561" s="39">
        <f t="shared" si="88"/>
        <v>0</v>
      </c>
      <c r="O561" s="27"/>
      <c r="P561" s="27"/>
      <c r="Q561" s="46"/>
      <c r="R561" s="42" t="str">
        <f>IFERROR(IF(Q561=0.75,VLOOKUP(P561,'cond+ret_rail'!$C$7:$I$13,7,FALSE),IF(Q561=0,VLOOKUP(P561,'cond+ret_rail'!$C$7:$I$13,5,FALSE),IF(Q561=1,VLOOKUP(P561,'cond+ret_rail'!$C$7:$I$13,6,FALSE),VLOOKUP(P561,'cond+ret_rail'!$C$7:$I$13,7,FALSE)))),"")</f>
        <v/>
      </c>
      <c r="S561" s="27"/>
      <c r="T561" s="46"/>
      <c r="U561" s="42" t="str">
        <f>IFERROR(IF(T561=0.5,VLOOKUP(S561,'cond+ret_rail'!$C$22:$I$24,7,FALSE),IF(T561=0,VLOOKUP(S561,'cond+ret_rail'!$C$22:$I$24,5,FALSE),IF(T561=1,VLOOKUP(S561,'cond+ret_rail'!$C$22:$I$24,6,FALSE), VLOOKUP(S561,'cond+ret_rail'!$C$22:$I$24,7,FALSE)))),"")</f>
        <v/>
      </c>
      <c r="V561" s="27"/>
      <c r="W561" s="27"/>
      <c r="X561" s="27"/>
      <c r="Y561" s="27"/>
      <c r="Z561" s="27"/>
      <c r="AA561" s="42">
        <f t="shared" si="89"/>
        <v>0</v>
      </c>
      <c r="AB561" s="27"/>
      <c r="AC561" s="27"/>
      <c r="AD561" s="42">
        <f t="shared" si="90"/>
        <v>0</v>
      </c>
      <c r="AE561" s="42">
        <f t="shared" si="91"/>
        <v>0</v>
      </c>
      <c r="AF561" s="27"/>
      <c r="AG561" s="27"/>
      <c r="AH561" s="42">
        <f t="shared" si="92"/>
        <v>0</v>
      </c>
      <c r="AI561" s="27" t="str">
        <f t="shared" si="93"/>
        <v/>
      </c>
      <c r="AJ561" s="47" t="str">
        <f t="shared" si="94"/>
        <v/>
      </c>
      <c r="AK561" s="1"/>
      <c r="AL561" s="1"/>
    </row>
    <row r="562" spans="2:38" x14ac:dyDescent="0.25">
      <c r="B562" s="28"/>
      <c r="C562" s="27"/>
      <c r="D562" s="27"/>
      <c r="E562" s="27"/>
      <c r="F562" s="27"/>
      <c r="G562" s="27"/>
      <c r="H562" s="27"/>
      <c r="I562" s="27"/>
      <c r="J562" s="42">
        <f t="shared" si="86"/>
        <v>0</v>
      </c>
      <c r="K562" s="43">
        <f t="shared" si="87"/>
        <v>0</v>
      </c>
      <c r="L562" s="27"/>
      <c r="M562" s="39">
        <f>IF(V562="single",R562+'cond+ret_rail'!$I$14+('cond+ret_rail'!$D$33+U562)/L562,IF(V562="double",R562+'cond+ret_rail'!$I$14+('cond+ret_rail'!$D$33+U562)/(2*L562),"0"))/1000</f>
        <v>0</v>
      </c>
      <c r="N562" s="39">
        <f t="shared" si="88"/>
        <v>0</v>
      </c>
      <c r="O562" s="27"/>
      <c r="P562" s="27"/>
      <c r="Q562" s="46"/>
      <c r="R562" s="42" t="str">
        <f>IFERROR(IF(Q562=0.75,VLOOKUP(P562,'cond+ret_rail'!$C$7:$I$13,7,FALSE),IF(Q562=0,VLOOKUP(P562,'cond+ret_rail'!$C$7:$I$13,5,FALSE),IF(Q562=1,VLOOKUP(P562,'cond+ret_rail'!$C$7:$I$13,6,FALSE),VLOOKUP(P562,'cond+ret_rail'!$C$7:$I$13,7,FALSE)))),"")</f>
        <v/>
      </c>
      <c r="S562" s="27"/>
      <c r="T562" s="46"/>
      <c r="U562" s="42" t="str">
        <f>IFERROR(IF(T562=0.5,VLOOKUP(S562,'cond+ret_rail'!$C$22:$I$24,7,FALSE),IF(T562=0,VLOOKUP(S562,'cond+ret_rail'!$C$22:$I$24,5,FALSE),IF(T562=1,VLOOKUP(S562,'cond+ret_rail'!$C$22:$I$24,6,FALSE), VLOOKUP(S562,'cond+ret_rail'!$C$22:$I$24,7,FALSE)))),"")</f>
        <v/>
      </c>
      <c r="V562" s="27"/>
      <c r="W562" s="27"/>
      <c r="X562" s="27"/>
      <c r="Y562" s="27"/>
      <c r="Z562" s="27"/>
      <c r="AA562" s="42">
        <f t="shared" si="89"/>
        <v>0</v>
      </c>
      <c r="AB562" s="27"/>
      <c r="AC562" s="27"/>
      <c r="AD562" s="42">
        <f t="shared" si="90"/>
        <v>0</v>
      </c>
      <c r="AE562" s="42">
        <f t="shared" si="91"/>
        <v>0</v>
      </c>
      <c r="AF562" s="27"/>
      <c r="AG562" s="27"/>
      <c r="AH562" s="42">
        <f t="shared" si="92"/>
        <v>0</v>
      </c>
      <c r="AI562" s="27" t="str">
        <f t="shared" si="93"/>
        <v/>
      </c>
      <c r="AJ562" s="47" t="str">
        <f t="shared" si="94"/>
        <v/>
      </c>
      <c r="AK562" s="1"/>
      <c r="AL562" s="1"/>
    </row>
    <row r="563" spans="2:38" x14ac:dyDescent="0.25">
      <c r="B563" s="28"/>
      <c r="C563" s="27"/>
      <c r="D563" s="27"/>
      <c r="E563" s="27"/>
      <c r="F563" s="27"/>
      <c r="G563" s="27"/>
      <c r="H563" s="27"/>
      <c r="I563" s="27"/>
      <c r="J563" s="42">
        <f t="shared" si="86"/>
        <v>0</v>
      </c>
      <c r="K563" s="43">
        <f t="shared" si="87"/>
        <v>0</v>
      </c>
      <c r="L563" s="27"/>
      <c r="M563" s="39">
        <f>IF(V563="single",R563+'cond+ret_rail'!$I$14+('cond+ret_rail'!$D$33+U563)/L563,IF(V563="double",R563+'cond+ret_rail'!$I$14+('cond+ret_rail'!$D$33+U563)/(2*L563),"0"))/1000</f>
        <v>0</v>
      </c>
      <c r="N563" s="39">
        <f t="shared" si="88"/>
        <v>0</v>
      </c>
      <c r="O563" s="27"/>
      <c r="P563" s="27"/>
      <c r="Q563" s="46"/>
      <c r="R563" s="42" t="str">
        <f>IFERROR(IF(Q563=0.75,VLOOKUP(P563,'cond+ret_rail'!$C$7:$I$13,7,FALSE),IF(Q563=0,VLOOKUP(P563,'cond+ret_rail'!$C$7:$I$13,5,FALSE),IF(Q563=1,VLOOKUP(P563,'cond+ret_rail'!$C$7:$I$13,6,FALSE),VLOOKUP(P563,'cond+ret_rail'!$C$7:$I$13,7,FALSE)))),"")</f>
        <v/>
      </c>
      <c r="S563" s="27"/>
      <c r="T563" s="46"/>
      <c r="U563" s="42" t="str">
        <f>IFERROR(IF(T563=0.5,VLOOKUP(S563,'cond+ret_rail'!$C$22:$I$24,7,FALSE),IF(T563=0,VLOOKUP(S563,'cond+ret_rail'!$C$22:$I$24,5,FALSE),IF(T563=1,VLOOKUP(S563,'cond+ret_rail'!$C$22:$I$24,6,FALSE), VLOOKUP(S563,'cond+ret_rail'!$C$22:$I$24,7,FALSE)))),"")</f>
        <v/>
      </c>
      <c r="V563" s="27"/>
      <c r="W563" s="27"/>
      <c r="X563" s="27"/>
      <c r="Y563" s="27"/>
      <c r="Z563" s="27"/>
      <c r="AA563" s="42">
        <f t="shared" si="89"/>
        <v>0</v>
      </c>
      <c r="AB563" s="27"/>
      <c r="AC563" s="27"/>
      <c r="AD563" s="42">
        <f t="shared" si="90"/>
        <v>0</v>
      </c>
      <c r="AE563" s="42">
        <f t="shared" si="91"/>
        <v>0</v>
      </c>
      <c r="AF563" s="27"/>
      <c r="AG563" s="27"/>
      <c r="AH563" s="42">
        <f t="shared" si="92"/>
        <v>0</v>
      </c>
      <c r="AI563" s="27" t="str">
        <f t="shared" si="93"/>
        <v/>
      </c>
      <c r="AJ563" s="47" t="str">
        <f t="shared" si="94"/>
        <v/>
      </c>
      <c r="AK563" s="1"/>
      <c r="AL563" s="1"/>
    </row>
    <row r="564" spans="2:38" x14ac:dyDescent="0.25">
      <c r="B564" s="28"/>
      <c r="C564" s="27"/>
      <c r="D564" s="27"/>
      <c r="E564" s="27"/>
      <c r="F564" s="27"/>
      <c r="G564" s="27"/>
      <c r="H564" s="27"/>
      <c r="I564" s="27"/>
      <c r="J564" s="42">
        <f t="shared" si="86"/>
        <v>0</v>
      </c>
      <c r="K564" s="43">
        <f t="shared" si="87"/>
        <v>0</v>
      </c>
      <c r="L564" s="27"/>
      <c r="M564" s="39">
        <f>IF(V564="single",R564+'cond+ret_rail'!$I$14+('cond+ret_rail'!$D$33+U564)/L564,IF(V564="double",R564+'cond+ret_rail'!$I$14+('cond+ret_rail'!$D$33+U564)/(2*L564),"0"))/1000</f>
        <v>0</v>
      </c>
      <c r="N564" s="39">
        <f t="shared" si="88"/>
        <v>0</v>
      </c>
      <c r="O564" s="27"/>
      <c r="P564" s="27"/>
      <c r="Q564" s="46"/>
      <c r="R564" s="42" t="str">
        <f>IFERROR(IF(Q564=0.75,VLOOKUP(P564,'cond+ret_rail'!$C$7:$I$13,7,FALSE),IF(Q564=0,VLOOKUP(P564,'cond+ret_rail'!$C$7:$I$13,5,FALSE),IF(Q564=1,VLOOKUP(P564,'cond+ret_rail'!$C$7:$I$13,6,FALSE),VLOOKUP(P564,'cond+ret_rail'!$C$7:$I$13,7,FALSE)))),"")</f>
        <v/>
      </c>
      <c r="S564" s="27"/>
      <c r="T564" s="46"/>
      <c r="U564" s="42" t="str">
        <f>IFERROR(IF(T564=0.5,VLOOKUP(S564,'cond+ret_rail'!$C$22:$I$24,7,FALSE),IF(T564=0,VLOOKUP(S564,'cond+ret_rail'!$C$22:$I$24,5,FALSE),IF(T564=1,VLOOKUP(S564,'cond+ret_rail'!$C$22:$I$24,6,FALSE), VLOOKUP(S564,'cond+ret_rail'!$C$22:$I$24,7,FALSE)))),"")</f>
        <v/>
      </c>
      <c r="V564" s="27"/>
      <c r="W564" s="27"/>
      <c r="X564" s="27"/>
      <c r="Y564" s="27"/>
      <c r="Z564" s="27"/>
      <c r="AA564" s="42">
        <f t="shared" si="89"/>
        <v>0</v>
      </c>
      <c r="AB564" s="27"/>
      <c r="AC564" s="27"/>
      <c r="AD564" s="42">
        <f t="shared" si="90"/>
        <v>0</v>
      </c>
      <c r="AE564" s="42">
        <f t="shared" si="91"/>
        <v>0</v>
      </c>
      <c r="AF564" s="27"/>
      <c r="AG564" s="27"/>
      <c r="AH564" s="42">
        <f t="shared" si="92"/>
        <v>0</v>
      </c>
      <c r="AI564" s="27" t="str">
        <f t="shared" si="93"/>
        <v/>
      </c>
      <c r="AJ564" s="47" t="str">
        <f t="shared" si="94"/>
        <v/>
      </c>
      <c r="AK564" s="1"/>
      <c r="AL564" s="1"/>
    </row>
    <row r="565" spans="2:38" x14ac:dyDescent="0.25">
      <c r="B565" s="28"/>
      <c r="C565" s="27"/>
      <c r="D565" s="27"/>
      <c r="E565" s="27"/>
      <c r="F565" s="27"/>
      <c r="G565" s="27"/>
      <c r="H565" s="27"/>
      <c r="I565" s="27"/>
      <c r="J565" s="42">
        <f t="shared" si="86"/>
        <v>0</v>
      </c>
      <c r="K565" s="43">
        <f t="shared" si="87"/>
        <v>0</v>
      </c>
      <c r="L565" s="27"/>
      <c r="M565" s="39">
        <f>IF(V565="single",R565+'cond+ret_rail'!$I$14+('cond+ret_rail'!$D$33+U565)/L565,IF(V565="double",R565+'cond+ret_rail'!$I$14+('cond+ret_rail'!$D$33+U565)/(2*L565),"0"))/1000</f>
        <v>0</v>
      </c>
      <c r="N565" s="39">
        <f t="shared" si="88"/>
        <v>0</v>
      </c>
      <c r="O565" s="27"/>
      <c r="P565" s="27"/>
      <c r="Q565" s="46"/>
      <c r="R565" s="42" t="str">
        <f>IFERROR(IF(Q565=0.75,VLOOKUP(P565,'cond+ret_rail'!$C$7:$I$13,7,FALSE),IF(Q565=0,VLOOKUP(P565,'cond+ret_rail'!$C$7:$I$13,5,FALSE),IF(Q565=1,VLOOKUP(P565,'cond+ret_rail'!$C$7:$I$13,6,FALSE),VLOOKUP(P565,'cond+ret_rail'!$C$7:$I$13,7,FALSE)))),"")</f>
        <v/>
      </c>
      <c r="S565" s="27"/>
      <c r="T565" s="46"/>
      <c r="U565" s="42" t="str">
        <f>IFERROR(IF(T565=0.5,VLOOKUP(S565,'cond+ret_rail'!$C$22:$I$24,7,FALSE),IF(T565=0,VLOOKUP(S565,'cond+ret_rail'!$C$22:$I$24,5,FALSE),IF(T565=1,VLOOKUP(S565,'cond+ret_rail'!$C$22:$I$24,6,FALSE), VLOOKUP(S565,'cond+ret_rail'!$C$22:$I$24,7,FALSE)))),"")</f>
        <v/>
      </c>
      <c r="V565" s="27"/>
      <c r="W565" s="27"/>
      <c r="X565" s="27"/>
      <c r="Y565" s="27"/>
      <c r="Z565" s="27"/>
      <c r="AA565" s="42">
        <f t="shared" si="89"/>
        <v>0</v>
      </c>
      <c r="AB565" s="27"/>
      <c r="AC565" s="27"/>
      <c r="AD565" s="42">
        <f t="shared" si="90"/>
        <v>0</v>
      </c>
      <c r="AE565" s="42">
        <f t="shared" si="91"/>
        <v>0</v>
      </c>
      <c r="AF565" s="27"/>
      <c r="AG565" s="27"/>
      <c r="AH565" s="42">
        <f t="shared" si="92"/>
        <v>0</v>
      </c>
      <c r="AI565" s="27" t="str">
        <f t="shared" si="93"/>
        <v/>
      </c>
      <c r="AJ565" s="47" t="str">
        <f t="shared" si="94"/>
        <v/>
      </c>
      <c r="AK565" s="1"/>
      <c r="AL565" s="1"/>
    </row>
    <row r="566" spans="2:38" x14ac:dyDescent="0.25">
      <c r="B566" s="28"/>
      <c r="C566" s="27"/>
      <c r="D566" s="27"/>
      <c r="E566" s="27"/>
      <c r="F566" s="27"/>
      <c r="G566" s="27"/>
      <c r="H566" s="27"/>
      <c r="I566" s="27"/>
      <c r="J566" s="42">
        <f t="shared" si="86"/>
        <v>0</v>
      </c>
      <c r="K566" s="43">
        <f t="shared" si="87"/>
        <v>0</v>
      </c>
      <c r="L566" s="27"/>
      <c r="M566" s="39">
        <f>IF(V566="single",R566+'cond+ret_rail'!$I$14+('cond+ret_rail'!$D$33+U566)/L566,IF(V566="double",R566+'cond+ret_rail'!$I$14+('cond+ret_rail'!$D$33+U566)/(2*L566),"0"))/1000</f>
        <v>0</v>
      </c>
      <c r="N566" s="39">
        <f t="shared" si="88"/>
        <v>0</v>
      </c>
      <c r="O566" s="27"/>
      <c r="P566" s="27"/>
      <c r="Q566" s="46"/>
      <c r="R566" s="42" t="str">
        <f>IFERROR(IF(Q566=0.75,VLOOKUP(P566,'cond+ret_rail'!$C$7:$I$13,7,FALSE),IF(Q566=0,VLOOKUP(P566,'cond+ret_rail'!$C$7:$I$13,5,FALSE),IF(Q566=1,VLOOKUP(P566,'cond+ret_rail'!$C$7:$I$13,6,FALSE),VLOOKUP(P566,'cond+ret_rail'!$C$7:$I$13,7,FALSE)))),"")</f>
        <v/>
      </c>
      <c r="S566" s="27"/>
      <c r="T566" s="46"/>
      <c r="U566" s="42" t="str">
        <f>IFERROR(IF(T566=0.5,VLOOKUP(S566,'cond+ret_rail'!$C$22:$I$24,7,FALSE),IF(T566=0,VLOOKUP(S566,'cond+ret_rail'!$C$22:$I$24,5,FALSE),IF(T566=1,VLOOKUP(S566,'cond+ret_rail'!$C$22:$I$24,6,FALSE), VLOOKUP(S566,'cond+ret_rail'!$C$22:$I$24,7,FALSE)))),"")</f>
        <v/>
      </c>
      <c r="V566" s="27"/>
      <c r="W566" s="27"/>
      <c r="X566" s="27"/>
      <c r="Y566" s="27"/>
      <c r="Z566" s="27"/>
      <c r="AA566" s="42">
        <f t="shared" si="89"/>
        <v>0</v>
      </c>
      <c r="AB566" s="27"/>
      <c r="AC566" s="27"/>
      <c r="AD566" s="42">
        <f t="shared" si="90"/>
        <v>0</v>
      </c>
      <c r="AE566" s="42">
        <f t="shared" si="91"/>
        <v>0</v>
      </c>
      <c r="AF566" s="27"/>
      <c r="AG566" s="27"/>
      <c r="AH566" s="42">
        <f t="shared" si="92"/>
        <v>0</v>
      </c>
      <c r="AI566" s="27" t="str">
        <f t="shared" si="93"/>
        <v/>
      </c>
      <c r="AJ566" s="47" t="str">
        <f t="shared" si="94"/>
        <v/>
      </c>
      <c r="AK566" s="1"/>
      <c r="AL566" s="1"/>
    </row>
    <row r="567" spans="2:38" x14ac:dyDescent="0.25">
      <c r="B567" s="28"/>
      <c r="C567" s="27"/>
      <c r="D567" s="27"/>
      <c r="E567" s="27"/>
      <c r="F567" s="27"/>
      <c r="G567" s="27"/>
      <c r="H567" s="27"/>
      <c r="I567" s="27"/>
      <c r="J567" s="42">
        <f t="shared" si="86"/>
        <v>0</v>
      </c>
      <c r="K567" s="43">
        <f t="shared" si="87"/>
        <v>0</v>
      </c>
      <c r="L567" s="27"/>
      <c r="M567" s="39">
        <f>IF(V567="single",R567+'cond+ret_rail'!$I$14+('cond+ret_rail'!$D$33+U567)/L567,IF(V567="double",R567+'cond+ret_rail'!$I$14+('cond+ret_rail'!$D$33+U567)/(2*L567),"0"))/1000</f>
        <v>0</v>
      </c>
      <c r="N567" s="39">
        <f t="shared" si="88"/>
        <v>0</v>
      </c>
      <c r="O567" s="27"/>
      <c r="P567" s="27"/>
      <c r="Q567" s="46"/>
      <c r="R567" s="42" t="str">
        <f>IFERROR(IF(Q567=0.75,VLOOKUP(P567,'cond+ret_rail'!$C$7:$I$13,7,FALSE),IF(Q567=0,VLOOKUP(P567,'cond+ret_rail'!$C$7:$I$13,5,FALSE),IF(Q567=1,VLOOKUP(P567,'cond+ret_rail'!$C$7:$I$13,6,FALSE),VLOOKUP(P567,'cond+ret_rail'!$C$7:$I$13,7,FALSE)))),"")</f>
        <v/>
      </c>
      <c r="S567" s="27"/>
      <c r="T567" s="46"/>
      <c r="U567" s="42" t="str">
        <f>IFERROR(IF(T567=0.5,VLOOKUP(S567,'cond+ret_rail'!$C$22:$I$24,7,FALSE),IF(T567=0,VLOOKUP(S567,'cond+ret_rail'!$C$22:$I$24,5,FALSE),IF(T567=1,VLOOKUP(S567,'cond+ret_rail'!$C$22:$I$24,6,FALSE), VLOOKUP(S567,'cond+ret_rail'!$C$22:$I$24,7,FALSE)))),"")</f>
        <v/>
      </c>
      <c r="V567" s="27"/>
      <c r="W567" s="27"/>
      <c r="X567" s="27"/>
      <c r="Y567" s="27"/>
      <c r="Z567" s="27"/>
      <c r="AA567" s="42">
        <f t="shared" si="89"/>
        <v>0</v>
      </c>
      <c r="AB567" s="27"/>
      <c r="AC567" s="27"/>
      <c r="AD567" s="42">
        <f t="shared" si="90"/>
        <v>0</v>
      </c>
      <c r="AE567" s="42">
        <f t="shared" si="91"/>
        <v>0</v>
      </c>
      <c r="AF567" s="27"/>
      <c r="AG567" s="27"/>
      <c r="AH567" s="42">
        <f t="shared" si="92"/>
        <v>0</v>
      </c>
      <c r="AI567" s="27" t="str">
        <f t="shared" si="93"/>
        <v/>
      </c>
      <c r="AJ567" s="47" t="str">
        <f t="shared" si="94"/>
        <v/>
      </c>
      <c r="AK567" s="1"/>
      <c r="AL567" s="1"/>
    </row>
    <row r="568" spans="2:38" x14ac:dyDescent="0.25">
      <c r="B568" s="28"/>
      <c r="C568" s="27"/>
      <c r="D568" s="27"/>
      <c r="E568" s="27"/>
      <c r="F568" s="27"/>
      <c r="G568" s="27"/>
      <c r="H568" s="27"/>
      <c r="I568" s="27"/>
      <c r="J568" s="42">
        <f t="shared" si="86"/>
        <v>0</v>
      </c>
      <c r="K568" s="43">
        <f t="shared" si="87"/>
        <v>0</v>
      </c>
      <c r="L568" s="27"/>
      <c r="M568" s="39">
        <f>IF(V568="single",R568+'cond+ret_rail'!$I$14+('cond+ret_rail'!$D$33+U568)/L568,IF(V568="double",R568+'cond+ret_rail'!$I$14+('cond+ret_rail'!$D$33+U568)/(2*L568),"0"))/1000</f>
        <v>0</v>
      </c>
      <c r="N568" s="39">
        <f t="shared" si="88"/>
        <v>0</v>
      </c>
      <c r="O568" s="27"/>
      <c r="P568" s="27"/>
      <c r="Q568" s="46"/>
      <c r="R568" s="42" t="str">
        <f>IFERROR(IF(Q568=0.75,VLOOKUP(P568,'cond+ret_rail'!$C$7:$I$13,7,FALSE),IF(Q568=0,VLOOKUP(P568,'cond+ret_rail'!$C$7:$I$13,5,FALSE),IF(Q568=1,VLOOKUP(P568,'cond+ret_rail'!$C$7:$I$13,6,FALSE),VLOOKUP(P568,'cond+ret_rail'!$C$7:$I$13,7,FALSE)))),"")</f>
        <v/>
      </c>
      <c r="S568" s="27"/>
      <c r="T568" s="46"/>
      <c r="U568" s="42" t="str">
        <f>IFERROR(IF(T568=0.5,VLOOKUP(S568,'cond+ret_rail'!$C$22:$I$24,7,FALSE),IF(T568=0,VLOOKUP(S568,'cond+ret_rail'!$C$22:$I$24,5,FALSE),IF(T568=1,VLOOKUP(S568,'cond+ret_rail'!$C$22:$I$24,6,FALSE), VLOOKUP(S568,'cond+ret_rail'!$C$22:$I$24,7,FALSE)))),"")</f>
        <v/>
      </c>
      <c r="V568" s="27"/>
      <c r="W568" s="27"/>
      <c r="X568" s="27"/>
      <c r="Y568" s="27"/>
      <c r="Z568" s="27"/>
      <c r="AA568" s="42">
        <f t="shared" si="89"/>
        <v>0</v>
      </c>
      <c r="AB568" s="27"/>
      <c r="AC568" s="27"/>
      <c r="AD568" s="42">
        <f t="shared" si="90"/>
        <v>0</v>
      </c>
      <c r="AE568" s="42">
        <f t="shared" si="91"/>
        <v>0</v>
      </c>
      <c r="AF568" s="27"/>
      <c r="AG568" s="27"/>
      <c r="AH568" s="42">
        <f t="shared" si="92"/>
        <v>0</v>
      </c>
      <c r="AI568" s="27" t="str">
        <f t="shared" si="93"/>
        <v/>
      </c>
      <c r="AJ568" s="47" t="str">
        <f t="shared" si="94"/>
        <v/>
      </c>
      <c r="AK568" s="1"/>
      <c r="AL568" s="1"/>
    </row>
    <row r="569" spans="2:38" x14ac:dyDescent="0.25">
      <c r="B569" s="28"/>
      <c r="C569" s="27"/>
      <c r="D569" s="27"/>
      <c r="E569" s="27"/>
      <c r="F569" s="27"/>
      <c r="G569" s="27"/>
      <c r="H569" s="27"/>
      <c r="I569" s="27"/>
      <c r="J569" s="42">
        <f t="shared" si="86"/>
        <v>0</v>
      </c>
      <c r="K569" s="43">
        <f t="shared" si="87"/>
        <v>0</v>
      </c>
      <c r="L569" s="27"/>
      <c r="M569" s="39">
        <f>IF(V569="single",R569+'cond+ret_rail'!$I$14+('cond+ret_rail'!$D$33+U569)/L569,IF(V569="double",R569+'cond+ret_rail'!$I$14+('cond+ret_rail'!$D$33+U569)/(2*L569),"0"))/1000</f>
        <v>0</v>
      </c>
      <c r="N569" s="39">
        <f t="shared" si="88"/>
        <v>0</v>
      </c>
      <c r="O569" s="27"/>
      <c r="P569" s="27"/>
      <c r="Q569" s="46"/>
      <c r="R569" s="42" t="str">
        <f>IFERROR(IF(Q569=0.75,VLOOKUP(P569,'cond+ret_rail'!$C$7:$I$13,7,FALSE),IF(Q569=0,VLOOKUP(P569,'cond+ret_rail'!$C$7:$I$13,5,FALSE),IF(Q569=1,VLOOKUP(P569,'cond+ret_rail'!$C$7:$I$13,6,FALSE),VLOOKUP(P569,'cond+ret_rail'!$C$7:$I$13,7,FALSE)))),"")</f>
        <v/>
      </c>
      <c r="S569" s="27"/>
      <c r="T569" s="46"/>
      <c r="U569" s="42" t="str">
        <f>IFERROR(IF(T569=0.5,VLOOKUP(S569,'cond+ret_rail'!$C$22:$I$24,7,FALSE),IF(T569=0,VLOOKUP(S569,'cond+ret_rail'!$C$22:$I$24,5,FALSE),IF(T569=1,VLOOKUP(S569,'cond+ret_rail'!$C$22:$I$24,6,FALSE), VLOOKUP(S569,'cond+ret_rail'!$C$22:$I$24,7,FALSE)))),"")</f>
        <v/>
      </c>
      <c r="V569" s="27"/>
      <c r="W569" s="27"/>
      <c r="X569" s="27"/>
      <c r="Y569" s="27"/>
      <c r="Z569" s="27"/>
      <c r="AA569" s="42">
        <f t="shared" si="89"/>
        <v>0</v>
      </c>
      <c r="AB569" s="27"/>
      <c r="AC569" s="27"/>
      <c r="AD569" s="42">
        <f t="shared" si="90"/>
        <v>0</v>
      </c>
      <c r="AE569" s="42">
        <f t="shared" si="91"/>
        <v>0</v>
      </c>
      <c r="AF569" s="27"/>
      <c r="AG569" s="27"/>
      <c r="AH569" s="42">
        <f t="shared" si="92"/>
        <v>0</v>
      </c>
      <c r="AI569" s="27" t="str">
        <f t="shared" si="93"/>
        <v/>
      </c>
      <c r="AJ569" s="47" t="str">
        <f t="shared" si="94"/>
        <v/>
      </c>
      <c r="AK569" s="1"/>
      <c r="AL569" s="1"/>
    </row>
    <row r="570" spans="2:38" x14ac:dyDescent="0.25">
      <c r="B570" s="28"/>
      <c r="C570" s="27"/>
      <c r="D570" s="27"/>
      <c r="E570" s="27"/>
      <c r="F570" s="27"/>
      <c r="G570" s="27"/>
      <c r="H570" s="27"/>
      <c r="I570" s="27"/>
      <c r="J570" s="42">
        <f t="shared" si="86"/>
        <v>0</v>
      </c>
      <c r="K570" s="43">
        <f t="shared" si="87"/>
        <v>0</v>
      </c>
      <c r="L570" s="27"/>
      <c r="M570" s="39">
        <f>IF(V570="single",R570+'cond+ret_rail'!$I$14+('cond+ret_rail'!$D$33+U570)/L570,IF(V570="double",R570+'cond+ret_rail'!$I$14+('cond+ret_rail'!$D$33+U570)/(2*L570),"0"))/1000</f>
        <v>0</v>
      </c>
      <c r="N570" s="39">
        <f t="shared" si="88"/>
        <v>0</v>
      </c>
      <c r="O570" s="27"/>
      <c r="P570" s="27"/>
      <c r="Q570" s="46"/>
      <c r="R570" s="42" t="str">
        <f>IFERROR(IF(Q570=0.75,VLOOKUP(P570,'cond+ret_rail'!$C$7:$I$13,7,FALSE),IF(Q570=0,VLOOKUP(P570,'cond+ret_rail'!$C$7:$I$13,5,FALSE),IF(Q570=1,VLOOKUP(P570,'cond+ret_rail'!$C$7:$I$13,6,FALSE),VLOOKUP(P570,'cond+ret_rail'!$C$7:$I$13,7,FALSE)))),"")</f>
        <v/>
      </c>
      <c r="S570" s="27"/>
      <c r="T570" s="46"/>
      <c r="U570" s="42" t="str">
        <f>IFERROR(IF(T570=0.5,VLOOKUP(S570,'cond+ret_rail'!$C$22:$I$24,7,FALSE),IF(T570=0,VLOOKUP(S570,'cond+ret_rail'!$C$22:$I$24,5,FALSE),IF(T570=1,VLOOKUP(S570,'cond+ret_rail'!$C$22:$I$24,6,FALSE), VLOOKUP(S570,'cond+ret_rail'!$C$22:$I$24,7,FALSE)))),"")</f>
        <v/>
      </c>
      <c r="V570" s="27"/>
      <c r="W570" s="27"/>
      <c r="X570" s="27"/>
      <c r="Y570" s="27"/>
      <c r="Z570" s="27"/>
      <c r="AA570" s="42">
        <f t="shared" si="89"/>
        <v>0</v>
      </c>
      <c r="AB570" s="27"/>
      <c r="AC570" s="27"/>
      <c r="AD570" s="42">
        <f t="shared" si="90"/>
        <v>0</v>
      </c>
      <c r="AE570" s="42">
        <f t="shared" si="91"/>
        <v>0</v>
      </c>
      <c r="AF570" s="27"/>
      <c r="AG570" s="27"/>
      <c r="AH570" s="42">
        <f t="shared" si="92"/>
        <v>0</v>
      </c>
      <c r="AI570" s="27" t="str">
        <f t="shared" si="93"/>
        <v/>
      </c>
      <c r="AJ570" s="47" t="str">
        <f t="shared" si="94"/>
        <v/>
      </c>
      <c r="AK570" s="1"/>
      <c r="AL570" s="1"/>
    </row>
    <row r="571" spans="2:38" x14ac:dyDescent="0.25">
      <c r="B571" s="28"/>
      <c r="C571" s="27"/>
      <c r="D571" s="27"/>
      <c r="E571" s="27"/>
      <c r="F571" s="27"/>
      <c r="G571" s="27"/>
      <c r="H571" s="27"/>
      <c r="I571" s="27"/>
      <c r="J571" s="42">
        <f t="shared" si="86"/>
        <v>0</v>
      </c>
      <c r="K571" s="43">
        <f t="shared" si="87"/>
        <v>0</v>
      </c>
      <c r="L571" s="27"/>
      <c r="M571" s="39">
        <f>IF(V571="single",R571+'cond+ret_rail'!$I$14+('cond+ret_rail'!$D$33+U571)/L571,IF(V571="double",R571+'cond+ret_rail'!$I$14+('cond+ret_rail'!$D$33+U571)/(2*L571),"0"))/1000</f>
        <v>0</v>
      </c>
      <c r="N571" s="39">
        <f t="shared" si="88"/>
        <v>0</v>
      </c>
      <c r="O571" s="27"/>
      <c r="P571" s="27"/>
      <c r="Q571" s="46"/>
      <c r="R571" s="42" t="str">
        <f>IFERROR(IF(Q571=0.75,VLOOKUP(P571,'cond+ret_rail'!$C$7:$I$13,7,FALSE),IF(Q571=0,VLOOKUP(P571,'cond+ret_rail'!$C$7:$I$13,5,FALSE),IF(Q571=1,VLOOKUP(P571,'cond+ret_rail'!$C$7:$I$13,6,FALSE),VLOOKUP(P571,'cond+ret_rail'!$C$7:$I$13,7,FALSE)))),"")</f>
        <v/>
      </c>
      <c r="S571" s="27"/>
      <c r="T571" s="46"/>
      <c r="U571" s="42" t="str">
        <f>IFERROR(IF(T571=0.5,VLOOKUP(S571,'cond+ret_rail'!$C$22:$I$24,7,FALSE),IF(T571=0,VLOOKUP(S571,'cond+ret_rail'!$C$22:$I$24,5,FALSE),IF(T571=1,VLOOKUP(S571,'cond+ret_rail'!$C$22:$I$24,6,FALSE), VLOOKUP(S571,'cond+ret_rail'!$C$22:$I$24,7,FALSE)))),"")</f>
        <v/>
      </c>
      <c r="V571" s="27"/>
      <c r="W571" s="27"/>
      <c r="X571" s="27"/>
      <c r="Y571" s="27"/>
      <c r="Z571" s="27"/>
      <c r="AA571" s="42">
        <f t="shared" si="89"/>
        <v>0</v>
      </c>
      <c r="AB571" s="27"/>
      <c r="AC571" s="27"/>
      <c r="AD571" s="42">
        <f t="shared" si="90"/>
        <v>0</v>
      </c>
      <c r="AE571" s="42">
        <f t="shared" si="91"/>
        <v>0</v>
      </c>
      <c r="AF571" s="27"/>
      <c r="AG571" s="27"/>
      <c r="AH571" s="42">
        <f t="shared" si="92"/>
        <v>0</v>
      </c>
      <c r="AI571" s="27" t="str">
        <f t="shared" si="93"/>
        <v/>
      </c>
      <c r="AJ571" s="47" t="str">
        <f t="shared" si="94"/>
        <v/>
      </c>
      <c r="AK571" s="1"/>
      <c r="AL571" s="1"/>
    </row>
    <row r="572" spans="2:38" x14ac:dyDescent="0.25">
      <c r="B572" s="28"/>
      <c r="C572" s="27"/>
      <c r="D572" s="27"/>
      <c r="E572" s="27"/>
      <c r="F572" s="27"/>
      <c r="G572" s="27"/>
      <c r="H572" s="27"/>
      <c r="I572" s="27"/>
      <c r="J572" s="42">
        <f t="shared" si="86"/>
        <v>0</v>
      </c>
      <c r="K572" s="43">
        <f t="shared" si="87"/>
        <v>0</v>
      </c>
      <c r="L572" s="27"/>
      <c r="M572" s="39">
        <f>IF(V572="single",R572+'cond+ret_rail'!$I$14+('cond+ret_rail'!$D$33+U572)/L572,IF(V572="double",R572+'cond+ret_rail'!$I$14+('cond+ret_rail'!$D$33+U572)/(2*L572),"0"))/1000</f>
        <v>0</v>
      </c>
      <c r="N572" s="39">
        <f t="shared" si="88"/>
        <v>0</v>
      </c>
      <c r="O572" s="27"/>
      <c r="P572" s="27"/>
      <c r="Q572" s="46"/>
      <c r="R572" s="42" t="str">
        <f>IFERROR(IF(Q572=0.75,VLOOKUP(P572,'cond+ret_rail'!$C$7:$I$13,7,FALSE),IF(Q572=0,VLOOKUP(P572,'cond+ret_rail'!$C$7:$I$13,5,FALSE),IF(Q572=1,VLOOKUP(P572,'cond+ret_rail'!$C$7:$I$13,6,FALSE),VLOOKUP(P572,'cond+ret_rail'!$C$7:$I$13,7,FALSE)))),"")</f>
        <v/>
      </c>
      <c r="S572" s="27"/>
      <c r="T572" s="46"/>
      <c r="U572" s="42" t="str">
        <f>IFERROR(IF(T572=0.5,VLOOKUP(S572,'cond+ret_rail'!$C$22:$I$24,7,FALSE),IF(T572=0,VLOOKUP(S572,'cond+ret_rail'!$C$22:$I$24,5,FALSE),IF(T572=1,VLOOKUP(S572,'cond+ret_rail'!$C$22:$I$24,6,FALSE), VLOOKUP(S572,'cond+ret_rail'!$C$22:$I$24,7,FALSE)))),"")</f>
        <v/>
      </c>
      <c r="V572" s="27"/>
      <c r="W572" s="27"/>
      <c r="X572" s="27"/>
      <c r="Y572" s="27"/>
      <c r="Z572" s="27"/>
      <c r="AA572" s="42">
        <f t="shared" si="89"/>
        <v>0</v>
      </c>
      <c r="AB572" s="27"/>
      <c r="AC572" s="27"/>
      <c r="AD572" s="42">
        <f t="shared" si="90"/>
        <v>0</v>
      </c>
      <c r="AE572" s="42">
        <f t="shared" si="91"/>
        <v>0</v>
      </c>
      <c r="AF572" s="27"/>
      <c r="AG572" s="27"/>
      <c r="AH572" s="42">
        <f t="shared" si="92"/>
        <v>0</v>
      </c>
      <c r="AI572" s="27" t="str">
        <f t="shared" si="93"/>
        <v/>
      </c>
      <c r="AJ572" s="47" t="str">
        <f t="shared" si="94"/>
        <v/>
      </c>
      <c r="AK572" s="1"/>
      <c r="AL572" s="1"/>
    </row>
    <row r="573" spans="2:38" x14ac:dyDescent="0.25">
      <c r="B573" s="28"/>
      <c r="C573" s="27"/>
      <c r="D573" s="27"/>
      <c r="E573" s="27"/>
      <c r="F573" s="27"/>
      <c r="G573" s="27"/>
      <c r="H573" s="27"/>
      <c r="I573" s="27"/>
      <c r="J573" s="42">
        <f t="shared" si="86"/>
        <v>0</v>
      </c>
      <c r="K573" s="43">
        <f t="shared" si="87"/>
        <v>0</v>
      </c>
      <c r="L573" s="27"/>
      <c r="M573" s="39">
        <f>IF(V573="single",R573+'cond+ret_rail'!$I$14+('cond+ret_rail'!$D$33+U573)/L573,IF(V573="double",R573+'cond+ret_rail'!$I$14+('cond+ret_rail'!$D$33+U573)/(2*L573),"0"))/1000</f>
        <v>0</v>
      </c>
      <c r="N573" s="39">
        <f t="shared" si="88"/>
        <v>0</v>
      </c>
      <c r="O573" s="27"/>
      <c r="P573" s="27"/>
      <c r="Q573" s="46"/>
      <c r="R573" s="42" t="str">
        <f>IFERROR(IF(Q573=0.75,VLOOKUP(P573,'cond+ret_rail'!$C$7:$I$13,7,FALSE),IF(Q573=0,VLOOKUP(P573,'cond+ret_rail'!$C$7:$I$13,5,FALSE),IF(Q573=1,VLOOKUP(P573,'cond+ret_rail'!$C$7:$I$13,6,FALSE),VLOOKUP(P573,'cond+ret_rail'!$C$7:$I$13,7,FALSE)))),"")</f>
        <v/>
      </c>
      <c r="S573" s="27"/>
      <c r="T573" s="46"/>
      <c r="U573" s="42" t="str">
        <f>IFERROR(IF(T573=0.5,VLOOKUP(S573,'cond+ret_rail'!$C$22:$I$24,7,FALSE),IF(T573=0,VLOOKUP(S573,'cond+ret_rail'!$C$22:$I$24,5,FALSE),IF(T573=1,VLOOKUP(S573,'cond+ret_rail'!$C$22:$I$24,6,FALSE), VLOOKUP(S573,'cond+ret_rail'!$C$22:$I$24,7,FALSE)))),"")</f>
        <v/>
      </c>
      <c r="V573" s="27"/>
      <c r="W573" s="27"/>
      <c r="X573" s="27"/>
      <c r="Y573" s="27"/>
      <c r="Z573" s="27"/>
      <c r="AA573" s="42">
        <f t="shared" si="89"/>
        <v>0</v>
      </c>
      <c r="AB573" s="27"/>
      <c r="AC573" s="27"/>
      <c r="AD573" s="42">
        <f t="shared" si="90"/>
        <v>0</v>
      </c>
      <c r="AE573" s="42">
        <f t="shared" si="91"/>
        <v>0</v>
      </c>
      <c r="AF573" s="27"/>
      <c r="AG573" s="27"/>
      <c r="AH573" s="42">
        <f t="shared" si="92"/>
        <v>0</v>
      </c>
      <c r="AI573" s="27" t="str">
        <f t="shared" si="93"/>
        <v/>
      </c>
      <c r="AJ573" s="47" t="str">
        <f t="shared" si="94"/>
        <v/>
      </c>
      <c r="AK573" s="1"/>
      <c r="AL573" s="1"/>
    </row>
    <row r="574" spans="2:38" x14ac:dyDescent="0.25">
      <c r="B574" s="28"/>
      <c r="C574" s="27"/>
      <c r="D574" s="27"/>
      <c r="E574" s="27"/>
      <c r="F574" s="27"/>
      <c r="G574" s="27"/>
      <c r="H574" s="27"/>
      <c r="I574" s="27"/>
      <c r="J574" s="42">
        <f t="shared" si="86"/>
        <v>0</v>
      </c>
      <c r="K574" s="43">
        <f t="shared" si="87"/>
        <v>0</v>
      </c>
      <c r="L574" s="27"/>
      <c r="M574" s="39">
        <f>IF(V574="single",R574+'cond+ret_rail'!$I$14+('cond+ret_rail'!$D$33+U574)/L574,IF(V574="double",R574+'cond+ret_rail'!$I$14+('cond+ret_rail'!$D$33+U574)/(2*L574),"0"))/1000</f>
        <v>0</v>
      </c>
      <c r="N574" s="39">
        <f t="shared" si="88"/>
        <v>0</v>
      </c>
      <c r="O574" s="27"/>
      <c r="P574" s="27"/>
      <c r="Q574" s="46"/>
      <c r="R574" s="42" t="str">
        <f>IFERROR(IF(Q574=0.75,VLOOKUP(P574,'cond+ret_rail'!$C$7:$I$13,7,FALSE),IF(Q574=0,VLOOKUP(P574,'cond+ret_rail'!$C$7:$I$13,5,FALSE),IF(Q574=1,VLOOKUP(P574,'cond+ret_rail'!$C$7:$I$13,6,FALSE),VLOOKUP(P574,'cond+ret_rail'!$C$7:$I$13,7,FALSE)))),"")</f>
        <v/>
      </c>
      <c r="S574" s="27"/>
      <c r="T574" s="46"/>
      <c r="U574" s="42" t="str">
        <f>IFERROR(IF(T574=0.5,VLOOKUP(S574,'cond+ret_rail'!$C$22:$I$24,7,FALSE),IF(T574=0,VLOOKUP(S574,'cond+ret_rail'!$C$22:$I$24,5,FALSE),IF(T574=1,VLOOKUP(S574,'cond+ret_rail'!$C$22:$I$24,6,FALSE), VLOOKUP(S574,'cond+ret_rail'!$C$22:$I$24,7,FALSE)))),"")</f>
        <v/>
      </c>
      <c r="V574" s="27"/>
      <c r="W574" s="27"/>
      <c r="X574" s="27"/>
      <c r="Y574" s="27"/>
      <c r="Z574" s="27"/>
      <c r="AA574" s="42">
        <f t="shared" si="89"/>
        <v>0</v>
      </c>
      <c r="AB574" s="27"/>
      <c r="AC574" s="27"/>
      <c r="AD574" s="42">
        <f t="shared" si="90"/>
        <v>0</v>
      </c>
      <c r="AE574" s="42">
        <f t="shared" si="91"/>
        <v>0</v>
      </c>
      <c r="AF574" s="27"/>
      <c r="AG574" s="27"/>
      <c r="AH574" s="42">
        <f t="shared" si="92"/>
        <v>0</v>
      </c>
      <c r="AI574" s="27" t="str">
        <f t="shared" si="93"/>
        <v/>
      </c>
      <c r="AJ574" s="47" t="str">
        <f t="shared" si="94"/>
        <v/>
      </c>
      <c r="AK574" s="1"/>
      <c r="AL574" s="1"/>
    </row>
    <row r="575" spans="2:38" x14ac:dyDescent="0.25">
      <c r="B575" s="28"/>
      <c r="C575" s="27"/>
      <c r="D575" s="27"/>
      <c r="E575" s="27"/>
      <c r="F575" s="27"/>
      <c r="G575" s="27"/>
      <c r="H575" s="27"/>
      <c r="I575" s="27"/>
      <c r="J575" s="42">
        <f t="shared" si="86"/>
        <v>0</v>
      </c>
      <c r="K575" s="43">
        <f t="shared" si="87"/>
        <v>0</v>
      </c>
      <c r="L575" s="27"/>
      <c r="M575" s="39">
        <f>IF(V575="single",R575+'cond+ret_rail'!$I$14+('cond+ret_rail'!$D$33+U575)/L575,IF(V575="double",R575+'cond+ret_rail'!$I$14+('cond+ret_rail'!$D$33+U575)/(2*L575),"0"))/1000</f>
        <v>0</v>
      </c>
      <c r="N575" s="39">
        <f t="shared" si="88"/>
        <v>0</v>
      </c>
      <c r="O575" s="27"/>
      <c r="P575" s="27"/>
      <c r="Q575" s="46"/>
      <c r="R575" s="42" t="str">
        <f>IFERROR(IF(Q575=0.75,VLOOKUP(P575,'cond+ret_rail'!$C$7:$I$13,7,FALSE),IF(Q575=0,VLOOKUP(P575,'cond+ret_rail'!$C$7:$I$13,5,FALSE),IF(Q575=1,VLOOKUP(P575,'cond+ret_rail'!$C$7:$I$13,6,FALSE),VLOOKUP(P575,'cond+ret_rail'!$C$7:$I$13,7,FALSE)))),"")</f>
        <v/>
      </c>
      <c r="S575" s="27"/>
      <c r="T575" s="46"/>
      <c r="U575" s="42" t="str">
        <f>IFERROR(IF(T575=0.5,VLOOKUP(S575,'cond+ret_rail'!$C$22:$I$24,7,FALSE),IF(T575=0,VLOOKUP(S575,'cond+ret_rail'!$C$22:$I$24,5,FALSE),IF(T575=1,VLOOKUP(S575,'cond+ret_rail'!$C$22:$I$24,6,FALSE), VLOOKUP(S575,'cond+ret_rail'!$C$22:$I$24,7,FALSE)))),"")</f>
        <v/>
      </c>
      <c r="V575" s="27"/>
      <c r="W575" s="27"/>
      <c r="X575" s="27"/>
      <c r="Y575" s="27"/>
      <c r="Z575" s="27"/>
      <c r="AA575" s="42">
        <f t="shared" si="89"/>
        <v>0</v>
      </c>
      <c r="AB575" s="27"/>
      <c r="AC575" s="27"/>
      <c r="AD575" s="42">
        <f t="shared" si="90"/>
        <v>0</v>
      </c>
      <c r="AE575" s="42">
        <f t="shared" si="91"/>
        <v>0</v>
      </c>
      <c r="AF575" s="27"/>
      <c r="AG575" s="27"/>
      <c r="AH575" s="42">
        <f t="shared" si="92"/>
        <v>0</v>
      </c>
      <c r="AI575" s="27" t="str">
        <f t="shared" si="93"/>
        <v/>
      </c>
      <c r="AJ575" s="47" t="str">
        <f t="shared" si="94"/>
        <v/>
      </c>
      <c r="AK575" s="1"/>
      <c r="AL575" s="1"/>
    </row>
    <row r="576" spans="2:38" x14ac:dyDescent="0.25">
      <c r="B576" s="28"/>
      <c r="C576" s="27"/>
      <c r="D576" s="27"/>
      <c r="E576" s="27"/>
      <c r="F576" s="27"/>
      <c r="G576" s="27"/>
      <c r="H576" s="27"/>
      <c r="I576" s="27"/>
      <c r="J576" s="42">
        <f t="shared" si="86"/>
        <v>0</v>
      </c>
      <c r="K576" s="43">
        <f t="shared" si="87"/>
        <v>0</v>
      </c>
      <c r="L576" s="27"/>
      <c r="M576" s="39">
        <f>IF(V576="single",R576+'cond+ret_rail'!$I$14+('cond+ret_rail'!$D$33+U576)/L576,IF(V576="double",R576+'cond+ret_rail'!$I$14+('cond+ret_rail'!$D$33+U576)/(2*L576),"0"))/1000</f>
        <v>0</v>
      </c>
      <c r="N576" s="39">
        <f t="shared" si="88"/>
        <v>0</v>
      </c>
      <c r="O576" s="27"/>
      <c r="P576" s="27"/>
      <c r="Q576" s="46"/>
      <c r="R576" s="42" t="str">
        <f>IFERROR(IF(Q576=0.75,VLOOKUP(P576,'cond+ret_rail'!$C$7:$I$13,7,FALSE),IF(Q576=0,VLOOKUP(P576,'cond+ret_rail'!$C$7:$I$13,5,FALSE),IF(Q576=1,VLOOKUP(P576,'cond+ret_rail'!$C$7:$I$13,6,FALSE),VLOOKUP(P576,'cond+ret_rail'!$C$7:$I$13,7,FALSE)))),"")</f>
        <v/>
      </c>
      <c r="S576" s="27"/>
      <c r="T576" s="46"/>
      <c r="U576" s="42" t="str">
        <f>IFERROR(IF(T576=0.5,VLOOKUP(S576,'cond+ret_rail'!$C$22:$I$24,7,FALSE),IF(T576=0,VLOOKUP(S576,'cond+ret_rail'!$C$22:$I$24,5,FALSE),IF(T576=1,VLOOKUP(S576,'cond+ret_rail'!$C$22:$I$24,6,FALSE), VLOOKUP(S576,'cond+ret_rail'!$C$22:$I$24,7,FALSE)))),"")</f>
        <v/>
      </c>
      <c r="V576" s="27"/>
      <c r="W576" s="27"/>
      <c r="X576" s="27"/>
      <c r="Y576" s="27"/>
      <c r="Z576" s="27"/>
      <c r="AA576" s="42">
        <f t="shared" si="89"/>
        <v>0</v>
      </c>
      <c r="AB576" s="27"/>
      <c r="AC576" s="27"/>
      <c r="AD576" s="42">
        <f t="shared" si="90"/>
        <v>0</v>
      </c>
      <c r="AE576" s="42">
        <f t="shared" si="91"/>
        <v>0</v>
      </c>
      <c r="AF576" s="27"/>
      <c r="AG576" s="27"/>
      <c r="AH576" s="42">
        <f t="shared" si="92"/>
        <v>0</v>
      </c>
      <c r="AI576" s="27" t="str">
        <f t="shared" si="93"/>
        <v/>
      </c>
      <c r="AJ576" s="47" t="str">
        <f t="shared" si="94"/>
        <v/>
      </c>
      <c r="AK576" s="1"/>
      <c r="AL576" s="1"/>
    </row>
    <row r="577" spans="2:38" x14ac:dyDescent="0.25">
      <c r="B577" s="28"/>
      <c r="C577" s="27"/>
      <c r="D577" s="27"/>
      <c r="E577" s="27"/>
      <c r="F577" s="27"/>
      <c r="G577" s="27"/>
      <c r="H577" s="27"/>
      <c r="I577" s="27"/>
      <c r="J577" s="42">
        <f t="shared" si="86"/>
        <v>0</v>
      </c>
      <c r="K577" s="43">
        <f t="shared" si="87"/>
        <v>0</v>
      </c>
      <c r="L577" s="27"/>
      <c r="M577" s="39">
        <f>IF(V577="single",R577+'cond+ret_rail'!$I$14+('cond+ret_rail'!$D$33+U577)/L577,IF(V577="double",R577+'cond+ret_rail'!$I$14+('cond+ret_rail'!$D$33+U577)/(2*L577),"0"))/1000</f>
        <v>0</v>
      </c>
      <c r="N577" s="39">
        <f t="shared" si="88"/>
        <v>0</v>
      </c>
      <c r="O577" s="27"/>
      <c r="P577" s="27"/>
      <c r="Q577" s="46"/>
      <c r="R577" s="42" t="str">
        <f>IFERROR(IF(Q577=0.75,VLOOKUP(P577,'cond+ret_rail'!$C$7:$I$13,7,FALSE),IF(Q577=0,VLOOKUP(P577,'cond+ret_rail'!$C$7:$I$13,5,FALSE),IF(Q577=1,VLOOKUP(P577,'cond+ret_rail'!$C$7:$I$13,6,FALSE),VLOOKUP(P577,'cond+ret_rail'!$C$7:$I$13,7,FALSE)))),"")</f>
        <v/>
      </c>
      <c r="S577" s="27"/>
      <c r="T577" s="46"/>
      <c r="U577" s="42" t="str">
        <f>IFERROR(IF(T577=0.5,VLOOKUP(S577,'cond+ret_rail'!$C$22:$I$24,7,FALSE),IF(T577=0,VLOOKUP(S577,'cond+ret_rail'!$C$22:$I$24,5,FALSE),IF(T577=1,VLOOKUP(S577,'cond+ret_rail'!$C$22:$I$24,6,FALSE), VLOOKUP(S577,'cond+ret_rail'!$C$22:$I$24,7,FALSE)))),"")</f>
        <v/>
      </c>
      <c r="V577" s="27"/>
      <c r="W577" s="27"/>
      <c r="X577" s="27"/>
      <c r="Y577" s="27"/>
      <c r="Z577" s="27"/>
      <c r="AA577" s="42">
        <f t="shared" si="89"/>
        <v>0</v>
      </c>
      <c r="AB577" s="27"/>
      <c r="AC577" s="27"/>
      <c r="AD577" s="42">
        <f t="shared" si="90"/>
        <v>0</v>
      </c>
      <c r="AE577" s="42">
        <f t="shared" si="91"/>
        <v>0</v>
      </c>
      <c r="AF577" s="27"/>
      <c r="AG577" s="27"/>
      <c r="AH577" s="42">
        <f t="shared" si="92"/>
        <v>0</v>
      </c>
      <c r="AI577" s="27" t="str">
        <f t="shared" si="93"/>
        <v/>
      </c>
      <c r="AJ577" s="47" t="str">
        <f t="shared" si="94"/>
        <v/>
      </c>
      <c r="AK577" s="1"/>
      <c r="AL577" s="1"/>
    </row>
    <row r="578" spans="2:38" x14ac:dyDescent="0.25">
      <c r="B578" s="28"/>
      <c r="C578" s="27"/>
      <c r="D578" s="27"/>
      <c r="E578" s="27"/>
      <c r="F578" s="27"/>
      <c r="G578" s="27"/>
      <c r="H578" s="27"/>
      <c r="I578" s="27"/>
      <c r="J578" s="42">
        <f t="shared" si="86"/>
        <v>0</v>
      </c>
      <c r="K578" s="43">
        <f t="shared" si="87"/>
        <v>0</v>
      </c>
      <c r="L578" s="27"/>
      <c r="M578" s="39">
        <f>IF(V578="single",R578+'cond+ret_rail'!$I$14+('cond+ret_rail'!$D$33+U578)/L578,IF(V578="double",R578+'cond+ret_rail'!$I$14+('cond+ret_rail'!$D$33+U578)/(2*L578),"0"))/1000</f>
        <v>0</v>
      </c>
      <c r="N578" s="39">
        <f t="shared" si="88"/>
        <v>0</v>
      </c>
      <c r="O578" s="27"/>
      <c r="P578" s="27"/>
      <c r="Q578" s="46"/>
      <c r="R578" s="42" t="str">
        <f>IFERROR(IF(Q578=0.75,VLOOKUP(P578,'cond+ret_rail'!$C$7:$I$13,7,FALSE),IF(Q578=0,VLOOKUP(P578,'cond+ret_rail'!$C$7:$I$13,5,FALSE),IF(Q578=1,VLOOKUP(P578,'cond+ret_rail'!$C$7:$I$13,6,FALSE),VLOOKUP(P578,'cond+ret_rail'!$C$7:$I$13,7,FALSE)))),"")</f>
        <v/>
      </c>
      <c r="S578" s="27"/>
      <c r="T578" s="46"/>
      <c r="U578" s="42" t="str">
        <f>IFERROR(IF(T578=0.5,VLOOKUP(S578,'cond+ret_rail'!$C$22:$I$24,7,FALSE),IF(T578=0,VLOOKUP(S578,'cond+ret_rail'!$C$22:$I$24,5,FALSE),IF(T578=1,VLOOKUP(S578,'cond+ret_rail'!$C$22:$I$24,6,FALSE), VLOOKUP(S578,'cond+ret_rail'!$C$22:$I$24,7,FALSE)))),"")</f>
        <v/>
      </c>
      <c r="V578" s="27"/>
      <c r="W578" s="27"/>
      <c r="X578" s="27"/>
      <c r="Y578" s="27"/>
      <c r="Z578" s="27"/>
      <c r="AA578" s="42">
        <f t="shared" si="89"/>
        <v>0</v>
      </c>
      <c r="AB578" s="27"/>
      <c r="AC578" s="27"/>
      <c r="AD578" s="42">
        <f t="shared" si="90"/>
        <v>0</v>
      </c>
      <c r="AE578" s="42">
        <f t="shared" si="91"/>
        <v>0</v>
      </c>
      <c r="AF578" s="27"/>
      <c r="AG578" s="27"/>
      <c r="AH578" s="42">
        <f t="shared" si="92"/>
        <v>0</v>
      </c>
      <c r="AI578" s="27" t="str">
        <f t="shared" si="93"/>
        <v/>
      </c>
      <c r="AJ578" s="47" t="str">
        <f t="shared" si="94"/>
        <v/>
      </c>
      <c r="AK578" s="1"/>
      <c r="AL578" s="1"/>
    </row>
    <row r="579" spans="2:38" x14ac:dyDescent="0.25">
      <c r="B579" s="28"/>
      <c r="C579" s="27"/>
      <c r="D579" s="27"/>
      <c r="E579" s="27"/>
      <c r="F579" s="27"/>
      <c r="G579" s="27"/>
      <c r="H579" s="27"/>
      <c r="I579" s="27"/>
      <c r="J579" s="42">
        <f t="shared" si="86"/>
        <v>0</v>
      </c>
      <c r="K579" s="43">
        <f t="shared" si="87"/>
        <v>0</v>
      </c>
      <c r="L579" s="27"/>
      <c r="M579" s="39">
        <f>IF(V579="single",R579+'cond+ret_rail'!$I$14+('cond+ret_rail'!$D$33+U579)/L579,IF(V579="double",R579+'cond+ret_rail'!$I$14+('cond+ret_rail'!$D$33+U579)/(2*L579),"0"))/1000</f>
        <v>0</v>
      </c>
      <c r="N579" s="39">
        <f t="shared" si="88"/>
        <v>0</v>
      </c>
      <c r="O579" s="27"/>
      <c r="P579" s="27"/>
      <c r="Q579" s="46"/>
      <c r="R579" s="42" t="str">
        <f>IFERROR(IF(Q579=0.75,VLOOKUP(P579,'cond+ret_rail'!$C$7:$I$13,7,FALSE),IF(Q579=0,VLOOKUP(P579,'cond+ret_rail'!$C$7:$I$13,5,FALSE),IF(Q579=1,VLOOKUP(P579,'cond+ret_rail'!$C$7:$I$13,6,FALSE),VLOOKUP(P579,'cond+ret_rail'!$C$7:$I$13,7,FALSE)))),"")</f>
        <v/>
      </c>
      <c r="S579" s="27"/>
      <c r="T579" s="46"/>
      <c r="U579" s="42" t="str">
        <f>IFERROR(IF(T579=0.5,VLOOKUP(S579,'cond+ret_rail'!$C$22:$I$24,7,FALSE),IF(T579=0,VLOOKUP(S579,'cond+ret_rail'!$C$22:$I$24,5,FALSE),IF(T579=1,VLOOKUP(S579,'cond+ret_rail'!$C$22:$I$24,6,FALSE), VLOOKUP(S579,'cond+ret_rail'!$C$22:$I$24,7,FALSE)))),"")</f>
        <v/>
      </c>
      <c r="V579" s="27"/>
      <c r="W579" s="27"/>
      <c r="X579" s="27"/>
      <c r="Y579" s="27"/>
      <c r="Z579" s="27"/>
      <c r="AA579" s="42">
        <f t="shared" si="89"/>
        <v>0</v>
      </c>
      <c r="AB579" s="27"/>
      <c r="AC579" s="27"/>
      <c r="AD579" s="42">
        <f t="shared" si="90"/>
        <v>0</v>
      </c>
      <c r="AE579" s="42">
        <f t="shared" si="91"/>
        <v>0</v>
      </c>
      <c r="AF579" s="27"/>
      <c r="AG579" s="27"/>
      <c r="AH579" s="42">
        <f t="shared" si="92"/>
        <v>0</v>
      </c>
      <c r="AI579" s="27" t="str">
        <f t="shared" si="93"/>
        <v/>
      </c>
      <c r="AJ579" s="47" t="str">
        <f t="shared" si="94"/>
        <v/>
      </c>
      <c r="AK579" s="1"/>
      <c r="AL579" s="1"/>
    </row>
    <row r="580" spans="2:38" x14ac:dyDescent="0.25">
      <c r="B580" s="28"/>
      <c r="C580" s="27"/>
      <c r="D580" s="27"/>
      <c r="E580" s="27"/>
      <c r="F580" s="27"/>
      <c r="G580" s="27"/>
      <c r="H580" s="27"/>
      <c r="I580" s="27"/>
      <c r="J580" s="42">
        <f t="shared" si="86"/>
        <v>0</v>
      </c>
      <c r="K580" s="43">
        <f t="shared" si="87"/>
        <v>0</v>
      </c>
      <c r="L580" s="27"/>
      <c r="M580" s="39">
        <f>IF(V580="single",R580+'cond+ret_rail'!$I$14+('cond+ret_rail'!$D$33+U580)/L580,IF(V580="double",R580+'cond+ret_rail'!$I$14+('cond+ret_rail'!$D$33+U580)/(2*L580),"0"))/1000</f>
        <v>0</v>
      </c>
      <c r="N580" s="39">
        <f t="shared" si="88"/>
        <v>0</v>
      </c>
      <c r="O580" s="27"/>
      <c r="P580" s="27"/>
      <c r="Q580" s="46"/>
      <c r="R580" s="42" t="str">
        <f>IFERROR(IF(Q580=0.75,VLOOKUP(P580,'cond+ret_rail'!$C$7:$I$13,7,FALSE),IF(Q580=0,VLOOKUP(P580,'cond+ret_rail'!$C$7:$I$13,5,FALSE),IF(Q580=1,VLOOKUP(P580,'cond+ret_rail'!$C$7:$I$13,6,FALSE),VLOOKUP(P580,'cond+ret_rail'!$C$7:$I$13,7,FALSE)))),"")</f>
        <v/>
      </c>
      <c r="S580" s="27"/>
      <c r="T580" s="46"/>
      <c r="U580" s="42" t="str">
        <f>IFERROR(IF(T580=0.5,VLOOKUP(S580,'cond+ret_rail'!$C$22:$I$24,7,FALSE),IF(T580=0,VLOOKUP(S580,'cond+ret_rail'!$C$22:$I$24,5,FALSE),IF(T580=1,VLOOKUP(S580,'cond+ret_rail'!$C$22:$I$24,6,FALSE), VLOOKUP(S580,'cond+ret_rail'!$C$22:$I$24,7,FALSE)))),"")</f>
        <v/>
      </c>
      <c r="V580" s="27"/>
      <c r="W580" s="27"/>
      <c r="X580" s="27"/>
      <c r="Y580" s="27"/>
      <c r="Z580" s="27"/>
      <c r="AA580" s="42">
        <f t="shared" si="89"/>
        <v>0</v>
      </c>
      <c r="AB580" s="27"/>
      <c r="AC580" s="27"/>
      <c r="AD580" s="42">
        <f t="shared" si="90"/>
        <v>0</v>
      </c>
      <c r="AE580" s="42">
        <f t="shared" si="91"/>
        <v>0</v>
      </c>
      <c r="AF580" s="27"/>
      <c r="AG580" s="27"/>
      <c r="AH580" s="42">
        <f t="shared" si="92"/>
        <v>0</v>
      </c>
      <c r="AI580" s="27" t="str">
        <f t="shared" si="93"/>
        <v/>
      </c>
      <c r="AJ580" s="47" t="str">
        <f t="shared" si="94"/>
        <v/>
      </c>
      <c r="AK580" s="1"/>
      <c r="AL580" s="1"/>
    </row>
    <row r="581" spans="2:38" x14ac:dyDescent="0.25">
      <c r="B581" s="28"/>
      <c r="C581" s="27"/>
      <c r="D581" s="27"/>
      <c r="E581" s="27"/>
      <c r="F581" s="27"/>
      <c r="G581" s="27"/>
      <c r="H581" s="27"/>
      <c r="I581" s="27"/>
      <c r="J581" s="42">
        <f t="shared" si="86"/>
        <v>0</v>
      </c>
      <c r="K581" s="43">
        <f t="shared" si="87"/>
        <v>0</v>
      </c>
      <c r="L581" s="27"/>
      <c r="M581" s="39">
        <f>IF(V581="single",R581+'cond+ret_rail'!$I$14+('cond+ret_rail'!$D$33+U581)/L581,IF(V581="double",R581+'cond+ret_rail'!$I$14+('cond+ret_rail'!$D$33+U581)/(2*L581),"0"))/1000</f>
        <v>0</v>
      </c>
      <c r="N581" s="39">
        <f t="shared" si="88"/>
        <v>0</v>
      </c>
      <c r="O581" s="27"/>
      <c r="P581" s="27"/>
      <c r="Q581" s="46"/>
      <c r="R581" s="42" t="str">
        <f>IFERROR(IF(Q581=0.75,VLOOKUP(P581,'cond+ret_rail'!$C$7:$I$13,7,FALSE),IF(Q581=0,VLOOKUP(P581,'cond+ret_rail'!$C$7:$I$13,5,FALSE),IF(Q581=1,VLOOKUP(P581,'cond+ret_rail'!$C$7:$I$13,6,FALSE),VLOOKUP(P581,'cond+ret_rail'!$C$7:$I$13,7,FALSE)))),"")</f>
        <v/>
      </c>
      <c r="S581" s="27"/>
      <c r="T581" s="46"/>
      <c r="U581" s="42" t="str">
        <f>IFERROR(IF(T581=0.5,VLOOKUP(S581,'cond+ret_rail'!$C$22:$I$24,7,FALSE),IF(T581=0,VLOOKUP(S581,'cond+ret_rail'!$C$22:$I$24,5,FALSE),IF(T581=1,VLOOKUP(S581,'cond+ret_rail'!$C$22:$I$24,6,FALSE), VLOOKUP(S581,'cond+ret_rail'!$C$22:$I$24,7,FALSE)))),"")</f>
        <v/>
      </c>
      <c r="V581" s="27"/>
      <c r="W581" s="27"/>
      <c r="X581" s="27"/>
      <c r="Y581" s="27"/>
      <c r="Z581" s="27"/>
      <c r="AA581" s="42">
        <f t="shared" si="89"/>
        <v>0</v>
      </c>
      <c r="AB581" s="27"/>
      <c r="AC581" s="27"/>
      <c r="AD581" s="42">
        <f t="shared" si="90"/>
        <v>0</v>
      </c>
      <c r="AE581" s="42">
        <f t="shared" si="91"/>
        <v>0</v>
      </c>
      <c r="AF581" s="27"/>
      <c r="AG581" s="27"/>
      <c r="AH581" s="42">
        <f t="shared" si="92"/>
        <v>0</v>
      </c>
      <c r="AI581" s="27" t="str">
        <f t="shared" si="93"/>
        <v/>
      </c>
      <c r="AJ581" s="47" t="str">
        <f t="shared" si="94"/>
        <v/>
      </c>
      <c r="AK581" s="1"/>
      <c r="AL581" s="1"/>
    </row>
    <row r="582" spans="2:38" x14ac:dyDescent="0.25">
      <c r="B582" s="28"/>
      <c r="C582" s="27"/>
      <c r="D582" s="27"/>
      <c r="E582" s="27"/>
      <c r="F582" s="27"/>
      <c r="G582" s="27"/>
      <c r="H582" s="27"/>
      <c r="I582" s="27"/>
      <c r="J582" s="42">
        <f t="shared" si="86"/>
        <v>0</v>
      </c>
      <c r="K582" s="43">
        <f t="shared" si="87"/>
        <v>0</v>
      </c>
      <c r="L582" s="27"/>
      <c r="M582" s="39">
        <f>IF(V582="single",R582+'cond+ret_rail'!$I$14+('cond+ret_rail'!$D$33+U582)/L582,IF(V582="double",R582+'cond+ret_rail'!$I$14+('cond+ret_rail'!$D$33+U582)/(2*L582),"0"))/1000</f>
        <v>0</v>
      </c>
      <c r="N582" s="39">
        <f t="shared" si="88"/>
        <v>0</v>
      </c>
      <c r="O582" s="27"/>
      <c r="P582" s="27"/>
      <c r="Q582" s="46"/>
      <c r="R582" s="42" t="str">
        <f>IFERROR(IF(Q582=0.75,VLOOKUP(P582,'cond+ret_rail'!$C$7:$I$13,7,FALSE),IF(Q582=0,VLOOKUP(P582,'cond+ret_rail'!$C$7:$I$13,5,FALSE),IF(Q582=1,VLOOKUP(P582,'cond+ret_rail'!$C$7:$I$13,6,FALSE),VLOOKUP(P582,'cond+ret_rail'!$C$7:$I$13,7,FALSE)))),"")</f>
        <v/>
      </c>
      <c r="S582" s="27"/>
      <c r="T582" s="46"/>
      <c r="U582" s="42" t="str">
        <f>IFERROR(IF(T582=0.5,VLOOKUP(S582,'cond+ret_rail'!$C$22:$I$24,7,FALSE),IF(T582=0,VLOOKUP(S582,'cond+ret_rail'!$C$22:$I$24,5,FALSE),IF(T582=1,VLOOKUP(S582,'cond+ret_rail'!$C$22:$I$24,6,FALSE), VLOOKUP(S582,'cond+ret_rail'!$C$22:$I$24,7,FALSE)))),"")</f>
        <v/>
      </c>
      <c r="V582" s="27"/>
      <c r="W582" s="27"/>
      <c r="X582" s="27"/>
      <c r="Y582" s="27"/>
      <c r="Z582" s="27"/>
      <c r="AA582" s="42">
        <f t="shared" si="89"/>
        <v>0</v>
      </c>
      <c r="AB582" s="27"/>
      <c r="AC582" s="27"/>
      <c r="AD582" s="42">
        <f t="shared" si="90"/>
        <v>0</v>
      </c>
      <c r="AE582" s="42">
        <f t="shared" si="91"/>
        <v>0</v>
      </c>
      <c r="AF582" s="27"/>
      <c r="AG582" s="27"/>
      <c r="AH582" s="42">
        <f t="shared" si="92"/>
        <v>0</v>
      </c>
      <c r="AI582" s="27" t="str">
        <f t="shared" si="93"/>
        <v/>
      </c>
      <c r="AJ582" s="47" t="str">
        <f t="shared" si="94"/>
        <v/>
      </c>
      <c r="AK582" s="1"/>
      <c r="AL582" s="1"/>
    </row>
    <row r="583" spans="2:38" x14ac:dyDescent="0.25">
      <c r="B583" s="28"/>
      <c r="C583" s="27"/>
      <c r="D583" s="27"/>
      <c r="E583" s="27"/>
      <c r="F583" s="27"/>
      <c r="G583" s="27"/>
      <c r="H583" s="27"/>
      <c r="I583" s="27"/>
      <c r="J583" s="42">
        <f t="shared" si="86"/>
        <v>0</v>
      </c>
      <c r="K583" s="43">
        <f t="shared" si="87"/>
        <v>0</v>
      </c>
      <c r="L583" s="27"/>
      <c r="M583" s="39">
        <f>IF(V583="single",R583+'cond+ret_rail'!$I$14+('cond+ret_rail'!$D$33+U583)/L583,IF(V583="double",R583+'cond+ret_rail'!$I$14+('cond+ret_rail'!$D$33+U583)/(2*L583),"0"))/1000</f>
        <v>0</v>
      </c>
      <c r="N583" s="39">
        <f t="shared" si="88"/>
        <v>0</v>
      </c>
      <c r="O583" s="27"/>
      <c r="P583" s="27"/>
      <c r="Q583" s="46"/>
      <c r="R583" s="42" t="str">
        <f>IFERROR(IF(Q583=0.75,VLOOKUP(P583,'cond+ret_rail'!$C$7:$I$13,7,FALSE),IF(Q583=0,VLOOKUP(P583,'cond+ret_rail'!$C$7:$I$13,5,FALSE),IF(Q583=1,VLOOKUP(P583,'cond+ret_rail'!$C$7:$I$13,6,FALSE),VLOOKUP(P583,'cond+ret_rail'!$C$7:$I$13,7,FALSE)))),"")</f>
        <v/>
      </c>
      <c r="S583" s="27"/>
      <c r="T583" s="46"/>
      <c r="U583" s="42" t="str">
        <f>IFERROR(IF(T583=0.5,VLOOKUP(S583,'cond+ret_rail'!$C$22:$I$24,7,FALSE),IF(T583=0,VLOOKUP(S583,'cond+ret_rail'!$C$22:$I$24,5,FALSE),IF(T583=1,VLOOKUP(S583,'cond+ret_rail'!$C$22:$I$24,6,FALSE), VLOOKUP(S583,'cond+ret_rail'!$C$22:$I$24,7,FALSE)))),"")</f>
        <v/>
      </c>
      <c r="V583" s="27"/>
      <c r="W583" s="27"/>
      <c r="X583" s="27"/>
      <c r="Y583" s="27"/>
      <c r="Z583" s="27"/>
      <c r="AA583" s="42">
        <f t="shared" si="89"/>
        <v>0</v>
      </c>
      <c r="AB583" s="27"/>
      <c r="AC583" s="27"/>
      <c r="AD583" s="42">
        <f t="shared" si="90"/>
        <v>0</v>
      </c>
      <c r="AE583" s="42">
        <f t="shared" si="91"/>
        <v>0</v>
      </c>
      <c r="AF583" s="27"/>
      <c r="AG583" s="27"/>
      <c r="AH583" s="42">
        <f t="shared" si="92"/>
        <v>0</v>
      </c>
      <c r="AI583" s="27" t="str">
        <f t="shared" si="93"/>
        <v/>
      </c>
      <c r="AJ583" s="47" t="str">
        <f t="shared" si="94"/>
        <v/>
      </c>
      <c r="AK583" s="1"/>
      <c r="AL583" s="1"/>
    </row>
    <row r="584" spans="2:38" x14ac:dyDescent="0.25">
      <c r="B584" s="28"/>
      <c r="C584" s="27"/>
      <c r="D584" s="27"/>
      <c r="E584" s="27"/>
      <c r="F584" s="27"/>
      <c r="G584" s="27"/>
      <c r="H584" s="27"/>
      <c r="I584" s="27"/>
      <c r="J584" s="42">
        <f t="shared" si="86"/>
        <v>0</v>
      </c>
      <c r="K584" s="43">
        <f t="shared" si="87"/>
        <v>0</v>
      </c>
      <c r="L584" s="27"/>
      <c r="M584" s="39">
        <f>IF(V584="single",R584+'cond+ret_rail'!$I$14+('cond+ret_rail'!$D$33+U584)/L584,IF(V584="double",R584+'cond+ret_rail'!$I$14+('cond+ret_rail'!$D$33+U584)/(2*L584),"0"))/1000</f>
        <v>0</v>
      </c>
      <c r="N584" s="39">
        <f t="shared" si="88"/>
        <v>0</v>
      </c>
      <c r="O584" s="27"/>
      <c r="P584" s="27"/>
      <c r="Q584" s="46"/>
      <c r="R584" s="42" t="str">
        <f>IFERROR(IF(Q584=0.75,VLOOKUP(P584,'cond+ret_rail'!$C$7:$I$13,7,FALSE),IF(Q584=0,VLOOKUP(P584,'cond+ret_rail'!$C$7:$I$13,5,FALSE),IF(Q584=1,VLOOKUP(P584,'cond+ret_rail'!$C$7:$I$13,6,FALSE),VLOOKUP(P584,'cond+ret_rail'!$C$7:$I$13,7,FALSE)))),"")</f>
        <v/>
      </c>
      <c r="S584" s="27"/>
      <c r="T584" s="46"/>
      <c r="U584" s="42" t="str">
        <f>IFERROR(IF(T584=0.5,VLOOKUP(S584,'cond+ret_rail'!$C$22:$I$24,7,FALSE),IF(T584=0,VLOOKUP(S584,'cond+ret_rail'!$C$22:$I$24,5,FALSE),IF(T584=1,VLOOKUP(S584,'cond+ret_rail'!$C$22:$I$24,6,FALSE), VLOOKUP(S584,'cond+ret_rail'!$C$22:$I$24,7,FALSE)))),"")</f>
        <v/>
      </c>
      <c r="V584" s="27"/>
      <c r="W584" s="27"/>
      <c r="X584" s="27"/>
      <c r="Y584" s="27"/>
      <c r="Z584" s="27"/>
      <c r="AA584" s="42">
        <f t="shared" si="89"/>
        <v>0</v>
      </c>
      <c r="AB584" s="27"/>
      <c r="AC584" s="27"/>
      <c r="AD584" s="42">
        <f t="shared" si="90"/>
        <v>0</v>
      </c>
      <c r="AE584" s="42">
        <f t="shared" si="91"/>
        <v>0</v>
      </c>
      <c r="AF584" s="27"/>
      <c r="AG584" s="27"/>
      <c r="AH584" s="42">
        <f t="shared" si="92"/>
        <v>0</v>
      </c>
      <c r="AI584" s="27" t="str">
        <f t="shared" si="93"/>
        <v/>
      </c>
      <c r="AJ584" s="47" t="str">
        <f t="shared" si="94"/>
        <v/>
      </c>
      <c r="AK584" s="1"/>
      <c r="AL584" s="1"/>
    </row>
    <row r="585" spans="2:38" x14ac:dyDescent="0.25">
      <c r="B585" s="28"/>
      <c r="C585" s="27"/>
      <c r="D585" s="27"/>
      <c r="E585" s="27"/>
      <c r="F585" s="27"/>
      <c r="G585" s="27"/>
      <c r="H585" s="27"/>
      <c r="I585" s="27"/>
      <c r="J585" s="42">
        <f t="shared" si="86"/>
        <v>0</v>
      </c>
      <c r="K585" s="43">
        <f t="shared" si="87"/>
        <v>0</v>
      </c>
      <c r="L585" s="27"/>
      <c r="M585" s="39">
        <f>IF(V585="single",R585+'cond+ret_rail'!$I$14+('cond+ret_rail'!$D$33+U585)/L585,IF(V585="double",R585+'cond+ret_rail'!$I$14+('cond+ret_rail'!$D$33+U585)/(2*L585),"0"))/1000</f>
        <v>0</v>
      </c>
      <c r="N585" s="39">
        <f t="shared" si="88"/>
        <v>0</v>
      </c>
      <c r="O585" s="27"/>
      <c r="P585" s="27"/>
      <c r="Q585" s="46"/>
      <c r="R585" s="42" t="str">
        <f>IFERROR(IF(Q585=0.75,VLOOKUP(P585,'cond+ret_rail'!$C$7:$I$13,7,FALSE),IF(Q585=0,VLOOKUP(P585,'cond+ret_rail'!$C$7:$I$13,5,FALSE),IF(Q585=1,VLOOKUP(P585,'cond+ret_rail'!$C$7:$I$13,6,FALSE),VLOOKUP(P585,'cond+ret_rail'!$C$7:$I$13,7,FALSE)))),"")</f>
        <v/>
      </c>
      <c r="S585" s="27"/>
      <c r="T585" s="46"/>
      <c r="U585" s="42" t="str">
        <f>IFERROR(IF(T585=0.5,VLOOKUP(S585,'cond+ret_rail'!$C$22:$I$24,7,FALSE),IF(T585=0,VLOOKUP(S585,'cond+ret_rail'!$C$22:$I$24,5,FALSE),IF(T585=1,VLOOKUP(S585,'cond+ret_rail'!$C$22:$I$24,6,FALSE), VLOOKUP(S585,'cond+ret_rail'!$C$22:$I$24,7,FALSE)))),"")</f>
        <v/>
      </c>
      <c r="V585" s="27"/>
      <c r="W585" s="27"/>
      <c r="X585" s="27"/>
      <c r="Y585" s="27"/>
      <c r="Z585" s="27"/>
      <c r="AA585" s="42">
        <f t="shared" si="89"/>
        <v>0</v>
      </c>
      <c r="AB585" s="27"/>
      <c r="AC585" s="27"/>
      <c r="AD585" s="42">
        <f t="shared" si="90"/>
        <v>0</v>
      </c>
      <c r="AE585" s="42">
        <f t="shared" si="91"/>
        <v>0</v>
      </c>
      <c r="AF585" s="27"/>
      <c r="AG585" s="27"/>
      <c r="AH585" s="42">
        <f t="shared" si="92"/>
        <v>0</v>
      </c>
      <c r="AI585" s="27" t="str">
        <f t="shared" si="93"/>
        <v/>
      </c>
      <c r="AJ585" s="47" t="str">
        <f t="shared" si="94"/>
        <v/>
      </c>
      <c r="AK585" s="1"/>
      <c r="AL585" s="1"/>
    </row>
    <row r="586" spans="2:38" x14ac:dyDescent="0.25">
      <c r="B586" s="28"/>
      <c r="C586" s="27"/>
      <c r="D586" s="27"/>
      <c r="E586" s="27"/>
      <c r="F586" s="27"/>
      <c r="G586" s="27"/>
      <c r="H586" s="27"/>
      <c r="I586" s="27"/>
      <c r="J586" s="42">
        <f t="shared" si="86"/>
        <v>0</v>
      </c>
      <c r="K586" s="43">
        <f t="shared" si="87"/>
        <v>0</v>
      </c>
      <c r="L586" s="27"/>
      <c r="M586" s="39">
        <f>IF(V586="single",R586+'cond+ret_rail'!$I$14+('cond+ret_rail'!$D$33+U586)/L586,IF(V586="double",R586+'cond+ret_rail'!$I$14+('cond+ret_rail'!$D$33+U586)/(2*L586),"0"))/1000</f>
        <v>0</v>
      </c>
      <c r="N586" s="39">
        <f t="shared" si="88"/>
        <v>0</v>
      </c>
      <c r="O586" s="27"/>
      <c r="P586" s="27"/>
      <c r="Q586" s="46"/>
      <c r="R586" s="42" t="str">
        <f>IFERROR(IF(Q586=0.75,VLOOKUP(P586,'cond+ret_rail'!$C$7:$I$13,7,FALSE),IF(Q586=0,VLOOKUP(P586,'cond+ret_rail'!$C$7:$I$13,5,FALSE),IF(Q586=1,VLOOKUP(P586,'cond+ret_rail'!$C$7:$I$13,6,FALSE),VLOOKUP(P586,'cond+ret_rail'!$C$7:$I$13,7,FALSE)))),"")</f>
        <v/>
      </c>
      <c r="S586" s="27"/>
      <c r="T586" s="46"/>
      <c r="U586" s="42" t="str">
        <f>IFERROR(IF(T586=0.5,VLOOKUP(S586,'cond+ret_rail'!$C$22:$I$24,7,FALSE),IF(T586=0,VLOOKUP(S586,'cond+ret_rail'!$C$22:$I$24,5,FALSE),IF(T586=1,VLOOKUP(S586,'cond+ret_rail'!$C$22:$I$24,6,FALSE), VLOOKUP(S586,'cond+ret_rail'!$C$22:$I$24,7,FALSE)))),"")</f>
        <v/>
      </c>
      <c r="V586" s="27"/>
      <c r="W586" s="27"/>
      <c r="X586" s="27"/>
      <c r="Y586" s="27"/>
      <c r="Z586" s="27"/>
      <c r="AA586" s="42">
        <f t="shared" si="89"/>
        <v>0</v>
      </c>
      <c r="AB586" s="27"/>
      <c r="AC586" s="27"/>
      <c r="AD586" s="42">
        <f t="shared" si="90"/>
        <v>0</v>
      </c>
      <c r="AE586" s="42">
        <f t="shared" si="91"/>
        <v>0</v>
      </c>
      <c r="AF586" s="27"/>
      <c r="AG586" s="27"/>
      <c r="AH586" s="42">
        <f t="shared" si="92"/>
        <v>0</v>
      </c>
      <c r="AI586" s="27" t="str">
        <f t="shared" si="93"/>
        <v/>
      </c>
      <c r="AJ586" s="47" t="str">
        <f t="shared" si="94"/>
        <v/>
      </c>
      <c r="AK586" s="1"/>
      <c r="AL586" s="1"/>
    </row>
    <row r="587" spans="2:38" x14ac:dyDescent="0.25">
      <c r="B587" s="28"/>
      <c r="C587" s="27"/>
      <c r="D587" s="27"/>
      <c r="E587" s="27"/>
      <c r="F587" s="27"/>
      <c r="G587" s="27"/>
      <c r="H587" s="27"/>
      <c r="I587" s="27"/>
      <c r="J587" s="42">
        <f t="shared" si="86"/>
        <v>0</v>
      </c>
      <c r="K587" s="43">
        <f t="shared" si="87"/>
        <v>0</v>
      </c>
      <c r="L587" s="27"/>
      <c r="M587" s="39">
        <f>IF(V587="single",R587+'cond+ret_rail'!$I$14+('cond+ret_rail'!$D$33+U587)/L587,IF(V587="double",R587+'cond+ret_rail'!$I$14+('cond+ret_rail'!$D$33+U587)/(2*L587),"0"))/1000</f>
        <v>0</v>
      </c>
      <c r="N587" s="39">
        <f t="shared" si="88"/>
        <v>0</v>
      </c>
      <c r="O587" s="27"/>
      <c r="P587" s="27"/>
      <c r="Q587" s="46"/>
      <c r="R587" s="42" t="str">
        <f>IFERROR(IF(Q587=0.75,VLOOKUP(P587,'cond+ret_rail'!$C$7:$I$13,7,FALSE),IF(Q587=0,VLOOKUP(P587,'cond+ret_rail'!$C$7:$I$13,5,FALSE),IF(Q587=1,VLOOKUP(P587,'cond+ret_rail'!$C$7:$I$13,6,FALSE),VLOOKUP(P587,'cond+ret_rail'!$C$7:$I$13,7,FALSE)))),"")</f>
        <v/>
      </c>
      <c r="S587" s="27"/>
      <c r="T587" s="46"/>
      <c r="U587" s="42" t="str">
        <f>IFERROR(IF(T587=0.5,VLOOKUP(S587,'cond+ret_rail'!$C$22:$I$24,7,FALSE),IF(T587=0,VLOOKUP(S587,'cond+ret_rail'!$C$22:$I$24,5,FALSE),IF(T587=1,VLOOKUP(S587,'cond+ret_rail'!$C$22:$I$24,6,FALSE), VLOOKUP(S587,'cond+ret_rail'!$C$22:$I$24,7,FALSE)))),"")</f>
        <v/>
      </c>
      <c r="V587" s="27"/>
      <c r="W587" s="27"/>
      <c r="X587" s="27"/>
      <c r="Y587" s="27"/>
      <c r="Z587" s="27"/>
      <c r="AA587" s="42">
        <f t="shared" si="89"/>
        <v>0</v>
      </c>
      <c r="AB587" s="27"/>
      <c r="AC587" s="27"/>
      <c r="AD587" s="42">
        <f t="shared" si="90"/>
        <v>0</v>
      </c>
      <c r="AE587" s="42">
        <f t="shared" si="91"/>
        <v>0</v>
      </c>
      <c r="AF587" s="27"/>
      <c r="AG587" s="27"/>
      <c r="AH587" s="42">
        <f t="shared" si="92"/>
        <v>0</v>
      </c>
      <c r="AI587" s="27" t="str">
        <f t="shared" si="93"/>
        <v/>
      </c>
      <c r="AJ587" s="47" t="str">
        <f t="shared" si="94"/>
        <v/>
      </c>
      <c r="AK587" s="1"/>
      <c r="AL587" s="1"/>
    </row>
    <row r="588" spans="2:38" x14ac:dyDescent="0.25">
      <c r="B588" s="28"/>
      <c r="C588" s="27"/>
      <c r="D588" s="27"/>
      <c r="E588" s="27"/>
      <c r="F588" s="27"/>
      <c r="G588" s="27"/>
      <c r="H588" s="27"/>
      <c r="I588" s="27"/>
      <c r="J588" s="42">
        <f t="shared" si="86"/>
        <v>0</v>
      </c>
      <c r="K588" s="43">
        <f t="shared" si="87"/>
        <v>0</v>
      </c>
      <c r="L588" s="27"/>
      <c r="M588" s="39">
        <f>IF(V588="single",R588+'cond+ret_rail'!$I$14+('cond+ret_rail'!$D$33+U588)/L588,IF(V588="double",R588+'cond+ret_rail'!$I$14+('cond+ret_rail'!$D$33+U588)/(2*L588),"0"))/1000</f>
        <v>0</v>
      </c>
      <c r="N588" s="39">
        <f t="shared" si="88"/>
        <v>0</v>
      </c>
      <c r="O588" s="27"/>
      <c r="P588" s="27"/>
      <c r="Q588" s="46"/>
      <c r="R588" s="42" t="str">
        <f>IFERROR(IF(Q588=0.75,VLOOKUP(P588,'cond+ret_rail'!$C$7:$I$13,7,FALSE),IF(Q588=0,VLOOKUP(P588,'cond+ret_rail'!$C$7:$I$13,5,FALSE),IF(Q588=1,VLOOKUP(P588,'cond+ret_rail'!$C$7:$I$13,6,FALSE),VLOOKUP(P588,'cond+ret_rail'!$C$7:$I$13,7,FALSE)))),"")</f>
        <v/>
      </c>
      <c r="S588" s="27"/>
      <c r="T588" s="46"/>
      <c r="U588" s="42" t="str">
        <f>IFERROR(IF(T588=0.5,VLOOKUP(S588,'cond+ret_rail'!$C$22:$I$24,7,FALSE),IF(T588=0,VLOOKUP(S588,'cond+ret_rail'!$C$22:$I$24,5,FALSE),IF(T588=1,VLOOKUP(S588,'cond+ret_rail'!$C$22:$I$24,6,FALSE), VLOOKUP(S588,'cond+ret_rail'!$C$22:$I$24,7,FALSE)))),"")</f>
        <v/>
      </c>
      <c r="V588" s="27"/>
      <c r="W588" s="27"/>
      <c r="X588" s="27"/>
      <c r="Y588" s="27"/>
      <c r="Z588" s="27"/>
      <c r="AA588" s="42">
        <f t="shared" si="89"/>
        <v>0</v>
      </c>
      <c r="AB588" s="27"/>
      <c r="AC588" s="27"/>
      <c r="AD588" s="42">
        <f t="shared" si="90"/>
        <v>0</v>
      </c>
      <c r="AE588" s="42">
        <f t="shared" si="91"/>
        <v>0</v>
      </c>
      <c r="AF588" s="27"/>
      <c r="AG588" s="27"/>
      <c r="AH588" s="42">
        <f t="shared" si="92"/>
        <v>0</v>
      </c>
      <c r="AI588" s="27" t="str">
        <f t="shared" si="93"/>
        <v/>
      </c>
      <c r="AJ588" s="47" t="str">
        <f t="shared" si="94"/>
        <v/>
      </c>
      <c r="AK588" s="1"/>
      <c r="AL588" s="1"/>
    </row>
    <row r="589" spans="2:38" x14ac:dyDescent="0.25">
      <c r="B589" s="28"/>
      <c r="C589" s="27"/>
      <c r="D589" s="27"/>
      <c r="E589" s="27"/>
      <c r="F589" s="27"/>
      <c r="G589" s="27"/>
      <c r="H589" s="27"/>
      <c r="I589" s="27"/>
      <c r="J589" s="42">
        <f t="shared" si="86"/>
        <v>0</v>
      </c>
      <c r="K589" s="43">
        <f t="shared" si="87"/>
        <v>0</v>
      </c>
      <c r="L589" s="27"/>
      <c r="M589" s="39">
        <f>IF(V589="single",R589+'cond+ret_rail'!$I$14+('cond+ret_rail'!$D$33+U589)/L589,IF(V589="double",R589+'cond+ret_rail'!$I$14+('cond+ret_rail'!$D$33+U589)/(2*L589),"0"))/1000</f>
        <v>0</v>
      </c>
      <c r="N589" s="39">
        <f t="shared" si="88"/>
        <v>0</v>
      </c>
      <c r="O589" s="27"/>
      <c r="P589" s="27"/>
      <c r="Q589" s="46"/>
      <c r="R589" s="42" t="str">
        <f>IFERROR(IF(Q589=0.75,VLOOKUP(P589,'cond+ret_rail'!$C$7:$I$13,7,FALSE),IF(Q589=0,VLOOKUP(P589,'cond+ret_rail'!$C$7:$I$13,5,FALSE),IF(Q589=1,VLOOKUP(P589,'cond+ret_rail'!$C$7:$I$13,6,FALSE),VLOOKUP(P589,'cond+ret_rail'!$C$7:$I$13,7,FALSE)))),"")</f>
        <v/>
      </c>
      <c r="S589" s="27"/>
      <c r="T589" s="46"/>
      <c r="U589" s="42" t="str">
        <f>IFERROR(IF(T589=0.5,VLOOKUP(S589,'cond+ret_rail'!$C$22:$I$24,7,FALSE),IF(T589=0,VLOOKUP(S589,'cond+ret_rail'!$C$22:$I$24,5,FALSE),IF(T589=1,VLOOKUP(S589,'cond+ret_rail'!$C$22:$I$24,6,FALSE), VLOOKUP(S589,'cond+ret_rail'!$C$22:$I$24,7,FALSE)))),"")</f>
        <v/>
      </c>
      <c r="V589" s="27"/>
      <c r="W589" s="27"/>
      <c r="X589" s="27"/>
      <c r="Y589" s="27"/>
      <c r="Z589" s="27"/>
      <c r="AA589" s="42">
        <f t="shared" si="89"/>
        <v>0</v>
      </c>
      <c r="AB589" s="27"/>
      <c r="AC589" s="27"/>
      <c r="AD589" s="42">
        <f t="shared" si="90"/>
        <v>0</v>
      </c>
      <c r="AE589" s="42">
        <f t="shared" si="91"/>
        <v>0</v>
      </c>
      <c r="AF589" s="27"/>
      <c r="AG589" s="27"/>
      <c r="AH589" s="42">
        <f t="shared" si="92"/>
        <v>0</v>
      </c>
      <c r="AI589" s="27" t="str">
        <f t="shared" si="93"/>
        <v/>
      </c>
      <c r="AJ589" s="47" t="str">
        <f t="shared" si="94"/>
        <v/>
      </c>
      <c r="AK589" s="1"/>
      <c r="AL589" s="1"/>
    </row>
    <row r="590" spans="2:38" x14ac:dyDescent="0.25">
      <c r="B590" s="28"/>
      <c r="C590" s="27"/>
      <c r="D590" s="27"/>
      <c r="E590" s="27"/>
      <c r="F590" s="27"/>
      <c r="G590" s="27"/>
      <c r="H590" s="27"/>
      <c r="I590" s="27"/>
      <c r="J590" s="42">
        <f t="shared" si="86"/>
        <v>0</v>
      </c>
      <c r="K590" s="43">
        <f t="shared" si="87"/>
        <v>0</v>
      </c>
      <c r="L590" s="27"/>
      <c r="M590" s="39">
        <f>IF(V590="single",R590+'cond+ret_rail'!$I$14+('cond+ret_rail'!$D$33+U590)/L590,IF(V590="double",R590+'cond+ret_rail'!$I$14+('cond+ret_rail'!$D$33+U590)/(2*L590),"0"))/1000</f>
        <v>0</v>
      </c>
      <c r="N590" s="39">
        <f t="shared" si="88"/>
        <v>0</v>
      </c>
      <c r="O590" s="27"/>
      <c r="P590" s="27"/>
      <c r="Q590" s="46"/>
      <c r="R590" s="42" t="str">
        <f>IFERROR(IF(Q590=0.75,VLOOKUP(P590,'cond+ret_rail'!$C$7:$I$13,7,FALSE),IF(Q590=0,VLOOKUP(P590,'cond+ret_rail'!$C$7:$I$13,5,FALSE),IF(Q590=1,VLOOKUP(P590,'cond+ret_rail'!$C$7:$I$13,6,FALSE),VLOOKUP(P590,'cond+ret_rail'!$C$7:$I$13,7,FALSE)))),"")</f>
        <v/>
      </c>
      <c r="S590" s="27"/>
      <c r="T590" s="46"/>
      <c r="U590" s="42" t="str">
        <f>IFERROR(IF(T590=0.5,VLOOKUP(S590,'cond+ret_rail'!$C$22:$I$24,7,FALSE),IF(T590=0,VLOOKUP(S590,'cond+ret_rail'!$C$22:$I$24,5,FALSE),IF(T590=1,VLOOKUP(S590,'cond+ret_rail'!$C$22:$I$24,6,FALSE), VLOOKUP(S590,'cond+ret_rail'!$C$22:$I$24,7,FALSE)))),"")</f>
        <v/>
      </c>
      <c r="V590" s="27"/>
      <c r="W590" s="27"/>
      <c r="X590" s="27"/>
      <c r="Y590" s="27"/>
      <c r="Z590" s="27"/>
      <c r="AA590" s="42">
        <f t="shared" si="89"/>
        <v>0</v>
      </c>
      <c r="AB590" s="27"/>
      <c r="AC590" s="27"/>
      <c r="AD590" s="42">
        <f t="shared" si="90"/>
        <v>0</v>
      </c>
      <c r="AE590" s="42">
        <f t="shared" si="91"/>
        <v>0</v>
      </c>
      <c r="AF590" s="27"/>
      <c r="AG590" s="27"/>
      <c r="AH590" s="42">
        <f t="shared" si="92"/>
        <v>0</v>
      </c>
      <c r="AI590" s="27" t="str">
        <f t="shared" si="93"/>
        <v/>
      </c>
      <c r="AJ590" s="47" t="str">
        <f t="shared" si="94"/>
        <v/>
      </c>
      <c r="AK590" s="1"/>
      <c r="AL590" s="1"/>
    </row>
    <row r="591" spans="2:38" x14ac:dyDescent="0.25">
      <c r="B591" s="28"/>
      <c r="C591" s="27"/>
      <c r="D591" s="27"/>
      <c r="E591" s="27"/>
      <c r="F591" s="27"/>
      <c r="G591" s="27"/>
      <c r="H591" s="27"/>
      <c r="I591" s="27"/>
      <c r="J591" s="42">
        <f t="shared" si="86"/>
        <v>0</v>
      </c>
      <c r="K591" s="43">
        <f t="shared" si="87"/>
        <v>0</v>
      </c>
      <c r="L591" s="27"/>
      <c r="M591" s="39">
        <f>IF(V591="single",R591+'cond+ret_rail'!$I$14+('cond+ret_rail'!$D$33+U591)/L591,IF(V591="double",R591+'cond+ret_rail'!$I$14+('cond+ret_rail'!$D$33+U591)/(2*L591),"0"))/1000</f>
        <v>0</v>
      </c>
      <c r="N591" s="39">
        <f t="shared" si="88"/>
        <v>0</v>
      </c>
      <c r="O591" s="27"/>
      <c r="P591" s="27"/>
      <c r="Q591" s="46"/>
      <c r="R591" s="42" t="str">
        <f>IFERROR(IF(Q591=0.75,VLOOKUP(P591,'cond+ret_rail'!$C$7:$I$13,7,FALSE),IF(Q591=0,VLOOKUP(P591,'cond+ret_rail'!$C$7:$I$13,5,FALSE),IF(Q591=1,VLOOKUP(P591,'cond+ret_rail'!$C$7:$I$13,6,FALSE),VLOOKUP(P591,'cond+ret_rail'!$C$7:$I$13,7,FALSE)))),"")</f>
        <v/>
      </c>
      <c r="S591" s="27"/>
      <c r="T591" s="46"/>
      <c r="U591" s="42" t="str">
        <f>IFERROR(IF(T591=0.5,VLOOKUP(S591,'cond+ret_rail'!$C$22:$I$24,7,FALSE),IF(T591=0,VLOOKUP(S591,'cond+ret_rail'!$C$22:$I$24,5,FALSE),IF(T591=1,VLOOKUP(S591,'cond+ret_rail'!$C$22:$I$24,6,FALSE), VLOOKUP(S591,'cond+ret_rail'!$C$22:$I$24,7,FALSE)))),"")</f>
        <v/>
      </c>
      <c r="V591" s="27"/>
      <c r="W591" s="27"/>
      <c r="X591" s="27"/>
      <c r="Y591" s="27"/>
      <c r="Z591" s="27"/>
      <c r="AA591" s="42">
        <f t="shared" si="89"/>
        <v>0</v>
      </c>
      <c r="AB591" s="27"/>
      <c r="AC591" s="27"/>
      <c r="AD591" s="42">
        <f t="shared" si="90"/>
        <v>0</v>
      </c>
      <c r="AE591" s="42">
        <f t="shared" si="91"/>
        <v>0</v>
      </c>
      <c r="AF591" s="27"/>
      <c r="AG591" s="27"/>
      <c r="AH591" s="42">
        <f t="shared" si="92"/>
        <v>0</v>
      </c>
      <c r="AI591" s="27" t="str">
        <f t="shared" si="93"/>
        <v/>
      </c>
      <c r="AJ591" s="47" t="str">
        <f t="shared" si="94"/>
        <v/>
      </c>
      <c r="AK591" s="1"/>
      <c r="AL591" s="1"/>
    </row>
    <row r="592" spans="2:38" x14ac:dyDescent="0.25">
      <c r="B592" s="28"/>
      <c r="C592" s="27"/>
      <c r="D592" s="27"/>
      <c r="E592" s="27"/>
      <c r="F592" s="27"/>
      <c r="G592" s="27"/>
      <c r="H592" s="27"/>
      <c r="I592" s="27"/>
      <c r="J592" s="42">
        <f t="shared" si="86"/>
        <v>0</v>
      </c>
      <c r="K592" s="43">
        <f t="shared" si="87"/>
        <v>0</v>
      </c>
      <c r="L592" s="27"/>
      <c r="M592" s="39">
        <f>IF(V592="single",R592+'cond+ret_rail'!$I$14+('cond+ret_rail'!$D$33+U592)/L592,IF(V592="double",R592+'cond+ret_rail'!$I$14+('cond+ret_rail'!$D$33+U592)/(2*L592),"0"))/1000</f>
        <v>0</v>
      </c>
      <c r="N592" s="39">
        <f t="shared" si="88"/>
        <v>0</v>
      </c>
      <c r="O592" s="27"/>
      <c r="P592" s="27"/>
      <c r="Q592" s="46"/>
      <c r="R592" s="42" t="str">
        <f>IFERROR(IF(Q592=0.75,VLOOKUP(P592,'cond+ret_rail'!$C$7:$I$13,7,FALSE),IF(Q592=0,VLOOKUP(P592,'cond+ret_rail'!$C$7:$I$13,5,FALSE),IF(Q592=1,VLOOKUP(P592,'cond+ret_rail'!$C$7:$I$13,6,FALSE),VLOOKUP(P592,'cond+ret_rail'!$C$7:$I$13,7,FALSE)))),"")</f>
        <v/>
      </c>
      <c r="S592" s="27"/>
      <c r="T592" s="46"/>
      <c r="U592" s="42" t="str">
        <f>IFERROR(IF(T592=0.5,VLOOKUP(S592,'cond+ret_rail'!$C$22:$I$24,7,FALSE),IF(T592=0,VLOOKUP(S592,'cond+ret_rail'!$C$22:$I$24,5,FALSE),IF(T592=1,VLOOKUP(S592,'cond+ret_rail'!$C$22:$I$24,6,FALSE), VLOOKUP(S592,'cond+ret_rail'!$C$22:$I$24,7,FALSE)))),"")</f>
        <v/>
      </c>
      <c r="V592" s="27"/>
      <c r="W592" s="27"/>
      <c r="X592" s="27"/>
      <c r="Y592" s="27"/>
      <c r="Z592" s="27"/>
      <c r="AA592" s="42">
        <f t="shared" si="89"/>
        <v>0</v>
      </c>
      <c r="AB592" s="27"/>
      <c r="AC592" s="27"/>
      <c r="AD592" s="42">
        <f t="shared" si="90"/>
        <v>0</v>
      </c>
      <c r="AE592" s="42">
        <f t="shared" si="91"/>
        <v>0</v>
      </c>
      <c r="AF592" s="27"/>
      <c r="AG592" s="27"/>
      <c r="AH592" s="42">
        <f t="shared" si="92"/>
        <v>0</v>
      </c>
      <c r="AI592" s="27" t="str">
        <f t="shared" si="93"/>
        <v/>
      </c>
      <c r="AJ592" s="47" t="str">
        <f t="shared" si="94"/>
        <v/>
      </c>
      <c r="AK592" s="1"/>
      <c r="AL592" s="1"/>
    </row>
    <row r="593" spans="2:38" x14ac:dyDescent="0.25">
      <c r="B593" s="28"/>
      <c r="C593" s="27"/>
      <c r="D593" s="27"/>
      <c r="E593" s="27"/>
      <c r="F593" s="27"/>
      <c r="G593" s="27"/>
      <c r="H593" s="27"/>
      <c r="I593" s="27"/>
      <c r="J593" s="42">
        <f t="shared" si="86"/>
        <v>0</v>
      </c>
      <c r="K593" s="43">
        <f t="shared" si="87"/>
        <v>0</v>
      </c>
      <c r="L593" s="27"/>
      <c r="M593" s="39">
        <f>IF(V593="single",R593+'cond+ret_rail'!$I$14+('cond+ret_rail'!$D$33+U593)/L593,IF(V593="double",R593+'cond+ret_rail'!$I$14+('cond+ret_rail'!$D$33+U593)/(2*L593),"0"))/1000</f>
        <v>0</v>
      </c>
      <c r="N593" s="39">
        <f t="shared" si="88"/>
        <v>0</v>
      </c>
      <c r="O593" s="27"/>
      <c r="P593" s="27"/>
      <c r="Q593" s="46"/>
      <c r="R593" s="42" t="str">
        <f>IFERROR(IF(Q593=0.75,VLOOKUP(P593,'cond+ret_rail'!$C$7:$I$13,7,FALSE),IF(Q593=0,VLOOKUP(P593,'cond+ret_rail'!$C$7:$I$13,5,FALSE),IF(Q593=1,VLOOKUP(P593,'cond+ret_rail'!$C$7:$I$13,6,FALSE),VLOOKUP(P593,'cond+ret_rail'!$C$7:$I$13,7,FALSE)))),"")</f>
        <v/>
      </c>
      <c r="S593" s="27"/>
      <c r="T593" s="46"/>
      <c r="U593" s="42" t="str">
        <f>IFERROR(IF(T593=0.5,VLOOKUP(S593,'cond+ret_rail'!$C$22:$I$24,7,FALSE),IF(T593=0,VLOOKUP(S593,'cond+ret_rail'!$C$22:$I$24,5,FALSE),IF(T593=1,VLOOKUP(S593,'cond+ret_rail'!$C$22:$I$24,6,FALSE), VLOOKUP(S593,'cond+ret_rail'!$C$22:$I$24,7,FALSE)))),"")</f>
        <v/>
      </c>
      <c r="V593" s="27"/>
      <c r="W593" s="27"/>
      <c r="X593" s="27"/>
      <c r="Y593" s="27"/>
      <c r="Z593" s="27"/>
      <c r="AA593" s="42">
        <f t="shared" si="89"/>
        <v>0</v>
      </c>
      <c r="AB593" s="27"/>
      <c r="AC593" s="27"/>
      <c r="AD593" s="42">
        <f t="shared" si="90"/>
        <v>0</v>
      </c>
      <c r="AE593" s="42">
        <f t="shared" si="91"/>
        <v>0</v>
      </c>
      <c r="AF593" s="27"/>
      <c r="AG593" s="27"/>
      <c r="AH593" s="42">
        <f t="shared" si="92"/>
        <v>0</v>
      </c>
      <c r="AI593" s="27" t="str">
        <f t="shared" si="93"/>
        <v/>
      </c>
      <c r="AJ593" s="47" t="str">
        <f t="shared" si="94"/>
        <v/>
      </c>
      <c r="AK593" s="1"/>
      <c r="AL593" s="1"/>
    </row>
    <row r="594" spans="2:38" x14ac:dyDescent="0.25">
      <c r="B594" s="28"/>
      <c r="C594" s="27"/>
      <c r="D594" s="27"/>
      <c r="E594" s="27"/>
      <c r="F594" s="27"/>
      <c r="G594" s="27"/>
      <c r="H594" s="27"/>
      <c r="I594" s="27"/>
      <c r="J594" s="42">
        <f t="shared" si="86"/>
        <v>0</v>
      </c>
      <c r="K594" s="43">
        <f t="shared" si="87"/>
        <v>0</v>
      </c>
      <c r="L594" s="27"/>
      <c r="M594" s="39">
        <f>IF(V594="single",R594+'cond+ret_rail'!$I$14+('cond+ret_rail'!$D$33+U594)/L594,IF(V594="double",R594+'cond+ret_rail'!$I$14+('cond+ret_rail'!$D$33+U594)/(2*L594),"0"))/1000</f>
        <v>0</v>
      </c>
      <c r="N594" s="39">
        <f t="shared" si="88"/>
        <v>0</v>
      </c>
      <c r="O594" s="27"/>
      <c r="P594" s="27"/>
      <c r="Q594" s="46"/>
      <c r="R594" s="42" t="str">
        <f>IFERROR(IF(Q594=0.75,VLOOKUP(P594,'cond+ret_rail'!$C$7:$I$13,7,FALSE),IF(Q594=0,VLOOKUP(P594,'cond+ret_rail'!$C$7:$I$13,5,FALSE),IF(Q594=1,VLOOKUP(P594,'cond+ret_rail'!$C$7:$I$13,6,FALSE),VLOOKUP(P594,'cond+ret_rail'!$C$7:$I$13,7,FALSE)))),"")</f>
        <v/>
      </c>
      <c r="S594" s="27"/>
      <c r="T594" s="46"/>
      <c r="U594" s="42" t="str">
        <f>IFERROR(IF(T594=0.5,VLOOKUP(S594,'cond+ret_rail'!$C$22:$I$24,7,FALSE),IF(T594=0,VLOOKUP(S594,'cond+ret_rail'!$C$22:$I$24,5,FALSE),IF(T594=1,VLOOKUP(S594,'cond+ret_rail'!$C$22:$I$24,6,FALSE), VLOOKUP(S594,'cond+ret_rail'!$C$22:$I$24,7,FALSE)))),"")</f>
        <v/>
      </c>
      <c r="V594" s="27"/>
      <c r="W594" s="27"/>
      <c r="X594" s="27"/>
      <c r="Y594" s="27"/>
      <c r="Z594" s="27"/>
      <c r="AA594" s="42">
        <f t="shared" si="89"/>
        <v>0</v>
      </c>
      <c r="AB594" s="27"/>
      <c r="AC594" s="27"/>
      <c r="AD594" s="42">
        <f t="shared" si="90"/>
        <v>0</v>
      </c>
      <c r="AE594" s="42">
        <f t="shared" si="91"/>
        <v>0</v>
      </c>
      <c r="AF594" s="27"/>
      <c r="AG594" s="27"/>
      <c r="AH594" s="42">
        <f t="shared" si="92"/>
        <v>0</v>
      </c>
      <c r="AI594" s="27" t="str">
        <f t="shared" si="93"/>
        <v/>
      </c>
      <c r="AJ594" s="47" t="str">
        <f t="shared" si="94"/>
        <v/>
      </c>
      <c r="AK594" s="1"/>
      <c r="AL594" s="1"/>
    </row>
    <row r="595" spans="2:38" x14ac:dyDescent="0.25">
      <c r="B595" s="28"/>
      <c r="C595" s="27"/>
      <c r="D595" s="27"/>
      <c r="E595" s="27"/>
      <c r="F595" s="27"/>
      <c r="G595" s="27"/>
      <c r="H595" s="27"/>
      <c r="I595" s="27"/>
      <c r="J595" s="42">
        <f t="shared" si="86"/>
        <v>0</v>
      </c>
      <c r="K595" s="43">
        <f t="shared" si="87"/>
        <v>0</v>
      </c>
      <c r="L595" s="27"/>
      <c r="M595" s="39">
        <f>IF(V595="single",R595+'cond+ret_rail'!$I$14+('cond+ret_rail'!$D$33+U595)/L595,IF(V595="double",R595+'cond+ret_rail'!$I$14+('cond+ret_rail'!$D$33+U595)/(2*L595),"0"))/1000</f>
        <v>0</v>
      </c>
      <c r="N595" s="39">
        <f t="shared" si="88"/>
        <v>0</v>
      </c>
      <c r="O595" s="27"/>
      <c r="P595" s="27"/>
      <c r="Q595" s="46"/>
      <c r="R595" s="42" t="str">
        <f>IFERROR(IF(Q595=0.75,VLOOKUP(P595,'cond+ret_rail'!$C$7:$I$13,7,FALSE),IF(Q595=0,VLOOKUP(P595,'cond+ret_rail'!$C$7:$I$13,5,FALSE),IF(Q595=1,VLOOKUP(P595,'cond+ret_rail'!$C$7:$I$13,6,FALSE),VLOOKUP(P595,'cond+ret_rail'!$C$7:$I$13,7,FALSE)))),"")</f>
        <v/>
      </c>
      <c r="S595" s="27"/>
      <c r="T595" s="46"/>
      <c r="U595" s="42" t="str">
        <f>IFERROR(IF(T595=0.5,VLOOKUP(S595,'cond+ret_rail'!$C$22:$I$24,7,FALSE),IF(T595=0,VLOOKUP(S595,'cond+ret_rail'!$C$22:$I$24,5,FALSE),IF(T595=1,VLOOKUP(S595,'cond+ret_rail'!$C$22:$I$24,6,FALSE), VLOOKUP(S595,'cond+ret_rail'!$C$22:$I$24,7,FALSE)))),"")</f>
        <v/>
      </c>
      <c r="V595" s="27"/>
      <c r="W595" s="27"/>
      <c r="X595" s="27"/>
      <c r="Y595" s="27"/>
      <c r="Z595" s="27"/>
      <c r="AA595" s="42">
        <f t="shared" si="89"/>
        <v>0</v>
      </c>
      <c r="AB595" s="27"/>
      <c r="AC595" s="27"/>
      <c r="AD595" s="42">
        <f t="shared" si="90"/>
        <v>0</v>
      </c>
      <c r="AE595" s="42">
        <f t="shared" si="91"/>
        <v>0</v>
      </c>
      <c r="AF595" s="27"/>
      <c r="AG595" s="27"/>
      <c r="AH595" s="42">
        <f t="shared" si="92"/>
        <v>0</v>
      </c>
      <c r="AI595" s="27" t="str">
        <f t="shared" si="93"/>
        <v/>
      </c>
      <c r="AJ595" s="47" t="str">
        <f t="shared" si="94"/>
        <v/>
      </c>
      <c r="AK595" s="1"/>
      <c r="AL595" s="1"/>
    </row>
    <row r="596" spans="2:38" x14ac:dyDescent="0.25">
      <c r="B596" s="28"/>
      <c r="C596" s="27"/>
      <c r="D596" s="27"/>
      <c r="E596" s="27"/>
      <c r="F596" s="27"/>
      <c r="G596" s="27"/>
      <c r="H596" s="27"/>
      <c r="I596" s="27"/>
      <c r="J596" s="42">
        <f t="shared" si="86"/>
        <v>0</v>
      </c>
      <c r="K596" s="43">
        <f t="shared" si="87"/>
        <v>0</v>
      </c>
      <c r="L596" s="27"/>
      <c r="M596" s="39">
        <f>IF(V596="single",R596+'cond+ret_rail'!$I$14+('cond+ret_rail'!$D$33+U596)/L596,IF(V596="double",R596+'cond+ret_rail'!$I$14+('cond+ret_rail'!$D$33+U596)/(2*L596),"0"))/1000</f>
        <v>0</v>
      </c>
      <c r="N596" s="39">
        <f t="shared" si="88"/>
        <v>0</v>
      </c>
      <c r="O596" s="27"/>
      <c r="P596" s="27"/>
      <c r="Q596" s="46"/>
      <c r="R596" s="42" t="str">
        <f>IFERROR(IF(Q596=0.75,VLOOKUP(P596,'cond+ret_rail'!$C$7:$I$13,7,FALSE),IF(Q596=0,VLOOKUP(P596,'cond+ret_rail'!$C$7:$I$13,5,FALSE),IF(Q596=1,VLOOKUP(P596,'cond+ret_rail'!$C$7:$I$13,6,FALSE),VLOOKUP(P596,'cond+ret_rail'!$C$7:$I$13,7,FALSE)))),"")</f>
        <v/>
      </c>
      <c r="S596" s="27"/>
      <c r="T596" s="46"/>
      <c r="U596" s="42" t="str">
        <f>IFERROR(IF(T596=0.5,VLOOKUP(S596,'cond+ret_rail'!$C$22:$I$24,7,FALSE),IF(T596=0,VLOOKUP(S596,'cond+ret_rail'!$C$22:$I$24,5,FALSE),IF(T596=1,VLOOKUP(S596,'cond+ret_rail'!$C$22:$I$24,6,FALSE), VLOOKUP(S596,'cond+ret_rail'!$C$22:$I$24,7,FALSE)))),"")</f>
        <v/>
      </c>
      <c r="V596" s="27"/>
      <c r="W596" s="27"/>
      <c r="X596" s="27"/>
      <c r="Y596" s="27"/>
      <c r="Z596" s="27"/>
      <c r="AA596" s="42">
        <f t="shared" si="89"/>
        <v>0</v>
      </c>
      <c r="AB596" s="27"/>
      <c r="AC596" s="27"/>
      <c r="AD596" s="42">
        <f t="shared" si="90"/>
        <v>0</v>
      </c>
      <c r="AE596" s="42">
        <f t="shared" si="91"/>
        <v>0</v>
      </c>
      <c r="AF596" s="27"/>
      <c r="AG596" s="27"/>
      <c r="AH596" s="42">
        <f t="shared" si="92"/>
        <v>0</v>
      </c>
      <c r="AI596" s="27" t="str">
        <f t="shared" si="93"/>
        <v/>
      </c>
      <c r="AJ596" s="47" t="str">
        <f t="shared" si="94"/>
        <v/>
      </c>
      <c r="AK596" s="1"/>
      <c r="AL596" s="1"/>
    </row>
    <row r="597" spans="2:38" x14ac:dyDescent="0.25">
      <c r="B597" s="28"/>
      <c r="C597" s="27"/>
      <c r="D597" s="27"/>
      <c r="E597" s="27"/>
      <c r="F597" s="27"/>
      <c r="G597" s="27"/>
      <c r="H597" s="27"/>
      <c r="I597" s="27"/>
      <c r="J597" s="42">
        <f t="shared" si="86"/>
        <v>0</v>
      </c>
      <c r="K597" s="43">
        <f t="shared" si="87"/>
        <v>0</v>
      </c>
      <c r="L597" s="27"/>
      <c r="M597" s="39">
        <f>IF(V597="single",R597+'cond+ret_rail'!$I$14+('cond+ret_rail'!$D$33+U597)/L597,IF(V597="double",R597+'cond+ret_rail'!$I$14+('cond+ret_rail'!$D$33+U597)/(2*L597),"0"))/1000</f>
        <v>0</v>
      </c>
      <c r="N597" s="39">
        <f t="shared" si="88"/>
        <v>0</v>
      </c>
      <c r="O597" s="27"/>
      <c r="P597" s="27"/>
      <c r="Q597" s="46"/>
      <c r="R597" s="42" t="str">
        <f>IFERROR(IF(Q597=0.75,VLOOKUP(P597,'cond+ret_rail'!$C$7:$I$13,7,FALSE),IF(Q597=0,VLOOKUP(P597,'cond+ret_rail'!$C$7:$I$13,5,FALSE),IF(Q597=1,VLOOKUP(P597,'cond+ret_rail'!$C$7:$I$13,6,FALSE),VLOOKUP(P597,'cond+ret_rail'!$C$7:$I$13,7,FALSE)))),"")</f>
        <v/>
      </c>
      <c r="S597" s="27"/>
      <c r="T597" s="46"/>
      <c r="U597" s="42" t="str">
        <f>IFERROR(IF(T597=0.5,VLOOKUP(S597,'cond+ret_rail'!$C$22:$I$24,7,FALSE),IF(T597=0,VLOOKUP(S597,'cond+ret_rail'!$C$22:$I$24,5,FALSE),IF(T597=1,VLOOKUP(S597,'cond+ret_rail'!$C$22:$I$24,6,FALSE), VLOOKUP(S597,'cond+ret_rail'!$C$22:$I$24,7,FALSE)))),"")</f>
        <v/>
      </c>
      <c r="V597" s="27"/>
      <c r="W597" s="27"/>
      <c r="X597" s="27"/>
      <c r="Y597" s="27"/>
      <c r="Z597" s="27"/>
      <c r="AA597" s="42">
        <f t="shared" si="89"/>
        <v>0</v>
      </c>
      <c r="AB597" s="27"/>
      <c r="AC597" s="27"/>
      <c r="AD597" s="42">
        <f t="shared" si="90"/>
        <v>0</v>
      </c>
      <c r="AE597" s="42">
        <f t="shared" si="91"/>
        <v>0</v>
      </c>
      <c r="AF597" s="27"/>
      <c r="AG597" s="27"/>
      <c r="AH597" s="42">
        <f t="shared" si="92"/>
        <v>0</v>
      </c>
      <c r="AI597" s="27" t="str">
        <f t="shared" si="93"/>
        <v/>
      </c>
      <c r="AJ597" s="47" t="str">
        <f t="shared" si="94"/>
        <v/>
      </c>
      <c r="AK597" s="1"/>
      <c r="AL597" s="1"/>
    </row>
    <row r="598" spans="2:38" x14ac:dyDescent="0.25">
      <c r="B598" s="28"/>
      <c r="C598" s="27"/>
      <c r="D598" s="27"/>
      <c r="E598" s="27"/>
      <c r="F598" s="27"/>
      <c r="G598" s="27"/>
      <c r="H598" s="27"/>
      <c r="I598" s="27"/>
      <c r="J598" s="42">
        <f t="shared" si="86"/>
        <v>0</v>
      </c>
      <c r="K598" s="43">
        <f t="shared" si="87"/>
        <v>0</v>
      </c>
      <c r="L598" s="27"/>
      <c r="M598" s="39">
        <f>IF(V598="single",R598+'cond+ret_rail'!$I$14+('cond+ret_rail'!$D$33+U598)/L598,IF(V598="double",R598+'cond+ret_rail'!$I$14+('cond+ret_rail'!$D$33+U598)/(2*L598),"0"))/1000</f>
        <v>0</v>
      </c>
      <c r="N598" s="39">
        <f t="shared" si="88"/>
        <v>0</v>
      </c>
      <c r="O598" s="27"/>
      <c r="P598" s="27"/>
      <c r="Q598" s="46"/>
      <c r="R598" s="42" t="str">
        <f>IFERROR(IF(Q598=0.75,VLOOKUP(P598,'cond+ret_rail'!$C$7:$I$13,7,FALSE),IF(Q598=0,VLOOKUP(P598,'cond+ret_rail'!$C$7:$I$13,5,FALSE),IF(Q598=1,VLOOKUP(P598,'cond+ret_rail'!$C$7:$I$13,6,FALSE),VLOOKUP(P598,'cond+ret_rail'!$C$7:$I$13,7,FALSE)))),"")</f>
        <v/>
      </c>
      <c r="S598" s="27"/>
      <c r="T598" s="46"/>
      <c r="U598" s="42" t="str">
        <f>IFERROR(IF(T598=0.5,VLOOKUP(S598,'cond+ret_rail'!$C$22:$I$24,7,FALSE),IF(T598=0,VLOOKUP(S598,'cond+ret_rail'!$C$22:$I$24,5,FALSE),IF(T598=1,VLOOKUP(S598,'cond+ret_rail'!$C$22:$I$24,6,FALSE), VLOOKUP(S598,'cond+ret_rail'!$C$22:$I$24,7,FALSE)))),"")</f>
        <v/>
      </c>
      <c r="V598" s="27"/>
      <c r="W598" s="27"/>
      <c r="X598" s="27"/>
      <c r="Y598" s="27"/>
      <c r="Z598" s="27"/>
      <c r="AA598" s="42">
        <f t="shared" si="89"/>
        <v>0</v>
      </c>
      <c r="AB598" s="27"/>
      <c r="AC598" s="27"/>
      <c r="AD598" s="42">
        <f t="shared" si="90"/>
        <v>0</v>
      </c>
      <c r="AE598" s="42">
        <f t="shared" si="91"/>
        <v>0</v>
      </c>
      <c r="AF598" s="27"/>
      <c r="AG598" s="27"/>
      <c r="AH598" s="42">
        <f t="shared" si="92"/>
        <v>0</v>
      </c>
      <c r="AI598" s="27" t="str">
        <f t="shared" si="93"/>
        <v/>
      </c>
      <c r="AJ598" s="47" t="str">
        <f t="shared" si="94"/>
        <v/>
      </c>
      <c r="AK598" s="1"/>
      <c r="AL598" s="1"/>
    </row>
    <row r="599" spans="2:38" x14ac:dyDescent="0.25">
      <c r="B599" s="28"/>
      <c r="C599" s="27"/>
      <c r="D599" s="27"/>
      <c r="E599" s="27"/>
      <c r="F599" s="27"/>
      <c r="G599" s="27"/>
      <c r="H599" s="27"/>
      <c r="I599" s="27"/>
      <c r="J599" s="42">
        <f t="shared" si="86"/>
        <v>0</v>
      </c>
      <c r="K599" s="43">
        <f t="shared" si="87"/>
        <v>0</v>
      </c>
      <c r="L599" s="27"/>
      <c r="M599" s="39">
        <f>IF(V599="single",R599+'cond+ret_rail'!$I$14+('cond+ret_rail'!$D$33+U599)/L599,IF(V599="double",R599+'cond+ret_rail'!$I$14+('cond+ret_rail'!$D$33+U599)/(2*L599),"0"))/1000</f>
        <v>0</v>
      </c>
      <c r="N599" s="39">
        <f t="shared" si="88"/>
        <v>0</v>
      </c>
      <c r="O599" s="27"/>
      <c r="P599" s="27"/>
      <c r="Q599" s="46"/>
      <c r="R599" s="42" t="str">
        <f>IFERROR(IF(Q599=0.75,VLOOKUP(P599,'cond+ret_rail'!$C$7:$I$13,7,FALSE),IF(Q599=0,VLOOKUP(P599,'cond+ret_rail'!$C$7:$I$13,5,FALSE),IF(Q599=1,VLOOKUP(P599,'cond+ret_rail'!$C$7:$I$13,6,FALSE),VLOOKUP(P599,'cond+ret_rail'!$C$7:$I$13,7,FALSE)))),"")</f>
        <v/>
      </c>
      <c r="S599" s="27"/>
      <c r="T599" s="46"/>
      <c r="U599" s="42" t="str">
        <f>IFERROR(IF(T599=0.5,VLOOKUP(S599,'cond+ret_rail'!$C$22:$I$24,7,FALSE),IF(T599=0,VLOOKUP(S599,'cond+ret_rail'!$C$22:$I$24,5,FALSE),IF(T599=1,VLOOKUP(S599,'cond+ret_rail'!$C$22:$I$24,6,FALSE), VLOOKUP(S599,'cond+ret_rail'!$C$22:$I$24,7,FALSE)))),"")</f>
        <v/>
      </c>
      <c r="V599" s="27"/>
      <c r="W599" s="27"/>
      <c r="X599" s="27"/>
      <c r="Y599" s="27"/>
      <c r="Z599" s="27"/>
      <c r="AA599" s="42">
        <f t="shared" si="89"/>
        <v>0</v>
      </c>
      <c r="AB599" s="27"/>
      <c r="AC599" s="27"/>
      <c r="AD599" s="42">
        <f t="shared" si="90"/>
        <v>0</v>
      </c>
      <c r="AE599" s="42">
        <f t="shared" si="91"/>
        <v>0</v>
      </c>
      <c r="AF599" s="27"/>
      <c r="AG599" s="27"/>
      <c r="AH599" s="42">
        <f t="shared" si="92"/>
        <v>0</v>
      </c>
      <c r="AI599" s="27" t="str">
        <f t="shared" si="93"/>
        <v/>
      </c>
      <c r="AJ599" s="47" t="str">
        <f t="shared" si="94"/>
        <v/>
      </c>
      <c r="AK599" s="1"/>
      <c r="AL599" s="1"/>
    </row>
    <row r="600" spans="2:38" x14ac:dyDescent="0.25">
      <c r="B600" s="28"/>
      <c r="C600" s="27"/>
      <c r="D600" s="27"/>
      <c r="E600" s="27"/>
      <c r="F600" s="27"/>
      <c r="G600" s="27"/>
      <c r="H600" s="27"/>
      <c r="I600" s="27"/>
      <c r="J600" s="42">
        <f t="shared" si="86"/>
        <v>0</v>
      </c>
      <c r="K600" s="43">
        <f t="shared" si="87"/>
        <v>0</v>
      </c>
      <c r="L600" s="27"/>
      <c r="M600" s="39">
        <f>IF(V600="single",R600+'cond+ret_rail'!$I$14+('cond+ret_rail'!$D$33+U600)/L600,IF(V600="double",R600+'cond+ret_rail'!$I$14+('cond+ret_rail'!$D$33+U600)/(2*L600),"0"))/1000</f>
        <v>0</v>
      </c>
      <c r="N600" s="39">
        <f t="shared" si="88"/>
        <v>0</v>
      </c>
      <c r="O600" s="27"/>
      <c r="P600" s="27"/>
      <c r="Q600" s="46"/>
      <c r="R600" s="42" t="str">
        <f>IFERROR(IF(Q600=0.75,VLOOKUP(P600,'cond+ret_rail'!$C$7:$I$13,7,FALSE),IF(Q600=0,VLOOKUP(P600,'cond+ret_rail'!$C$7:$I$13,5,FALSE),IF(Q600=1,VLOOKUP(P600,'cond+ret_rail'!$C$7:$I$13,6,FALSE),VLOOKUP(P600,'cond+ret_rail'!$C$7:$I$13,7,FALSE)))),"")</f>
        <v/>
      </c>
      <c r="S600" s="27"/>
      <c r="T600" s="46"/>
      <c r="U600" s="42" t="str">
        <f>IFERROR(IF(T600=0.5,VLOOKUP(S600,'cond+ret_rail'!$C$22:$I$24,7,FALSE),IF(T600=0,VLOOKUP(S600,'cond+ret_rail'!$C$22:$I$24,5,FALSE),IF(T600=1,VLOOKUP(S600,'cond+ret_rail'!$C$22:$I$24,6,FALSE), VLOOKUP(S600,'cond+ret_rail'!$C$22:$I$24,7,FALSE)))),"")</f>
        <v/>
      </c>
      <c r="V600" s="27"/>
      <c r="W600" s="27"/>
      <c r="X600" s="27"/>
      <c r="Y600" s="27"/>
      <c r="Z600" s="27"/>
      <c r="AA600" s="42">
        <f t="shared" si="89"/>
        <v>0</v>
      </c>
      <c r="AB600" s="27"/>
      <c r="AC600" s="27"/>
      <c r="AD600" s="42">
        <f t="shared" si="90"/>
        <v>0</v>
      </c>
      <c r="AE600" s="42">
        <f t="shared" si="91"/>
        <v>0</v>
      </c>
      <c r="AF600" s="27"/>
      <c r="AG600" s="27"/>
      <c r="AH600" s="42">
        <f t="shared" si="92"/>
        <v>0</v>
      </c>
      <c r="AI600" s="27" t="str">
        <f t="shared" si="93"/>
        <v/>
      </c>
      <c r="AJ600" s="47" t="str">
        <f t="shared" si="94"/>
        <v/>
      </c>
      <c r="AK600" s="1"/>
      <c r="AL600" s="1"/>
    </row>
    <row r="601" spans="2:38" x14ac:dyDescent="0.25">
      <c r="B601" s="28"/>
      <c r="C601" s="27"/>
      <c r="D601" s="27"/>
      <c r="E601" s="27"/>
      <c r="F601" s="27"/>
      <c r="G601" s="27"/>
      <c r="H601" s="27"/>
      <c r="I601" s="27"/>
      <c r="J601" s="42">
        <f t="shared" si="86"/>
        <v>0</v>
      </c>
      <c r="K601" s="43">
        <f t="shared" si="87"/>
        <v>0</v>
      </c>
      <c r="L601" s="27"/>
      <c r="M601" s="39">
        <f>IF(V601="single",R601+'cond+ret_rail'!$I$14+('cond+ret_rail'!$D$33+U601)/L601,IF(V601="double",R601+'cond+ret_rail'!$I$14+('cond+ret_rail'!$D$33+U601)/(2*L601),"0"))/1000</f>
        <v>0</v>
      </c>
      <c r="N601" s="39">
        <f t="shared" si="88"/>
        <v>0</v>
      </c>
      <c r="O601" s="27"/>
      <c r="P601" s="27"/>
      <c r="Q601" s="46"/>
      <c r="R601" s="42" t="str">
        <f>IFERROR(IF(Q601=0.75,VLOOKUP(P601,'cond+ret_rail'!$C$7:$I$13,7,FALSE),IF(Q601=0,VLOOKUP(P601,'cond+ret_rail'!$C$7:$I$13,5,FALSE),IF(Q601=1,VLOOKUP(P601,'cond+ret_rail'!$C$7:$I$13,6,FALSE),VLOOKUP(P601,'cond+ret_rail'!$C$7:$I$13,7,FALSE)))),"")</f>
        <v/>
      </c>
      <c r="S601" s="27"/>
      <c r="T601" s="46"/>
      <c r="U601" s="42" t="str">
        <f>IFERROR(IF(T601=0.5,VLOOKUP(S601,'cond+ret_rail'!$C$22:$I$24,7,FALSE),IF(T601=0,VLOOKUP(S601,'cond+ret_rail'!$C$22:$I$24,5,FALSE),IF(T601=1,VLOOKUP(S601,'cond+ret_rail'!$C$22:$I$24,6,FALSE), VLOOKUP(S601,'cond+ret_rail'!$C$22:$I$24,7,FALSE)))),"")</f>
        <v/>
      </c>
      <c r="V601" s="27"/>
      <c r="W601" s="27"/>
      <c r="X601" s="27"/>
      <c r="Y601" s="27"/>
      <c r="Z601" s="27"/>
      <c r="AA601" s="42">
        <f t="shared" si="89"/>
        <v>0</v>
      </c>
      <c r="AB601" s="27"/>
      <c r="AC601" s="27"/>
      <c r="AD601" s="42">
        <f t="shared" si="90"/>
        <v>0</v>
      </c>
      <c r="AE601" s="42">
        <f t="shared" si="91"/>
        <v>0</v>
      </c>
      <c r="AF601" s="27"/>
      <c r="AG601" s="27"/>
      <c r="AH601" s="42">
        <f t="shared" si="92"/>
        <v>0</v>
      </c>
      <c r="AI601" s="27" t="str">
        <f t="shared" si="93"/>
        <v/>
      </c>
      <c r="AJ601" s="47" t="str">
        <f t="shared" si="94"/>
        <v/>
      </c>
      <c r="AK601" s="1"/>
      <c r="AL601" s="1"/>
    </row>
    <row r="602" spans="2:38" x14ac:dyDescent="0.25">
      <c r="B602" s="28"/>
      <c r="C602" s="27"/>
      <c r="D602" s="27"/>
      <c r="E602" s="27"/>
      <c r="F602" s="27"/>
      <c r="G602" s="27"/>
      <c r="H602" s="27"/>
      <c r="I602" s="27"/>
      <c r="J602" s="42">
        <f t="shared" si="86"/>
        <v>0</v>
      </c>
      <c r="K602" s="43">
        <f t="shared" si="87"/>
        <v>0</v>
      </c>
      <c r="L602" s="27"/>
      <c r="M602" s="39">
        <f>IF(V602="single",R602+'cond+ret_rail'!$I$14+('cond+ret_rail'!$D$33+U602)/L602,IF(V602="double",R602+'cond+ret_rail'!$I$14+('cond+ret_rail'!$D$33+U602)/(2*L602),"0"))/1000</f>
        <v>0</v>
      </c>
      <c r="N602" s="39">
        <f t="shared" si="88"/>
        <v>0</v>
      </c>
      <c r="O602" s="27"/>
      <c r="P602" s="27"/>
      <c r="Q602" s="46"/>
      <c r="R602" s="42" t="str">
        <f>IFERROR(IF(Q602=0.75,VLOOKUP(P602,'cond+ret_rail'!$C$7:$I$13,7,FALSE),IF(Q602=0,VLOOKUP(P602,'cond+ret_rail'!$C$7:$I$13,5,FALSE),IF(Q602=1,VLOOKUP(P602,'cond+ret_rail'!$C$7:$I$13,6,FALSE),VLOOKUP(P602,'cond+ret_rail'!$C$7:$I$13,7,FALSE)))),"")</f>
        <v/>
      </c>
      <c r="S602" s="27"/>
      <c r="T602" s="46"/>
      <c r="U602" s="42" t="str">
        <f>IFERROR(IF(T602=0.5,VLOOKUP(S602,'cond+ret_rail'!$C$22:$I$24,7,FALSE),IF(T602=0,VLOOKUP(S602,'cond+ret_rail'!$C$22:$I$24,5,FALSE),IF(T602=1,VLOOKUP(S602,'cond+ret_rail'!$C$22:$I$24,6,FALSE), VLOOKUP(S602,'cond+ret_rail'!$C$22:$I$24,7,FALSE)))),"")</f>
        <v/>
      </c>
      <c r="V602" s="27"/>
      <c r="W602" s="27"/>
      <c r="X602" s="27"/>
      <c r="Y602" s="27"/>
      <c r="Z602" s="27"/>
      <c r="AA602" s="42">
        <f t="shared" si="89"/>
        <v>0</v>
      </c>
      <c r="AB602" s="27"/>
      <c r="AC602" s="27"/>
      <c r="AD602" s="42">
        <f t="shared" si="90"/>
        <v>0</v>
      </c>
      <c r="AE602" s="42">
        <f t="shared" si="91"/>
        <v>0</v>
      </c>
      <c r="AF602" s="27"/>
      <c r="AG602" s="27"/>
      <c r="AH602" s="42">
        <f t="shared" si="92"/>
        <v>0</v>
      </c>
      <c r="AI602" s="27" t="str">
        <f t="shared" si="93"/>
        <v/>
      </c>
      <c r="AJ602" s="47" t="str">
        <f t="shared" si="94"/>
        <v/>
      </c>
      <c r="AK602" s="1"/>
      <c r="AL602" s="1"/>
    </row>
    <row r="603" spans="2:38" x14ac:dyDescent="0.25">
      <c r="B603" s="28"/>
      <c r="C603" s="27"/>
      <c r="D603" s="27"/>
      <c r="E603" s="27"/>
      <c r="F603" s="27"/>
      <c r="G603" s="27"/>
      <c r="H603" s="27"/>
      <c r="I603" s="27"/>
      <c r="J603" s="42">
        <f t="shared" si="86"/>
        <v>0</v>
      </c>
      <c r="K603" s="43">
        <f t="shared" si="87"/>
        <v>0</v>
      </c>
      <c r="L603" s="27"/>
      <c r="M603" s="39">
        <f>IF(V603="single",R603+'cond+ret_rail'!$I$14+('cond+ret_rail'!$D$33+U603)/L603,IF(V603="double",R603+'cond+ret_rail'!$I$14+('cond+ret_rail'!$D$33+U603)/(2*L603),"0"))/1000</f>
        <v>0</v>
      </c>
      <c r="N603" s="39">
        <f t="shared" si="88"/>
        <v>0</v>
      </c>
      <c r="O603" s="27"/>
      <c r="P603" s="27"/>
      <c r="Q603" s="46"/>
      <c r="R603" s="42" t="str">
        <f>IFERROR(IF(Q603=0.75,VLOOKUP(P603,'cond+ret_rail'!$C$7:$I$13,7,FALSE),IF(Q603=0,VLOOKUP(P603,'cond+ret_rail'!$C$7:$I$13,5,FALSE),IF(Q603=1,VLOOKUP(P603,'cond+ret_rail'!$C$7:$I$13,6,FALSE),VLOOKUP(P603,'cond+ret_rail'!$C$7:$I$13,7,FALSE)))),"")</f>
        <v/>
      </c>
      <c r="S603" s="27"/>
      <c r="T603" s="46"/>
      <c r="U603" s="42" t="str">
        <f>IFERROR(IF(T603=0.5,VLOOKUP(S603,'cond+ret_rail'!$C$22:$I$24,7,FALSE),IF(T603=0,VLOOKUP(S603,'cond+ret_rail'!$C$22:$I$24,5,FALSE),IF(T603=1,VLOOKUP(S603,'cond+ret_rail'!$C$22:$I$24,6,FALSE), VLOOKUP(S603,'cond+ret_rail'!$C$22:$I$24,7,FALSE)))),"")</f>
        <v/>
      </c>
      <c r="V603" s="27"/>
      <c r="W603" s="27"/>
      <c r="X603" s="27"/>
      <c r="Y603" s="27"/>
      <c r="Z603" s="27"/>
      <c r="AA603" s="42">
        <f t="shared" si="89"/>
        <v>0</v>
      </c>
      <c r="AB603" s="27"/>
      <c r="AC603" s="27"/>
      <c r="AD603" s="42">
        <f t="shared" si="90"/>
        <v>0</v>
      </c>
      <c r="AE603" s="42">
        <f t="shared" si="91"/>
        <v>0</v>
      </c>
      <c r="AF603" s="27"/>
      <c r="AG603" s="27"/>
      <c r="AH603" s="42">
        <f t="shared" si="92"/>
        <v>0</v>
      </c>
      <c r="AI603" s="27" t="str">
        <f t="shared" si="93"/>
        <v/>
      </c>
      <c r="AJ603" s="47" t="str">
        <f t="shared" si="94"/>
        <v/>
      </c>
      <c r="AK603" s="1"/>
      <c r="AL603" s="1"/>
    </row>
    <row r="604" spans="2:38" x14ac:dyDescent="0.25">
      <c r="B604" s="28"/>
      <c r="C604" s="27"/>
      <c r="D604" s="27"/>
      <c r="E604" s="27"/>
      <c r="F604" s="27"/>
      <c r="G604" s="27"/>
      <c r="H604" s="27"/>
      <c r="I604" s="27"/>
      <c r="J604" s="42">
        <f t="shared" si="86"/>
        <v>0</v>
      </c>
      <c r="K604" s="43">
        <f t="shared" si="87"/>
        <v>0</v>
      </c>
      <c r="L604" s="27"/>
      <c r="M604" s="39">
        <f>IF(V604="single",R604+'cond+ret_rail'!$I$14+('cond+ret_rail'!$D$33+U604)/L604,IF(V604="double",R604+'cond+ret_rail'!$I$14+('cond+ret_rail'!$D$33+U604)/(2*L604),"0"))/1000</f>
        <v>0</v>
      </c>
      <c r="N604" s="39">
        <f t="shared" si="88"/>
        <v>0</v>
      </c>
      <c r="O604" s="27"/>
      <c r="P604" s="27"/>
      <c r="Q604" s="46"/>
      <c r="R604" s="42" t="str">
        <f>IFERROR(IF(Q604=0.75,VLOOKUP(P604,'cond+ret_rail'!$C$7:$I$13,7,FALSE),IF(Q604=0,VLOOKUP(P604,'cond+ret_rail'!$C$7:$I$13,5,FALSE),IF(Q604=1,VLOOKUP(P604,'cond+ret_rail'!$C$7:$I$13,6,FALSE),VLOOKUP(P604,'cond+ret_rail'!$C$7:$I$13,7,FALSE)))),"")</f>
        <v/>
      </c>
      <c r="S604" s="27"/>
      <c r="T604" s="46"/>
      <c r="U604" s="42" t="str">
        <f>IFERROR(IF(T604=0.5,VLOOKUP(S604,'cond+ret_rail'!$C$22:$I$24,7,FALSE),IF(T604=0,VLOOKUP(S604,'cond+ret_rail'!$C$22:$I$24,5,FALSE),IF(T604=1,VLOOKUP(S604,'cond+ret_rail'!$C$22:$I$24,6,FALSE), VLOOKUP(S604,'cond+ret_rail'!$C$22:$I$24,7,FALSE)))),"")</f>
        <v/>
      </c>
      <c r="V604" s="27"/>
      <c r="W604" s="27"/>
      <c r="X604" s="27"/>
      <c r="Y604" s="27"/>
      <c r="Z604" s="27"/>
      <c r="AA604" s="42">
        <f t="shared" si="89"/>
        <v>0</v>
      </c>
      <c r="AB604" s="27"/>
      <c r="AC604" s="27"/>
      <c r="AD604" s="42">
        <f t="shared" si="90"/>
        <v>0</v>
      </c>
      <c r="AE604" s="42">
        <f t="shared" si="91"/>
        <v>0</v>
      </c>
      <c r="AF604" s="27"/>
      <c r="AG604" s="27"/>
      <c r="AH604" s="42">
        <f t="shared" si="92"/>
        <v>0</v>
      </c>
      <c r="AI604" s="27" t="str">
        <f t="shared" si="93"/>
        <v/>
      </c>
      <c r="AJ604" s="47" t="str">
        <f t="shared" si="94"/>
        <v/>
      </c>
      <c r="AK604" s="1"/>
      <c r="AL604" s="1"/>
    </row>
    <row r="605" spans="2:38" x14ac:dyDescent="0.25">
      <c r="B605" s="28"/>
      <c r="C605" s="27"/>
      <c r="D605" s="27"/>
      <c r="E605" s="27"/>
      <c r="F605" s="27"/>
      <c r="G605" s="27"/>
      <c r="H605" s="27"/>
      <c r="I605" s="27"/>
      <c r="J605" s="42">
        <f t="shared" si="86"/>
        <v>0</v>
      </c>
      <c r="K605" s="43">
        <f t="shared" si="87"/>
        <v>0</v>
      </c>
      <c r="L605" s="27"/>
      <c r="M605" s="39">
        <f>IF(V605="single",R605+'cond+ret_rail'!$I$14+('cond+ret_rail'!$D$33+U605)/L605,IF(V605="double",R605+'cond+ret_rail'!$I$14+('cond+ret_rail'!$D$33+U605)/(2*L605),"0"))/1000</f>
        <v>0</v>
      </c>
      <c r="N605" s="39">
        <f t="shared" si="88"/>
        <v>0</v>
      </c>
      <c r="O605" s="27"/>
      <c r="P605" s="27"/>
      <c r="Q605" s="46"/>
      <c r="R605" s="42" t="str">
        <f>IFERROR(IF(Q605=0.75,VLOOKUP(P605,'cond+ret_rail'!$C$7:$I$13,7,FALSE),IF(Q605=0,VLOOKUP(P605,'cond+ret_rail'!$C$7:$I$13,5,FALSE),IF(Q605=1,VLOOKUP(P605,'cond+ret_rail'!$C$7:$I$13,6,FALSE),VLOOKUP(P605,'cond+ret_rail'!$C$7:$I$13,7,FALSE)))),"")</f>
        <v/>
      </c>
      <c r="S605" s="27"/>
      <c r="T605" s="46"/>
      <c r="U605" s="42" t="str">
        <f>IFERROR(IF(T605=0.5,VLOOKUP(S605,'cond+ret_rail'!$C$22:$I$24,7,FALSE),IF(T605=0,VLOOKUP(S605,'cond+ret_rail'!$C$22:$I$24,5,FALSE),IF(T605=1,VLOOKUP(S605,'cond+ret_rail'!$C$22:$I$24,6,FALSE), VLOOKUP(S605,'cond+ret_rail'!$C$22:$I$24,7,FALSE)))),"")</f>
        <v/>
      </c>
      <c r="V605" s="27"/>
      <c r="W605" s="27"/>
      <c r="X605" s="27"/>
      <c r="Y605" s="27"/>
      <c r="Z605" s="27"/>
      <c r="AA605" s="42">
        <f t="shared" si="89"/>
        <v>0</v>
      </c>
      <c r="AB605" s="27"/>
      <c r="AC605" s="27"/>
      <c r="AD605" s="42">
        <f t="shared" si="90"/>
        <v>0</v>
      </c>
      <c r="AE605" s="42">
        <f t="shared" si="91"/>
        <v>0</v>
      </c>
      <c r="AF605" s="27"/>
      <c r="AG605" s="27"/>
      <c r="AH605" s="42">
        <f t="shared" si="92"/>
        <v>0</v>
      </c>
      <c r="AI605" s="27" t="str">
        <f t="shared" si="93"/>
        <v/>
      </c>
      <c r="AJ605" s="47" t="str">
        <f t="shared" si="94"/>
        <v/>
      </c>
      <c r="AK605" s="1"/>
      <c r="AL605" s="1"/>
    </row>
    <row r="606" spans="2:38" x14ac:dyDescent="0.25">
      <c r="B606" s="28"/>
      <c r="C606" s="27"/>
      <c r="D606" s="27"/>
      <c r="E606" s="27"/>
      <c r="F606" s="27"/>
      <c r="G606" s="27"/>
      <c r="H606" s="27"/>
      <c r="I606" s="27"/>
      <c r="J606" s="42">
        <f t="shared" si="86"/>
        <v>0</v>
      </c>
      <c r="K606" s="43">
        <f t="shared" si="87"/>
        <v>0</v>
      </c>
      <c r="L606" s="27"/>
      <c r="M606" s="39">
        <f>IF(V606="single",R606+'cond+ret_rail'!$I$14+('cond+ret_rail'!$D$33+U606)/L606,IF(V606="double",R606+'cond+ret_rail'!$I$14+('cond+ret_rail'!$D$33+U606)/(2*L606),"0"))/1000</f>
        <v>0</v>
      </c>
      <c r="N606" s="39">
        <f t="shared" si="88"/>
        <v>0</v>
      </c>
      <c r="O606" s="27"/>
      <c r="P606" s="27"/>
      <c r="Q606" s="46"/>
      <c r="R606" s="42" t="str">
        <f>IFERROR(IF(Q606=0.75,VLOOKUP(P606,'cond+ret_rail'!$C$7:$I$13,7,FALSE),IF(Q606=0,VLOOKUP(P606,'cond+ret_rail'!$C$7:$I$13,5,FALSE),IF(Q606=1,VLOOKUP(P606,'cond+ret_rail'!$C$7:$I$13,6,FALSE),VLOOKUP(P606,'cond+ret_rail'!$C$7:$I$13,7,FALSE)))),"")</f>
        <v/>
      </c>
      <c r="S606" s="27"/>
      <c r="T606" s="46"/>
      <c r="U606" s="42" t="str">
        <f>IFERROR(IF(T606=0.5,VLOOKUP(S606,'cond+ret_rail'!$C$22:$I$24,7,FALSE),IF(T606=0,VLOOKUP(S606,'cond+ret_rail'!$C$22:$I$24,5,FALSE),IF(T606=1,VLOOKUP(S606,'cond+ret_rail'!$C$22:$I$24,6,FALSE), VLOOKUP(S606,'cond+ret_rail'!$C$22:$I$24,7,FALSE)))),"")</f>
        <v/>
      </c>
      <c r="V606" s="27"/>
      <c r="W606" s="27"/>
      <c r="X606" s="27"/>
      <c r="Y606" s="27"/>
      <c r="Z606" s="27"/>
      <c r="AA606" s="42">
        <f t="shared" si="89"/>
        <v>0</v>
      </c>
      <c r="AB606" s="27"/>
      <c r="AC606" s="27"/>
      <c r="AD606" s="42">
        <f t="shared" si="90"/>
        <v>0</v>
      </c>
      <c r="AE606" s="42">
        <f t="shared" si="91"/>
        <v>0</v>
      </c>
      <c r="AF606" s="27"/>
      <c r="AG606" s="27"/>
      <c r="AH606" s="42">
        <f t="shared" si="92"/>
        <v>0</v>
      </c>
      <c r="AI606" s="27" t="str">
        <f t="shared" si="93"/>
        <v/>
      </c>
      <c r="AJ606" s="47" t="str">
        <f t="shared" si="94"/>
        <v/>
      </c>
      <c r="AK606" s="1"/>
      <c r="AL606" s="1"/>
    </row>
    <row r="607" spans="2:38" x14ac:dyDescent="0.25">
      <c r="B607" s="28"/>
      <c r="C607" s="27"/>
      <c r="D607" s="27"/>
      <c r="E607" s="27"/>
      <c r="F607" s="27"/>
      <c r="G607" s="27"/>
      <c r="H607" s="27"/>
      <c r="I607" s="27"/>
      <c r="J607" s="42">
        <f t="shared" si="86"/>
        <v>0</v>
      </c>
      <c r="K607" s="43">
        <f t="shared" si="87"/>
        <v>0</v>
      </c>
      <c r="L607" s="27"/>
      <c r="M607" s="39">
        <f>IF(V607="single",R607+'cond+ret_rail'!$I$14+('cond+ret_rail'!$D$33+U607)/L607,IF(V607="double",R607+'cond+ret_rail'!$I$14+('cond+ret_rail'!$D$33+U607)/(2*L607),"0"))/1000</f>
        <v>0</v>
      </c>
      <c r="N607" s="39">
        <f t="shared" si="88"/>
        <v>0</v>
      </c>
      <c r="O607" s="27"/>
      <c r="P607" s="27"/>
      <c r="Q607" s="46"/>
      <c r="R607" s="42" t="str">
        <f>IFERROR(IF(Q607=0.75,VLOOKUP(P607,'cond+ret_rail'!$C$7:$I$13,7,FALSE),IF(Q607=0,VLOOKUP(P607,'cond+ret_rail'!$C$7:$I$13,5,FALSE),IF(Q607=1,VLOOKUP(P607,'cond+ret_rail'!$C$7:$I$13,6,FALSE),VLOOKUP(P607,'cond+ret_rail'!$C$7:$I$13,7,FALSE)))),"")</f>
        <v/>
      </c>
      <c r="S607" s="27"/>
      <c r="T607" s="46"/>
      <c r="U607" s="42" t="str">
        <f>IFERROR(IF(T607=0.5,VLOOKUP(S607,'cond+ret_rail'!$C$22:$I$24,7,FALSE),IF(T607=0,VLOOKUP(S607,'cond+ret_rail'!$C$22:$I$24,5,FALSE),IF(T607=1,VLOOKUP(S607,'cond+ret_rail'!$C$22:$I$24,6,FALSE), VLOOKUP(S607,'cond+ret_rail'!$C$22:$I$24,7,FALSE)))),"")</f>
        <v/>
      </c>
      <c r="V607" s="27"/>
      <c r="W607" s="27"/>
      <c r="X607" s="27"/>
      <c r="Y607" s="27"/>
      <c r="Z607" s="27"/>
      <c r="AA607" s="42">
        <f t="shared" si="89"/>
        <v>0</v>
      </c>
      <c r="AB607" s="27"/>
      <c r="AC607" s="27"/>
      <c r="AD607" s="42">
        <f t="shared" si="90"/>
        <v>0</v>
      </c>
      <c r="AE607" s="42">
        <f t="shared" si="91"/>
        <v>0</v>
      </c>
      <c r="AF607" s="27"/>
      <c r="AG607" s="27"/>
      <c r="AH607" s="42">
        <f t="shared" si="92"/>
        <v>0</v>
      </c>
      <c r="AI607" s="27" t="str">
        <f t="shared" si="93"/>
        <v/>
      </c>
      <c r="AJ607" s="47" t="str">
        <f t="shared" si="94"/>
        <v/>
      </c>
      <c r="AK607" s="1"/>
      <c r="AL607" s="1"/>
    </row>
    <row r="608" spans="2:38" x14ac:dyDescent="0.25">
      <c r="B608" s="28"/>
      <c r="C608" s="27"/>
      <c r="D608" s="27"/>
      <c r="E608" s="27"/>
      <c r="F608" s="27"/>
      <c r="G608" s="27"/>
      <c r="H608" s="27"/>
      <c r="I608" s="27"/>
      <c r="J608" s="42">
        <f t="shared" si="86"/>
        <v>0</v>
      </c>
      <c r="K608" s="43">
        <f t="shared" si="87"/>
        <v>0</v>
      </c>
      <c r="L608" s="27"/>
      <c r="M608" s="39">
        <f>IF(V608="single",R608+'cond+ret_rail'!$I$14+('cond+ret_rail'!$D$33+U608)/L608,IF(V608="double",R608+'cond+ret_rail'!$I$14+('cond+ret_rail'!$D$33+U608)/(2*L608),"0"))/1000</f>
        <v>0</v>
      </c>
      <c r="N608" s="39">
        <f t="shared" si="88"/>
        <v>0</v>
      </c>
      <c r="O608" s="27"/>
      <c r="P608" s="27"/>
      <c r="Q608" s="46"/>
      <c r="R608" s="42" t="str">
        <f>IFERROR(IF(Q608=0.75,VLOOKUP(P608,'cond+ret_rail'!$C$7:$I$13,7,FALSE),IF(Q608=0,VLOOKUP(P608,'cond+ret_rail'!$C$7:$I$13,5,FALSE),IF(Q608=1,VLOOKUP(P608,'cond+ret_rail'!$C$7:$I$13,6,FALSE),VLOOKUP(P608,'cond+ret_rail'!$C$7:$I$13,7,FALSE)))),"")</f>
        <v/>
      </c>
      <c r="S608" s="27"/>
      <c r="T608" s="46"/>
      <c r="U608" s="42" t="str">
        <f>IFERROR(IF(T608=0.5,VLOOKUP(S608,'cond+ret_rail'!$C$22:$I$24,7,FALSE),IF(T608=0,VLOOKUP(S608,'cond+ret_rail'!$C$22:$I$24,5,FALSE),IF(T608=1,VLOOKUP(S608,'cond+ret_rail'!$C$22:$I$24,6,FALSE), VLOOKUP(S608,'cond+ret_rail'!$C$22:$I$24,7,FALSE)))),"")</f>
        <v/>
      </c>
      <c r="V608" s="27"/>
      <c r="W608" s="27"/>
      <c r="X608" s="27"/>
      <c r="Y608" s="27"/>
      <c r="Z608" s="27"/>
      <c r="AA608" s="42">
        <f t="shared" si="89"/>
        <v>0</v>
      </c>
      <c r="AB608" s="27"/>
      <c r="AC608" s="27"/>
      <c r="AD608" s="42">
        <f t="shared" si="90"/>
        <v>0</v>
      </c>
      <c r="AE608" s="42">
        <f t="shared" si="91"/>
        <v>0</v>
      </c>
      <c r="AF608" s="27"/>
      <c r="AG608" s="27"/>
      <c r="AH608" s="42">
        <f t="shared" si="92"/>
        <v>0</v>
      </c>
      <c r="AI608" s="27" t="str">
        <f t="shared" si="93"/>
        <v/>
      </c>
      <c r="AJ608" s="47" t="str">
        <f t="shared" si="94"/>
        <v/>
      </c>
      <c r="AK608" s="1"/>
      <c r="AL608" s="1"/>
    </row>
    <row r="609" spans="2:38" x14ac:dyDescent="0.25">
      <c r="B609" s="28"/>
      <c r="C609" s="27"/>
      <c r="D609" s="27"/>
      <c r="E609" s="27"/>
      <c r="F609" s="27"/>
      <c r="G609" s="27"/>
      <c r="H609" s="27"/>
      <c r="I609" s="27"/>
      <c r="J609" s="42">
        <f t="shared" si="86"/>
        <v>0</v>
      </c>
      <c r="K609" s="43">
        <f t="shared" si="87"/>
        <v>0</v>
      </c>
      <c r="L609" s="27"/>
      <c r="M609" s="39">
        <f>IF(V609="single",R609+'cond+ret_rail'!$I$14+('cond+ret_rail'!$D$33+U609)/L609,IF(V609="double",R609+'cond+ret_rail'!$I$14+('cond+ret_rail'!$D$33+U609)/(2*L609),"0"))/1000</f>
        <v>0</v>
      </c>
      <c r="N609" s="39">
        <f t="shared" si="88"/>
        <v>0</v>
      </c>
      <c r="O609" s="27"/>
      <c r="P609" s="27"/>
      <c r="Q609" s="46"/>
      <c r="R609" s="42" t="str">
        <f>IFERROR(IF(Q609=0.75,VLOOKUP(P609,'cond+ret_rail'!$C$7:$I$13,7,FALSE),IF(Q609=0,VLOOKUP(P609,'cond+ret_rail'!$C$7:$I$13,5,FALSE),IF(Q609=1,VLOOKUP(P609,'cond+ret_rail'!$C$7:$I$13,6,FALSE),VLOOKUP(P609,'cond+ret_rail'!$C$7:$I$13,7,FALSE)))),"")</f>
        <v/>
      </c>
      <c r="S609" s="27"/>
      <c r="T609" s="46"/>
      <c r="U609" s="42" t="str">
        <f>IFERROR(IF(T609=0.5,VLOOKUP(S609,'cond+ret_rail'!$C$22:$I$24,7,FALSE),IF(T609=0,VLOOKUP(S609,'cond+ret_rail'!$C$22:$I$24,5,FALSE),IF(T609=1,VLOOKUP(S609,'cond+ret_rail'!$C$22:$I$24,6,FALSE), VLOOKUP(S609,'cond+ret_rail'!$C$22:$I$24,7,FALSE)))),"")</f>
        <v/>
      </c>
      <c r="V609" s="27"/>
      <c r="W609" s="27"/>
      <c r="X609" s="27"/>
      <c r="Y609" s="27"/>
      <c r="Z609" s="27"/>
      <c r="AA609" s="42">
        <f t="shared" si="89"/>
        <v>0</v>
      </c>
      <c r="AB609" s="27"/>
      <c r="AC609" s="27"/>
      <c r="AD609" s="42">
        <f t="shared" si="90"/>
        <v>0</v>
      </c>
      <c r="AE609" s="42">
        <f t="shared" si="91"/>
        <v>0</v>
      </c>
      <c r="AF609" s="27"/>
      <c r="AG609" s="27"/>
      <c r="AH609" s="42">
        <f t="shared" si="92"/>
        <v>0</v>
      </c>
      <c r="AI609" s="27" t="str">
        <f t="shared" si="93"/>
        <v/>
      </c>
      <c r="AJ609" s="47" t="str">
        <f t="shared" si="94"/>
        <v/>
      </c>
      <c r="AK609" s="1"/>
      <c r="AL609" s="1"/>
    </row>
    <row r="610" spans="2:38" x14ac:dyDescent="0.25">
      <c r="B610" s="28"/>
      <c r="C610" s="27"/>
      <c r="D610" s="27"/>
      <c r="E610" s="27"/>
      <c r="F610" s="27"/>
      <c r="G610" s="27"/>
      <c r="H610" s="27"/>
      <c r="I610" s="27"/>
      <c r="J610" s="42">
        <f t="shared" si="86"/>
        <v>0</v>
      </c>
      <c r="K610" s="43">
        <f t="shared" si="87"/>
        <v>0</v>
      </c>
      <c r="L610" s="27"/>
      <c r="M610" s="39">
        <f>IF(V610="single",R610+'cond+ret_rail'!$I$14+('cond+ret_rail'!$D$33+U610)/L610,IF(V610="double",R610+'cond+ret_rail'!$I$14+('cond+ret_rail'!$D$33+U610)/(2*L610),"0"))/1000</f>
        <v>0</v>
      </c>
      <c r="N610" s="39">
        <f t="shared" si="88"/>
        <v>0</v>
      </c>
      <c r="O610" s="27"/>
      <c r="P610" s="27"/>
      <c r="Q610" s="46"/>
      <c r="R610" s="42" t="str">
        <f>IFERROR(IF(Q610=0.75,VLOOKUP(P610,'cond+ret_rail'!$C$7:$I$13,7,FALSE),IF(Q610=0,VLOOKUP(P610,'cond+ret_rail'!$C$7:$I$13,5,FALSE),IF(Q610=1,VLOOKUP(P610,'cond+ret_rail'!$C$7:$I$13,6,FALSE),VLOOKUP(P610,'cond+ret_rail'!$C$7:$I$13,7,FALSE)))),"")</f>
        <v/>
      </c>
      <c r="S610" s="27"/>
      <c r="T610" s="46"/>
      <c r="U610" s="42" t="str">
        <f>IFERROR(IF(T610=0.5,VLOOKUP(S610,'cond+ret_rail'!$C$22:$I$24,7,FALSE),IF(T610=0,VLOOKUP(S610,'cond+ret_rail'!$C$22:$I$24,5,FALSE),IF(T610=1,VLOOKUP(S610,'cond+ret_rail'!$C$22:$I$24,6,FALSE), VLOOKUP(S610,'cond+ret_rail'!$C$22:$I$24,7,FALSE)))),"")</f>
        <v/>
      </c>
      <c r="V610" s="27"/>
      <c r="W610" s="27"/>
      <c r="X610" s="27"/>
      <c r="Y610" s="27"/>
      <c r="Z610" s="27"/>
      <c r="AA610" s="42">
        <f t="shared" si="89"/>
        <v>0</v>
      </c>
      <c r="AB610" s="27"/>
      <c r="AC610" s="27"/>
      <c r="AD610" s="42">
        <f t="shared" si="90"/>
        <v>0</v>
      </c>
      <c r="AE610" s="42">
        <f t="shared" si="91"/>
        <v>0</v>
      </c>
      <c r="AF610" s="27"/>
      <c r="AG610" s="27"/>
      <c r="AH610" s="42">
        <f t="shared" si="92"/>
        <v>0</v>
      </c>
      <c r="AI610" s="27" t="str">
        <f t="shared" si="93"/>
        <v/>
      </c>
      <c r="AJ610" s="47" t="str">
        <f t="shared" si="94"/>
        <v/>
      </c>
      <c r="AK610" s="1"/>
      <c r="AL610" s="1"/>
    </row>
    <row r="611" spans="2:38" x14ac:dyDescent="0.25">
      <c r="B611" s="28"/>
      <c r="C611" s="27"/>
      <c r="D611" s="27"/>
      <c r="E611" s="27"/>
      <c r="F611" s="27"/>
      <c r="G611" s="27"/>
      <c r="H611" s="27"/>
      <c r="I611" s="27"/>
      <c r="J611" s="42">
        <f t="shared" si="86"/>
        <v>0</v>
      </c>
      <c r="K611" s="43">
        <f t="shared" si="87"/>
        <v>0</v>
      </c>
      <c r="L611" s="27"/>
      <c r="M611" s="39">
        <f>IF(V611="single",R611+'cond+ret_rail'!$I$14+('cond+ret_rail'!$D$33+U611)/L611,IF(V611="double",R611+'cond+ret_rail'!$I$14+('cond+ret_rail'!$D$33+U611)/(2*L611),"0"))/1000</f>
        <v>0</v>
      </c>
      <c r="N611" s="39">
        <f t="shared" si="88"/>
        <v>0</v>
      </c>
      <c r="O611" s="27"/>
      <c r="P611" s="27"/>
      <c r="Q611" s="46"/>
      <c r="R611" s="42" t="str">
        <f>IFERROR(IF(Q611=0.75,VLOOKUP(P611,'cond+ret_rail'!$C$7:$I$13,7,FALSE),IF(Q611=0,VLOOKUP(P611,'cond+ret_rail'!$C$7:$I$13,5,FALSE),IF(Q611=1,VLOOKUP(P611,'cond+ret_rail'!$C$7:$I$13,6,FALSE),VLOOKUP(P611,'cond+ret_rail'!$C$7:$I$13,7,FALSE)))),"")</f>
        <v/>
      </c>
      <c r="S611" s="27"/>
      <c r="T611" s="46"/>
      <c r="U611" s="42" t="str">
        <f>IFERROR(IF(T611=0.5,VLOOKUP(S611,'cond+ret_rail'!$C$22:$I$24,7,FALSE),IF(T611=0,VLOOKUP(S611,'cond+ret_rail'!$C$22:$I$24,5,FALSE),IF(T611=1,VLOOKUP(S611,'cond+ret_rail'!$C$22:$I$24,6,FALSE), VLOOKUP(S611,'cond+ret_rail'!$C$22:$I$24,7,FALSE)))),"")</f>
        <v/>
      </c>
      <c r="V611" s="27"/>
      <c r="W611" s="27"/>
      <c r="X611" s="27"/>
      <c r="Y611" s="27"/>
      <c r="Z611" s="27"/>
      <c r="AA611" s="42">
        <f t="shared" si="89"/>
        <v>0</v>
      </c>
      <c r="AB611" s="27"/>
      <c r="AC611" s="27"/>
      <c r="AD611" s="42">
        <f t="shared" si="90"/>
        <v>0</v>
      </c>
      <c r="AE611" s="42">
        <f t="shared" si="91"/>
        <v>0</v>
      </c>
      <c r="AF611" s="27"/>
      <c r="AG611" s="27"/>
      <c r="AH611" s="42">
        <f t="shared" si="92"/>
        <v>0</v>
      </c>
      <c r="AI611" s="27" t="str">
        <f t="shared" si="93"/>
        <v/>
      </c>
      <c r="AJ611" s="47" t="str">
        <f t="shared" si="94"/>
        <v/>
      </c>
      <c r="AK611" s="1"/>
      <c r="AL611" s="1"/>
    </row>
    <row r="612" spans="2:38" x14ac:dyDescent="0.25">
      <c r="B612" s="28"/>
      <c r="C612" s="27"/>
      <c r="D612" s="27"/>
      <c r="E612" s="27"/>
      <c r="F612" s="27"/>
      <c r="G612" s="27"/>
      <c r="H612" s="27"/>
      <c r="I612" s="27"/>
      <c r="J612" s="42">
        <f t="shared" si="86"/>
        <v>0</v>
      </c>
      <c r="K612" s="43">
        <f t="shared" si="87"/>
        <v>0</v>
      </c>
      <c r="L612" s="27"/>
      <c r="M612" s="39">
        <f>IF(V612="single",R612+'cond+ret_rail'!$I$14+('cond+ret_rail'!$D$33+U612)/L612,IF(V612="double",R612+'cond+ret_rail'!$I$14+('cond+ret_rail'!$D$33+U612)/(2*L612),"0"))/1000</f>
        <v>0</v>
      </c>
      <c r="N612" s="39">
        <f t="shared" si="88"/>
        <v>0</v>
      </c>
      <c r="O612" s="27"/>
      <c r="P612" s="27"/>
      <c r="Q612" s="46"/>
      <c r="R612" s="42" t="str">
        <f>IFERROR(IF(Q612=0.75,VLOOKUP(P612,'cond+ret_rail'!$C$7:$I$13,7,FALSE),IF(Q612=0,VLOOKUP(P612,'cond+ret_rail'!$C$7:$I$13,5,FALSE),IF(Q612=1,VLOOKUP(P612,'cond+ret_rail'!$C$7:$I$13,6,FALSE),VLOOKUP(P612,'cond+ret_rail'!$C$7:$I$13,7,FALSE)))),"")</f>
        <v/>
      </c>
      <c r="S612" s="27"/>
      <c r="T612" s="46"/>
      <c r="U612" s="42" t="str">
        <f>IFERROR(IF(T612=0.5,VLOOKUP(S612,'cond+ret_rail'!$C$22:$I$24,7,FALSE),IF(T612=0,VLOOKUP(S612,'cond+ret_rail'!$C$22:$I$24,5,FALSE),IF(T612=1,VLOOKUP(S612,'cond+ret_rail'!$C$22:$I$24,6,FALSE), VLOOKUP(S612,'cond+ret_rail'!$C$22:$I$24,7,FALSE)))),"")</f>
        <v/>
      </c>
      <c r="V612" s="27"/>
      <c r="W612" s="27"/>
      <c r="X612" s="27"/>
      <c r="Y612" s="27"/>
      <c r="Z612" s="27"/>
      <c r="AA612" s="42">
        <f t="shared" si="89"/>
        <v>0</v>
      </c>
      <c r="AB612" s="27"/>
      <c r="AC612" s="27"/>
      <c r="AD612" s="42">
        <f t="shared" si="90"/>
        <v>0</v>
      </c>
      <c r="AE612" s="42">
        <f t="shared" si="91"/>
        <v>0</v>
      </c>
      <c r="AF612" s="27"/>
      <c r="AG612" s="27"/>
      <c r="AH612" s="42">
        <f t="shared" si="92"/>
        <v>0</v>
      </c>
      <c r="AI612" s="27" t="str">
        <f t="shared" si="93"/>
        <v/>
      </c>
      <c r="AJ612" s="47" t="str">
        <f t="shared" si="94"/>
        <v/>
      </c>
      <c r="AK612" s="1"/>
      <c r="AL612" s="1"/>
    </row>
    <row r="613" spans="2:38" x14ac:dyDescent="0.25">
      <c r="B613" s="28"/>
      <c r="C613" s="27"/>
      <c r="D613" s="27"/>
      <c r="E613" s="27"/>
      <c r="F613" s="27"/>
      <c r="G613" s="27"/>
      <c r="H613" s="27"/>
      <c r="I613" s="27"/>
      <c r="J613" s="42">
        <f t="shared" si="86"/>
        <v>0</v>
      </c>
      <c r="K613" s="43">
        <f t="shared" si="87"/>
        <v>0</v>
      </c>
      <c r="L613" s="27"/>
      <c r="M613" s="39">
        <f>IF(V613="single",R613+'cond+ret_rail'!$I$14+('cond+ret_rail'!$D$33+U613)/L613,IF(V613="double",R613+'cond+ret_rail'!$I$14+('cond+ret_rail'!$D$33+U613)/(2*L613),"0"))/1000</f>
        <v>0</v>
      </c>
      <c r="N613" s="39">
        <f t="shared" si="88"/>
        <v>0</v>
      </c>
      <c r="O613" s="27"/>
      <c r="P613" s="27"/>
      <c r="Q613" s="46"/>
      <c r="R613" s="42" t="str">
        <f>IFERROR(IF(Q613=0.75,VLOOKUP(P613,'cond+ret_rail'!$C$7:$I$13,7,FALSE),IF(Q613=0,VLOOKUP(P613,'cond+ret_rail'!$C$7:$I$13,5,FALSE),IF(Q613=1,VLOOKUP(P613,'cond+ret_rail'!$C$7:$I$13,6,FALSE),VLOOKUP(P613,'cond+ret_rail'!$C$7:$I$13,7,FALSE)))),"")</f>
        <v/>
      </c>
      <c r="S613" s="27"/>
      <c r="T613" s="46"/>
      <c r="U613" s="42" t="str">
        <f>IFERROR(IF(T613=0.5,VLOOKUP(S613,'cond+ret_rail'!$C$22:$I$24,7,FALSE),IF(T613=0,VLOOKUP(S613,'cond+ret_rail'!$C$22:$I$24,5,FALSE),IF(T613=1,VLOOKUP(S613,'cond+ret_rail'!$C$22:$I$24,6,FALSE), VLOOKUP(S613,'cond+ret_rail'!$C$22:$I$24,7,FALSE)))),"")</f>
        <v/>
      </c>
      <c r="V613" s="27"/>
      <c r="W613" s="27"/>
      <c r="X613" s="27"/>
      <c r="Y613" s="27"/>
      <c r="Z613" s="27"/>
      <c r="AA613" s="42">
        <f t="shared" si="89"/>
        <v>0</v>
      </c>
      <c r="AB613" s="27"/>
      <c r="AC613" s="27"/>
      <c r="AD613" s="42">
        <f t="shared" si="90"/>
        <v>0</v>
      </c>
      <c r="AE613" s="42">
        <f t="shared" si="91"/>
        <v>0</v>
      </c>
      <c r="AF613" s="27"/>
      <c r="AG613" s="27"/>
      <c r="AH613" s="42">
        <f t="shared" si="92"/>
        <v>0</v>
      </c>
      <c r="AI613" s="27" t="str">
        <f t="shared" si="93"/>
        <v/>
      </c>
      <c r="AJ613" s="47" t="str">
        <f t="shared" si="94"/>
        <v/>
      </c>
      <c r="AK613" s="1"/>
      <c r="AL613" s="1"/>
    </row>
    <row r="614" spans="2:38" x14ac:dyDescent="0.25">
      <c r="B614" s="28"/>
      <c r="C614" s="27"/>
      <c r="D614" s="27"/>
      <c r="E614" s="27"/>
      <c r="F614" s="27"/>
      <c r="G614" s="27"/>
      <c r="H614" s="27"/>
      <c r="I614" s="27"/>
      <c r="J614" s="42">
        <f t="shared" ref="J614:J677" si="95">ABS(H614-E614)</f>
        <v>0</v>
      </c>
      <c r="K614" s="43">
        <f t="shared" ref="K614:K677" si="96">CONVERT(J614,"yd","m")/1000</f>
        <v>0</v>
      </c>
      <c r="L614" s="27"/>
      <c r="M614" s="39">
        <f>IF(V614="single",R614+'cond+ret_rail'!$I$14+('cond+ret_rail'!$D$33+U614)/L614,IF(V614="double",R614+'cond+ret_rail'!$I$14+('cond+ret_rail'!$D$33+U614)/(2*L614),"0"))/1000</f>
        <v>0</v>
      </c>
      <c r="N614" s="39">
        <f t="shared" ref="N614:N677" si="97">M614*K614</f>
        <v>0</v>
      </c>
      <c r="O614" s="27"/>
      <c r="P614" s="27"/>
      <c r="Q614" s="46"/>
      <c r="R614" s="42" t="str">
        <f>IFERROR(IF(Q614=0.75,VLOOKUP(P614,'cond+ret_rail'!$C$7:$I$13,7,FALSE),IF(Q614=0,VLOOKUP(P614,'cond+ret_rail'!$C$7:$I$13,5,FALSE),IF(Q614=1,VLOOKUP(P614,'cond+ret_rail'!$C$7:$I$13,6,FALSE),VLOOKUP(P614,'cond+ret_rail'!$C$7:$I$13,7,FALSE)))),"")</f>
        <v/>
      </c>
      <c r="S614" s="27"/>
      <c r="T614" s="46"/>
      <c r="U614" s="42" t="str">
        <f>IFERROR(IF(T614=0.5,VLOOKUP(S614,'cond+ret_rail'!$C$22:$I$24,7,FALSE),IF(T614=0,VLOOKUP(S614,'cond+ret_rail'!$C$22:$I$24,5,FALSE),IF(T614=1,VLOOKUP(S614,'cond+ret_rail'!$C$22:$I$24,6,FALSE), VLOOKUP(S614,'cond+ret_rail'!$C$22:$I$24,7,FALSE)))),"")</f>
        <v/>
      </c>
      <c r="V614" s="27"/>
      <c r="W614" s="27"/>
      <c r="X614" s="27"/>
      <c r="Y614" s="27"/>
      <c r="Z614" s="27"/>
      <c r="AA614" s="42">
        <f t="shared" ref="AA614:AA677" si="98">Y614*1760+Z614*22</f>
        <v>0</v>
      </c>
      <c r="AB614" s="27"/>
      <c r="AC614" s="27"/>
      <c r="AD614" s="42">
        <f t="shared" ref="AD614:AD677" si="99">AB614*1760+AC614*22</f>
        <v>0</v>
      </c>
      <c r="AE614" s="42">
        <f t="shared" ref="AE614:AE677" si="100">ABS(AD614-AA614)</f>
        <v>0</v>
      </c>
      <c r="AF614" s="27"/>
      <c r="AG614" s="27"/>
      <c r="AH614" s="42">
        <f t="shared" ref="AH614:AH677" si="101">AF614*1760+AG614*22</f>
        <v>0</v>
      </c>
      <c r="AI614" s="27" t="str">
        <f t="shared" ref="AI614:AI677" si="102">IFERROR((AD614-AH614)/AE614*100,"")</f>
        <v/>
      </c>
      <c r="AJ614" s="47" t="str">
        <f t="shared" ref="AJ614:AJ677" si="103">IFERROR(((AE614-J614)/AE614)*100,"")</f>
        <v/>
      </c>
      <c r="AK614" s="1"/>
      <c r="AL614" s="1"/>
    </row>
    <row r="615" spans="2:38" x14ac:dyDescent="0.25">
      <c r="B615" s="28"/>
      <c r="C615" s="27"/>
      <c r="D615" s="27"/>
      <c r="E615" s="27"/>
      <c r="F615" s="27"/>
      <c r="G615" s="27"/>
      <c r="H615" s="27"/>
      <c r="I615" s="27"/>
      <c r="J615" s="42">
        <f t="shared" si="95"/>
        <v>0</v>
      </c>
      <c r="K615" s="43">
        <f t="shared" si="96"/>
        <v>0</v>
      </c>
      <c r="L615" s="27"/>
      <c r="M615" s="39">
        <f>IF(V615="single",R615+'cond+ret_rail'!$I$14+('cond+ret_rail'!$D$33+U615)/L615,IF(V615="double",R615+'cond+ret_rail'!$I$14+('cond+ret_rail'!$D$33+U615)/(2*L615),"0"))/1000</f>
        <v>0</v>
      </c>
      <c r="N615" s="39">
        <f t="shared" si="97"/>
        <v>0</v>
      </c>
      <c r="O615" s="27"/>
      <c r="P615" s="27"/>
      <c r="Q615" s="46"/>
      <c r="R615" s="42" t="str">
        <f>IFERROR(IF(Q615=0.75,VLOOKUP(P615,'cond+ret_rail'!$C$7:$I$13,7,FALSE),IF(Q615=0,VLOOKUP(P615,'cond+ret_rail'!$C$7:$I$13,5,FALSE),IF(Q615=1,VLOOKUP(P615,'cond+ret_rail'!$C$7:$I$13,6,FALSE),VLOOKUP(P615,'cond+ret_rail'!$C$7:$I$13,7,FALSE)))),"")</f>
        <v/>
      </c>
      <c r="S615" s="27"/>
      <c r="T615" s="46"/>
      <c r="U615" s="42" t="str">
        <f>IFERROR(IF(T615=0.5,VLOOKUP(S615,'cond+ret_rail'!$C$22:$I$24,7,FALSE),IF(T615=0,VLOOKUP(S615,'cond+ret_rail'!$C$22:$I$24,5,FALSE),IF(T615=1,VLOOKUP(S615,'cond+ret_rail'!$C$22:$I$24,6,FALSE), VLOOKUP(S615,'cond+ret_rail'!$C$22:$I$24,7,FALSE)))),"")</f>
        <v/>
      </c>
      <c r="V615" s="27"/>
      <c r="W615" s="27"/>
      <c r="X615" s="27"/>
      <c r="Y615" s="27"/>
      <c r="Z615" s="27"/>
      <c r="AA615" s="42">
        <f t="shared" si="98"/>
        <v>0</v>
      </c>
      <c r="AB615" s="27"/>
      <c r="AC615" s="27"/>
      <c r="AD615" s="42">
        <f t="shared" si="99"/>
        <v>0</v>
      </c>
      <c r="AE615" s="42">
        <f t="shared" si="100"/>
        <v>0</v>
      </c>
      <c r="AF615" s="27"/>
      <c r="AG615" s="27"/>
      <c r="AH615" s="42">
        <f t="shared" si="101"/>
        <v>0</v>
      </c>
      <c r="AI615" s="27" t="str">
        <f t="shared" si="102"/>
        <v/>
      </c>
      <c r="AJ615" s="47" t="str">
        <f t="shared" si="103"/>
        <v/>
      </c>
      <c r="AK615" s="1"/>
      <c r="AL615" s="1"/>
    </row>
    <row r="616" spans="2:38" x14ac:dyDescent="0.25">
      <c r="B616" s="28"/>
      <c r="C616" s="27"/>
      <c r="D616" s="27"/>
      <c r="E616" s="27"/>
      <c r="F616" s="27"/>
      <c r="G616" s="27"/>
      <c r="H616" s="27"/>
      <c r="I616" s="27"/>
      <c r="J616" s="42">
        <f t="shared" si="95"/>
        <v>0</v>
      </c>
      <c r="K616" s="43">
        <f t="shared" si="96"/>
        <v>0</v>
      </c>
      <c r="L616" s="27"/>
      <c r="M616" s="39">
        <f>IF(V616="single",R616+'cond+ret_rail'!$I$14+('cond+ret_rail'!$D$33+U616)/L616,IF(V616="double",R616+'cond+ret_rail'!$I$14+('cond+ret_rail'!$D$33+U616)/(2*L616),"0"))/1000</f>
        <v>0</v>
      </c>
      <c r="N616" s="39">
        <f t="shared" si="97"/>
        <v>0</v>
      </c>
      <c r="O616" s="27"/>
      <c r="P616" s="27"/>
      <c r="Q616" s="46"/>
      <c r="R616" s="42" t="str">
        <f>IFERROR(IF(Q616=0.75,VLOOKUP(P616,'cond+ret_rail'!$C$7:$I$13,7,FALSE),IF(Q616=0,VLOOKUP(P616,'cond+ret_rail'!$C$7:$I$13,5,FALSE),IF(Q616=1,VLOOKUP(P616,'cond+ret_rail'!$C$7:$I$13,6,FALSE),VLOOKUP(P616,'cond+ret_rail'!$C$7:$I$13,7,FALSE)))),"")</f>
        <v/>
      </c>
      <c r="S616" s="27"/>
      <c r="T616" s="46"/>
      <c r="U616" s="42" t="str">
        <f>IFERROR(IF(T616=0.5,VLOOKUP(S616,'cond+ret_rail'!$C$22:$I$24,7,FALSE),IF(T616=0,VLOOKUP(S616,'cond+ret_rail'!$C$22:$I$24,5,FALSE),IF(T616=1,VLOOKUP(S616,'cond+ret_rail'!$C$22:$I$24,6,FALSE), VLOOKUP(S616,'cond+ret_rail'!$C$22:$I$24,7,FALSE)))),"")</f>
        <v/>
      </c>
      <c r="V616" s="27"/>
      <c r="W616" s="27"/>
      <c r="X616" s="27"/>
      <c r="Y616" s="27"/>
      <c r="Z616" s="27"/>
      <c r="AA616" s="42">
        <f t="shared" si="98"/>
        <v>0</v>
      </c>
      <c r="AB616" s="27"/>
      <c r="AC616" s="27"/>
      <c r="AD616" s="42">
        <f t="shared" si="99"/>
        <v>0</v>
      </c>
      <c r="AE616" s="42">
        <f t="shared" si="100"/>
        <v>0</v>
      </c>
      <c r="AF616" s="27"/>
      <c r="AG616" s="27"/>
      <c r="AH616" s="42">
        <f t="shared" si="101"/>
        <v>0</v>
      </c>
      <c r="AI616" s="27" t="str">
        <f t="shared" si="102"/>
        <v/>
      </c>
      <c r="AJ616" s="47" t="str">
        <f t="shared" si="103"/>
        <v/>
      </c>
      <c r="AK616" s="1"/>
      <c r="AL616" s="1"/>
    </row>
    <row r="617" spans="2:38" x14ac:dyDescent="0.25">
      <c r="B617" s="28"/>
      <c r="C617" s="27"/>
      <c r="D617" s="27"/>
      <c r="E617" s="27"/>
      <c r="F617" s="27"/>
      <c r="G617" s="27"/>
      <c r="H617" s="27"/>
      <c r="I617" s="27"/>
      <c r="J617" s="42">
        <f t="shared" si="95"/>
        <v>0</v>
      </c>
      <c r="K617" s="43">
        <f t="shared" si="96"/>
        <v>0</v>
      </c>
      <c r="L617" s="27"/>
      <c r="M617" s="39">
        <f>IF(V617="single",R617+'cond+ret_rail'!$I$14+('cond+ret_rail'!$D$33+U617)/L617,IF(V617="double",R617+'cond+ret_rail'!$I$14+('cond+ret_rail'!$D$33+U617)/(2*L617),"0"))/1000</f>
        <v>0</v>
      </c>
      <c r="N617" s="39">
        <f t="shared" si="97"/>
        <v>0</v>
      </c>
      <c r="O617" s="27"/>
      <c r="P617" s="27"/>
      <c r="Q617" s="46"/>
      <c r="R617" s="42" t="str">
        <f>IFERROR(IF(Q617=0.75,VLOOKUP(P617,'cond+ret_rail'!$C$7:$I$13,7,FALSE),IF(Q617=0,VLOOKUP(P617,'cond+ret_rail'!$C$7:$I$13,5,FALSE),IF(Q617=1,VLOOKUP(P617,'cond+ret_rail'!$C$7:$I$13,6,FALSE),VLOOKUP(P617,'cond+ret_rail'!$C$7:$I$13,7,FALSE)))),"")</f>
        <v/>
      </c>
      <c r="S617" s="27"/>
      <c r="T617" s="46"/>
      <c r="U617" s="42" t="str">
        <f>IFERROR(IF(T617=0.5,VLOOKUP(S617,'cond+ret_rail'!$C$22:$I$24,7,FALSE),IF(T617=0,VLOOKUP(S617,'cond+ret_rail'!$C$22:$I$24,5,FALSE),IF(T617=1,VLOOKUP(S617,'cond+ret_rail'!$C$22:$I$24,6,FALSE), VLOOKUP(S617,'cond+ret_rail'!$C$22:$I$24,7,FALSE)))),"")</f>
        <v/>
      </c>
      <c r="V617" s="27"/>
      <c r="W617" s="27"/>
      <c r="X617" s="27"/>
      <c r="Y617" s="27"/>
      <c r="Z617" s="27"/>
      <c r="AA617" s="42">
        <f t="shared" si="98"/>
        <v>0</v>
      </c>
      <c r="AB617" s="27"/>
      <c r="AC617" s="27"/>
      <c r="AD617" s="42">
        <f t="shared" si="99"/>
        <v>0</v>
      </c>
      <c r="AE617" s="42">
        <f t="shared" si="100"/>
        <v>0</v>
      </c>
      <c r="AF617" s="27"/>
      <c r="AG617" s="27"/>
      <c r="AH617" s="42">
        <f t="shared" si="101"/>
        <v>0</v>
      </c>
      <c r="AI617" s="27" t="str">
        <f t="shared" si="102"/>
        <v/>
      </c>
      <c r="AJ617" s="47" t="str">
        <f t="shared" si="103"/>
        <v/>
      </c>
      <c r="AK617" s="1"/>
      <c r="AL617" s="1"/>
    </row>
    <row r="618" spans="2:38" x14ac:dyDescent="0.25">
      <c r="B618" s="28"/>
      <c r="C618" s="27"/>
      <c r="D618" s="27"/>
      <c r="E618" s="27"/>
      <c r="F618" s="27"/>
      <c r="G618" s="27"/>
      <c r="H618" s="27"/>
      <c r="I618" s="27"/>
      <c r="J618" s="42">
        <f t="shared" si="95"/>
        <v>0</v>
      </c>
      <c r="K618" s="43">
        <f t="shared" si="96"/>
        <v>0</v>
      </c>
      <c r="L618" s="27"/>
      <c r="M618" s="39">
        <f>IF(V618="single",R618+'cond+ret_rail'!$I$14+('cond+ret_rail'!$D$33+U618)/L618,IF(V618="double",R618+'cond+ret_rail'!$I$14+('cond+ret_rail'!$D$33+U618)/(2*L618),"0"))/1000</f>
        <v>0</v>
      </c>
      <c r="N618" s="39">
        <f t="shared" si="97"/>
        <v>0</v>
      </c>
      <c r="O618" s="27"/>
      <c r="P618" s="27"/>
      <c r="Q618" s="46"/>
      <c r="R618" s="42" t="str">
        <f>IFERROR(IF(Q618=0.75,VLOOKUP(P618,'cond+ret_rail'!$C$7:$I$13,7,FALSE),IF(Q618=0,VLOOKUP(P618,'cond+ret_rail'!$C$7:$I$13,5,FALSE),IF(Q618=1,VLOOKUP(P618,'cond+ret_rail'!$C$7:$I$13,6,FALSE),VLOOKUP(P618,'cond+ret_rail'!$C$7:$I$13,7,FALSE)))),"")</f>
        <v/>
      </c>
      <c r="S618" s="27"/>
      <c r="T618" s="46"/>
      <c r="U618" s="42" t="str">
        <f>IFERROR(IF(T618=0.5,VLOOKUP(S618,'cond+ret_rail'!$C$22:$I$24,7,FALSE),IF(T618=0,VLOOKUP(S618,'cond+ret_rail'!$C$22:$I$24,5,FALSE),IF(T618=1,VLOOKUP(S618,'cond+ret_rail'!$C$22:$I$24,6,FALSE), VLOOKUP(S618,'cond+ret_rail'!$C$22:$I$24,7,FALSE)))),"")</f>
        <v/>
      </c>
      <c r="V618" s="27"/>
      <c r="W618" s="27"/>
      <c r="X618" s="27"/>
      <c r="Y618" s="27"/>
      <c r="Z618" s="27"/>
      <c r="AA618" s="42">
        <f t="shared" si="98"/>
        <v>0</v>
      </c>
      <c r="AB618" s="27"/>
      <c r="AC618" s="27"/>
      <c r="AD618" s="42">
        <f t="shared" si="99"/>
        <v>0</v>
      </c>
      <c r="AE618" s="42">
        <f t="shared" si="100"/>
        <v>0</v>
      </c>
      <c r="AF618" s="27"/>
      <c r="AG618" s="27"/>
      <c r="AH618" s="42">
        <f t="shared" si="101"/>
        <v>0</v>
      </c>
      <c r="AI618" s="27" t="str">
        <f t="shared" si="102"/>
        <v/>
      </c>
      <c r="AJ618" s="47" t="str">
        <f t="shared" si="103"/>
        <v/>
      </c>
      <c r="AK618" s="1"/>
      <c r="AL618" s="1"/>
    </row>
    <row r="619" spans="2:38" x14ac:dyDescent="0.25">
      <c r="B619" s="28"/>
      <c r="C619" s="27"/>
      <c r="D619" s="27"/>
      <c r="E619" s="27"/>
      <c r="F619" s="27"/>
      <c r="G619" s="27"/>
      <c r="H619" s="27"/>
      <c r="I619" s="27"/>
      <c r="J619" s="42">
        <f t="shared" si="95"/>
        <v>0</v>
      </c>
      <c r="K619" s="43">
        <f t="shared" si="96"/>
        <v>0</v>
      </c>
      <c r="L619" s="27"/>
      <c r="M619" s="39">
        <f>IF(V619="single",R619+'cond+ret_rail'!$I$14+('cond+ret_rail'!$D$33+U619)/L619,IF(V619="double",R619+'cond+ret_rail'!$I$14+('cond+ret_rail'!$D$33+U619)/(2*L619),"0"))/1000</f>
        <v>0</v>
      </c>
      <c r="N619" s="39">
        <f t="shared" si="97"/>
        <v>0</v>
      </c>
      <c r="O619" s="27"/>
      <c r="P619" s="27"/>
      <c r="Q619" s="46"/>
      <c r="R619" s="42" t="str">
        <f>IFERROR(IF(Q619=0.75,VLOOKUP(P619,'cond+ret_rail'!$C$7:$I$13,7,FALSE),IF(Q619=0,VLOOKUP(P619,'cond+ret_rail'!$C$7:$I$13,5,FALSE),IF(Q619=1,VLOOKUP(P619,'cond+ret_rail'!$C$7:$I$13,6,FALSE),VLOOKUP(P619,'cond+ret_rail'!$C$7:$I$13,7,FALSE)))),"")</f>
        <v/>
      </c>
      <c r="S619" s="27"/>
      <c r="T619" s="46"/>
      <c r="U619" s="42" t="str">
        <f>IFERROR(IF(T619=0.5,VLOOKUP(S619,'cond+ret_rail'!$C$22:$I$24,7,FALSE),IF(T619=0,VLOOKUP(S619,'cond+ret_rail'!$C$22:$I$24,5,FALSE),IF(T619=1,VLOOKUP(S619,'cond+ret_rail'!$C$22:$I$24,6,FALSE), VLOOKUP(S619,'cond+ret_rail'!$C$22:$I$24,7,FALSE)))),"")</f>
        <v/>
      </c>
      <c r="V619" s="27"/>
      <c r="W619" s="27"/>
      <c r="X619" s="27"/>
      <c r="Y619" s="27"/>
      <c r="Z619" s="27"/>
      <c r="AA619" s="42">
        <f t="shared" si="98"/>
        <v>0</v>
      </c>
      <c r="AB619" s="27"/>
      <c r="AC619" s="27"/>
      <c r="AD619" s="42">
        <f t="shared" si="99"/>
        <v>0</v>
      </c>
      <c r="AE619" s="42">
        <f t="shared" si="100"/>
        <v>0</v>
      </c>
      <c r="AF619" s="27"/>
      <c r="AG619" s="27"/>
      <c r="AH619" s="42">
        <f t="shared" si="101"/>
        <v>0</v>
      </c>
      <c r="AI619" s="27" t="str">
        <f t="shared" si="102"/>
        <v/>
      </c>
      <c r="AJ619" s="47" t="str">
        <f t="shared" si="103"/>
        <v/>
      </c>
      <c r="AK619" s="1"/>
      <c r="AL619" s="1"/>
    </row>
    <row r="620" spans="2:38" x14ac:dyDescent="0.25">
      <c r="B620" s="28"/>
      <c r="C620" s="27"/>
      <c r="D620" s="27"/>
      <c r="E620" s="27"/>
      <c r="F620" s="27"/>
      <c r="G620" s="27"/>
      <c r="H620" s="27"/>
      <c r="I620" s="27"/>
      <c r="J620" s="42">
        <f t="shared" si="95"/>
        <v>0</v>
      </c>
      <c r="K620" s="43">
        <f t="shared" si="96"/>
        <v>0</v>
      </c>
      <c r="L620" s="27"/>
      <c r="M620" s="39">
        <f>IF(V620="single",R620+'cond+ret_rail'!$I$14+('cond+ret_rail'!$D$33+U620)/L620,IF(V620="double",R620+'cond+ret_rail'!$I$14+('cond+ret_rail'!$D$33+U620)/(2*L620),"0"))/1000</f>
        <v>0</v>
      </c>
      <c r="N620" s="39">
        <f t="shared" si="97"/>
        <v>0</v>
      </c>
      <c r="O620" s="27"/>
      <c r="P620" s="27"/>
      <c r="Q620" s="46"/>
      <c r="R620" s="42" t="str">
        <f>IFERROR(IF(Q620=0.75,VLOOKUP(P620,'cond+ret_rail'!$C$7:$I$13,7,FALSE),IF(Q620=0,VLOOKUP(P620,'cond+ret_rail'!$C$7:$I$13,5,FALSE),IF(Q620=1,VLOOKUP(P620,'cond+ret_rail'!$C$7:$I$13,6,FALSE),VLOOKUP(P620,'cond+ret_rail'!$C$7:$I$13,7,FALSE)))),"")</f>
        <v/>
      </c>
      <c r="S620" s="27"/>
      <c r="T620" s="46"/>
      <c r="U620" s="42" t="str">
        <f>IFERROR(IF(T620=0.5,VLOOKUP(S620,'cond+ret_rail'!$C$22:$I$24,7,FALSE),IF(T620=0,VLOOKUP(S620,'cond+ret_rail'!$C$22:$I$24,5,FALSE),IF(T620=1,VLOOKUP(S620,'cond+ret_rail'!$C$22:$I$24,6,FALSE), VLOOKUP(S620,'cond+ret_rail'!$C$22:$I$24,7,FALSE)))),"")</f>
        <v/>
      </c>
      <c r="V620" s="27"/>
      <c r="W620" s="27"/>
      <c r="X620" s="27"/>
      <c r="Y620" s="27"/>
      <c r="Z620" s="27"/>
      <c r="AA620" s="42">
        <f t="shared" si="98"/>
        <v>0</v>
      </c>
      <c r="AB620" s="27"/>
      <c r="AC620" s="27"/>
      <c r="AD620" s="42">
        <f t="shared" si="99"/>
        <v>0</v>
      </c>
      <c r="AE620" s="42">
        <f t="shared" si="100"/>
        <v>0</v>
      </c>
      <c r="AF620" s="27"/>
      <c r="AG620" s="27"/>
      <c r="AH620" s="42">
        <f t="shared" si="101"/>
        <v>0</v>
      </c>
      <c r="AI620" s="27" t="str">
        <f t="shared" si="102"/>
        <v/>
      </c>
      <c r="AJ620" s="47" t="str">
        <f t="shared" si="103"/>
        <v/>
      </c>
      <c r="AK620" s="1"/>
      <c r="AL620" s="1"/>
    </row>
    <row r="621" spans="2:38" x14ac:dyDescent="0.25">
      <c r="B621" s="28"/>
      <c r="C621" s="27"/>
      <c r="D621" s="27"/>
      <c r="E621" s="27"/>
      <c r="F621" s="27"/>
      <c r="G621" s="27"/>
      <c r="H621" s="27"/>
      <c r="I621" s="27"/>
      <c r="J621" s="42">
        <f t="shared" si="95"/>
        <v>0</v>
      </c>
      <c r="K621" s="43">
        <f t="shared" si="96"/>
        <v>0</v>
      </c>
      <c r="L621" s="27"/>
      <c r="M621" s="39">
        <f>IF(V621="single",R621+'cond+ret_rail'!$I$14+('cond+ret_rail'!$D$33+U621)/L621,IF(V621="double",R621+'cond+ret_rail'!$I$14+('cond+ret_rail'!$D$33+U621)/(2*L621),"0"))/1000</f>
        <v>0</v>
      </c>
      <c r="N621" s="39">
        <f t="shared" si="97"/>
        <v>0</v>
      </c>
      <c r="O621" s="27"/>
      <c r="P621" s="27"/>
      <c r="Q621" s="46"/>
      <c r="R621" s="42" t="str">
        <f>IFERROR(IF(Q621=0.75,VLOOKUP(P621,'cond+ret_rail'!$C$7:$I$13,7,FALSE),IF(Q621=0,VLOOKUP(P621,'cond+ret_rail'!$C$7:$I$13,5,FALSE),IF(Q621=1,VLOOKUP(P621,'cond+ret_rail'!$C$7:$I$13,6,FALSE),VLOOKUP(P621,'cond+ret_rail'!$C$7:$I$13,7,FALSE)))),"")</f>
        <v/>
      </c>
      <c r="S621" s="27"/>
      <c r="T621" s="46"/>
      <c r="U621" s="42" t="str">
        <f>IFERROR(IF(T621=0.5,VLOOKUP(S621,'cond+ret_rail'!$C$22:$I$24,7,FALSE),IF(T621=0,VLOOKUP(S621,'cond+ret_rail'!$C$22:$I$24,5,FALSE),IF(T621=1,VLOOKUP(S621,'cond+ret_rail'!$C$22:$I$24,6,FALSE), VLOOKUP(S621,'cond+ret_rail'!$C$22:$I$24,7,FALSE)))),"")</f>
        <v/>
      </c>
      <c r="V621" s="27"/>
      <c r="W621" s="27"/>
      <c r="X621" s="27"/>
      <c r="Y621" s="27"/>
      <c r="Z621" s="27"/>
      <c r="AA621" s="42">
        <f t="shared" si="98"/>
        <v>0</v>
      </c>
      <c r="AB621" s="27"/>
      <c r="AC621" s="27"/>
      <c r="AD621" s="42">
        <f t="shared" si="99"/>
        <v>0</v>
      </c>
      <c r="AE621" s="42">
        <f t="shared" si="100"/>
        <v>0</v>
      </c>
      <c r="AF621" s="27"/>
      <c r="AG621" s="27"/>
      <c r="AH621" s="42">
        <f t="shared" si="101"/>
        <v>0</v>
      </c>
      <c r="AI621" s="27" t="str">
        <f t="shared" si="102"/>
        <v/>
      </c>
      <c r="AJ621" s="47" t="str">
        <f t="shared" si="103"/>
        <v/>
      </c>
      <c r="AK621" s="1"/>
      <c r="AL621" s="1"/>
    </row>
    <row r="622" spans="2:38" x14ac:dyDescent="0.25">
      <c r="B622" s="28"/>
      <c r="C622" s="27"/>
      <c r="D622" s="27"/>
      <c r="E622" s="27"/>
      <c r="F622" s="27"/>
      <c r="G622" s="27"/>
      <c r="H622" s="27"/>
      <c r="I622" s="27"/>
      <c r="J622" s="42">
        <f t="shared" si="95"/>
        <v>0</v>
      </c>
      <c r="K622" s="43">
        <f t="shared" si="96"/>
        <v>0</v>
      </c>
      <c r="L622" s="27"/>
      <c r="M622" s="39">
        <f>IF(V622="single",R622+'cond+ret_rail'!$I$14+('cond+ret_rail'!$D$33+U622)/L622,IF(V622="double",R622+'cond+ret_rail'!$I$14+('cond+ret_rail'!$D$33+U622)/(2*L622),"0"))/1000</f>
        <v>0</v>
      </c>
      <c r="N622" s="39">
        <f t="shared" si="97"/>
        <v>0</v>
      </c>
      <c r="O622" s="27"/>
      <c r="P622" s="27"/>
      <c r="Q622" s="46"/>
      <c r="R622" s="42" t="str">
        <f>IFERROR(IF(Q622=0.75,VLOOKUP(P622,'cond+ret_rail'!$C$7:$I$13,7,FALSE),IF(Q622=0,VLOOKUP(P622,'cond+ret_rail'!$C$7:$I$13,5,FALSE),IF(Q622=1,VLOOKUP(P622,'cond+ret_rail'!$C$7:$I$13,6,FALSE),VLOOKUP(P622,'cond+ret_rail'!$C$7:$I$13,7,FALSE)))),"")</f>
        <v/>
      </c>
      <c r="S622" s="27"/>
      <c r="T622" s="46"/>
      <c r="U622" s="42" t="str">
        <f>IFERROR(IF(T622=0.5,VLOOKUP(S622,'cond+ret_rail'!$C$22:$I$24,7,FALSE),IF(T622=0,VLOOKUP(S622,'cond+ret_rail'!$C$22:$I$24,5,FALSE),IF(T622=1,VLOOKUP(S622,'cond+ret_rail'!$C$22:$I$24,6,FALSE), VLOOKUP(S622,'cond+ret_rail'!$C$22:$I$24,7,FALSE)))),"")</f>
        <v/>
      </c>
      <c r="V622" s="27"/>
      <c r="W622" s="27"/>
      <c r="X622" s="27"/>
      <c r="Y622" s="27"/>
      <c r="Z622" s="27"/>
      <c r="AA622" s="42">
        <f t="shared" si="98"/>
        <v>0</v>
      </c>
      <c r="AB622" s="27"/>
      <c r="AC622" s="27"/>
      <c r="AD622" s="42">
        <f t="shared" si="99"/>
        <v>0</v>
      </c>
      <c r="AE622" s="42">
        <f t="shared" si="100"/>
        <v>0</v>
      </c>
      <c r="AF622" s="27"/>
      <c r="AG622" s="27"/>
      <c r="AH622" s="42">
        <f t="shared" si="101"/>
        <v>0</v>
      </c>
      <c r="AI622" s="27" t="str">
        <f t="shared" si="102"/>
        <v/>
      </c>
      <c r="AJ622" s="47" t="str">
        <f t="shared" si="103"/>
        <v/>
      </c>
      <c r="AK622" s="1"/>
      <c r="AL622" s="1"/>
    </row>
    <row r="623" spans="2:38" x14ac:dyDescent="0.25">
      <c r="B623" s="28"/>
      <c r="C623" s="27"/>
      <c r="D623" s="27"/>
      <c r="E623" s="27"/>
      <c r="F623" s="27"/>
      <c r="G623" s="27"/>
      <c r="H623" s="27"/>
      <c r="I623" s="27"/>
      <c r="J623" s="42">
        <f t="shared" si="95"/>
        <v>0</v>
      </c>
      <c r="K623" s="43">
        <f t="shared" si="96"/>
        <v>0</v>
      </c>
      <c r="L623" s="27"/>
      <c r="M623" s="39">
        <f>IF(V623="single",R623+'cond+ret_rail'!$I$14+('cond+ret_rail'!$D$33+U623)/L623,IF(V623="double",R623+'cond+ret_rail'!$I$14+('cond+ret_rail'!$D$33+U623)/(2*L623),"0"))/1000</f>
        <v>0</v>
      </c>
      <c r="N623" s="39">
        <f t="shared" si="97"/>
        <v>0</v>
      </c>
      <c r="O623" s="27"/>
      <c r="P623" s="27"/>
      <c r="Q623" s="46"/>
      <c r="R623" s="42" t="str">
        <f>IFERROR(IF(Q623=0.75,VLOOKUP(P623,'cond+ret_rail'!$C$7:$I$13,7,FALSE),IF(Q623=0,VLOOKUP(P623,'cond+ret_rail'!$C$7:$I$13,5,FALSE),IF(Q623=1,VLOOKUP(P623,'cond+ret_rail'!$C$7:$I$13,6,FALSE),VLOOKUP(P623,'cond+ret_rail'!$C$7:$I$13,7,FALSE)))),"")</f>
        <v/>
      </c>
      <c r="S623" s="27"/>
      <c r="T623" s="46"/>
      <c r="U623" s="42" t="str">
        <f>IFERROR(IF(T623=0.5,VLOOKUP(S623,'cond+ret_rail'!$C$22:$I$24,7,FALSE),IF(T623=0,VLOOKUP(S623,'cond+ret_rail'!$C$22:$I$24,5,FALSE),IF(T623=1,VLOOKUP(S623,'cond+ret_rail'!$C$22:$I$24,6,FALSE), VLOOKUP(S623,'cond+ret_rail'!$C$22:$I$24,7,FALSE)))),"")</f>
        <v/>
      </c>
      <c r="V623" s="27"/>
      <c r="W623" s="27"/>
      <c r="X623" s="27"/>
      <c r="Y623" s="27"/>
      <c r="Z623" s="27"/>
      <c r="AA623" s="42">
        <f t="shared" si="98"/>
        <v>0</v>
      </c>
      <c r="AB623" s="27"/>
      <c r="AC623" s="27"/>
      <c r="AD623" s="42">
        <f t="shared" si="99"/>
        <v>0</v>
      </c>
      <c r="AE623" s="42">
        <f t="shared" si="100"/>
        <v>0</v>
      </c>
      <c r="AF623" s="27"/>
      <c r="AG623" s="27"/>
      <c r="AH623" s="42">
        <f t="shared" si="101"/>
        <v>0</v>
      </c>
      <c r="AI623" s="27" t="str">
        <f t="shared" si="102"/>
        <v/>
      </c>
      <c r="AJ623" s="47" t="str">
        <f t="shared" si="103"/>
        <v/>
      </c>
      <c r="AK623" s="1"/>
      <c r="AL623" s="1"/>
    </row>
    <row r="624" spans="2:38" x14ac:dyDescent="0.25">
      <c r="B624" s="28"/>
      <c r="C624" s="27"/>
      <c r="D624" s="27"/>
      <c r="E624" s="27"/>
      <c r="F624" s="27"/>
      <c r="G624" s="27"/>
      <c r="H624" s="27"/>
      <c r="I624" s="27"/>
      <c r="J624" s="42">
        <f t="shared" si="95"/>
        <v>0</v>
      </c>
      <c r="K624" s="43">
        <f t="shared" si="96"/>
        <v>0</v>
      </c>
      <c r="L624" s="27"/>
      <c r="M624" s="39">
        <f>IF(V624="single",R624+'cond+ret_rail'!$I$14+('cond+ret_rail'!$D$33+U624)/L624,IF(V624="double",R624+'cond+ret_rail'!$I$14+('cond+ret_rail'!$D$33+U624)/(2*L624),"0"))/1000</f>
        <v>0</v>
      </c>
      <c r="N624" s="39">
        <f t="shared" si="97"/>
        <v>0</v>
      </c>
      <c r="O624" s="27"/>
      <c r="P624" s="27"/>
      <c r="Q624" s="46"/>
      <c r="R624" s="42" t="str">
        <f>IFERROR(IF(Q624=0.75,VLOOKUP(P624,'cond+ret_rail'!$C$7:$I$13,7,FALSE),IF(Q624=0,VLOOKUP(P624,'cond+ret_rail'!$C$7:$I$13,5,FALSE),IF(Q624=1,VLOOKUP(P624,'cond+ret_rail'!$C$7:$I$13,6,FALSE),VLOOKUP(P624,'cond+ret_rail'!$C$7:$I$13,7,FALSE)))),"")</f>
        <v/>
      </c>
      <c r="S624" s="27"/>
      <c r="T624" s="46"/>
      <c r="U624" s="42" t="str">
        <f>IFERROR(IF(T624=0.5,VLOOKUP(S624,'cond+ret_rail'!$C$22:$I$24,7,FALSE),IF(T624=0,VLOOKUP(S624,'cond+ret_rail'!$C$22:$I$24,5,FALSE),IF(T624=1,VLOOKUP(S624,'cond+ret_rail'!$C$22:$I$24,6,FALSE), VLOOKUP(S624,'cond+ret_rail'!$C$22:$I$24,7,FALSE)))),"")</f>
        <v/>
      </c>
      <c r="V624" s="27"/>
      <c r="W624" s="27"/>
      <c r="X624" s="27"/>
      <c r="Y624" s="27"/>
      <c r="Z624" s="27"/>
      <c r="AA624" s="42">
        <f t="shared" si="98"/>
        <v>0</v>
      </c>
      <c r="AB624" s="27"/>
      <c r="AC624" s="27"/>
      <c r="AD624" s="42">
        <f t="shared" si="99"/>
        <v>0</v>
      </c>
      <c r="AE624" s="42">
        <f t="shared" si="100"/>
        <v>0</v>
      </c>
      <c r="AF624" s="27"/>
      <c r="AG624" s="27"/>
      <c r="AH624" s="42">
        <f t="shared" si="101"/>
        <v>0</v>
      </c>
      <c r="AI624" s="27" t="str">
        <f t="shared" si="102"/>
        <v/>
      </c>
      <c r="AJ624" s="47" t="str">
        <f t="shared" si="103"/>
        <v/>
      </c>
      <c r="AK624" s="1"/>
      <c r="AL624" s="1"/>
    </row>
    <row r="625" spans="2:38" x14ac:dyDescent="0.25">
      <c r="B625" s="28"/>
      <c r="C625" s="27"/>
      <c r="D625" s="27"/>
      <c r="E625" s="27"/>
      <c r="F625" s="27"/>
      <c r="G625" s="27"/>
      <c r="H625" s="27"/>
      <c r="I625" s="27"/>
      <c r="J625" s="42">
        <f t="shared" si="95"/>
        <v>0</v>
      </c>
      <c r="K625" s="43">
        <f t="shared" si="96"/>
        <v>0</v>
      </c>
      <c r="L625" s="27"/>
      <c r="M625" s="39">
        <f>IF(V625="single",R625+'cond+ret_rail'!$I$14+('cond+ret_rail'!$D$33+U625)/L625,IF(V625="double",R625+'cond+ret_rail'!$I$14+('cond+ret_rail'!$D$33+U625)/(2*L625),"0"))/1000</f>
        <v>0</v>
      </c>
      <c r="N625" s="39">
        <f t="shared" si="97"/>
        <v>0</v>
      </c>
      <c r="O625" s="27"/>
      <c r="P625" s="27"/>
      <c r="Q625" s="46"/>
      <c r="R625" s="42" t="str">
        <f>IFERROR(IF(Q625=0.75,VLOOKUP(P625,'cond+ret_rail'!$C$7:$I$13,7,FALSE),IF(Q625=0,VLOOKUP(P625,'cond+ret_rail'!$C$7:$I$13,5,FALSE),IF(Q625=1,VLOOKUP(P625,'cond+ret_rail'!$C$7:$I$13,6,FALSE),VLOOKUP(P625,'cond+ret_rail'!$C$7:$I$13,7,FALSE)))),"")</f>
        <v/>
      </c>
      <c r="S625" s="27"/>
      <c r="T625" s="46"/>
      <c r="U625" s="42" t="str">
        <f>IFERROR(IF(T625=0.5,VLOOKUP(S625,'cond+ret_rail'!$C$22:$I$24,7,FALSE),IF(T625=0,VLOOKUP(S625,'cond+ret_rail'!$C$22:$I$24,5,FALSE),IF(T625=1,VLOOKUP(S625,'cond+ret_rail'!$C$22:$I$24,6,FALSE), VLOOKUP(S625,'cond+ret_rail'!$C$22:$I$24,7,FALSE)))),"")</f>
        <v/>
      </c>
      <c r="V625" s="27"/>
      <c r="W625" s="27"/>
      <c r="X625" s="27"/>
      <c r="Y625" s="27"/>
      <c r="Z625" s="27"/>
      <c r="AA625" s="42">
        <f t="shared" si="98"/>
        <v>0</v>
      </c>
      <c r="AB625" s="27"/>
      <c r="AC625" s="27"/>
      <c r="AD625" s="42">
        <f t="shared" si="99"/>
        <v>0</v>
      </c>
      <c r="AE625" s="42">
        <f t="shared" si="100"/>
        <v>0</v>
      </c>
      <c r="AF625" s="27"/>
      <c r="AG625" s="27"/>
      <c r="AH625" s="42">
        <f t="shared" si="101"/>
        <v>0</v>
      </c>
      <c r="AI625" s="27" t="str">
        <f t="shared" si="102"/>
        <v/>
      </c>
      <c r="AJ625" s="47" t="str">
        <f t="shared" si="103"/>
        <v/>
      </c>
      <c r="AK625" s="1"/>
      <c r="AL625" s="1"/>
    </row>
    <row r="626" spans="2:38" x14ac:dyDescent="0.25">
      <c r="B626" s="28"/>
      <c r="C626" s="27"/>
      <c r="D626" s="27"/>
      <c r="E626" s="27"/>
      <c r="F626" s="27"/>
      <c r="G626" s="27"/>
      <c r="H626" s="27"/>
      <c r="I626" s="27"/>
      <c r="J626" s="42">
        <f t="shared" si="95"/>
        <v>0</v>
      </c>
      <c r="K626" s="43">
        <f t="shared" si="96"/>
        <v>0</v>
      </c>
      <c r="L626" s="27"/>
      <c r="M626" s="39">
        <f>IF(V626="single",R626+'cond+ret_rail'!$I$14+('cond+ret_rail'!$D$33+U626)/L626,IF(V626="double",R626+'cond+ret_rail'!$I$14+('cond+ret_rail'!$D$33+U626)/(2*L626),"0"))/1000</f>
        <v>0</v>
      </c>
      <c r="N626" s="39">
        <f t="shared" si="97"/>
        <v>0</v>
      </c>
      <c r="O626" s="27"/>
      <c r="P626" s="27"/>
      <c r="Q626" s="46"/>
      <c r="R626" s="42" t="str">
        <f>IFERROR(IF(Q626=0.75,VLOOKUP(P626,'cond+ret_rail'!$C$7:$I$13,7,FALSE),IF(Q626=0,VLOOKUP(P626,'cond+ret_rail'!$C$7:$I$13,5,FALSE),IF(Q626=1,VLOOKUP(P626,'cond+ret_rail'!$C$7:$I$13,6,FALSE),VLOOKUP(P626,'cond+ret_rail'!$C$7:$I$13,7,FALSE)))),"")</f>
        <v/>
      </c>
      <c r="S626" s="27"/>
      <c r="T626" s="46"/>
      <c r="U626" s="42" t="str">
        <f>IFERROR(IF(T626=0.5,VLOOKUP(S626,'cond+ret_rail'!$C$22:$I$24,7,FALSE),IF(T626=0,VLOOKUP(S626,'cond+ret_rail'!$C$22:$I$24,5,FALSE),IF(T626=1,VLOOKUP(S626,'cond+ret_rail'!$C$22:$I$24,6,FALSE), VLOOKUP(S626,'cond+ret_rail'!$C$22:$I$24,7,FALSE)))),"")</f>
        <v/>
      </c>
      <c r="V626" s="27"/>
      <c r="W626" s="27"/>
      <c r="X626" s="27"/>
      <c r="Y626" s="27"/>
      <c r="Z626" s="27"/>
      <c r="AA626" s="42">
        <f t="shared" si="98"/>
        <v>0</v>
      </c>
      <c r="AB626" s="27"/>
      <c r="AC626" s="27"/>
      <c r="AD626" s="42">
        <f t="shared" si="99"/>
        <v>0</v>
      </c>
      <c r="AE626" s="42">
        <f t="shared" si="100"/>
        <v>0</v>
      </c>
      <c r="AF626" s="27"/>
      <c r="AG626" s="27"/>
      <c r="AH626" s="42">
        <f t="shared" si="101"/>
        <v>0</v>
      </c>
      <c r="AI626" s="27" t="str">
        <f t="shared" si="102"/>
        <v/>
      </c>
      <c r="AJ626" s="47" t="str">
        <f t="shared" si="103"/>
        <v/>
      </c>
      <c r="AK626" s="1"/>
      <c r="AL626" s="1"/>
    </row>
    <row r="627" spans="2:38" x14ac:dyDescent="0.25">
      <c r="B627" s="28"/>
      <c r="C627" s="27"/>
      <c r="D627" s="27"/>
      <c r="E627" s="27"/>
      <c r="F627" s="27"/>
      <c r="G627" s="27"/>
      <c r="H627" s="27"/>
      <c r="I627" s="27"/>
      <c r="J627" s="42">
        <f t="shared" si="95"/>
        <v>0</v>
      </c>
      <c r="K627" s="43">
        <f t="shared" si="96"/>
        <v>0</v>
      </c>
      <c r="L627" s="27"/>
      <c r="M627" s="39">
        <f>IF(V627="single",R627+'cond+ret_rail'!$I$14+('cond+ret_rail'!$D$33+U627)/L627,IF(V627="double",R627+'cond+ret_rail'!$I$14+('cond+ret_rail'!$D$33+U627)/(2*L627),"0"))/1000</f>
        <v>0</v>
      </c>
      <c r="N627" s="39">
        <f t="shared" si="97"/>
        <v>0</v>
      </c>
      <c r="O627" s="27"/>
      <c r="P627" s="27"/>
      <c r="Q627" s="46"/>
      <c r="R627" s="42" t="str">
        <f>IFERROR(IF(Q627=0.75,VLOOKUP(P627,'cond+ret_rail'!$C$7:$I$13,7,FALSE),IF(Q627=0,VLOOKUP(P627,'cond+ret_rail'!$C$7:$I$13,5,FALSE),IF(Q627=1,VLOOKUP(P627,'cond+ret_rail'!$C$7:$I$13,6,FALSE),VLOOKUP(P627,'cond+ret_rail'!$C$7:$I$13,7,FALSE)))),"")</f>
        <v/>
      </c>
      <c r="S627" s="27"/>
      <c r="T627" s="46"/>
      <c r="U627" s="42" t="str">
        <f>IFERROR(IF(T627=0.5,VLOOKUP(S627,'cond+ret_rail'!$C$22:$I$24,7,FALSE),IF(T627=0,VLOOKUP(S627,'cond+ret_rail'!$C$22:$I$24,5,FALSE),IF(T627=1,VLOOKUP(S627,'cond+ret_rail'!$C$22:$I$24,6,FALSE), VLOOKUP(S627,'cond+ret_rail'!$C$22:$I$24,7,FALSE)))),"")</f>
        <v/>
      </c>
      <c r="V627" s="27"/>
      <c r="W627" s="27"/>
      <c r="X627" s="27"/>
      <c r="Y627" s="27"/>
      <c r="Z627" s="27"/>
      <c r="AA627" s="42">
        <f t="shared" si="98"/>
        <v>0</v>
      </c>
      <c r="AB627" s="27"/>
      <c r="AC627" s="27"/>
      <c r="AD627" s="42">
        <f t="shared" si="99"/>
        <v>0</v>
      </c>
      <c r="AE627" s="42">
        <f t="shared" si="100"/>
        <v>0</v>
      </c>
      <c r="AF627" s="27"/>
      <c r="AG627" s="27"/>
      <c r="AH627" s="42">
        <f t="shared" si="101"/>
        <v>0</v>
      </c>
      <c r="AI627" s="27" t="str">
        <f t="shared" si="102"/>
        <v/>
      </c>
      <c r="AJ627" s="47" t="str">
        <f t="shared" si="103"/>
        <v/>
      </c>
      <c r="AK627" s="1"/>
      <c r="AL627" s="1"/>
    </row>
    <row r="628" spans="2:38" x14ac:dyDescent="0.25">
      <c r="B628" s="28"/>
      <c r="C628" s="27"/>
      <c r="D628" s="27"/>
      <c r="E628" s="27"/>
      <c r="F628" s="27"/>
      <c r="G628" s="27"/>
      <c r="H628" s="27"/>
      <c r="I628" s="27"/>
      <c r="J628" s="42">
        <f t="shared" si="95"/>
        <v>0</v>
      </c>
      <c r="K628" s="43">
        <f t="shared" si="96"/>
        <v>0</v>
      </c>
      <c r="L628" s="27"/>
      <c r="M628" s="39">
        <f>IF(V628="single",R628+'cond+ret_rail'!$I$14+('cond+ret_rail'!$D$33+U628)/L628,IF(V628="double",R628+'cond+ret_rail'!$I$14+('cond+ret_rail'!$D$33+U628)/(2*L628),"0"))/1000</f>
        <v>0</v>
      </c>
      <c r="N628" s="39">
        <f t="shared" si="97"/>
        <v>0</v>
      </c>
      <c r="O628" s="27"/>
      <c r="P628" s="27"/>
      <c r="Q628" s="46"/>
      <c r="R628" s="42" t="str">
        <f>IFERROR(IF(Q628=0.75,VLOOKUP(P628,'cond+ret_rail'!$C$7:$I$13,7,FALSE),IF(Q628=0,VLOOKUP(P628,'cond+ret_rail'!$C$7:$I$13,5,FALSE),IF(Q628=1,VLOOKUP(P628,'cond+ret_rail'!$C$7:$I$13,6,FALSE),VLOOKUP(P628,'cond+ret_rail'!$C$7:$I$13,7,FALSE)))),"")</f>
        <v/>
      </c>
      <c r="S628" s="27"/>
      <c r="T628" s="46"/>
      <c r="U628" s="42" t="str">
        <f>IFERROR(IF(T628=0.5,VLOOKUP(S628,'cond+ret_rail'!$C$22:$I$24,7,FALSE),IF(T628=0,VLOOKUP(S628,'cond+ret_rail'!$C$22:$I$24,5,FALSE),IF(T628=1,VLOOKUP(S628,'cond+ret_rail'!$C$22:$I$24,6,FALSE), VLOOKUP(S628,'cond+ret_rail'!$C$22:$I$24,7,FALSE)))),"")</f>
        <v/>
      </c>
      <c r="V628" s="27"/>
      <c r="W628" s="27"/>
      <c r="X628" s="27"/>
      <c r="Y628" s="27"/>
      <c r="Z628" s="27"/>
      <c r="AA628" s="42">
        <f t="shared" si="98"/>
        <v>0</v>
      </c>
      <c r="AB628" s="27"/>
      <c r="AC628" s="27"/>
      <c r="AD628" s="42">
        <f t="shared" si="99"/>
        <v>0</v>
      </c>
      <c r="AE628" s="42">
        <f t="shared" si="100"/>
        <v>0</v>
      </c>
      <c r="AF628" s="27"/>
      <c r="AG628" s="27"/>
      <c r="AH628" s="42">
        <f t="shared" si="101"/>
        <v>0</v>
      </c>
      <c r="AI628" s="27" t="str">
        <f t="shared" si="102"/>
        <v/>
      </c>
      <c r="AJ628" s="47" t="str">
        <f t="shared" si="103"/>
        <v/>
      </c>
      <c r="AK628" s="1"/>
      <c r="AL628" s="1"/>
    </row>
    <row r="629" spans="2:38" x14ac:dyDescent="0.25">
      <c r="B629" s="28"/>
      <c r="C629" s="27"/>
      <c r="D629" s="27"/>
      <c r="E629" s="27"/>
      <c r="F629" s="27"/>
      <c r="G629" s="27"/>
      <c r="H629" s="27"/>
      <c r="I629" s="27"/>
      <c r="J629" s="42">
        <f t="shared" si="95"/>
        <v>0</v>
      </c>
      <c r="K629" s="43">
        <f t="shared" si="96"/>
        <v>0</v>
      </c>
      <c r="L629" s="27"/>
      <c r="M629" s="39">
        <f>IF(V629="single",R629+'cond+ret_rail'!$I$14+('cond+ret_rail'!$D$33+U629)/L629,IF(V629="double",R629+'cond+ret_rail'!$I$14+('cond+ret_rail'!$D$33+U629)/(2*L629),"0"))/1000</f>
        <v>0</v>
      </c>
      <c r="N629" s="39">
        <f t="shared" si="97"/>
        <v>0</v>
      </c>
      <c r="O629" s="27"/>
      <c r="P629" s="27"/>
      <c r="Q629" s="46"/>
      <c r="R629" s="42" t="str">
        <f>IFERROR(IF(Q629=0.75,VLOOKUP(P629,'cond+ret_rail'!$C$7:$I$13,7,FALSE),IF(Q629=0,VLOOKUP(P629,'cond+ret_rail'!$C$7:$I$13,5,FALSE),IF(Q629=1,VLOOKUP(P629,'cond+ret_rail'!$C$7:$I$13,6,FALSE),VLOOKUP(P629,'cond+ret_rail'!$C$7:$I$13,7,FALSE)))),"")</f>
        <v/>
      </c>
      <c r="S629" s="27"/>
      <c r="T629" s="46"/>
      <c r="U629" s="42" t="str">
        <f>IFERROR(IF(T629=0.5,VLOOKUP(S629,'cond+ret_rail'!$C$22:$I$24,7,FALSE),IF(T629=0,VLOOKUP(S629,'cond+ret_rail'!$C$22:$I$24,5,FALSE),IF(T629=1,VLOOKUP(S629,'cond+ret_rail'!$C$22:$I$24,6,FALSE), VLOOKUP(S629,'cond+ret_rail'!$C$22:$I$24,7,FALSE)))),"")</f>
        <v/>
      </c>
      <c r="V629" s="27"/>
      <c r="W629" s="27"/>
      <c r="X629" s="27"/>
      <c r="Y629" s="27"/>
      <c r="Z629" s="27"/>
      <c r="AA629" s="42">
        <f t="shared" si="98"/>
        <v>0</v>
      </c>
      <c r="AB629" s="27"/>
      <c r="AC629" s="27"/>
      <c r="AD629" s="42">
        <f t="shared" si="99"/>
        <v>0</v>
      </c>
      <c r="AE629" s="42">
        <f t="shared" si="100"/>
        <v>0</v>
      </c>
      <c r="AF629" s="27"/>
      <c r="AG629" s="27"/>
      <c r="AH629" s="42">
        <f t="shared" si="101"/>
        <v>0</v>
      </c>
      <c r="AI629" s="27" t="str">
        <f t="shared" si="102"/>
        <v/>
      </c>
      <c r="AJ629" s="47" t="str">
        <f t="shared" si="103"/>
        <v/>
      </c>
      <c r="AK629" s="1"/>
      <c r="AL629" s="1"/>
    </row>
    <row r="630" spans="2:38" x14ac:dyDescent="0.25">
      <c r="B630" s="28"/>
      <c r="C630" s="27"/>
      <c r="D630" s="27"/>
      <c r="E630" s="27"/>
      <c r="F630" s="27"/>
      <c r="G630" s="27"/>
      <c r="H630" s="27"/>
      <c r="I630" s="27"/>
      <c r="J630" s="42">
        <f t="shared" si="95"/>
        <v>0</v>
      </c>
      <c r="K630" s="43">
        <f t="shared" si="96"/>
        <v>0</v>
      </c>
      <c r="L630" s="27"/>
      <c r="M630" s="39">
        <f>IF(V630="single",R630+'cond+ret_rail'!$I$14+('cond+ret_rail'!$D$33+U630)/L630,IF(V630="double",R630+'cond+ret_rail'!$I$14+('cond+ret_rail'!$D$33+U630)/(2*L630),"0"))/1000</f>
        <v>0</v>
      </c>
      <c r="N630" s="39">
        <f t="shared" si="97"/>
        <v>0</v>
      </c>
      <c r="O630" s="27"/>
      <c r="P630" s="27"/>
      <c r="Q630" s="46"/>
      <c r="R630" s="42" t="str">
        <f>IFERROR(IF(Q630=0.75,VLOOKUP(P630,'cond+ret_rail'!$C$7:$I$13,7,FALSE),IF(Q630=0,VLOOKUP(P630,'cond+ret_rail'!$C$7:$I$13,5,FALSE),IF(Q630=1,VLOOKUP(P630,'cond+ret_rail'!$C$7:$I$13,6,FALSE),VLOOKUP(P630,'cond+ret_rail'!$C$7:$I$13,7,FALSE)))),"")</f>
        <v/>
      </c>
      <c r="S630" s="27"/>
      <c r="T630" s="46"/>
      <c r="U630" s="42" t="str">
        <f>IFERROR(IF(T630=0.5,VLOOKUP(S630,'cond+ret_rail'!$C$22:$I$24,7,FALSE),IF(T630=0,VLOOKUP(S630,'cond+ret_rail'!$C$22:$I$24,5,FALSE),IF(T630=1,VLOOKUP(S630,'cond+ret_rail'!$C$22:$I$24,6,FALSE), VLOOKUP(S630,'cond+ret_rail'!$C$22:$I$24,7,FALSE)))),"")</f>
        <v/>
      </c>
      <c r="V630" s="27"/>
      <c r="W630" s="27"/>
      <c r="X630" s="27"/>
      <c r="Y630" s="27"/>
      <c r="Z630" s="27"/>
      <c r="AA630" s="42">
        <f t="shared" si="98"/>
        <v>0</v>
      </c>
      <c r="AB630" s="27"/>
      <c r="AC630" s="27"/>
      <c r="AD630" s="42">
        <f t="shared" si="99"/>
        <v>0</v>
      </c>
      <c r="AE630" s="42">
        <f t="shared" si="100"/>
        <v>0</v>
      </c>
      <c r="AF630" s="27"/>
      <c r="AG630" s="27"/>
      <c r="AH630" s="42">
        <f t="shared" si="101"/>
        <v>0</v>
      </c>
      <c r="AI630" s="27" t="str">
        <f t="shared" si="102"/>
        <v/>
      </c>
      <c r="AJ630" s="47" t="str">
        <f t="shared" si="103"/>
        <v/>
      </c>
      <c r="AK630" s="1"/>
      <c r="AL630" s="1"/>
    </row>
    <row r="631" spans="2:38" x14ac:dyDescent="0.25">
      <c r="B631" s="28"/>
      <c r="C631" s="27"/>
      <c r="D631" s="27"/>
      <c r="E631" s="27"/>
      <c r="F631" s="27"/>
      <c r="G631" s="27"/>
      <c r="H631" s="27"/>
      <c r="I631" s="27"/>
      <c r="J631" s="42">
        <f t="shared" si="95"/>
        <v>0</v>
      </c>
      <c r="K631" s="43">
        <f t="shared" si="96"/>
        <v>0</v>
      </c>
      <c r="L631" s="27"/>
      <c r="M631" s="39">
        <f>IF(V631="single",R631+'cond+ret_rail'!$I$14+('cond+ret_rail'!$D$33+U631)/L631,IF(V631="double",R631+'cond+ret_rail'!$I$14+('cond+ret_rail'!$D$33+U631)/(2*L631),"0"))/1000</f>
        <v>0</v>
      </c>
      <c r="N631" s="39">
        <f t="shared" si="97"/>
        <v>0</v>
      </c>
      <c r="O631" s="27"/>
      <c r="P631" s="27"/>
      <c r="Q631" s="46"/>
      <c r="R631" s="42" t="str">
        <f>IFERROR(IF(Q631=0.75,VLOOKUP(P631,'cond+ret_rail'!$C$7:$I$13,7,FALSE),IF(Q631=0,VLOOKUP(P631,'cond+ret_rail'!$C$7:$I$13,5,FALSE),IF(Q631=1,VLOOKUP(P631,'cond+ret_rail'!$C$7:$I$13,6,FALSE),VLOOKUP(P631,'cond+ret_rail'!$C$7:$I$13,7,FALSE)))),"")</f>
        <v/>
      </c>
      <c r="S631" s="27"/>
      <c r="T631" s="46"/>
      <c r="U631" s="42" t="str">
        <f>IFERROR(IF(T631=0.5,VLOOKUP(S631,'cond+ret_rail'!$C$22:$I$24,7,FALSE),IF(T631=0,VLOOKUP(S631,'cond+ret_rail'!$C$22:$I$24,5,FALSE),IF(T631=1,VLOOKUP(S631,'cond+ret_rail'!$C$22:$I$24,6,FALSE), VLOOKUP(S631,'cond+ret_rail'!$C$22:$I$24,7,FALSE)))),"")</f>
        <v/>
      </c>
      <c r="V631" s="27"/>
      <c r="W631" s="27"/>
      <c r="X631" s="27"/>
      <c r="Y631" s="27"/>
      <c r="Z631" s="27"/>
      <c r="AA631" s="42">
        <f t="shared" si="98"/>
        <v>0</v>
      </c>
      <c r="AB631" s="27"/>
      <c r="AC631" s="27"/>
      <c r="AD631" s="42">
        <f t="shared" si="99"/>
        <v>0</v>
      </c>
      <c r="AE631" s="42">
        <f t="shared" si="100"/>
        <v>0</v>
      </c>
      <c r="AF631" s="27"/>
      <c r="AG631" s="27"/>
      <c r="AH631" s="42">
        <f t="shared" si="101"/>
        <v>0</v>
      </c>
      <c r="AI631" s="27" t="str">
        <f t="shared" si="102"/>
        <v/>
      </c>
      <c r="AJ631" s="47" t="str">
        <f t="shared" si="103"/>
        <v/>
      </c>
      <c r="AK631" s="1"/>
      <c r="AL631" s="1"/>
    </row>
    <row r="632" spans="2:38" x14ac:dyDescent="0.25">
      <c r="B632" s="28"/>
      <c r="C632" s="27"/>
      <c r="D632" s="27"/>
      <c r="E632" s="27"/>
      <c r="F632" s="27"/>
      <c r="G632" s="27"/>
      <c r="H632" s="27"/>
      <c r="I632" s="27"/>
      <c r="J632" s="42">
        <f t="shared" si="95"/>
        <v>0</v>
      </c>
      <c r="K632" s="43">
        <f t="shared" si="96"/>
        <v>0</v>
      </c>
      <c r="L632" s="27"/>
      <c r="M632" s="39">
        <f>IF(V632="single",R632+'cond+ret_rail'!$I$14+('cond+ret_rail'!$D$33+U632)/L632,IF(V632="double",R632+'cond+ret_rail'!$I$14+('cond+ret_rail'!$D$33+U632)/(2*L632),"0"))/1000</f>
        <v>0</v>
      </c>
      <c r="N632" s="39">
        <f t="shared" si="97"/>
        <v>0</v>
      </c>
      <c r="O632" s="27"/>
      <c r="P632" s="27"/>
      <c r="Q632" s="46"/>
      <c r="R632" s="42" t="str">
        <f>IFERROR(IF(Q632=0.75,VLOOKUP(P632,'cond+ret_rail'!$C$7:$I$13,7,FALSE),IF(Q632=0,VLOOKUP(P632,'cond+ret_rail'!$C$7:$I$13,5,FALSE),IF(Q632=1,VLOOKUP(P632,'cond+ret_rail'!$C$7:$I$13,6,FALSE),VLOOKUP(P632,'cond+ret_rail'!$C$7:$I$13,7,FALSE)))),"")</f>
        <v/>
      </c>
      <c r="S632" s="27"/>
      <c r="T632" s="46"/>
      <c r="U632" s="42" t="str">
        <f>IFERROR(IF(T632=0.5,VLOOKUP(S632,'cond+ret_rail'!$C$22:$I$24,7,FALSE),IF(T632=0,VLOOKUP(S632,'cond+ret_rail'!$C$22:$I$24,5,FALSE),IF(T632=1,VLOOKUP(S632,'cond+ret_rail'!$C$22:$I$24,6,FALSE), VLOOKUP(S632,'cond+ret_rail'!$C$22:$I$24,7,FALSE)))),"")</f>
        <v/>
      </c>
      <c r="V632" s="27"/>
      <c r="W632" s="27"/>
      <c r="X632" s="27"/>
      <c r="Y632" s="27"/>
      <c r="Z632" s="27"/>
      <c r="AA632" s="42">
        <f t="shared" si="98"/>
        <v>0</v>
      </c>
      <c r="AB632" s="27"/>
      <c r="AC632" s="27"/>
      <c r="AD632" s="42">
        <f t="shared" si="99"/>
        <v>0</v>
      </c>
      <c r="AE632" s="42">
        <f t="shared" si="100"/>
        <v>0</v>
      </c>
      <c r="AF632" s="27"/>
      <c r="AG632" s="27"/>
      <c r="AH632" s="42">
        <f t="shared" si="101"/>
        <v>0</v>
      </c>
      <c r="AI632" s="27" t="str">
        <f t="shared" si="102"/>
        <v/>
      </c>
      <c r="AJ632" s="47" t="str">
        <f t="shared" si="103"/>
        <v/>
      </c>
      <c r="AK632" s="1"/>
      <c r="AL632" s="1"/>
    </row>
    <row r="633" spans="2:38" x14ac:dyDescent="0.25">
      <c r="B633" s="28"/>
      <c r="C633" s="27"/>
      <c r="D633" s="27"/>
      <c r="E633" s="27"/>
      <c r="F633" s="27"/>
      <c r="G633" s="27"/>
      <c r="H633" s="27"/>
      <c r="I633" s="27"/>
      <c r="J633" s="42">
        <f t="shared" si="95"/>
        <v>0</v>
      </c>
      <c r="K633" s="43">
        <f t="shared" si="96"/>
        <v>0</v>
      </c>
      <c r="L633" s="27"/>
      <c r="M633" s="39">
        <f>IF(V633="single",R633+'cond+ret_rail'!$I$14+('cond+ret_rail'!$D$33+U633)/L633,IF(V633="double",R633+'cond+ret_rail'!$I$14+('cond+ret_rail'!$D$33+U633)/(2*L633),"0"))/1000</f>
        <v>0</v>
      </c>
      <c r="N633" s="39">
        <f t="shared" si="97"/>
        <v>0</v>
      </c>
      <c r="O633" s="27"/>
      <c r="P633" s="27"/>
      <c r="Q633" s="46"/>
      <c r="R633" s="42" t="str">
        <f>IFERROR(IF(Q633=0.75,VLOOKUP(P633,'cond+ret_rail'!$C$7:$I$13,7,FALSE),IF(Q633=0,VLOOKUP(P633,'cond+ret_rail'!$C$7:$I$13,5,FALSE),IF(Q633=1,VLOOKUP(P633,'cond+ret_rail'!$C$7:$I$13,6,FALSE),VLOOKUP(P633,'cond+ret_rail'!$C$7:$I$13,7,FALSE)))),"")</f>
        <v/>
      </c>
      <c r="S633" s="27"/>
      <c r="T633" s="46"/>
      <c r="U633" s="42" t="str">
        <f>IFERROR(IF(T633=0.5,VLOOKUP(S633,'cond+ret_rail'!$C$22:$I$24,7,FALSE),IF(T633=0,VLOOKUP(S633,'cond+ret_rail'!$C$22:$I$24,5,FALSE),IF(T633=1,VLOOKUP(S633,'cond+ret_rail'!$C$22:$I$24,6,FALSE), VLOOKUP(S633,'cond+ret_rail'!$C$22:$I$24,7,FALSE)))),"")</f>
        <v/>
      </c>
      <c r="V633" s="27"/>
      <c r="W633" s="27"/>
      <c r="X633" s="27"/>
      <c r="Y633" s="27"/>
      <c r="Z633" s="27"/>
      <c r="AA633" s="42">
        <f t="shared" si="98"/>
        <v>0</v>
      </c>
      <c r="AB633" s="27"/>
      <c r="AC633" s="27"/>
      <c r="AD633" s="42">
        <f t="shared" si="99"/>
        <v>0</v>
      </c>
      <c r="AE633" s="42">
        <f t="shared" si="100"/>
        <v>0</v>
      </c>
      <c r="AF633" s="27"/>
      <c r="AG633" s="27"/>
      <c r="AH633" s="42">
        <f t="shared" si="101"/>
        <v>0</v>
      </c>
      <c r="AI633" s="27" t="str">
        <f t="shared" si="102"/>
        <v/>
      </c>
      <c r="AJ633" s="47" t="str">
        <f t="shared" si="103"/>
        <v/>
      </c>
      <c r="AK633" s="1"/>
      <c r="AL633" s="1"/>
    </row>
    <row r="634" spans="2:38" x14ac:dyDescent="0.25">
      <c r="B634" s="28"/>
      <c r="C634" s="27"/>
      <c r="D634" s="27"/>
      <c r="E634" s="27"/>
      <c r="F634" s="27"/>
      <c r="G634" s="27"/>
      <c r="H634" s="27"/>
      <c r="I634" s="27"/>
      <c r="J634" s="42">
        <f t="shared" si="95"/>
        <v>0</v>
      </c>
      <c r="K634" s="43">
        <f t="shared" si="96"/>
        <v>0</v>
      </c>
      <c r="L634" s="27"/>
      <c r="M634" s="39">
        <f>IF(V634="single",R634+'cond+ret_rail'!$I$14+('cond+ret_rail'!$D$33+U634)/L634,IF(V634="double",R634+'cond+ret_rail'!$I$14+('cond+ret_rail'!$D$33+U634)/(2*L634),"0"))/1000</f>
        <v>0</v>
      </c>
      <c r="N634" s="39">
        <f t="shared" si="97"/>
        <v>0</v>
      </c>
      <c r="O634" s="27"/>
      <c r="P634" s="27"/>
      <c r="Q634" s="46"/>
      <c r="R634" s="42" t="str">
        <f>IFERROR(IF(Q634=0.75,VLOOKUP(P634,'cond+ret_rail'!$C$7:$I$13,7,FALSE),IF(Q634=0,VLOOKUP(P634,'cond+ret_rail'!$C$7:$I$13,5,FALSE),IF(Q634=1,VLOOKUP(P634,'cond+ret_rail'!$C$7:$I$13,6,FALSE),VLOOKUP(P634,'cond+ret_rail'!$C$7:$I$13,7,FALSE)))),"")</f>
        <v/>
      </c>
      <c r="S634" s="27"/>
      <c r="T634" s="46"/>
      <c r="U634" s="42" t="str">
        <f>IFERROR(IF(T634=0.5,VLOOKUP(S634,'cond+ret_rail'!$C$22:$I$24,7,FALSE),IF(T634=0,VLOOKUP(S634,'cond+ret_rail'!$C$22:$I$24,5,FALSE),IF(T634=1,VLOOKUP(S634,'cond+ret_rail'!$C$22:$I$24,6,FALSE), VLOOKUP(S634,'cond+ret_rail'!$C$22:$I$24,7,FALSE)))),"")</f>
        <v/>
      </c>
      <c r="V634" s="27"/>
      <c r="W634" s="27"/>
      <c r="X634" s="27"/>
      <c r="Y634" s="27"/>
      <c r="Z634" s="27"/>
      <c r="AA634" s="42">
        <f t="shared" si="98"/>
        <v>0</v>
      </c>
      <c r="AB634" s="27"/>
      <c r="AC634" s="27"/>
      <c r="AD634" s="42">
        <f t="shared" si="99"/>
        <v>0</v>
      </c>
      <c r="AE634" s="42">
        <f t="shared" si="100"/>
        <v>0</v>
      </c>
      <c r="AF634" s="27"/>
      <c r="AG634" s="27"/>
      <c r="AH634" s="42">
        <f t="shared" si="101"/>
        <v>0</v>
      </c>
      <c r="AI634" s="27" t="str">
        <f t="shared" si="102"/>
        <v/>
      </c>
      <c r="AJ634" s="47" t="str">
        <f t="shared" si="103"/>
        <v/>
      </c>
      <c r="AK634" s="1"/>
      <c r="AL634" s="1"/>
    </row>
    <row r="635" spans="2:38" x14ac:dyDescent="0.25">
      <c r="B635" s="28"/>
      <c r="C635" s="27"/>
      <c r="D635" s="27"/>
      <c r="E635" s="27"/>
      <c r="F635" s="27"/>
      <c r="G635" s="27"/>
      <c r="H635" s="27"/>
      <c r="I635" s="27"/>
      <c r="J635" s="42">
        <f t="shared" si="95"/>
        <v>0</v>
      </c>
      <c r="K635" s="43">
        <f t="shared" si="96"/>
        <v>0</v>
      </c>
      <c r="L635" s="27"/>
      <c r="M635" s="39">
        <f>IF(V635="single",R635+'cond+ret_rail'!$I$14+('cond+ret_rail'!$D$33+U635)/L635,IF(V635="double",R635+'cond+ret_rail'!$I$14+('cond+ret_rail'!$D$33+U635)/(2*L635),"0"))/1000</f>
        <v>0</v>
      </c>
      <c r="N635" s="39">
        <f t="shared" si="97"/>
        <v>0</v>
      </c>
      <c r="O635" s="27"/>
      <c r="P635" s="27"/>
      <c r="Q635" s="46"/>
      <c r="R635" s="42" t="str">
        <f>IFERROR(IF(Q635=0.75,VLOOKUP(P635,'cond+ret_rail'!$C$7:$I$13,7,FALSE),IF(Q635=0,VLOOKUP(P635,'cond+ret_rail'!$C$7:$I$13,5,FALSE),IF(Q635=1,VLOOKUP(P635,'cond+ret_rail'!$C$7:$I$13,6,FALSE),VLOOKUP(P635,'cond+ret_rail'!$C$7:$I$13,7,FALSE)))),"")</f>
        <v/>
      </c>
      <c r="S635" s="27"/>
      <c r="T635" s="46"/>
      <c r="U635" s="42" t="str">
        <f>IFERROR(IF(T635=0.5,VLOOKUP(S635,'cond+ret_rail'!$C$22:$I$24,7,FALSE),IF(T635=0,VLOOKUP(S635,'cond+ret_rail'!$C$22:$I$24,5,FALSE),IF(T635=1,VLOOKUP(S635,'cond+ret_rail'!$C$22:$I$24,6,FALSE), VLOOKUP(S635,'cond+ret_rail'!$C$22:$I$24,7,FALSE)))),"")</f>
        <v/>
      </c>
      <c r="V635" s="27"/>
      <c r="W635" s="27"/>
      <c r="X635" s="27"/>
      <c r="Y635" s="27"/>
      <c r="Z635" s="27"/>
      <c r="AA635" s="42">
        <f t="shared" si="98"/>
        <v>0</v>
      </c>
      <c r="AB635" s="27"/>
      <c r="AC635" s="27"/>
      <c r="AD635" s="42">
        <f t="shared" si="99"/>
        <v>0</v>
      </c>
      <c r="AE635" s="42">
        <f t="shared" si="100"/>
        <v>0</v>
      </c>
      <c r="AF635" s="27"/>
      <c r="AG635" s="27"/>
      <c r="AH635" s="42">
        <f t="shared" si="101"/>
        <v>0</v>
      </c>
      <c r="AI635" s="27" t="str">
        <f t="shared" si="102"/>
        <v/>
      </c>
      <c r="AJ635" s="47" t="str">
        <f t="shared" si="103"/>
        <v/>
      </c>
      <c r="AK635" s="1"/>
      <c r="AL635" s="1"/>
    </row>
    <row r="636" spans="2:38" x14ac:dyDescent="0.25">
      <c r="B636" s="28"/>
      <c r="C636" s="27"/>
      <c r="D636" s="27"/>
      <c r="E636" s="27"/>
      <c r="F636" s="27"/>
      <c r="G636" s="27"/>
      <c r="H636" s="27"/>
      <c r="I636" s="27"/>
      <c r="J636" s="42">
        <f t="shared" si="95"/>
        <v>0</v>
      </c>
      <c r="K636" s="43">
        <f t="shared" si="96"/>
        <v>0</v>
      </c>
      <c r="L636" s="27"/>
      <c r="M636" s="39">
        <f>IF(V636="single",R636+'cond+ret_rail'!$I$14+('cond+ret_rail'!$D$33+U636)/L636,IF(V636="double",R636+'cond+ret_rail'!$I$14+('cond+ret_rail'!$D$33+U636)/(2*L636),"0"))/1000</f>
        <v>0</v>
      </c>
      <c r="N636" s="39">
        <f t="shared" si="97"/>
        <v>0</v>
      </c>
      <c r="O636" s="27"/>
      <c r="P636" s="27"/>
      <c r="Q636" s="46"/>
      <c r="R636" s="42" t="str">
        <f>IFERROR(IF(Q636=0.75,VLOOKUP(P636,'cond+ret_rail'!$C$7:$I$13,7,FALSE),IF(Q636=0,VLOOKUP(P636,'cond+ret_rail'!$C$7:$I$13,5,FALSE),IF(Q636=1,VLOOKUP(P636,'cond+ret_rail'!$C$7:$I$13,6,FALSE),VLOOKUP(P636,'cond+ret_rail'!$C$7:$I$13,7,FALSE)))),"")</f>
        <v/>
      </c>
      <c r="S636" s="27"/>
      <c r="T636" s="46"/>
      <c r="U636" s="42" t="str">
        <f>IFERROR(IF(T636=0.5,VLOOKUP(S636,'cond+ret_rail'!$C$22:$I$24,7,FALSE),IF(T636=0,VLOOKUP(S636,'cond+ret_rail'!$C$22:$I$24,5,FALSE),IF(T636=1,VLOOKUP(S636,'cond+ret_rail'!$C$22:$I$24,6,FALSE), VLOOKUP(S636,'cond+ret_rail'!$C$22:$I$24,7,FALSE)))),"")</f>
        <v/>
      </c>
      <c r="V636" s="27"/>
      <c r="W636" s="27"/>
      <c r="X636" s="27"/>
      <c r="Y636" s="27"/>
      <c r="Z636" s="27"/>
      <c r="AA636" s="42">
        <f t="shared" si="98"/>
        <v>0</v>
      </c>
      <c r="AB636" s="27"/>
      <c r="AC636" s="27"/>
      <c r="AD636" s="42">
        <f t="shared" si="99"/>
        <v>0</v>
      </c>
      <c r="AE636" s="42">
        <f t="shared" si="100"/>
        <v>0</v>
      </c>
      <c r="AF636" s="27"/>
      <c r="AG636" s="27"/>
      <c r="AH636" s="42">
        <f t="shared" si="101"/>
        <v>0</v>
      </c>
      <c r="AI636" s="27" t="str">
        <f t="shared" si="102"/>
        <v/>
      </c>
      <c r="AJ636" s="47" t="str">
        <f t="shared" si="103"/>
        <v/>
      </c>
      <c r="AK636" s="1"/>
      <c r="AL636" s="1"/>
    </row>
    <row r="637" spans="2:38" x14ac:dyDescent="0.25">
      <c r="B637" s="28"/>
      <c r="C637" s="27"/>
      <c r="D637" s="27"/>
      <c r="E637" s="27"/>
      <c r="F637" s="27"/>
      <c r="G637" s="27"/>
      <c r="H637" s="27"/>
      <c r="I637" s="27"/>
      <c r="J637" s="42">
        <f t="shared" si="95"/>
        <v>0</v>
      </c>
      <c r="K637" s="43">
        <f t="shared" si="96"/>
        <v>0</v>
      </c>
      <c r="L637" s="27"/>
      <c r="M637" s="39">
        <f>IF(V637="single",R637+'cond+ret_rail'!$I$14+('cond+ret_rail'!$D$33+U637)/L637,IF(V637="double",R637+'cond+ret_rail'!$I$14+('cond+ret_rail'!$D$33+U637)/(2*L637),"0"))/1000</f>
        <v>0</v>
      </c>
      <c r="N637" s="39">
        <f t="shared" si="97"/>
        <v>0</v>
      </c>
      <c r="O637" s="27"/>
      <c r="P637" s="27"/>
      <c r="Q637" s="46"/>
      <c r="R637" s="42" t="str">
        <f>IFERROR(IF(Q637=0.75,VLOOKUP(P637,'cond+ret_rail'!$C$7:$I$13,7,FALSE),IF(Q637=0,VLOOKUP(P637,'cond+ret_rail'!$C$7:$I$13,5,FALSE),IF(Q637=1,VLOOKUP(P637,'cond+ret_rail'!$C$7:$I$13,6,FALSE),VLOOKUP(P637,'cond+ret_rail'!$C$7:$I$13,7,FALSE)))),"")</f>
        <v/>
      </c>
      <c r="S637" s="27"/>
      <c r="T637" s="46"/>
      <c r="U637" s="42" t="str">
        <f>IFERROR(IF(T637=0.5,VLOOKUP(S637,'cond+ret_rail'!$C$22:$I$24,7,FALSE),IF(T637=0,VLOOKUP(S637,'cond+ret_rail'!$C$22:$I$24,5,FALSE),IF(T637=1,VLOOKUP(S637,'cond+ret_rail'!$C$22:$I$24,6,FALSE), VLOOKUP(S637,'cond+ret_rail'!$C$22:$I$24,7,FALSE)))),"")</f>
        <v/>
      </c>
      <c r="V637" s="27"/>
      <c r="W637" s="27"/>
      <c r="X637" s="27"/>
      <c r="Y637" s="27"/>
      <c r="Z637" s="27"/>
      <c r="AA637" s="42">
        <f t="shared" si="98"/>
        <v>0</v>
      </c>
      <c r="AB637" s="27"/>
      <c r="AC637" s="27"/>
      <c r="AD637" s="42">
        <f t="shared" si="99"/>
        <v>0</v>
      </c>
      <c r="AE637" s="42">
        <f t="shared" si="100"/>
        <v>0</v>
      </c>
      <c r="AF637" s="27"/>
      <c r="AG637" s="27"/>
      <c r="AH637" s="42">
        <f t="shared" si="101"/>
        <v>0</v>
      </c>
      <c r="AI637" s="27" t="str">
        <f t="shared" si="102"/>
        <v/>
      </c>
      <c r="AJ637" s="47" t="str">
        <f t="shared" si="103"/>
        <v/>
      </c>
      <c r="AK637" s="1"/>
      <c r="AL637" s="1"/>
    </row>
    <row r="638" spans="2:38" x14ac:dyDescent="0.25">
      <c r="B638" s="28"/>
      <c r="C638" s="27"/>
      <c r="D638" s="27"/>
      <c r="E638" s="27"/>
      <c r="F638" s="27"/>
      <c r="G638" s="27"/>
      <c r="H638" s="27"/>
      <c r="I638" s="27"/>
      <c r="J638" s="42">
        <f t="shared" si="95"/>
        <v>0</v>
      </c>
      <c r="K638" s="43">
        <f t="shared" si="96"/>
        <v>0</v>
      </c>
      <c r="L638" s="27"/>
      <c r="M638" s="39">
        <f>IF(V638="single",R638+'cond+ret_rail'!$I$14+('cond+ret_rail'!$D$33+U638)/L638,IF(V638="double",R638+'cond+ret_rail'!$I$14+('cond+ret_rail'!$D$33+U638)/(2*L638),"0"))/1000</f>
        <v>0</v>
      </c>
      <c r="N638" s="39">
        <f t="shared" si="97"/>
        <v>0</v>
      </c>
      <c r="O638" s="27"/>
      <c r="P638" s="27"/>
      <c r="Q638" s="46"/>
      <c r="R638" s="42" t="str">
        <f>IFERROR(IF(Q638=0.75,VLOOKUP(P638,'cond+ret_rail'!$C$7:$I$13,7,FALSE),IF(Q638=0,VLOOKUP(P638,'cond+ret_rail'!$C$7:$I$13,5,FALSE),IF(Q638=1,VLOOKUP(P638,'cond+ret_rail'!$C$7:$I$13,6,FALSE),VLOOKUP(P638,'cond+ret_rail'!$C$7:$I$13,7,FALSE)))),"")</f>
        <v/>
      </c>
      <c r="S638" s="27"/>
      <c r="T638" s="46"/>
      <c r="U638" s="42" t="str">
        <f>IFERROR(IF(T638=0.5,VLOOKUP(S638,'cond+ret_rail'!$C$22:$I$24,7,FALSE),IF(T638=0,VLOOKUP(S638,'cond+ret_rail'!$C$22:$I$24,5,FALSE),IF(T638=1,VLOOKUP(S638,'cond+ret_rail'!$C$22:$I$24,6,FALSE), VLOOKUP(S638,'cond+ret_rail'!$C$22:$I$24,7,FALSE)))),"")</f>
        <v/>
      </c>
      <c r="V638" s="27"/>
      <c r="W638" s="27"/>
      <c r="X638" s="27"/>
      <c r="Y638" s="27"/>
      <c r="Z638" s="27"/>
      <c r="AA638" s="42">
        <f t="shared" si="98"/>
        <v>0</v>
      </c>
      <c r="AB638" s="27"/>
      <c r="AC638" s="27"/>
      <c r="AD638" s="42">
        <f t="shared" si="99"/>
        <v>0</v>
      </c>
      <c r="AE638" s="42">
        <f t="shared" si="100"/>
        <v>0</v>
      </c>
      <c r="AF638" s="27"/>
      <c r="AG638" s="27"/>
      <c r="AH638" s="42">
        <f t="shared" si="101"/>
        <v>0</v>
      </c>
      <c r="AI638" s="27" t="str">
        <f t="shared" si="102"/>
        <v/>
      </c>
      <c r="AJ638" s="47" t="str">
        <f t="shared" si="103"/>
        <v/>
      </c>
      <c r="AK638" s="1"/>
      <c r="AL638" s="1"/>
    </row>
    <row r="639" spans="2:38" x14ac:dyDescent="0.25">
      <c r="B639" s="28"/>
      <c r="C639" s="27"/>
      <c r="D639" s="27"/>
      <c r="E639" s="27"/>
      <c r="F639" s="27"/>
      <c r="G639" s="27"/>
      <c r="H639" s="27"/>
      <c r="I639" s="27"/>
      <c r="J639" s="42">
        <f t="shared" si="95"/>
        <v>0</v>
      </c>
      <c r="K639" s="43">
        <f t="shared" si="96"/>
        <v>0</v>
      </c>
      <c r="L639" s="27"/>
      <c r="M639" s="39">
        <f>IF(V639="single",R639+'cond+ret_rail'!$I$14+('cond+ret_rail'!$D$33+U639)/L639,IF(V639="double",R639+'cond+ret_rail'!$I$14+('cond+ret_rail'!$D$33+U639)/(2*L639),"0"))/1000</f>
        <v>0</v>
      </c>
      <c r="N639" s="39">
        <f t="shared" si="97"/>
        <v>0</v>
      </c>
      <c r="O639" s="27"/>
      <c r="P639" s="27"/>
      <c r="Q639" s="46"/>
      <c r="R639" s="42" t="str">
        <f>IFERROR(IF(Q639=0.75,VLOOKUP(P639,'cond+ret_rail'!$C$7:$I$13,7,FALSE),IF(Q639=0,VLOOKUP(P639,'cond+ret_rail'!$C$7:$I$13,5,FALSE),IF(Q639=1,VLOOKUP(P639,'cond+ret_rail'!$C$7:$I$13,6,FALSE),VLOOKUP(P639,'cond+ret_rail'!$C$7:$I$13,7,FALSE)))),"")</f>
        <v/>
      </c>
      <c r="S639" s="27"/>
      <c r="T639" s="46"/>
      <c r="U639" s="42" t="str">
        <f>IFERROR(IF(T639=0.5,VLOOKUP(S639,'cond+ret_rail'!$C$22:$I$24,7,FALSE),IF(T639=0,VLOOKUP(S639,'cond+ret_rail'!$C$22:$I$24,5,FALSE),IF(T639=1,VLOOKUP(S639,'cond+ret_rail'!$C$22:$I$24,6,FALSE), VLOOKUP(S639,'cond+ret_rail'!$C$22:$I$24,7,FALSE)))),"")</f>
        <v/>
      </c>
      <c r="V639" s="27"/>
      <c r="W639" s="27"/>
      <c r="X639" s="27"/>
      <c r="Y639" s="27"/>
      <c r="Z639" s="27"/>
      <c r="AA639" s="42">
        <f t="shared" si="98"/>
        <v>0</v>
      </c>
      <c r="AB639" s="27"/>
      <c r="AC639" s="27"/>
      <c r="AD639" s="42">
        <f t="shared" si="99"/>
        <v>0</v>
      </c>
      <c r="AE639" s="42">
        <f t="shared" si="100"/>
        <v>0</v>
      </c>
      <c r="AF639" s="27"/>
      <c r="AG639" s="27"/>
      <c r="AH639" s="42">
        <f t="shared" si="101"/>
        <v>0</v>
      </c>
      <c r="AI639" s="27" t="str">
        <f t="shared" si="102"/>
        <v/>
      </c>
      <c r="AJ639" s="47" t="str">
        <f t="shared" si="103"/>
        <v/>
      </c>
      <c r="AK639" s="1"/>
      <c r="AL639" s="1"/>
    </row>
    <row r="640" spans="2:38" x14ac:dyDescent="0.25">
      <c r="B640" s="28"/>
      <c r="C640" s="27"/>
      <c r="D640" s="27"/>
      <c r="E640" s="27"/>
      <c r="F640" s="27"/>
      <c r="G640" s="27"/>
      <c r="H640" s="27"/>
      <c r="I640" s="27"/>
      <c r="J640" s="42">
        <f t="shared" si="95"/>
        <v>0</v>
      </c>
      <c r="K640" s="43">
        <f t="shared" si="96"/>
        <v>0</v>
      </c>
      <c r="L640" s="27"/>
      <c r="M640" s="39">
        <f>IF(V640="single",R640+'cond+ret_rail'!$I$14+('cond+ret_rail'!$D$33+U640)/L640,IF(V640="double",R640+'cond+ret_rail'!$I$14+('cond+ret_rail'!$D$33+U640)/(2*L640),"0"))/1000</f>
        <v>0</v>
      </c>
      <c r="N640" s="39">
        <f t="shared" si="97"/>
        <v>0</v>
      </c>
      <c r="O640" s="27"/>
      <c r="P640" s="27"/>
      <c r="Q640" s="46"/>
      <c r="R640" s="42" t="str">
        <f>IFERROR(IF(Q640=0.75,VLOOKUP(P640,'cond+ret_rail'!$C$7:$I$13,7,FALSE),IF(Q640=0,VLOOKUP(P640,'cond+ret_rail'!$C$7:$I$13,5,FALSE),IF(Q640=1,VLOOKUP(P640,'cond+ret_rail'!$C$7:$I$13,6,FALSE),VLOOKUP(P640,'cond+ret_rail'!$C$7:$I$13,7,FALSE)))),"")</f>
        <v/>
      </c>
      <c r="S640" s="27"/>
      <c r="T640" s="46"/>
      <c r="U640" s="42" t="str">
        <f>IFERROR(IF(T640=0.5,VLOOKUP(S640,'cond+ret_rail'!$C$22:$I$24,7,FALSE),IF(T640=0,VLOOKUP(S640,'cond+ret_rail'!$C$22:$I$24,5,FALSE),IF(T640=1,VLOOKUP(S640,'cond+ret_rail'!$C$22:$I$24,6,FALSE), VLOOKUP(S640,'cond+ret_rail'!$C$22:$I$24,7,FALSE)))),"")</f>
        <v/>
      </c>
      <c r="V640" s="27"/>
      <c r="W640" s="27"/>
      <c r="X640" s="27"/>
      <c r="Y640" s="27"/>
      <c r="Z640" s="27"/>
      <c r="AA640" s="42">
        <f t="shared" si="98"/>
        <v>0</v>
      </c>
      <c r="AB640" s="27"/>
      <c r="AC640" s="27"/>
      <c r="AD640" s="42">
        <f t="shared" si="99"/>
        <v>0</v>
      </c>
      <c r="AE640" s="42">
        <f t="shared" si="100"/>
        <v>0</v>
      </c>
      <c r="AF640" s="27"/>
      <c r="AG640" s="27"/>
      <c r="AH640" s="42">
        <f t="shared" si="101"/>
        <v>0</v>
      </c>
      <c r="AI640" s="27" t="str">
        <f t="shared" si="102"/>
        <v/>
      </c>
      <c r="AJ640" s="47" t="str">
        <f t="shared" si="103"/>
        <v/>
      </c>
      <c r="AK640" s="1"/>
      <c r="AL640" s="1"/>
    </row>
    <row r="641" spans="2:38" x14ac:dyDescent="0.25">
      <c r="B641" s="28"/>
      <c r="C641" s="27"/>
      <c r="D641" s="27"/>
      <c r="E641" s="27"/>
      <c r="F641" s="27"/>
      <c r="G641" s="27"/>
      <c r="H641" s="27"/>
      <c r="I641" s="27"/>
      <c r="J641" s="42">
        <f t="shared" si="95"/>
        <v>0</v>
      </c>
      <c r="K641" s="43">
        <f t="shared" si="96"/>
        <v>0</v>
      </c>
      <c r="L641" s="27"/>
      <c r="M641" s="39">
        <f>IF(V641="single",R641+'cond+ret_rail'!$I$14+('cond+ret_rail'!$D$33+U641)/L641,IF(V641="double",R641+'cond+ret_rail'!$I$14+('cond+ret_rail'!$D$33+U641)/(2*L641),"0"))/1000</f>
        <v>0</v>
      </c>
      <c r="N641" s="39">
        <f t="shared" si="97"/>
        <v>0</v>
      </c>
      <c r="O641" s="27"/>
      <c r="P641" s="27"/>
      <c r="Q641" s="46"/>
      <c r="R641" s="42" t="str">
        <f>IFERROR(IF(Q641=0.75,VLOOKUP(P641,'cond+ret_rail'!$C$7:$I$13,7,FALSE),IF(Q641=0,VLOOKUP(P641,'cond+ret_rail'!$C$7:$I$13,5,FALSE),IF(Q641=1,VLOOKUP(P641,'cond+ret_rail'!$C$7:$I$13,6,FALSE),VLOOKUP(P641,'cond+ret_rail'!$C$7:$I$13,7,FALSE)))),"")</f>
        <v/>
      </c>
      <c r="S641" s="27"/>
      <c r="T641" s="46"/>
      <c r="U641" s="42" t="str">
        <f>IFERROR(IF(T641=0.5,VLOOKUP(S641,'cond+ret_rail'!$C$22:$I$24,7,FALSE),IF(T641=0,VLOOKUP(S641,'cond+ret_rail'!$C$22:$I$24,5,FALSE),IF(T641=1,VLOOKUP(S641,'cond+ret_rail'!$C$22:$I$24,6,FALSE), VLOOKUP(S641,'cond+ret_rail'!$C$22:$I$24,7,FALSE)))),"")</f>
        <v/>
      </c>
      <c r="V641" s="27"/>
      <c r="W641" s="27"/>
      <c r="X641" s="27"/>
      <c r="Y641" s="27"/>
      <c r="Z641" s="27"/>
      <c r="AA641" s="42">
        <f t="shared" si="98"/>
        <v>0</v>
      </c>
      <c r="AB641" s="27"/>
      <c r="AC641" s="27"/>
      <c r="AD641" s="42">
        <f t="shared" si="99"/>
        <v>0</v>
      </c>
      <c r="AE641" s="42">
        <f t="shared" si="100"/>
        <v>0</v>
      </c>
      <c r="AF641" s="27"/>
      <c r="AG641" s="27"/>
      <c r="AH641" s="42">
        <f t="shared" si="101"/>
        <v>0</v>
      </c>
      <c r="AI641" s="27" t="str">
        <f t="shared" si="102"/>
        <v/>
      </c>
      <c r="AJ641" s="47" t="str">
        <f t="shared" si="103"/>
        <v/>
      </c>
      <c r="AK641" s="1"/>
      <c r="AL641" s="1"/>
    </row>
    <row r="642" spans="2:38" x14ac:dyDescent="0.25">
      <c r="B642" s="28"/>
      <c r="C642" s="27"/>
      <c r="D642" s="27"/>
      <c r="E642" s="27"/>
      <c r="F642" s="27"/>
      <c r="G642" s="27"/>
      <c r="H642" s="27"/>
      <c r="I642" s="27"/>
      <c r="J642" s="42">
        <f t="shared" si="95"/>
        <v>0</v>
      </c>
      <c r="K642" s="43">
        <f t="shared" si="96"/>
        <v>0</v>
      </c>
      <c r="L642" s="27"/>
      <c r="M642" s="39">
        <f>IF(V642="single",R642+'cond+ret_rail'!$I$14+('cond+ret_rail'!$D$33+U642)/L642,IF(V642="double",R642+'cond+ret_rail'!$I$14+('cond+ret_rail'!$D$33+U642)/(2*L642),"0"))/1000</f>
        <v>0</v>
      </c>
      <c r="N642" s="39">
        <f t="shared" si="97"/>
        <v>0</v>
      </c>
      <c r="O642" s="27"/>
      <c r="P642" s="27"/>
      <c r="Q642" s="46"/>
      <c r="R642" s="42" t="str">
        <f>IFERROR(IF(Q642=0.75,VLOOKUP(P642,'cond+ret_rail'!$C$7:$I$13,7,FALSE),IF(Q642=0,VLOOKUP(P642,'cond+ret_rail'!$C$7:$I$13,5,FALSE),IF(Q642=1,VLOOKUP(P642,'cond+ret_rail'!$C$7:$I$13,6,FALSE),VLOOKUP(P642,'cond+ret_rail'!$C$7:$I$13,7,FALSE)))),"")</f>
        <v/>
      </c>
      <c r="S642" s="27"/>
      <c r="T642" s="46"/>
      <c r="U642" s="42" t="str">
        <f>IFERROR(IF(T642=0.5,VLOOKUP(S642,'cond+ret_rail'!$C$22:$I$24,7,FALSE),IF(T642=0,VLOOKUP(S642,'cond+ret_rail'!$C$22:$I$24,5,FALSE),IF(T642=1,VLOOKUP(S642,'cond+ret_rail'!$C$22:$I$24,6,FALSE), VLOOKUP(S642,'cond+ret_rail'!$C$22:$I$24,7,FALSE)))),"")</f>
        <v/>
      </c>
      <c r="V642" s="27"/>
      <c r="W642" s="27"/>
      <c r="X642" s="27"/>
      <c r="Y642" s="27"/>
      <c r="Z642" s="27"/>
      <c r="AA642" s="42">
        <f t="shared" si="98"/>
        <v>0</v>
      </c>
      <c r="AB642" s="27"/>
      <c r="AC642" s="27"/>
      <c r="AD642" s="42">
        <f t="shared" si="99"/>
        <v>0</v>
      </c>
      <c r="AE642" s="42">
        <f t="shared" si="100"/>
        <v>0</v>
      </c>
      <c r="AF642" s="27"/>
      <c r="AG642" s="27"/>
      <c r="AH642" s="42">
        <f t="shared" si="101"/>
        <v>0</v>
      </c>
      <c r="AI642" s="27" t="str">
        <f t="shared" si="102"/>
        <v/>
      </c>
      <c r="AJ642" s="47" t="str">
        <f t="shared" si="103"/>
        <v/>
      </c>
      <c r="AK642" s="1"/>
      <c r="AL642" s="1"/>
    </row>
    <row r="643" spans="2:38" x14ac:dyDescent="0.25">
      <c r="B643" s="28"/>
      <c r="C643" s="27"/>
      <c r="D643" s="27"/>
      <c r="E643" s="27"/>
      <c r="F643" s="27"/>
      <c r="G643" s="27"/>
      <c r="H643" s="27"/>
      <c r="I643" s="27"/>
      <c r="J643" s="42">
        <f t="shared" si="95"/>
        <v>0</v>
      </c>
      <c r="K643" s="43">
        <f t="shared" si="96"/>
        <v>0</v>
      </c>
      <c r="L643" s="27"/>
      <c r="M643" s="39">
        <f>IF(V643="single",R643+'cond+ret_rail'!$I$14+('cond+ret_rail'!$D$33+U643)/L643,IF(V643="double",R643+'cond+ret_rail'!$I$14+('cond+ret_rail'!$D$33+U643)/(2*L643),"0"))/1000</f>
        <v>0</v>
      </c>
      <c r="N643" s="39">
        <f t="shared" si="97"/>
        <v>0</v>
      </c>
      <c r="O643" s="27"/>
      <c r="P643" s="27"/>
      <c r="Q643" s="46"/>
      <c r="R643" s="42" t="str">
        <f>IFERROR(IF(Q643=0.75,VLOOKUP(P643,'cond+ret_rail'!$C$7:$I$13,7,FALSE),IF(Q643=0,VLOOKUP(P643,'cond+ret_rail'!$C$7:$I$13,5,FALSE),IF(Q643=1,VLOOKUP(P643,'cond+ret_rail'!$C$7:$I$13,6,FALSE),VLOOKUP(P643,'cond+ret_rail'!$C$7:$I$13,7,FALSE)))),"")</f>
        <v/>
      </c>
      <c r="S643" s="27"/>
      <c r="T643" s="46"/>
      <c r="U643" s="42" t="str">
        <f>IFERROR(IF(T643=0.5,VLOOKUP(S643,'cond+ret_rail'!$C$22:$I$24,7,FALSE),IF(T643=0,VLOOKUP(S643,'cond+ret_rail'!$C$22:$I$24,5,FALSE),IF(T643=1,VLOOKUP(S643,'cond+ret_rail'!$C$22:$I$24,6,FALSE), VLOOKUP(S643,'cond+ret_rail'!$C$22:$I$24,7,FALSE)))),"")</f>
        <v/>
      </c>
      <c r="V643" s="27"/>
      <c r="W643" s="27"/>
      <c r="X643" s="27"/>
      <c r="Y643" s="27"/>
      <c r="Z643" s="27"/>
      <c r="AA643" s="42">
        <f t="shared" si="98"/>
        <v>0</v>
      </c>
      <c r="AB643" s="27"/>
      <c r="AC643" s="27"/>
      <c r="AD643" s="42">
        <f t="shared" si="99"/>
        <v>0</v>
      </c>
      <c r="AE643" s="42">
        <f t="shared" si="100"/>
        <v>0</v>
      </c>
      <c r="AF643" s="27"/>
      <c r="AG643" s="27"/>
      <c r="AH643" s="42">
        <f t="shared" si="101"/>
        <v>0</v>
      </c>
      <c r="AI643" s="27" t="str">
        <f t="shared" si="102"/>
        <v/>
      </c>
      <c r="AJ643" s="47" t="str">
        <f t="shared" si="103"/>
        <v/>
      </c>
      <c r="AK643" s="1"/>
      <c r="AL643" s="1"/>
    </row>
    <row r="644" spans="2:38" x14ac:dyDescent="0.25">
      <c r="B644" s="28"/>
      <c r="C644" s="27"/>
      <c r="D644" s="27"/>
      <c r="E644" s="27"/>
      <c r="F644" s="27"/>
      <c r="G644" s="27"/>
      <c r="H644" s="27"/>
      <c r="I644" s="27"/>
      <c r="J644" s="42">
        <f t="shared" si="95"/>
        <v>0</v>
      </c>
      <c r="K644" s="43">
        <f t="shared" si="96"/>
        <v>0</v>
      </c>
      <c r="L644" s="27"/>
      <c r="M644" s="39">
        <f>IF(V644="single",R644+'cond+ret_rail'!$I$14+('cond+ret_rail'!$D$33+U644)/L644,IF(V644="double",R644+'cond+ret_rail'!$I$14+('cond+ret_rail'!$D$33+U644)/(2*L644),"0"))/1000</f>
        <v>0</v>
      </c>
      <c r="N644" s="39">
        <f t="shared" si="97"/>
        <v>0</v>
      </c>
      <c r="O644" s="27"/>
      <c r="P644" s="27"/>
      <c r="Q644" s="46"/>
      <c r="R644" s="42" t="str">
        <f>IFERROR(IF(Q644=0.75,VLOOKUP(P644,'cond+ret_rail'!$C$7:$I$13,7,FALSE),IF(Q644=0,VLOOKUP(P644,'cond+ret_rail'!$C$7:$I$13,5,FALSE),IF(Q644=1,VLOOKUP(P644,'cond+ret_rail'!$C$7:$I$13,6,FALSE),VLOOKUP(P644,'cond+ret_rail'!$C$7:$I$13,7,FALSE)))),"")</f>
        <v/>
      </c>
      <c r="S644" s="27"/>
      <c r="T644" s="46"/>
      <c r="U644" s="42" t="str">
        <f>IFERROR(IF(T644=0.5,VLOOKUP(S644,'cond+ret_rail'!$C$22:$I$24,7,FALSE),IF(T644=0,VLOOKUP(S644,'cond+ret_rail'!$C$22:$I$24,5,FALSE),IF(T644=1,VLOOKUP(S644,'cond+ret_rail'!$C$22:$I$24,6,FALSE), VLOOKUP(S644,'cond+ret_rail'!$C$22:$I$24,7,FALSE)))),"")</f>
        <v/>
      </c>
      <c r="V644" s="27"/>
      <c r="W644" s="27"/>
      <c r="X644" s="27"/>
      <c r="Y644" s="27"/>
      <c r="Z644" s="27"/>
      <c r="AA644" s="42">
        <f t="shared" si="98"/>
        <v>0</v>
      </c>
      <c r="AB644" s="27"/>
      <c r="AC644" s="27"/>
      <c r="AD644" s="42">
        <f t="shared" si="99"/>
        <v>0</v>
      </c>
      <c r="AE644" s="42">
        <f t="shared" si="100"/>
        <v>0</v>
      </c>
      <c r="AF644" s="27"/>
      <c r="AG644" s="27"/>
      <c r="AH644" s="42">
        <f t="shared" si="101"/>
        <v>0</v>
      </c>
      <c r="AI644" s="27" t="str">
        <f t="shared" si="102"/>
        <v/>
      </c>
      <c r="AJ644" s="47" t="str">
        <f t="shared" si="103"/>
        <v/>
      </c>
      <c r="AK644" s="1"/>
      <c r="AL644" s="1"/>
    </row>
    <row r="645" spans="2:38" x14ac:dyDescent="0.25">
      <c r="B645" s="28"/>
      <c r="C645" s="27"/>
      <c r="D645" s="27"/>
      <c r="E645" s="27"/>
      <c r="F645" s="27"/>
      <c r="G645" s="27"/>
      <c r="H645" s="27"/>
      <c r="I645" s="27"/>
      <c r="J645" s="42">
        <f t="shared" si="95"/>
        <v>0</v>
      </c>
      <c r="K645" s="43">
        <f t="shared" si="96"/>
        <v>0</v>
      </c>
      <c r="L645" s="27"/>
      <c r="M645" s="39">
        <f>IF(V645="single",R645+'cond+ret_rail'!$I$14+('cond+ret_rail'!$D$33+U645)/L645,IF(V645="double",R645+'cond+ret_rail'!$I$14+('cond+ret_rail'!$D$33+U645)/(2*L645),"0"))/1000</f>
        <v>0</v>
      </c>
      <c r="N645" s="39">
        <f t="shared" si="97"/>
        <v>0</v>
      </c>
      <c r="O645" s="27"/>
      <c r="P645" s="27"/>
      <c r="Q645" s="46"/>
      <c r="R645" s="42" t="str">
        <f>IFERROR(IF(Q645=0.75,VLOOKUP(P645,'cond+ret_rail'!$C$7:$I$13,7,FALSE),IF(Q645=0,VLOOKUP(P645,'cond+ret_rail'!$C$7:$I$13,5,FALSE),IF(Q645=1,VLOOKUP(P645,'cond+ret_rail'!$C$7:$I$13,6,FALSE),VLOOKUP(P645,'cond+ret_rail'!$C$7:$I$13,7,FALSE)))),"")</f>
        <v/>
      </c>
      <c r="S645" s="27"/>
      <c r="T645" s="46"/>
      <c r="U645" s="42" t="str">
        <f>IFERROR(IF(T645=0.5,VLOOKUP(S645,'cond+ret_rail'!$C$22:$I$24,7,FALSE),IF(T645=0,VLOOKUP(S645,'cond+ret_rail'!$C$22:$I$24,5,FALSE),IF(T645=1,VLOOKUP(S645,'cond+ret_rail'!$C$22:$I$24,6,FALSE), VLOOKUP(S645,'cond+ret_rail'!$C$22:$I$24,7,FALSE)))),"")</f>
        <v/>
      </c>
      <c r="V645" s="27"/>
      <c r="W645" s="27"/>
      <c r="X645" s="27"/>
      <c r="Y645" s="27"/>
      <c r="Z645" s="27"/>
      <c r="AA645" s="42">
        <f t="shared" si="98"/>
        <v>0</v>
      </c>
      <c r="AB645" s="27"/>
      <c r="AC645" s="27"/>
      <c r="AD645" s="42">
        <f t="shared" si="99"/>
        <v>0</v>
      </c>
      <c r="AE645" s="42">
        <f t="shared" si="100"/>
        <v>0</v>
      </c>
      <c r="AF645" s="27"/>
      <c r="AG645" s="27"/>
      <c r="AH645" s="42">
        <f t="shared" si="101"/>
        <v>0</v>
      </c>
      <c r="AI645" s="27" t="str">
        <f t="shared" si="102"/>
        <v/>
      </c>
      <c r="AJ645" s="47" t="str">
        <f t="shared" si="103"/>
        <v/>
      </c>
      <c r="AK645" s="1"/>
      <c r="AL645" s="1"/>
    </row>
    <row r="646" spans="2:38" x14ac:dyDescent="0.25">
      <c r="B646" s="28"/>
      <c r="C646" s="27"/>
      <c r="D646" s="27"/>
      <c r="E646" s="27"/>
      <c r="F646" s="27"/>
      <c r="G646" s="27"/>
      <c r="H646" s="27"/>
      <c r="I646" s="27"/>
      <c r="J646" s="42">
        <f t="shared" si="95"/>
        <v>0</v>
      </c>
      <c r="K646" s="43">
        <f t="shared" si="96"/>
        <v>0</v>
      </c>
      <c r="L646" s="27"/>
      <c r="M646" s="39">
        <f>IF(V646="single",R646+'cond+ret_rail'!$I$14+('cond+ret_rail'!$D$33+U646)/L646,IF(V646="double",R646+'cond+ret_rail'!$I$14+('cond+ret_rail'!$D$33+U646)/(2*L646),"0"))/1000</f>
        <v>0</v>
      </c>
      <c r="N646" s="39">
        <f t="shared" si="97"/>
        <v>0</v>
      </c>
      <c r="O646" s="27"/>
      <c r="P646" s="27"/>
      <c r="Q646" s="46"/>
      <c r="R646" s="42" t="str">
        <f>IFERROR(IF(Q646=0.75,VLOOKUP(P646,'cond+ret_rail'!$C$7:$I$13,7,FALSE),IF(Q646=0,VLOOKUP(P646,'cond+ret_rail'!$C$7:$I$13,5,FALSE),IF(Q646=1,VLOOKUP(P646,'cond+ret_rail'!$C$7:$I$13,6,FALSE),VLOOKUP(P646,'cond+ret_rail'!$C$7:$I$13,7,FALSE)))),"")</f>
        <v/>
      </c>
      <c r="S646" s="27"/>
      <c r="T646" s="46"/>
      <c r="U646" s="42" t="str">
        <f>IFERROR(IF(T646=0.5,VLOOKUP(S646,'cond+ret_rail'!$C$22:$I$24,7,FALSE),IF(T646=0,VLOOKUP(S646,'cond+ret_rail'!$C$22:$I$24,5,FALSE),IF(T646=1,VLOOKUP(S646,'cond+ret_rail'!$C$22:$I$24,6,FALSE), VLOOKUP(S646,'cond+ret_rail'!$C$22:$I$24,7,FALSE)))),"")</f>
        <v/>
      </c>
      <c r="V646" s="27"/>
      <c r="W646" s="27"/>
      <c r="X646" s="27"/>
      <c r="Y646" s="27"/>
      <c r="Z646" s="27"/>
      <c r="AA646" s="42">
        <f t="shared" si="98"/>
        <v>0</v>
      </c>
      <c r="AB646" s="27"/>
      <c r="AC646" s="27"/>
      <c r="AD646" s="42">
        <f t="shared" si="99"/>
        <v>0</v>
      </c>
      <c r="AE646" s="42">
        <f t="shared" si="100"/>
        <v>0</v>
      </c>
      <c r="AF646" s="27"/>
      <c r="AG646" s="27"/>
      <c r="AH646" s="42">
        <f t="shared" si="101"/>
        <v>0</v>
      </c>
      <c r="AI646" s="27" t="str">
        <f t="shared" si="102"/>
        <v/>
      </c>
      <c r="AJ646" s="47" t="str">
        <f t="shared" si="103"/>
        <v/>
      </c>
      <c r="AK646" s="1"/>
      <c r="AL646" s="1"/>
    </row>
    <row r="647" spans="2:38" x14ac:dyDescent="0.25">
      <c r="B647" s="28"/>
      <c r="C647" s="27"/>
      <c r="D647" s="27"/>
      <c r="E647" s="27"/>
      <c r="F647" s="27"/>
      <c r="G647" s="27"/>
      <c r="H647" s="27"/>
      <c r="I647" s="27"/>
      <c r="J647" s="42">
        <f t="shared" si="95"/>
        <v>0</v>
      </c>
      <c r="K647" s="43">
        <f t="shared" si="96"/>
        <v>0</v>
      </c>
      <c r="L647" s="27"/>
      <c r="M647" s="39">
        <f>IF(V647="single",R647+'cond+ret_rail'!$I$14+('cond+ret_rail'!$D$33+U647)/L647,IF(V647="double",R647+'cond+ret_rail'!$I$14+('cond+ret_rail'!$D$33+U647)/(2*L647),"0"))/1000</f>
        <v>0</v>
      </c>
      <c r="N647" s="39">
        <f t="shared" si="97"/>
        <v>0</v>
      </c>
      <c r="O647" s="27"/>
      <c r="P647" s="27"/>
      <c r="Q647" s="46"/>
      <c r="R647" s="42" t="str">
        <f>IFERROR(IF(Q647=0.75,VLOOKUP(P647,'cond+ret_rail'!$C$7:$I$13,7,FALSE),IF(Q647=0,VLOOKUP(P647,'cond+ret_rail'!$C$7:$I$13,5,FALSE),IF(Q647=1,VLOOKUP(P647,'cond+ret_rail'!$C$7:$I$13,6,FALSE),VLOOKUP(P647,'cond+ret_rail'!$C$7:$I$13,7,FALSE)))),"")</f>
        <v/>
      </c>
      <c r="S647" s="27"/>
      <c r="T647" s="46"/>
      <c r="U647" s="42" t="str">
        <f>IFERROR(IF(T647=0.5,VLOOKUP(S647,'cond+ret_rail'!$C$22:$I$24,7,FALSE),IF(T647=0,VLOOKUP(S647,'cond+ret_rail'!$C$22:$I$24,5,FALSE),IF(T647=1,VLOOKUP(S647,'cond+ret_rail'!$C$22:$I$24,6,FALSE), VLOOKUP(S647,'cond+ret_rail'!$C$22:$I$24,7,FALSE)))),"")</f>
        <v/>
      </c>
      <c r="V647" s="27"/>
      <c r="W647" s="27"/>
      <c r="X647" s="27"/>
      <c r="Y647" s="27"/>
      <c r="Z647" s="27"/>
      <c r="AA647" s="42">
        <f t="shared" si="98"/>
        <v>0</v>
      </c>
      <c r="AB647" s="27"/>
      <c r="AC647" s="27"/>
      <c r="AD647" s="42">
        <f t="shared" si="99"/>
        <v>0</v>
      </c>
      <c r="AE647" s="42">
        <f t="shared" si="100"/>
        <v>0</v>
      </c>
      <c r="AF647" s="27"/>
      <c r="AG647" s="27"/>
      <c r="AH647" s="42">
        <f t="shared" si="101"/>
        <v>0</v>
      </c>
      <c r="AI647" s="27" t="str">
        <f t="shared" si="102"/>
        <v/>
      </c>
      <c r="AJ647" s="47" t="str">
        <f t="shared" si="103"/>
        <v/>
      </c>
      <c r="AK647" s="1"/>
      <c r="AL647" s="1"/>
    </row>
    <row r="648" spans="2:38" x14ac:dyDescent="0.25">
      <c r="B648" s="28"/>
      <c r="C648" s="27"/>
      <c r="D648" s="27"/>
      <c r="E648" s="27"/>
      <c r="F648" s="27"/>
      <c r="G648" s="27"/>
      <c r="H648" s="27"/>
      <c r="I648" s="27"/>
      <c r="J648" s="42">
        <f t="shared" si="95"/>
        <v>0</v>
      </c>
      <c r="K648" s="43">
        <f t="shared" si="96"/>
        <v>0</v>
      </c>
      <c r="L648" s="27"/>
      <c r="M648" s="39">
        <f>IF(V648="single",R648+'cond+ret_rail'!$I$14+('cond+ret_rail'!$D$33+U648)/L648,IF(V648="double",R648+'cond+ret_rail'!$I$14+('cond+ret_rail'!$D$33+U648)/(2*L648),"0"))/1000</f>
        <v>0</v>
      </c>
      <c r="N648" s="39">
        <f t="shared" si="97"/>
        <v>0</v>
      </c>
      <c r="O648" s="27"/>
      <c r="P648" s="27"/>
      <c r="Q648" s="46"/>
      <c r="R648" s="42" t="str">
        <f>IFERROR(IF(Q648=0.75,VLOOKUP(P648,'cond+ret_rail'!$C$7:$I$13,7,FALSE),IF(Q648=0,VLOOKUP(P648,'cond+ret_rail'!$C$7:$I$13,5,FALSE),IF(Q648=1,VLOOKUP(P648,'cond+ret_rail'!$C$7:$I$13,6,FALSE),VLOOKUP(P648,'cond+ret_rail'!$C$7:$I$13,7,FALSE)))),"")</f>
        <v/>
      </c>
      <c r="S648" s="27"/>
      <c r="T648" s="46"/>
      <c r="U648" s="42" t="str">
        <f>IFERROR(IF(T648=0.5,VLOOKUP(S648,'cond+ret_rail'!$C$22:$I$24,7,FALSE),IF(T648=0,VLOOKUP(S648,'cond+ret_rail'!$C$22:$I$24,5,FALSE),IF(T648=1,VLOOKUP(S648,'cond+ret_rail'!$C$22:$I$24,6,FALSE), VLOOKUP(S648,'cond+ret_rail'!$C$22:$I$24,7,FALSE)))),"")</f>
        <v/>
      </c>
      <c r="V648" s="27"/>
      <c r="W648" s="27"/>
      <c r="X648" s="27"/>
      <c r="Y648" s="27"/>
      <c r="Z648" s="27"/>
      <c r="AA648" s="42">
        <f t="shared" si="98"/>
        <v>0</v>
      </c>
      <c r="AB648" s="27"/>
      <c r="AC648" s="27"/>
      <c r="AD648" s="42">
        <f t="shared" si="99"/>
        <v>0</v>
      </c>
      <c r="AE648" s="42">
        <f t="shared" si="100"/>
        <v>0</v>
      </c>
      <c r="AF648" s="27"/>
      <c r="AG648" s="27"/>
      <c r="AH648" s="42">
        <f t="shared" si="101"/>
        <v>0</v>
      </c>
      <c r="AI648" s="27" t="str">
        <f t="shared" si="102"/>
        <v/>
      </c>
      <c r="AJ648" s="47" t="str">
        <f t="shared" si="103"/>
        <v/>
      </c>
      <c r="AK648" s="1"/>
      <c r="AL648" s="1"/>
    </row>
    <row r="649" spans="2:38" x14ac:dyDescent="0.25">
      <c r="B649" s="28"/>
      <c r="C649" s="27"/>
      <c r="D649" s="27"/>
      <c r="E649" s="27"/>
      <c r="F649" s="27"/>
      <c r="G649" s="27"/>
      <c r="H649" s="27"/>
      <c r="I649" s="27"/>
      <c r="J649" s="42">
        <f t="shared" si="95"/>
        <v>0</v>
      </c>
      <c r="K649" s="43">
        <f t="shared" si="96"/>
        <v>0</v>
      </c>
      <c r="L649" s="27"/>
      <c r="M649" s="39">
        <f>IF(V649="single",R649+'cond+ret_rail'!$I$14+('cond+ret_rail'!$D$33+U649)/L649,IF(V649="double",R649+'cond+ret_rail'!$I$14+('cond+ret_rail'!$D$33+U649)/(2*L649),"0"))/1000</f>
        <v>0</v>
      </c>
      <c r="N649" s="39">
        <f t="shared" si="97"/>
        <v>0</v>
      </c>
      <c r="O649" s="27"/>
      <c r="P649" s="27"/>
      <c r="Q649" s="46"/>
      <c r="R649" s="42" t="str">
        <f>IFERROR(IF(Q649=0.75,VLOOKUP(P649,'cond+ret_rail'!$C$7:$I$13,7,FALSE),IF(Q649=0,VLOOKUP(P649,'cond+ret_rail'!$C$7:$I$13,5,FALSE),IF(Q649=1,VLOOKUP(P649,'cond+ret_rail'!$C$7:$I$13,6,FALSE),VLOOKUP(P649,'cond+ret_rail'!$C$7:$I$13,7,FALSE)))),"")</f>
        <v/>
      </c>
      <c r="S649" s="27"/>
      <c r="T649" s="46"/>
      <c r="U649" s="42" t="str">
        <f>IFERROR(IF(T649=0.5,VLOOKUP(S649,'cond+ret_rail'!$C$22:$I$24,7,FALSE),IF(T649=0,VLOOKUP(S649,'cond+ret_rail'!$C$22:$I$24,5,FALSE),IF(T649=1,VLOOKUP(S649,'cond+ret_rail'!$C$22:$I$24,6,FALSE), VLOOKUP(S649,'cond+ret_rail'!$C$22:$I$24,7,FALSE)))),"")</f>
        <v/>
      </c>
      <c r="V649" s="27"/>
      <c r="W649" s="27"/>
      <c r="X649" s="27"/>
      <c r="Y649" s="27"/>
      <c r="Z649" s="27"/>
      <c r="AA649" s="42">
        <f t="shared" si="98"/>
        <v>0</v>
      </c>
      <c r="AB649" s="27"/>
      <c r="AC649" s="27"/>
      <c r="AD649" s="42">
        <f t="shared" si="99"/>
        <v>0</v>
      </c>
      <c r="AE649" s="42">
        <f t="shared" si="100"/>
        <v>0</v>
      </c>
      <c r="AF649" s="27"/>
      <c r="AG649" s="27"/>
      <c r="AH649" s="42">
        <f t="shared" si="101"/>
        <v>0</v>
      </c>
      <c r="AI649" s="27" t="str">
        <f t="shared" si="102"/>
        <v/>
      </c>
      <c r="AJ649" s="47" t="str">
        <f t="shared" si="103"/>
        <v/>
      </c>
      <c r="AK649" s="1"/>
      <c r="AL649" s="1"/>
    </row>
    <row r="650" spans="2:38" x14ac:dyDescent="0.25">
      <c r="B650" s="28"/>
      <c r="C650" s="27"/>
      <c r="D650" s="27"/>
      <c r="E650" s="27"/>
      <c r="F650" s="27"/>
      <c r="G650" s="27"/>
      <c r="H650" s="27"/>
      <c r="I650" s="27"/>
      <c r="J650" s="42">
        <f t="shared" si="95"/>
        <v>0</v>
      </c>
      <c r="K650" s="43">
        <f t="shared" si="96"/>
        <v>0</v>
      </c>
      <c r="L650" s="27"/>
      <c r="M650" s="39">
        <f>IF(V650="single",R650+'cond+ret_rail'!$I$14+('cond+ret_rail'!$D$33+U650)/L650,IF(V650="double",R650+'cond+ret_rail'!$I$14+('cond+ret_rail'!$D$33+U650)/(2*L650),"0"))/1000</f>
        <v>0</v>
      </c>
      <c r="N650" s="39">
        <f t="shared" si="97"/>
        <v>0</v>
      </c>
      <c r="O650" s="27"/>
      <c r="P650" s="27"/>
      <c r="Q650" s="46"/>
      <c r="R650" s="42" t="str">
        <f>IFERROR(IF(Q650=0.75,VLOOKUP(P650,'cond+ret_rail'!$C$7:$I$13,7,FALSE),IF(Q650=0,VLOOKUP(P650,'cond+ret_rail'!$C$7:$I$13,5,FALSE),IF(Q650=1,VLOOKUP(P650,'cond+ret_rail'!$C$7:$I$13,6,FALSE),VLOOKUP(P650,'cond+ret_rail'!$C$7:$I$13,7,FALSE)))),"")</f>
        <v/>
      </c>
      <c r="S650" s="27"/>
      <c r="T650" s="46"/>
      <c r="U650" s="42" t="str">
        <f>IFERROR(IF(T650=0.5,VLOOKUP(S650,'cond+ret_rail'!$C$22:$I$24,7,FALSE),IF(T650=0,VLOOKUP(S650,'cond+ret_rail'!$C$22:$I$24,5,FALSE),IF(T650=1,VLOOKUP(S650,'cond+ret_rail'!$C$22:$I$24,6,FALSE), VLOOKUP(S650,'cond+ret_rail'!$C$22:$I$24,7,FALSE)))),"")</f>
        <v/>
      </c>
      <c r="V650" s="27"/>
      <c r="W650" s="27"/>
      <c r="X650" s="27"/>
      <c r="Y650" s="27"/>
      <c r="Z650" s="27"/>
      <c r="AA650" s="42">
        <f t="shared" si="98"/>
        <v>0</v>
      </c>
      <c r="AB650" s="27"/>
      <c r="AC650" s="27"/>
      <c r="AD650" s="42">
        <f t="shared" si="99"/>
        <v>0</v>
      </c>
      <c r="AE650" s="42">
        <f t="shared" si="100"/>
        <v>0</v>
      </c>
      <c r="AF650" s="27"/>
      <c r="AG650" s="27"/>
      <c r="AH650" s="42">
        <f t="shared" si="101"/>
        <v>0</v>
      </c>
      <c r="AI650" s="27" t="str">
        <f t="shared" si="102"/>
        <v/>
      </c>
      <c r="AJ650" s="47" t="str">
        <f t="shared" si="103"/>
        <v/>
      </c>
      <c r="AK650" s="1"/>
      <c r="AL650" s="1"/>
    </row>
    <row r="651" spans="2:38" x14ac:dyDescent="0.25">
      <c r="B651" s="28"/>
      <c r="C651" s="27"/>
      <c r="D651" s="27"/>
      <c r="E651" s="27"/>
      <c r="F651" s="27"/>
      <c r="G651" s="27"/>
      <c r="H651" s="27"/>
      <c r="I651" s="27"/>
      <c r="J651" s="42">
        <f t="shared" si="95"/>
        <v>0</v>
      </c>
      <c r="K651" s="43">
        <f t="shared" si="96"/>
        <v>0</v>
      </c>
      <c r="L651" s="27"/>
      <c r="M651" s="39">
        <f>IF(V651="single",R651+'cond+ret_rail'!$I$14+('cond+ret_rail'!$D$33+U651)/L651,IF(V651="double",R651+'cond+ret_rail'!$I$14+('cond+ret_rail'!$D$33+U651)/(2*L651),"0"))/1000</f>
        <v>0</v>
      </c>
      <c r="N651" s="39">
        <f t="shared" si="97"/>
        <v>0</v>
      </c>
      <c r="O651" s="27"/>
      <c r="P651" s="27"/>
      <c r="Q651" s="46"/>
      <c r="R651" s="42" t="str">
        <f>IFERROR(IF(Q651=0.75,VLOOKUP(P651,'cond+ret_rail'!$C$7:$I$13,7,FALSE),IF(Q651=0,VLOOKUP(P651,'cond+ret_rail'!$C$7:$I$13,5,FALSE),IF(Q651=1,VLOOKUP(P651,'cond+ret_rail'!$C$7:$I$13,6,FALSE),VLOOKUP(P651,'cond+ret_rail'!$C$7:$I$13,7,FALSE)))),"")</f>
        <v/>
      </c>
      <c r="S651" s="27"/>
      <c r="T651" s="46"/>
      <c r="U651" s="42" t="str">
        <f>IFERROR(IF(T651=0.5,VLOOKUP(S651,'cond+ret_rail'!$C$22:$I$24,7,FALSE),IF(T651=0,VLOOKUP(S651,'cond+ret_rail'!$C$22:$I$24,5,FALSE),IF(T651=1,VLOOKUP(S651,'cond+ret_rail'!$C$22:$I$24,6,FALSE), VLOOKUP(S651,'cond+ret_rail'!$C$22:$I$24,7,FALSE)))),"")</f>
        <v/>
      </c>
      <c r="V651" s="27"/>
      <c r="W651" s="27"/>
      <c r="X651" s="27"/>
      <c r="Y651" s="27"/>
      <c r="Z651" s="27"/>
      <c r="AA651" s="42">
        <f t="shared" si="98"/>
        <v>0</v>
      </c>
      <c r="AB651" s="27"/>
      <c r="AC651" s="27"/>
      <c r="AD651" s="42">
        <f t="shared" si="99"/>
        <v>0</v>
      </c>
      <c r="AE651" s="42">
        <f t="shared" si="100"/>
        <v>0</v>
      </c>
      <c r="AF651" s="27"/>
      <c r="AG651" s="27"/>
      <c r="AH651" s="42">
        <f t="shared" si="101"/>
        <v>0</v>
      </c>
      <c r="AI651" s="27" t="str">
        <f t="shared" si="102"/>
        <v/>
      </c>
      <c r="AJ651" s="47" t="str">
        <f t="shared" si="103"/>
        <v/>
      </c>
      <c r="AK651" s="1"/>
      <c r="AL651" s="1"/>
    </row>
    <row r="652" spans="2:38" x14ac:dyDescent="0.25">
      <c r="B652" s="28"/>
      <c r="C652" s="27"/>
      <c r="D652" s="27"/>
      <c r="E652" s="27"/>
      <c r="F652" s="27"/>
      <c r="G652" s="27"/>
      <c r="H652" s="27"/>
      <c r="I652" s="27"/>
      <c r="J652" s="42">
        <f t="shared" si="95"/>
        <v>0</v>
      </c>
      <c r="K652" s="43">
        <f t="shared" si="96"/>
        <v>0</v>
      </c>
      <c r="L652" s="27"/>
      <c r="M652" s="39">
        <f>IF(V652="single",R652+'cond+ret_rail'!$I$14+('cond+ret_rail'!$D$33+U652)/L652,IF(V652="double",R652+'cond+ret_rail'!$I$14+('cond+ret_rail'!$D$33+U652)/(2*L652),"0"))/1000</f>
        <v>0</v>
      </c>
      <c r="N652" s="39">
        <f t="shared" si="97"/>
        <v>0</v>
      </c>
      <c r="O652" s="27"/>
      <c r="P652" s="27"/>
      <c r="Q652" s="46"/>
      <c r="R652" s="42" t="str">
        <f>IFERROR(IF(Q652=0.75,VLOOKUP(P652,'cond+ret_rail'!$C$7:$I$13,7,FALSE),IF(Q652=0,VLOOKUP(P652,'cond+ret_rail'!$C$7:$I$13,5,FALSE),IF(Q652=1,VLOOKUP(P652,'cond+ret_rail'!$C$7:$I$13,6,FALSE),VLOOKUP(P652,'cond+ret_rail'!$C$7:$I$13,7,FALSE)))),"")</f>
        <v/>
      </c>
      <c r="S652" s="27"/>
      <c r="T652" s="46"/>
      <c r="U652" s="42" t="str">
        <f>IFERROR(IF(T652=0.5,VLOOKUP(S652,'cond+ret_rail'!$C$22:$I$24,7,FALSE),IF(T652=0,VLOOKUP(S652,'cond+ret_rail'!$C$22:$I$24,5,FALSE),IF(T652=1,VLOOKUP(S652,'cond+ret_rail'!$C$22:$I$24,6,FALSE), VLOOKUP(S652,'cond+ret_rail'!$C$22:$I$24,7,FALSE)))),"")</f>
        <v/>
      </c>
      <c r="V652" s="27"/>
      <c r="W652" s="27"/>
      <c r="X652" s="27"/>
      <c r="Y652" s="27"/>
      <c r="Z652" s="27"/>
      <c r="AA652" s="42">
        <f t="shared" si="98"/>
        <v>0</v>
      </c>
      <c r="AB652" s="27"/>
      <c r="AC652" s="27"/>
      <c r="AD652" s="42">
        <f t="shared" si="99"/>
        <v>0</v>
      </c>
      <c r="AE652" s="42">
        <f t="shared" si="100"/>
        <v>0</v>
      </c>
      <c r="AF652" s="27"/>
      <c r="AG652" s="27"/>
      <c r="AH652" s="42">
        <f t="shared" si="101"/>
        <v>0</v>
      </c>
      <c r="AI652" s="27" t="str">
        <f t="shared" si="102"/>
        <v/>
      </c>
      <c r="AJ652" s="47" t="str">
        <f t="shared" si="103"/>
        <v/>
      </c>
      <c r="AK652" s="1"/>
      <c r="AL652" s="1"/>
    </row>
    <row r="653" spans="2:38" x14ac:dyDescent="0.25">
      <c r="B653" s="28"/>
      <c r="C653" s="27"/>
      <c r="D653" s="27"/>
      <c r="E653" s="27"/>
      <c r="F653" s="27"/>
      <c r="G653" s="27"/>
      <c r="H653" s="27"/>
      <c r="I653" s="27"/>
      <c r="J653" s="42">
        <f t="shared" si="95"/>
        <v>0</v>
      </c>
      <c r="K653" s="43">
        <f t="shared" si="96"/>
        <v>0</v>
      </c>
      <c r="L653" s="27"/>
      <c r="M653" s="39">
        <f>IF(V653="single",R653+'cond+ret_rail'!$I$14+('cond+ret_rail'!$D$33+U653)/L653,IF(V653="double",R653+'cond+ret_rail'!$I$14+('cond+ret_rail'!$D$33+U653)/(2*L653),"0"))/1000</f>
        <v>0</v>
      </c>
      <c r="N653" s="39">
        <f t="shared" si="97"/>
        <v>0</v>
      </c>
      <c r="O653" s="27"/>
      <c r="P653" s="27"/>
      <c r="Q653" s="46"/>
      <c r="R653" s="42" t="str">
        <f>IFERROR(IF(Q653=0.75,VLOOKUP(P653,'cond+ret_rail'!$C$7:$I$13,7,FALSE),IF(Q653=0,VLOOKUP(P653,'cond+ret_rail'!$C$7:$I$13,5,FALSE),IF(Q653=1,VLOOKUP(P653,'cond+ret_rail'!$C$7:$I$13,6,FALSE),VLOOKUP(P653,'cond+ret_rail'!$C$7:$I$13,7,FALSE)))),"")</f>
        <v/>
      </c>
      <c r="S653" s="27"/>
      <c r="T653" s="46"/>
      <c r="U653" s="42" t="str">
        <f>IFERROR(IF(T653=0.5,VLOOKUP(S653,'cond+ret_rail'!$C$22:$I$24,7,FALSE),IF(T653=0,VLOOKUP(S653,'cond+ret_rail'!$C$22:$I$24,5,FALSE),IF(T653=1,VLOOKUP(S653,'cond+ret_rail'!$C$22:$I$24,6,FALSE), VLOOKUP(S653,'cond+ret_rail'!$C$22:$I$24,7,FALSE)))),"")</f>
        <v/>
      </c>
      <c r="V653" s="27"/>
      <c r="W653" s="27"/>
      <c r="X653" s="27"/>
      <c r="Y653" s="27"/>
      <c r="Z653" s="27"/>
      <c r="AA653" s="42">
        <f t="shared" si="98"/>
        <v>0</v>
      </c>
      <c r="AB653" s="27"/>
      <c r="AC653" s="27"/>
      <c r="AD653" s="42">
        <f t="shared" si="99"/>
        <v>0</v>
      </c>
      <c r="AE653" s="42">
        <f t="shared" si="100"/>
        <v>0</v>
      </c>
      <c r="AF653" s="27"/>
      <c r="AG653" s="27"/>
      <c r="AH653" s="42">
        <f t="shared" si="101"/>
        <v>0</v>
      </c>
      <c r="AI653" s="27" t="str">
        <f t="shared" si="102"/>
        <v/>
      </c>
      <c r="AJ653" s="47" t="str">
        <f t="shared" si="103"/>
        <v/>
      </c>
      <c r="AK653" s="1"/>
      <c r="AL653" s="1"/>
    </row>
    <row r="654" spans="2:38" x14ac:dyDescent="0.25">
      <c r="B654" s="28"/>
      <c r="C654" s="27"/>
      <c r="D654" s="27"/>
      <c r="E654" s="27"/>
      <c r="F654" s="27"/>
      <c r="G654" s="27"/>
      <c r="H654" s="27"/>
      <c r="I654" s="27"/>
      <c r="J654" s="42">
        <f t="shared" si="95"/>
        <v>0</v>
      </c>
      <c r="K654" s="43">
        <f t="shared" si="96"/>
        <v>0</v>
      </c>
      <c r="L654" s="27"/>
      <c r="M654" s="39">
        <f>IF(V654="single",R654+'cond+ret_rail'!$I$14+('cond+ret_rail'!$D$33+U654)/L654,IF(V654="double",R654+'cond+ret_rail'!$I$14+('cond+ret_rail'!$D$33+U654)/(2*L654),"0"))/1000</f>
        <v>0</v>
      </c>
      <c r="N654" s="39">
        <f t="shared" si="97"/>
        <v>0</v>
      </c>
      <c r="O654" s="27"/>
      <c r="P654" s="27"/>
      <c r="Q654" s="46"/>
      <c r="R654" s="42" t="str">
        <f>IFERROR(IF(Q654=0.75,VLOOKUP(P654,'cond+ret_rail'!$C$7:$I$13,7,FALSE),IF(Q654=0,VLOOKUP(P654,'cond+ret_rail'!$C$7:$I$13,5,FALSE),IF(Q654=1,VLOOKUP(P654,'cond+ret_rail'!$C$7:$I$13,6,FALSE),VLOOKUP(P654,'cond+ret_rail'!$C$7:$I$13,7,FALSE)))),"")</f>
        <v/>
      </c>
      <c r="S654" s="27"/>
      <c r="T654" s="46"/>
      <c r="U654" s="42" t="str">
        <f>IFERROR(IF(T654=0.5,VLOOKUP(S654,'cond+ret_rail'!$C$22:$I$24,7,FALSE),IF(T654=0,VLOOKUP(S654,'cond+ret_rail'!$C$22:$I$24,5,FALSE),IF(T654=1,VLOOKUP(S654,'cond+ret_rail'!$C$22:$I$24,6,FALSE), VLOOKUP(S654,'cond+ret_rail'!$C$22:$I$24,7,FALSE)))),"")</f>
        <v/>
      </c>
      <c r="V654" s="27"/>
      <c r="W654" s="27"/>
      <c r="X654" s="27"/>
      <c r="Y654" s="27"/>
      <c r="Z654" s="27"/>
      <c r="AA654" s="42">
        <f t="shared" si="98"/>
        <v>0</v>
      </c>
      <c r="AB654" s="27"/>
      <c r="AC654" s="27"/>
      <c r="AD654" s="42">
        <f t="shared" si="99"/>
        <v>0</v>
      </c>
      <c r="AE654" s="42">
        <f t="shared" si="100"/>
        <v>0</v>
      </c>
      <c r="AF654" s="27"/>
      <c r="AG654" s="27"/>
      <c r="AH654" s="42">
        <f t="shared" si="101"/>
        <v>0</v>
      </c>
      <c r="AI654" s="27" t="str">
        <f t="shared" si="102"/>
        <v/>
      </c>
      <c r="AJ654" s="47" t="str">
        <f t="shared" si="103"/>
        <v/>
      </c>
      <c r="AK654" s="1"/>
      <c r="AL654" s="1"/>
    </row>
    <row r="655" spans="2:38" x14ac:dyDescent="0.25">
      <c r="B655" s="28"/>
      <c r="C655" s="27"/>
      <c r="D655" s="27"/>
      <c r="E655" s="27"/>
      <c r="F655" s="27"/>
      <c r="G655" s="27"/>
      <c r="H655" s="27"/>
      <c r="I655" s="27"/>
      <c r="J655" s="42">
        <f t="shared" si="95"/>
        <v>0</v>
      </c>
      <c r="K655" s="43">
        <f t="shared" si="96"/>
        <v>0</v>
      </c>
      <c r="L655" s="27"/>
      <c r="M655" s="39">
        <f>IF(V655="single",R655+'cond+ret_rail'!$I$14+('cond+ret_rail'!$D$33+U655)/L655,IF(V655="double",R655+'cond+ret_rail'!$I$14+('cond+ret_rail'!$D$33+U655)/(2*L655),"0"))/1000</f>
        <v>0</v>
      </c>
      <c r="N655" s="39">
        <f t="shared" si="97"/>
        <v>0</v>
      </c>
      <c r="O655" s="27"/>
      <c r="P655" s="27"/>
      <c r="Q655" s="46"/>
      <c r="R655" s="42" t="str">
        <f>IFERROR(IF(Q655=0.75,VLOOKUP(P655,'cond+ret_rail'!$C$7:$I$13,7,FALSE),IF(Q655=0,VLOOKUP(P655,'cond+ret_rail'!$C$7:$I$13,5,FALSE),IF(Q655=1,VLOOKUP(P655,'cond+ret_rail'!$C$7:$I$13,6,FALSE),VLOOKUP(P655,'cond+ret_rail'!$C$7:$I$13,7,FALSE)))),"")</f>
        <v/>
      </c>
      <c r="S655" s="27"/>
      <c r="T655" s="46"/>
      <c r="U655" s="42" t="str">
        <f>IFERROR(IF(T655=0.5,VLOOKUP(S655,'cond+ret_rail'!$C$22:$I$24,7,FALSE),IF(T655=0,VLOOKUP(S655,'cond+ret_rail'!$C$22:$I$24,5,FALSE),IF(T655=1,VLOOKUP(S655,'cond+ret_rail'!$C$22:$I$24,6,FALSE), VLOOKUP(S655,'cond+ret_rail'!$C$22:$I$24,7,FALSE)))),"")</f>
        <v/>
      </c>
      <c r="V655" s="27"/>
      <c r="W655" s="27"/>
      <c r="X655" s="27"/>
      <c r="Y655" s="27"/>
      <c r="Z655" s="27"/>
      <c r="AA655" s="42">
        <f t="shared" si="98"/>
        <v>0</v>
      </c>
      <c r="AB655" s="27"/>
      <c r="AC655" s="27"/>
      <c r="AD655" s="42">
        <f t="shared" si="99"/>
        <v>0</v>
      </c>
      <c r="AE655" s="42">
        <f t="shared" si="100"/>
        <v>0</v>
      </c>
      <c r="AF655" s="27"/>
      <c r="AG655" s="27"/>
      <c r="AH655" s="42">
        <f t="shared" si="101"/>
        <v>0</v>
      </c>
      <c r="AI655" s="27" t="str">
        <f t="shared" si="102"/>
        <v/>
      </c>
      <c r="AJ655" s="47" t="str">
        <f t="shared" si="103"/>
        <v/>
      </c>
      <c r="AK655" s="1"/>
      <c r="AL655" s="1"/>
    </row>
    <row r="656" spans="2:38" x14ac:dyDescent="0.25">
      <c r="B656" s="28"/>
      <c r="C656" s="27"/>
      <c r="D656" s="27"/>
      <c r="E656" s="27"/>
      <c r="F656" s="27"/>
      <c r="G656" s="27"/>
      <c r="H656" s="27"/>
      <c r="I656" s="27"/>
      <c r="J656" s="42">
        <f t="shared" si="95"/>
        <v>0</v>
      </c>
      <c r="K656" s="43">
        <f t="shared" si="96"/>
        <v>0</v>
      </c>
      <c r="L656" s="27"/>
      <c r="M656" s="39">
        <f>IF(V656="single",R656+'cond+ret_rail'!$I$14+('cond+ret_rail'!$D$33+U656)/L656,IF(V656="double",R656+'cond+ret_rail'!$I$14+('cond+ret_rail'!$D$33+U656)/(2*L656),"0"))/1000</f>
        <v>0</v>
      </c>
      <c r="N656" s="39">
        <f t="shared" si="97"/>
        <v>0</v>
      </c>
      <c r="O656" s="27"/>
      <c r="P656" s="27"/>
      <c r="Q656" s="46"/>
      <c r="R656" s="42" t="str">
        <f>IFERROR(IF(Q656=0.75,VLOOKUP(P656,'cond+ret_rail'!$C$7:$I$13,7,FALSE),IF(Q656=0,VLOOKUP(P656,'cond+ret_rail'!$C$7:$I$13,5,FALSE),IF(Q656=1,VLOOKUP(P656,'cond+ret_rail'!$C$7:$I$13,6,FALSE),VLOOKUP(P656,'cond+ret_rail'!$C$7:$I$13,7,FALSE)))),"")</f>
        <v/>
      </c>
      <c r="S656" s="27"/>
      <c r="T656" s="46"/>
      <c r="U656" s="42" t="str">
        <f>IFERROR(IF(T656=0.5,VLOOKUP(S656,'cond+ret_rail'!$C$22:$I$24,7,FALSE),IF(T656=0,VLOOKUP(S656,'cond+ret_rail'!$C$22:$I$24,5,FALSE),IF(T656=1,VLOOKUP(S656,'cond+ret_rail'!$C$22:$I$24,6,FALSE), VLOOKUP(S656,'cond+ret_rail'!$C$22:$I$24,7,FALSE)))),"")</f>
        <v/>
      </c>
      <c r="V656" s="27"/>
      <c r="W656" s="27"/>
      <c r="X656" s="27"/>
      <c r="Y656" s="27"/>
      <c r="Z656" s="27"/>
      <c r="AA656" s="42">
        <f t="shared" si="98"/>
        <v>0</v>
      </c>
      <c r="AB656" s="27"/>
      <c r="AC656" s="27"/>
      <c r="AD656" s="42">
        <f t="shared" si="99"/>
        <v>0</v>
      </c>
      <c r="AE656" s="42">
        <f t="shared" si="100"/>
        <v>0</v>
      </c>
      <c r="AF656" s="27"/>
      <c r="AG656" s="27"/>
      <c r="AH656" s="42">
        <f t="shared" si="101"/>
        <v>0</v>
      </c>
      <c r="AI656" s="27" t="str">
        <f t="shared" si="102"/>
        <v/>
      </c>
      <c r="AJ656" s="47" t="str">
        <f t="shared" si="103"/>
        <v/>
      </c>
      <c r="AK656" s="1"/>
      <c r="AL656" s="1"/>
    </row>
    <row r="657" spans="2:38" x14ac:dyDescent="0.25">
      <c r="B657" s="28"/>
      <c r="C657" s="27"/>
      <c r="D657" s="27"/>
      <c r="E657" s="27"/>
      <c r="F657" s="27"/>
      <c r="G657" s="27"/>
      <c r="H657" s="27"/>
      <c r="I657" s="27"/>
      <c r="J657" s="42">
        <f t="shared" si="95"/>
        <v>0</v>
      </c>
      <c r="K657" s="43">
        <f t="shared" si="96"/>
        <v>0</v>
      </c>
      <c r="L657" s="27"/>
      <c r="M657" s="39">
        <f>IF(V657="single",R657+'cond+ret_rail'!$I$14+('cond+ret_rail'!$D$33+U657)/L657,IF(V657="double",R657+'cond+ret_rail'!$I$14+('cond+ret_rail'!$D$33+U657)/(2*L657),"0"))/1000</f>
        <v>0</v>
      </c>
      <c r="N657" s="39">
        <f t="shared" si="97"/>
        <v>0</v>
      </c>
      <c r="O657" s="27"/>
      <c r="P657" s="27"/>
      <c r="Q657" s="46"/>
      <c r="R657" s="42" t="str">
        <f>IFERROR(IF(Q657=0.75,VLOOKUP(P657,'cond+ret_rail'!$C$7:$I$13,7,FALSE),IF(Q657=0,VLOOKUP(P657,'cond+ret_rail'!$C$7:$I$13,5,FALSE),IF(Q657=1,VLOOKUP(P657,'cond+ret_rail'!$C$7:$I$13,6,FALSE),VLOOKUP(P657,'cond+ret_rail'!$C$7:$I$13,7,FALSE)))),"")</f>
        <v/>
      </c>
      <c r="S657" s="27"/>
      <c r="T657" s="46"/>
      <c r="U657" s="42" t="str">
        <f>IFERROR(IF(T657=0.5,VLOOKUP(S657,'cond+ret_rail'!$C$22:$I$24,7,FALSE),IF(T657=0,VLOOKUP(S657,'cond+ret_rail'!$C$22:$I$24,5,FALSE),IF(T657=1,VLOOKUP(S657,'cond+ret_rail'!$C$22:$I$24,6,FALSE), VLOOKUP(S657,'cond+ret_rail'!$C$22:$I$24,7,FALSE)))),"")</f>
        <v/>
      </c>
      <c r="V657" s="27"/>
      <c r="W657" s="27"/>
      <c r="X657" s="27"/>
      <c r="Y657" s="27"/>
      <c r="Z657" s="27"/>
      <c r="AA657" s="42">
        <f t="shared" si="98"/>
        <v>0</v>
      </c>
      <c r="AB657" s="27"/>
      <c r="AC657" s="27"/>
      <c r="AD657" s="42">
        <f t="shared" si="99"/>
        <v>0</v>
      </c>
      <c r="AE657" s="42">
        <f t="shared" si="100"/>
        <v>0</v>
      </c>
      <c r="AF657" s="27"/>
      <c r="AG657" s="27"/>
      <c r="AH657" s="42">
        <f t="shared" si="101"/>
        <v>0</v>
      </c>
      <c r="AI657" s="27" t="str">
        <f t="shared" si="102"/>
        <v/>
      </c>
      <c r="AJ657" s="47" t="str">
        <f t="shared" si="103"/>
        <v/>
      </c>
      <c r="AK657" s="1"/>
      <c r="AL657" s="1"/>
    </row>
    <row r="658" spans="2:38" x14ac:dyDescent="0.25">
      <c r="B658" s="28"/>
      <c r="C658" s="27"/>
      <c r="D658" s="27"/>
      <c r="E658" s="27"/>
      <c r="F658" s="27"/>
      <c r="G658" s="27"/>
      <c r="H658" s="27"/>
      <c r="I658" s="27"/>
      <c r="J658" s="42">
        <f t="shared" si="95"/>
        <v>0</v>
      </c>
      <c r="K658" s="43">
        <f t="shared" si="96"/>
        <v>0</v>
      </c>
      <c r="L658" s="27"/>
      <c r="M658" s="39">
        <f>IF(V658="single",R658+'cond+ret_rail'!$I$14+('cond+ret_rail'!$D$33+U658)/L658,IF(V658="double",R658+'cond+ret_rail'!$I$14+('cond+ret_rail'!$D$33+U658)/(2*L658),"0"))/1000</f>
        <v>0</v>
      </c>
      <c r="N658" s="39">
        <f t="shared" si="97"/>
        <v>0</v>
      </c>
      <c r="O658" s="27"/>
      <c r="P658" s="27"/>
      <c r="Q658" s="46"/>
      <c r="R658" s="42" t="str">
        <f>IFERROR(IF(Q658=0.75,VLOOKUP(P658,'cond+ret_rail'!$C$7:$I$13,7,FALSE),IF(Q658=0,VLOOKUP(P658,'cond+ret_rail'!$C$7:$I$13,5,FALSE),IF(Q658=1,VLOOKUP(P658,'cond+ret_rail'!$C$7:$I$13,6,FALSE),VLOOKUP(P658,'cond+ret_rail'!$C$7:$I$13,7,FALSE)))),"")</f>
        <v/>
      </c>
      <c r="S658" s="27"/>
      <c r="T658" s="46"/>
      <c r="U658" s="42" t="str">
        <f>IFERROR(IF(T658=0.5,VLOOKUP(S658,'cond+ret_rail'!$C$22:$I$24,7,FALSE),IF(T658=0,VLOOKUP(S658,'cond+ret_rail'!$C$22:$I$24,5,FALSE),IF(T658=1,VLOOKUP(S658,'cond+ret_rail'!$C$22:$I$24,6,FALSE), VLOOKUP(S658,'cond+ret_rail'!$C$22:$I$24,7,FALSE)))),"")</f>
        <v/>
      </c>
      <c r="V658" s="27"/>
      <c r="W658" s="27"/>
      <c r="X658" s="27"/>
      <c r="Y658" s="27"/>
      <c r="Z658" s="27"/>
      <c r="AA658" s="42">
        <f t="shared" si="98"/>
        <v>0</v>
      </c>
      <c r="AB658" s="27"/>
      <c r="AC658" s="27"/>
      <c r="AD658" s="42">
        <f t="shared" si="99"/>
        <v>0</v>
      </c>
      <c r="AE658" s="42">
        <f t="shared" si="100"/>
        <v>0</v>
      </c>
      <c r="AF658" s="27"/>
      <c r="AG658" s="27"/>
      <c r="AH658" s="42">
        <f t="shared" si="101"/>
        <v>0</v>
      </c>
      <c r="AI658" s="27" t="str">
        <f t="shared" si="102"/>
        <v/>
      </c>
      <c r="AJ658" s="47" t="str">
        <f t="shared" si="103"/>
        <v/>
      </c>
      <c r="AK658" s="1"/>
      <c r="AL658" s="1"/>
    </row>
    <row r="659" spans="2:38" x14ac:dyDescent="0.25">
      <c r="B659" s="28"/>
      <c r="C659" s="27"/>
      <c r="D659" s="27"/>
      <c r="E659" s="27"/>
      <c r="F659" s="27"/>
      <c r="G659" s="27"/>
      <c r="H659" s="27"/>
      <c r="I659" s="27"/>
      <c r="J659" s="42">
        <f t="shared" si="95"/>
        <v>0</v>
      </c>
      <c r="K659" s="43">
        <f t="shared" si="96"/>
        <v>0</v>
      </c>
      <c r="L659" s="27"/>
      <c r="M659" s="39">
        <f>IF(V659="single",R659+'cond+ret_rail'!$I$14+('cond+ret_rail'!$D$33+U659)/L659,IF(V659="double",R659+'cond+ret_rail'!$I$14+('cond+ret_rail'!$D$33+U659)/(2*L659),"0"))/1000</f>
        <v>0</v>
      </c>
      <c r="N659" s="39">
        <f t="shared" si="97"/>
        <v>0</v>
      </c>
      <c r="O659" s="27"/>
      <c r="P659" s="27"/>
      <c r="Q659" s="46"/>
      <c r="R659" s="42" t="str">
        <f>IFERROR(IF(Q659=0.75,VLOOKUP(P659,'cond+ret_rail'!$C$7:$I$13,7,FALSE),IF(Q659=0,VLOOKUP(P659,'cond+ret_rail'!$C$7:$I$13,5,FALSE),IF(Q659=1,VLOOKUP(P659,'cond+ret_rail'!$C$7:$I$13,6,FALSE),VLOOKUP(P659,'cond+ret_rail'!$C$7:$I$13,7,FALSE)))),"")</f>
        <v/>
      </c>
      <c r="S659" s="27"/>
      <c r="T659" s="46"/>
      <c r="U659" s="42" t="str">
        <f>IFERROR(IF(T659=0.5,VLOOKUP(S659,'cond+ret_rail'!$C$22:$I$24,7,FALSE),IF(T659=0,VLOOKUP(S659,'cond+ret_rail'!$C$22:$I$24,5,FALSE),IF(T659=1,VLOOKUP(S659,'cond+ret_rail'!$C$22:$I$24,6,FALSE), VLOOKUP(S659,'cond+ret_rail'!$C$22:$I$24,7,FALSE)))),"")</f>
        <v/>
      </c>
      <c r="V659" s="27"/>
      <c r="W659" s="27"/>
      <c r="X659" s="27"/>
      <c r="Y659" s="27"/>
      <c r="Z659" s="27"/>
      <c r="AA659" s="42">
        <f t="shared" si="98"/>
        <v>0</v>
      </c>
      <c r="AB659" s="27"/>
      <c r="AC659" s="27"/>
      <c r="AD659" s="42">
        <f t="shared" si="99"/>
        <v>0</v>
      </c>
      <c r="AE659" s="42">
        <f t="shared" si="100"/>
        <v>0</v>
      </c>
      <c r="AF659" s="27"/>
      <c r="AG659" s="27"/>
      <c r="AH659" s="42">
        <f t="shared" si="101"/>
        <v>0</v>
      </c>
      <c r="AI659" s="27" t="str">
        <f t="shared" si="102"/>
        <v/>
      </c>
      <c r="AJ659" s="47" t="str">
        <f t="shared" si="103"/>
        <v/>
      </c>
      <c r="AK659" s="1"/>
      <c r="AL659" s="1"/>
    </row>
    <row r="660" spans="2:38" x14ac:dyDescent="0.25">
      <c r="B660" s="28"/>
      <c r="C660" s="27"/>
      <c r="D660" s="27"/>
      <c r="E660" s="27"/>
      <c r="F660" s="27"/>
      <c r="G660" s="27"/>
      <c r="H660" s="27"/>
      <c r="I660" s="27"/>
      <c r="J660" s="42">
        <f t="shared" si="95"/>
        <v>0</v>
      </c>
      <c r="K660" s="43">
        <f t="shared" si="96"/>
        <v>0</v>
      </c>
      <c r="L660" s="27"/>
      <c r="M660" s="39">
        <f>IF(V660="single",R660+'cond+ret_rail'!$I$14+('cond+ret_rail'!$D$33+U660)/L660,IF(V660="double",R660+'cond+ret_rail'!$I$14+('cond+ret_rail'!$D$33+U660)/(2*L660),"0"))/1000</f>
        <v>0</v>
      </c>
      <c r="N660" s="39">
        <f t="shared" si="97"/>
        <v>0</v>
      </c>
      <c r="O660" s="27"/>
      <c r="P660" s="27"/>
      <c r="Q660" s="46"/>
      <c r="R660" s="42" t="str">
        <f>IFERROR(IF(Q660=0.75,VLOOKUP(P660,'cond+ret_rail'!$C$7:$I$13,7,FALSE),IF(Q660=0,VLOOKUP(P660,'cond+ret_rail'!$C$7:$I$13,5,FALSE),IF(Q660=1,VLOOKUP(P660,'cond+ret_rail'!$C$7:$I$13,6,FALSE),VLOOKUP(P660,'cond+ret_rail'!$C$7:$I$13,7,FALSE)))),"")</f>
        <v/>
      </c>
      <c r="S660" s="27"/>
      <c r="T660" s="46"/>
      <c r="U660" s="42" t="str">
        <f>IFERROR(IF(T660=0.5,VLOOKUP(S660,'cond+ret_rail'!$C$22:$I$24,7,FALSE),IF(T660=0,VLOOKUP(S660,'cond+ret_rail'!$C$22:$I$24,5,FALSE),IF(T660=1,VLOOKUP(S660,'cond+ret_rail'!$C$22:$I$24,6,FALSE), VLOOKUP(S660,'cond+ret_rail'!$C$22:$I$24,7,FALSE)))),"")</f>
        <v/>
      </c>
      <c r="V660" s="27"/>
      <c r="W660" s="27"/>
      <c r="X660" s="27"/>
      <c r="Y660" s="27"/>
      <c r="Z660" s="27"/>
      <c r="AA660" s="42">
        <f t="shared" si="98"/>
        <v>0</v>
      </c>
      <c r="AB660" s="27"/>
      <c r="AC660" s="27"/>
      <c r="AD660" s="42">
        <f t="shared" si="99"/>
        <v>0</v>
      </c>
      <c r="AE660" s="42">
        <f t="shared" si="100"/>
        <v>0</v>
      </c>
      <c r="AF660" s="27"/>
      <c r="AG660" s="27"/>
      <c r="AH660" s="42">
        <f t="shared" si="101"/>
        <v>0</v>
      </c>
      <c r="AI660" s="27" t="str">
        <f t="shared" si="102"/>
        <v/>
      </c>
      <c r="AJ660" s="47" t="str">
        <f t="shared" si="103"/>
        <v/>
      </c>
      <c r="AK660" s="1"/>
      <c r="AL660" s="1"/>
    </row>
    <row r="661" spans="2:38" x14ac:dyDescent="0.25">
      <c r="B661" s="28"/>
      <c r="C661" s="27"/>
      <c r="D661" s="27"/>
      <c r="E661" s="27"/>
      <c r="F661" s="27"/>
      <c r="G661" s="27"/>
      <c r="H661" s="27"/>
      <c r="I661" s="27"/>
      <c r="J661" s="42">
        <f t="shared" si="95"/>
        <v>0</v>
      </c>
      <c r="K661" s="43">
        <f t="shared" si="96"/>
        <v>0</v>
      </c>
      <c r="L661" s="27"/>
      <c r="M661" s="39">
        <f>IF(V661="single",R661+'cond+ret_rail'!$I$14+('cond+ret_rail'!$D$33+U661)/L661,IF(V661="double",R661+'cond+ret_rail'!$I$14+('cond+ret_rail'!$D$33+U661)/(2*L661),"0"))/1000</f>
        <v>0</v>
      </c>
      <c r="N661" s="39">
        <f t="shared" si="97"/>
        <v>0</v>
      </c>
      <c r="O661" s="27"/>
      <c r="P661" s="27"/>
      <c r="Q661" s="46"/>
      <c r="R661" s="42" t="str">
        <f>IFERROR(IF(Q661=0.75,VLOOKUP(P661,'cond+ret_rail'!$C$7:$I$13,7,FALSE),IF(Q661=0,VLOOKUP(P661,'cond+ret_rail'!$C$7:$I$13,5,FALSE),IF(Q661=1,VLOOKUP(P661,'cond+ret_rail'!$C$7:$I$13,6,FALSE),VLOOKUP(P661,'cond+ret_rail'!$C$7:$I$13,7,FALSE)))),"")</f>
        <v/>
      </c>
      <c r="S661" s="27"/>
      <c r="T661" s="46"/>
      <c r="U661" s="42" t="str">
        <f>IFERROR(IF(T661=0.5,VLOOKUP(S661,'cond+ret_rail'!$C$22:$I$24,7,FALSE),IF(T661=0,VLOOKUP(S661,'cond+ret_rail'!$C$22:$I$24,5,FALSE),IF(T661=1,VLOOKUP(S661,'cond+ret_rail'!$C$22:$I$24,6,FALSE), VLOOKUP(S661,'cond+ret_rail'!$C$22:$I$24,7,FALSE)))),"")</f>
        <v/>
      </c>
      <c r="V661" s="27"/>
      <c r="W661" s="27"/>
      <c r="X661" s="27"/>
      <c r="Y661" s="27"/>
      <c r="Z661" s="27"/>
      <c r="AA661" s="42">
        <f t="shared" si="98"/>
        <v>0</v>
      </c>
      <c r="AB661" s="27"/>
      <c r="AC661" s="27"/>
      <c r="AD661" s="42">
        <f t="shared" si="99"/>
        <v>0</v>
      </c>
      <c r="AE661" s="42">
        <f t="shared" si="100"/>
        <v>0</v>
      </c>
      <c r="AF661" s="27"/>
      <c r="AG661" s="27"/>
      <c r="AH661" s="42">
        <f t="shared" si="101"/>
        <v>0</v>
      </c>
      <c r="AI661" s="27" t="str">
        <f t="shared" si="102"/>
        <v/>
      </c>
      <c r="AJ661" s="47" t="str">
        <f t="shared" si="103"/>
        <v/>
      </c>
      <c r="AK661" s="1"/>
      <c r="AL661" s="1"/>
    </row>
    <row r="662" spans="2:38" x14ac:dyDescent="0.25">
      <c r="B662" s="28"/>
      <c r="C662" s="27"/>
      <c r="D662" s="27"/>
      <c r="E662" s="27"/>
      <c r="F662" s="27"/>
      <c r="G662" s="27"/>
      <c r="H662" s="27"/>
      <c r="I662" s="27"/>
      <c r="J662" s="42">
        <f t="shared" si="95"/>
        <v>0</v>
      </c>
      <c r="K662" s="43">
        <f t="shared" si="96"/>
        <v>0</v>
      </c>
      <c r="L662" s="27"/>
      <c r="M662" s="39">
        <f>IF(V662="single",R662+'cond+ret_rail'!$I$14+('cond+ret_rail'!$D$33+U662)/L662,IF(V662="double",R662+'cond+ret_rail'!$I$14+('cond+ret_rail'!$D$33+U662)/(2*L662),"0"))/1000</f>
        <v>0</v>
      </c>
      <c r="N662" s="39">
        <f t="shared" si="97"/>
        <v>0</v>
      </c>
      <c r="O662" s="27"/>
      <c r="P662" s="27"/>
      <c r="Q662" s="46"/>
      <c r="R662" s="42" t="str">
        <f>IFERROR(IF(Q662=0.75,VLOOKUP(P662,'cond+ret_rail'!$C$7:$I$13,7,FALSE),IF(Q662=0,VLOOKUP(P662,'cond+ret_rail'!$C$7:$I$13,5,FALSE),IF(Q662=1,VLOOKUP(P662,'cond+ret_rail'!$C$7:$I$13,6,FALSE),VLOOKUP(P662,'cond+ret_rail'!$C$7:$I$13,7,FALSE)))),"")</f>
        <v/>
      </c>
      <c r="S662" s="27"/>
      <c r="T662" s="46"/>
      <c r="U662" s="42" t="str">
        <f>IFERROR(IF(T662=0.5,VLOOKUP(S662,'cond+ret_rail'!$C$22:$I$24,7,FALSE),IF(T662=0,VLOOKUP(S662,'cond+ret_rail'!$C$22:$I$24,5,FALSE),IF(T662=1,VLOOKUP(S662,'cond+ret_rail'!$C$22:$I$24,6,FALSE), VLOOKUP(S662,'cond+ret_rail'!$C$22:$I$24,7,FALSE)))),"")</f>
        <v/>
      </c>
      <c r="V662" s="27"/>
      <c r="W662" s="27"/>
      <c r="X662" s="27"/>
      <c r="Y662" s="27"/>
      <c r="Z662" s="27"/>
      <c r="AA662" s="42">
        <f t="shared" si="98"/>
        <v>0</v>
      </c>
      <c r="AB662" s="27"/>
      <c r="AC662" s="27"/>
      <c r="AD662" s="42">
        <f t="shared" si="99"/>
        <v>0</v>
      </c>
      <c r="AE662" s="42">
        <f t="shared" si="100"/>
        <v>0</v>
      </c>
      <c r="AF662" s="27"/>
      <c r="AG662" s="27"/>
      <c r="AH662" s="42">
        <f t="shared" si="101"/>
        <v>0</v>
      </c>
      <c r="AI662" s="27" t="str">
        <f t="shared" si="102"/>
        <v/>
      </c>
      <c r="AJ662" s="47" t="str">
        <f t="shared" si="103"/>
        <v/>
      </c>
      <c r="AK662" s="1"/>
      <c r="AL662" s="1"/>
    </row>
    <row r="663" spans="2:38" x14ac:dyDescent="0.25">
      <c r="B663" s="28"/>
      <c r="C663" s="27"/>
      <c r="D663" s="27"/>
      <c r="E663" s="27"/>
      <c r="F663" s="27"/>
      <c r="G663" s="27"/>
      <c r="H663" s="27"/>
      <c r="I663" s="27"/>
      <c r="J663" s="42">
        <f t="shared" si="95"/>
        <v>0</v>
      </c>
      <c r="K663" s="43">
        <f t="shared" si="96"/>
        <v>0</v>
      </c>
      <c r="L663" s="27"/>
      <c r="M663" s="39">
        <f>IF(V663="single",R663+'cond+ret_rail'!$I$14+('cond+ret_rail'!$D$33+U663)/L663,IF(V663="double",R663+'cond+ret_rail'!$I$14+('cond+ret_rail'!$D$33+U663)/(2*L663),"0"))/1000</f>
        <v>0</v>
      </c>
      <c r="N663" s="39">
        <f t="shared" si="97"/>
        <v>0</v>
      </c>
      <c r="O663" s="27"/>
      <c r="P663" s="27"/>
      <c r="Q663" s="46"/>
      <c r="R663" s="42" t="str">
        <f>IFERROR(IF(Q663=0.75,VLOOKUP(P663,'cond+ret_rail'!$C$7:$I$13,7,FALSE),IF(Q663=0,VLOOKUP(P663,'cond+ret_rail'!$C$7:$I$13,5,FALSE),IF(Q663=1,VLOOKUP(P663,'cond+ret_rail'!$C$7:$I$13,6,FALSE),VLOOKUP(P663,'cond+ret_rail'!$C$7:$I$13,7,FALSE)))),"")</f>
        <v/>
      </c>
      <c r="S663" s="27"/>
      <c r="T663" s="46"/>
      <c r="U663" s="42" t="str">
        <f>IFERROR(IF(T663=0.5,VLOOKUP(S663,'cond+ret_rail'!$C$22:$I$24,7,FALSE),IF(T663=0,VLOOKUP(S663,'cond+ret_rail'!$C$22:$I$24,5,FALSE),IF(T663=1,VLOOKUP(S663,'cond+ret_rail'!$C$22:$I$24,6,FALSE), VLOOKUP(S663,'cond+ret_rail'!$C$22:$I$24,7,FALSE)))),"")</f>
        <v/>
      </c>
      <c r="V663" s="27"/>
      <c r="W663" s="27"/>
      <c r="X663" s="27"/>
      <c r="Y663" s="27"/>
      <c r="Z663" s="27"/>
      <c r="AA663" s="42">
        <f t="shared" si="98"/>
        <v>0</v>
      </c>
      <c r="AB663" s="27"/>
      <c r="AC663" s="27"/>
      <c r="AD663" s="42">
        <f t="shared" si="99"/>
        <v>0</v>
      </c>
      <c r="AE663" s="42">
        <f t="shared" si="100"/>
        <v>0</v>
      </c>
      <c r="AF663" s="27"/>
      <c r="AG663" s="27"/>
      <c r="AH663" s="42">
        <f t="shared" si="101"/>
        <v>0</v>
      </c>
      <c r="AI663" s="27" t="str">
        <f t="shared" si="102"/>
        <v/>
      </c>
      <c r="AJ663" s="47" t="str">
        <f t="shared" si="103"/>
        <v/>
      </c>
      <c r="AK663" s="1"/>
      <c r="AL663" s="1"/>
    </row>
    <row r="664" spans="2:38" x14ac:dyDescent="0.25">
      <c r="B664" s="28"/>
      <c r="C664" s="27"/>
      <c r="D664" s="27"/>
      <c r="E664" s="27"/>
      <c r="F664" s="27"/>
      <c r="G664" s="27"/>
      <c r="H664" s="27"/>
      <c r="I664" s="27"/>
      <c r="J664" s="42">
        <f t="shared" si="95"/>
        <v>0</v>
      </c>
      <c r="K664" s="43">
        <f t="shared" si="96"/>
        <v>0</v>
      </c>
      <c r="L664" s="27"/>
      <c r="M664" s="39">
        <f>IF(V664="single",R664+'cond+ret_rail'!$I$14+('cond+ret_rail'!$D$33+U664)/L664,IF(V664="double",R664+'cond+ret_rail'!$I$14+('cond+ret_rail'!$D$33+U664)/(2*L664),"0"))/1000</f>
        <v>0</v>
      </c>
      <c r="N664" s="39">
        <f t="shared" si="97"/>
        <v>0</v>
      </c>
      <c r="O664" s="27"/>
      <c r="P664" s="27"/>
      <c r="Q664" s="46"/>
      <c r="R664" s="42" t="str">
        <f>IFERROR(IF(Q664=0.75,VLOOKUP(P664,'cond+ret_rail'!$C$7:$I$13,7,FALSE),IF(Q664=0,VLOOKUP(P664,'cond+ret_rail'!$C$7:$I$13,5,FALSE),IF(Q664=1,VLOOKUP(P664,'cond+ret_rail'!$C$7:$I$13,6,FALSE),VLOOKUP(P664,'cond+ret_rail'!$C$7:$I$13,7,FALSE)))),"")</f>
        <v/>
      </c>
      <c r="S664" s="27"/>
      <c r="T664" s="46"/>
      <c r="U664" s="42" t="str">
        <f>IFERROR(IF(T664=0.5,VLOOKUP(S664,'cond+ret_rail'!$C$22:$I$24,7,FALSE),IF(T664=0,VLOOKUP(S664,'cond+ret_rail'!$C$22:$I$24,5,FALSE),IF(T664=1,VLOOKUP(S664,'cond+ret_rail'!$C$22:$I$24,6,FALSE), VLOOKUP(S664,'cond+ret_rail'!$C$22:$I$24,7,FALSE)))),"")</f>
        <v/>
      </c>
      <c r="V664" s="27"/>
      <c r="W664" s="27"/>
      <c r="X664" s="27"/>
      <c r="Y664" s="27"/>
      <c r="Z664" s="27"/>
      <c r="AA664" s="42">
        <f t="shared" si="98"/>
        <v>0</v>
      </c>
      <c r="AB664" s="27"/>
      <c r="AC664" s="27"/>
      <c r="AD664" s="42">
        <f t="shared" si="99"/>
        <v>0</v>
      </c>
      <c r="AE664" s="42">
        <f t="shared" si="100"/>
        <v>0</v>
      </c>
      <c r="AF664" s="27"/>
      <c r="AG664" s="27"/>
      <c r="AH664" s="42">
        <f t="shared" si="101"/>
        <v>0</v>
      </c>
      <c r="AI664" s="27" t="str">
        <f t="shared" si="102"/>
        <v/>
      </c>
      <c r="AJ664" s="47" t="str">
        <f t="shared" si="103"/>
        <v/>
      </c>
      <c r="AK664" s="1"/>
      <c r="AL664" s="1"/>
    </row>
    <row r="665" spans="2:38" x14ac:dyDescent="0.25">
      <c r="B665" s="28"/>
      <c r="C665" s="27"/>
      <c r="D665" s="27"/>
      <c r="E665" s="27"/>
      <c r="F665" s="27"/>
      <c r="G665" s="27"/>
      <c r="H665" s="27"/>
      <c r="I665" s="27"/>
      <c r="J665" s="42">
        <f t="shared" si="95"/>
        <v>0</v>
      </c>
      <c r="K665" s="43">
        <f t="shared" si="96"/>
        <v>0</v>
      </c>
      <c r="L665" s="27"/>
      <c r="M665" s="39">
        <f>IF(V665="single",R665+'cond+ret_rail'!$I$14+('cond+ret_rail'!$D$33+U665)/L665,IF(V665="double",R665+'cond+ret_rail'!$I$14+('cond+ret_rail'!$D$33+U665)/(2*L665),"0"))/1000</f>
        <v>0</v>
      </c>
      <c r="N665" s="39">
        <f t="shared" si="97"/>
        <v>0</v>
      </c>
      <c r="O665" s="27"/>
      <c r="P665" s="27"/>
      <c r="Q665" s="46"/>
      <c r="R665" s="42" t="str">
        <f>IFERROR(IF(Q665=0.75,VLOOKUP(P665,'cond+ret_rail'!$C$7:$I$13,7,FALSE),IF(Q665=0,VLOOKUP(P665,'cond+ret_rail'!$C$7:$I$13,5,FALSE),IF(Q665=1,VLOOKUP(P665,'cond+ret_rail'!$C$7:$I$13,6,FALSE),VLOOKUP(P665,'cond+ret_rail'!$C$7:$I$13,7,FALSE)))),"")</f>
        <v/>
      </c>
      <c r="S665" s="27"/>
      <c r="T665" s="46"/>
      <c r="U665" s="42" t="str">
        <f>IFERROR(IF(T665=0.5,VLOOKUP(S665,'cond+ret_rail'!$C$22:$I$24,7,FALSE),IF(T665=0,VLOOKUP(S665,'cond+ret_rail'!$C$22:$I$24,5,FALSE),IF(T665=1,VLOOKUP(S665,'cond+ret_rail'!$C$22:$I$24,6,FALSE), VLOOKUP(S665,'cond+ret_rail'!$C$22:$I$24,7,FALSE)))),"")</f>
        <v/>
      </c>
      <c r="V665" s="27"/>
      <c r="W665" s="27"/>
      <c r="X665" s="27"/>
      <c r="Y665" s="27"/>
      <c r="Z665" s="27"/>
      <c r="AA665" s="42">
        <f t="shared" si="98"/>
        <v>0</v>
      </c>
      <c r="AB665" s="27"/>
      <c r="AC665" s="27"/>
      <c r="AD665" s="42">
        <f t="shared" si="99"/>
        <v>0</v>
      </c>
      <c r="AE665" s="42">
        <f t="shared" si="100"/>
        <v>0</v>
      </c>
      <c r="AF665" s="27"/>
      <c r="AG665" s="27"/>
      <c r="AH665" s="42">
        <f t="shared" si="101"/>
        <v>0</v>
      </c>
      <c r="AI665" s="27" t="str">
        <f t="shared" si="102"/>
        <v/>
      </c>
      <c r="AJ665" s="47" t="str">
        <f t="shared" si="103"/>
        <v/>
      </c>
      <c r="AK665" s="1"/>
      <c r="AL665" s="1"/>
    </row>
    <row r="666" spans="2:38" x14ac:dyDescent="0.25">
      <c r="B666" s="28"/>
      <c r="C666" s="27"/>
      <c r="D666" s="27"/>
      <c r="E666" s="27"/>
      <c r="F666" s="27"/>
      <c r="G666" s="27"/>
      <c r="H666" s="27"/>
      <c r="I666" s="27"/>
      <c r="J666" s="42">
        <f t="shared" si="95"/>
        <v>0</v>
      </c>
      <c r="K666" s="43">
        <f t="shared" si="96"/>
        <v>0</v>
      </c>
      <c r="L666" s="27"/>
      <c r="M666" s="39">
        <f>IF(V666="single",R666+'cond+ret_rail'!$I$14+('cond+ret_rail'!$D$33+U666)/L666,IF(V666="double",R666+'cond+ret_rail'!$I$14+('cond+ret_rail'!$D$33+U666)/(2*L666),"0"))/1000</f>
        <v>0</v>
      </c>
      <c r="N666" s="39">
        <f t="shared" si="97"/>
        <v>0</v>
      </c>
      <c r="O666" s="27"/>
      <c r="P666" s="27"/>
      <c r="Q666" s="46"/>
      <c r="R666" s="42" t="str">
        <f>IFERROR(IF(Q666=0.75,VLOOKUP(P666,'cond+ret_rail'!$C$7:$I$13,7,FALSE),IF(Q666=0,VLOOKUP(P666,'cond+ret_rail'!$C$7:$I$13,5,FALSE),IF(Q666=1,VLOOKUP(P666,'cond+ret_rail'!$C$7:$I$13,6,FALSE),VLOOKUP(P666,'cond+ret_rail'!$C$7:$I$13,7,FALSE)))),"")</f>
        <v/>
      </c>
      <c r="S666" s="27"/>
      <c r="T666" s="46"/>
      <c r="U666" s="42" t="str">
        <f>IFERROR(IF(T666=0.5,VLOOKUP(S666,'cond+ret_rail'!$C$22:$I$24,7,FALSE),IF(T666=0,VLOOKUP(S666,'cond+ret_rail'!$C$22:$I$24,5,FALSE),IF(T666=1,VLOOKUP(S666,'cond+ret_rail'!$C$22:$I$24,6,FALSE), VLOOKUP(S666,'cond+ret_rail'!$C$22:$I$24,7,FALSE)))),"")</f>
        <v/>
      </c>
      <c r="V666" s="27"/>
      <c r="W666" s="27"/>
      <c r="X666" s="27"/>
      <c r="Y666" s="27"/>
      <c r="Z666" s="27"/>
      <c r="AA666" s="42">
        <f t="shared" si="98"/>
        <v>0</v>
      </c>
      <c r="AB666" s="27"/>
      <c r="AC666" s="27"/>
      <c r="AD666" s="42">
        <f t="shared" si="99"/>
        <v>0</v>
      </c>
      <c r="AE666" s="42">
        <f t="shared" si="100"/>
        <v>0</v>
      </c>
      <c r="AF666" s="27"/>
      <c r="AG666" s="27"/>
      <c r="AH666" s="42">
        <f t="shared" si="101"/>
        <v>0</v>
      </c>
      <c r="AI666" s="27" t="str">
        <f t="shared" si="102"/>
        <v/>
      </c>
      <c r="AJ666" s="47" t="str">
        <f t="shared" si="103"/>
        <v/>
      </c>
      <c r="AK666" s="1"/>
      <c r="AL666" s="1"/>
    </row>
    <row r="667" spans="2:38" x14ac:dyDescent="0.25">
      <c r="B667" s="28"/>
      <c r="C667" s="27"/>
      <c r="D667" s="27"/>
      <c r="E667" s="27"/>
      <c r="F667" s="27"/>
      <c r="G667" s="27"/>
      <c r="H667" s="27"/>
      <c r="I667" s="27"/>
      <c r="J667" s="42">
        <f t="shared" si="95"/>
        <v>0</v>
      </c>
      <c r="K667" s="43">
        <f t="shared" si="96"/>
        <v>0</v>
      </c>
      <c r="L667" s="27"/>
      <c r="M667" s="39">
        <f>IF(V667="single",R667+'cond+ret_rail'!$I$14+('cond+ret_rail'!$D$33+U667)/L667,IF(V667="double",R667+'cond+ret_rail'!$I$14+('cond+ret_rail'!$D$33+U667)/(2*L667),"0"))/1000</f>
        <v>0</v>
      </c>
      <c r="N667" s="39">
        <f t="shared" si="97"/>
        <v>0</v>
      </c>
      <c r="O667" s="27"/>
      <c r="P667" s="27"/>
      <c r="Q667" s="46"/>
      <c r="R667" s="42" t="str">
        <f>IFERROR(IF(Q667=0.75,VLOOKUP(P667,'cond+ret_rail'!$C$7:$I$13,7,FALSE),IF(Q667=0,VLOOKUP(P667,'cond+ret_rail'!$C$7:$I$13,5,FALSE),IF(Q667=1,VLOOKUP(P667,'cond+ret_rail'!$C$7:$I$13,6,FALSE),VLOOKUP(P667,'cond+ret_rail'!$C$7:$I$13,7,FALSE)))),"")</f>
        <v/>
      </c>
      <c r="S667" s="27"/>
      <c r="T667" s="46"/>
      <c r="U667" s="42" t="str">
        <f>IFERROR(IF(T667=0.5,VLOOKUP(S667,'cond+ret_rail'!$C$22:$I$24,7,FALSE),IF(T667=0,VLOOKUP(S667,'cond+ret_rail'!$C$22:$I$24,5,FALSE),IF(T667=1,VLOOKUP(S667,'cond+ret_rail'!$C$22:$I$24,6,FALSE), VLOOKUP(S667,'cond+ret_rail'!$C$22:$I$24,7,FALSE)))),"")</f>
        <v/>
      </c>
      <c r="V667" s="27"/>
      <c r="W667" s="27"/>
      <c r="X667" s="27"/>
      <c r="Y667" s="27"/>
      <c r="Z667" s="27"/>
      <c r="AA667" s="42">
        <f t="shared" si="98"/>
        <v>0</v>
      </c>
      <c r="AB667" s="27"/>
      <c r="AC667" s="27"/>
      <c r="AD667" s="42">
        <f t="shared" si="99"/>
        <v>0</v>
      </c>
      <c r="AE667" s="42">
        <f t="shared" si="100"/>
        <v>0</v>
      </c>
      <c r="AF667" s="27"/>
      <c r="AG667" s="27"/>
      <c r="AH667" s="42">
        <f t="shared" si="101"/>
        <v>0</v>
      </c>
      <c r="AI667" s="27" t="str">
        <f t="shared" si="102"/>
        <v/>
      </c>
      <c r="AJ667" s="47" t="str">
        <f t="shared" si="103"/>
        <v/>
      </c>
      <c r="AK667" s="1"/>
      <c r="AL667" s="1"/>
    </row>
    <row r="668" spans="2:38" x14ac:dyDescent="0.25">
      <c r="B668" s="28"/>
      <c r="C668" s="27"/>
      <c r="D668" s="27"/>
      <c r="E668" s="27"/>
      <c r="F668" s="27"/>
      <c r="G668" s="27"/>
      <c r="H668" s="27"/>
      <c r="I668" s="27"/>
      <c r="J668" s="42">
        <f t="shared" si="95"/>
        <v>0</v>
      </c>
      <c r="K668" s="43">
        <f t="shared" si="96"/>
        <v>0</v>
      </c>
      <c r="L668" s="27"/>
      <c r="M668" s="39">
        <f>IF(V668="single",R668+'cond+ret_rail'!$I$14+('cond+ret_rail'!$D$33+U668)/L668,IF(V668="double",R668+'cond+ret_rail'!$I$14+('cond+ret_rail'!$D$33+U668)/(2*L668),"0"))/1000</f>
        <v>0</v>
      </c>
      <c r="N668" s="39">
        <f t="shared" si="97"/>
        <v>0</v>
      </c>
      <c r="O668" s="27"/>
      <c r="P668" s="27"/>
      <c r="Q668" s="46"/>
      <c r="R668" s="42" t="str">
        <f>IFERROR(IF(Q668=0.75,VLOOKUP(P668,'cond+ret_rail'!$C$7:$I$13,7,FALSE),IF(Q668=0,VLOOKUP(P668,'cond+ret_rail'!$C$7:$I$13,5,FALSE),IF(Q668=1,VLOOKUP(P668,'cond+ret_rail'!$C$7:$I$13,6,FALSE),VLOOKUP(P668,'cond+ret_rail'!$C$7:$I$13,7,FALSE)))),"")</f>
        <v/>
      </c>
      <c r="S668" s="27"/>
      <c r="T668" s="46"/>
      <c r="U668" s="42" t="str">
        <f>IFERROR(IF(T668=0.5,VLOOKUP(S668,'cond+ret_rail'!$C$22:$I$24,7,FALSE),IF(T668=0,VLOOKUP(S668,'cond+ret_rail'!$C$22:$I$24,5,FALSE),IF(T668=1,VLOOKUP(S668,'cond+ret_rail'!$C$22:$I$24,6,FALSE), VLOOKUP(S668,'cond+ret_rail'!$C$22:$I$24,7,FALSE)))),"")</f>
        <v/>
      </c>
      <c r="V668" s="27"/>
      <c r="W668" s="27"/>
      <c r="X668" s="27"/>
      <c r="Y668" s="27"/>
      <c r="Z668" s="27"/>
      <c r="AA668" s="42">
        <f t="shared" si="98"/>
        <v>0</v>
      </c>
      <c r="AB668" s="27"/>
      <c r="AC668" s="27"/>
      <c r="AD668" s="42">
        <f t="shared" si="99"/>
        <v>0</v>
      </c>
      <c r="AE668" s="42">
        <f t="shared" si="100"/>
        <v>0</v>
      </c>
      <c r="AF668" s="27"/>
      <c r="AG668" s="27"/>
      <c r="AH668" s="42">
        <f t="shared" si="101"/>
        <v>0</v>
      </c>
      <c r="AI668" s="27" t="str">
        <f t="shared" si="102"/>
        <v/>
      </c>
      <c r="AJ668" s="47" t="str">
        <f t="shared" si="103"/>
        <v/>
      </c>
      <c r="AK668" s="1"/>
      <c r="AL668" s="1"/>
    </row>
    <row r="669" spans="2:38" x14ac:dyDescent="0.25">
      <c r="B669" s="28"/>
      <c r="C669" s="27"/>
      <c r="D669" s="27"/>
      <c r="E669" s="27"/>
      <c r="F669" s="27"/>
      <c r="G669" s="27"/>
      <c r="H669" s="27"/>
      <c r="I669" s="27"/>
      <c r="J669" s="42">
        <f t="shared" si="95"/>
        <v>0</v>
      </c>
      <c r="K669" s="43">
        <f t="shared" si="96"/>
        <v>0</v>
      </c>
      <c r="L669" s="27"/>
      <c r="M669" s="39">
        <f>IF(V669="single",R669+'cond+ret_rail'!$I$14+('cond+ret_rail'!$D$33+U669)/L669,IF(V669="double",R669+'cond+ret_rail'!$I$14+('cond+ret_rail'!$D$33+U669)/(2*L669),"0"))/1000</f>
        <v>0</v>
      </c>
      <c r="N669" s="39">
        <f t="shared" si="97"/>
        <v>0</v>
      </c>
      <c r="O669" s="27"/>
      <c r="P669" s="27"/>
      <c r="Q669" s="46"/>
      <c r="R669" s="42" t="str">
        <f>IFERROR(IF(Q669=0.75,VLOOKUP(P669,'cond+ret_rail'!$C$7:$I$13,7,FALSE),IF(Q669=0,VLOOKUP(P669,'cond+ret_rail'!$C$7:$I$13,5,FALSE),IF(Q669=1,VLOOKUP(P669,'cond+ret_rail'!$C$7:$I$13,6,FALSE),VLOOKUP(P669,'cond+ret_rail'!$C$7:$I$13,7,FALSE)))),"")</f>
        <v/>
      </c>
      <c r="S669" s="27"/>
      <c r="T669" s="46"/>
      <c r="U669" s="42" t="str">
        <f>IFERROR(IF(T669=0.5,VLOOKUP(S669,'cond+ret_rail'!$C$22:$I$24,7,FALSE),IF(T669=0,VLOOKUP(S669,'cond+ret_rail'!$C$22:$I$24,5,FALSE),IF(T669=1,VLOOKUP(S669,'cond+ret_rail'!$C$22:$I$24,6,FALSE), VLOOKUP(S669,'cond+ret_rail'!$C$22:$I$24,7,FALSE)))),"")</f>
        <v/>
      </c>
      <c r="V669" s="27"/>
      <c r="W669" s="27"/>
      <c r="X669" s="27"/>
      <c r="Y669" s="27"/>
      <c r="Z669" s="27"/>
      <c r="AA669" s="42">
        <f t="shared" si="98"/>
        <v>0</v>
      </c>
      <c r="AB669" s="27"/>
      <c r="AC669" s="27"/>
      <c r="AD669" s="42">
        <f t="shared" si="99"/>
        <v>0</v>
      </c>
      <c r="AE669" s="42">
        <f t="shared" si="100"/>
        <v>0</v>
      </c>
      <c r="AF669" s="27"/>
      <c r="AG669" s="27"/>
      <c r="AH669" s="42">
        <f t="shared" si="101"/>
        <v>0</v>
      </c>
      <c r="AI669" s="27" t="str">
        <f t="shared" si="102"/>
        <v/>
      </c>
      <c r="AJ669" s="47" t="str">
        <f t="shared" si="103"/>
        <v/>
      </c>
      <c r="AK669" s="1"/>
      <c r="AL669" s="1"/>
    </row>
    <row r="670" spans="2:38" x14ac:dyDescent="0.25">
      <c r="B670" s="28"/>
      <c r="C670" s="27"/>
      <c r="D670" s="27"/>
      <c r="E670" s="27"/>
      <c r="F670" s="27"/>
      <c r="G670" s="27"/>
      <c r="H670" s="27"/>
      <c r="I670" s="27"/>
      <c r="J670" s="42">
        <f t="shared" si="95"/>
        <v>0</v>
      </c>
      <c r="K670" s="43">
        <f t="shared" si="96"/>
        <v>0</v>
      </c>
      <c r="L670" s="27"/>
      <c r="M670" s="39">
        <f>IF(V670="single",R670+'cond+ret_rail'!$I$14+('cond+ret_rail'!$D$33+U670)/L670,IF(V670="double",R670+'cond+ret_rail'!$I$14+('cond+ret_rail'!$D$33+U670)/(2*L670),"0"))/1000</f>
        <v>0</v>
      </c>
      <c r="N670" s="39">
        <f t="shared" si="97"/>
        <v>0</v>
      </c>
      <c r="O670" s="27"/>
      <c r="P670" s="27"/>
      <c r="Q670" s="46"/>
      <c r="R670" s="42" t="str">
        <f>IFERROR(IF(Q670=0.75,VLOOKUP(P670,'cond+ret_rail'!$C$7:$I$13,7,FALSE),IF(Q670=0,VLOOKUP(P670,'cond+ret_rail'!$C$7:$I$13,5,FALSE),IF(Q670=1,VLOOKUP(P670,'cond+ret_rail'!$C$7:$I$13,6,FALSE),VLOOKUP(P670,'cond+ret_rail'!$C$7:$I$13,7,FALSE)))),"")</f>
        <v/>
      </c>
      <c r="S670" s="27"/>
      <c r="T670" s="46"/>
      <c r="U670" s="42" t="str">
        <f>IFERROR(IF(T670=0.5,VLOOKUP(S670,'cond+ret_rail'!$C$22:$I$24,7,FALSE),IF(T670=0,VLOOKUP(S670,'cond+ret_rail'!$C$22:$I$24,5,FALSE),IF(T670=1,VLOOKUP(S670,'cond+ret_rail'!$C$22:$I$24,6,FALSE), VLOOKUP(S670,'cond+ret_rail'!$C$22:$I$24,7,FALSE)))),"")</f>
        <v/>
      </c>
      <c r="V670" s="27"/>
      <c r="W670" s="27"/>
      <c r="X670" s="27"/>
      <c r="Y670" s="27"/>
      <c r="Z670" s="27"/>
      <c r="AA670" s="42">
        <f t="shared" si="98"/>
        <v>0</v>
      </c>
      <c r="AB670" s="27"/>
      <c r="AC670" s="27"/>
      <c r="AD670" s="42">
        <f t="shared" si="99"/>
        <v>0</v>
      </c>
      <c r="AE670" s="42">
        <f t="shared" si="100"/>
        <v>0</v>
      </c>
      <c r="AF670" s="27"/>
      <c r="AG670" s="27"/>
      <c r="AH670" s="42">
        <f t="shared" si="101"/>
        <v>0</v>
      </c>
      <c r="AI670" s="27" t="str">
        <f t="shared" si="102"/>
        <v/>
      </c>
      <c r="AJ670" s="47" t="str">
        <f t="shared" si="103"/>
        <v/>
      </c>
      <c r="AK670" s="1"/>
      <c r="AL670" s="1"/>
    </row>
    <row r="671" spans="2:38" x14ac:dyDescent="0.25">
      <c r="B671" s="28"/>
      <c r="C671" s="27"/>
      <c r="D671" s="27"/>
      <c r="E671" s="27"/>
      <c r="F671" s="27"/>
      <c r="G671" s="27"/>
      <c r="H671" s="27"/>
      <c r="I671" s="27"/>
      <c r="J671" s="42">
        <f t="shared" si="95"/>
        <v>0</v>
      </c>
      <c r="K671" s="43">
        <f t="shared" si="96"/>
        <v>0</v>
      </c>
      <c r="L671" s="27"/>
      <c r="M671" s="39">
        <f>IF(V671="single",R671+'cond+ret_rail'!$I$14+('cond+ret_rail'!$D$33+U671)/L671,IF(V671="double",R671+'cond+ret_rail'!$I$14+('cond+ret_rail'!$D$33+U671)/(2*L671),"0"))/1000</f>
        <v>0</v>
      </c>
      <c r="N671" s="39">
        <f t="shared" si="97"/>
        <v>0</v>
      </c>
      <c r="O671" s="27"/>
      <c r="P671" s="27"/>
      <c r="Q671" s="46"/>
      <c r="R671" s="42" t="str">
        <f>IFERROR(IF(Q671=0.75,VLOOKUP(P671,'cond+ret_rail'!$C$7:$I$13,7,FALSE),IF(Q671=0,VLOOKUP(P671,'cond+ret_rail'!$C$7:$I$13,5,FALSE),IF(Q671=1,VLOOKUP(P671,'cond+ret_rail'!$C$7:$I$13,6,FALSE),VLOOKUP(P671,'cond+ret_rail'!$C$7:$I$13,7,FALSE)))),"")</f>
        <v/>
      </c>
      <c r="S671" s="27"/>
      <c r="T671" s="46"/>
      <c r="U671" s="42" t="str">
        <f>IFERROR(IF(T671=0.5,VLOOKUP(S671,'cond+ret_rail'!$C$22:$I$24,7,FALSE),IF(T671=0,VLOOKUP(S671,'cond+ret_rail'!$C$22:$I$24,5,FALSE),IF(T671=1,VLOOKUP(S671,'cond+ret_rail'!$C$22:$I$24,6,FALSE), VLOOKUP(S671,'cond+ret_rail'!$C$22:$I$24,7,FALSE)))),"")</f>
        <v/>
      </c>
      <c r="V671" s="27"/>
      <c r="W671" s="27"/>
      <c r="X671" s="27"/>
      <c r="Y671" s="27"/>
      <c r="Z671" s="27"/>
      <c r="AA671" s="42">
        <f t="shared" si="98"/>
        <v>0</v>
      </c>
      <c r="AB671" s="27"/>
      <c r="AC671" s="27"/>
      <c r="AD671" s="42">
        <f t="shared" si="99"/>
        <v>0</v>
      </c>
      <c r="AE671" s="42">
        <f t="shared" si="100"/>
        <v>0</v>
      </c>
      <c r="AF671" s="27"/>
      <c r="AG671" s="27"/>
      <c r="AH671" s="42">
        <f t="shared" si="101"/>
        <v>0</v>
      </c>
      <c r="AI671" s="27" t="str">
        <f t="shared" si="102"/>
        <v/>
      </c>
      <c r="AJ671" s="47" t="str">
        <f t="shared" si="103"/>
        <v/>
      </c>
      <c r="AK671" s="1"/>
      <c r="AL671" s="1"/>
    </row>
    <row r="672" spans="2:38" x14ac:dyDescent="0.25">
      <c r="B672" s="28"/>
      <c r="C672" s="27"/>
      <c r="D672" s="27"/>
      <c r="E672" s="27"/>
      <c r="F672" s="27"/>
      <c r="G672" s="27"/>
      <c r="H672" s="27"/>
      <c r="I672" s="27"/>
      <c r="J672" s="42">
        <f t="shared" si="95"/>
        <v>0</v>
      </c>
      <c r="K672" s="43">
        <f t="shared" si="96"/>
        <v>0</v>
      </c>
      <c r="L672" s="27"/>
      <c r="M672" s="39">
        <f>IF(V672="single",R672+'cond+ret_rail'!$I$14+('cond+ret_rail'!$D$33+U672)/L672,IF(V672="double",R672+'cond+ret_rail'!$I$14+('cond+ret_rail'!$D$33+U672)/(2*L672),"0"))/1000</f>
        <v>0</v>
      </c>
      <c r="N672" s="39">
        <f t="shared" si="97"/>
        <v>0</v>
      </c>
      <c r="O672" s="27"/>
      <c r="P672" s="27"/>
      <c r="Q672" s="46"/>
      <c r="R672" s="42" t="str">
        <f>IFERROR(IF(Q672=0.75,VLOOKUP(P672,'cond+ret_rail'!$C$7:$I$13,7,FALSE),IF(Q672=0,VLOOKUP(P672,'cond+ret_rail'!$C$7:$I$13,5,FALSE),IF(Q672=1,VLOOKUP(P672,'cond+ret_rail'!$C$7:$I$13,6,FALSE),VLOOKUP(P672,'cond+ret_rail'!$C$7:$I$13,7,FALSE)))),"")</f>
        <v/>
      </c>
      <c r="S672" s="27"/>
      <c r="T672" s="46"/>
      <c r="U672" s="42" t="str">
        <f>IFERROR(IF(T672=0.5,VLOOKUP(S672,'cond+ret_rail'!$C$22:$I$24,7,FALSE),IF(T672=0,VLOOKUP(S672,'cond+ret_rail'!$C$22:$I$24,5,FALSE),IF(T672=1,VLOOKUP(S672,'cond+ret_rail'!$C$22:$I$24,6,FALSE), VLOOKUP(S672,'cond+ret_rail'!$C$22:$I$24,7,FALSE)))),"")</f>
        <v/>
      </c>
      <c r="V672" s="27"/>
      <c r="W672" s="27"/>
      <c r="X672" s="27"/>
      <c r="Y672" s="27"/>
      <c r="Z672" s="27"/>
      <c r="AA672" s="42">
        <f t="shared" si="98"/>
        <v>0</v>
      </c>
      <c r="AB672" s="27"/>
      <c r="AC672" s="27"/>
      <c r="AD672" s="42">
        <f t="shared" si="99"/>
        <v>0</v>
      </c>
      <c r="AE672" s="42">
        <f t="shared" si="100"/>
        <v>0</v>
      </c>
      <c r="AF672" s="27"/>
      <c r="AG672" s="27"/>
      <c r="AH672" s="42">
        <f t="shared" si="101"/>
        <v>0</v>
      </c>
      <c r="AI672" s="27" t="str">
        <f t="shared" si="102"/>
        <v/>
      </c>
      <c r="AJ672" s="47" t="str">
        <f t="shared" si="103"/>
        <v/>
      </c>
      <c r="AK672" s="1"/>
      <c r="AL672" s="1"/>
    </row>
    <row r="673" spans="2:38" x14ac:dyDescent="0.25">
      <c r="B673" s="28"/>
      <c r="C673" s="27"/>
      <c r="D673" s="27"/>
      <c r="E673" s="27"/>
      <c r="F673" s="27"/>
      <c r="G673" s="27"/>
      <c r="H673" s="27"/>
      <c r="I673" s="27"/>
      <c r="J673" s="42">
        <f t="shared" si="95"/>
        <v>0</v>
      </c>
      <c r="K673" s="43">
        <f t="shared" si="96"/>
        <v>0</v>
      </c>
      <c r="L673" s="27"/>
      <c r="M673" s="39">
        <f>IF(V673="single",R673+'cond+ret_rail'!$I$14+('cond+ret_rail'!$D$33+U673)/L673,IF(V673="double",R673+'cond+ret_rail'!$I$14+('cond+ret_rail'!$D$33+U673)/(2*L673),"0"))/1000</f>
        <v>0</v>
      </c>
      <c r="N673" s="39">
        <f t="shared" si="97"/>
        <v>0</v>
      </c>
      <c r="O673" s="27"/>
      <c r="P673" s="27"/>
      <c r="Q673" s="46"/>
      <c r="R673" s="42" t="str">
        <f>IFERROR(IF(Q673=0.75,VLOOKUP(P673,'cond+ret_rail'!$C$7:$I$13,7,FALSE),IF(Q673=0,VLOOKUP(P673,'cond+ret_rail'!$C$7:$I$13,5,FALSE),IF(Q673=1,VLOOKUP(P673,'cond+ret_rail'!$C$7:$I$13,6,FALSE),VLOOKUP(P673,'cond+ret_rail'!$C$7:$I$13,7,FALSE)))),"")</f>
        <v/>
      </c>
      <c r="S673" s="27"/>
      <c r="T673" s="46"/>
      <c r="U673" s="42" t="str">
        <f>IFERROR(IF(T673=0.5,VLOOKUP(S673,'cond+ret_rail'!$C$22:$I$24,7,FALSE),IF(T673=0,VLOOKUP(S673,'cond+ret_rail'!$C$22:$I$24,5,FALSE),IF(T673=1,VLOOKUP(S673,'cond+ret_rail'!$C$22:$I$24,6,FALSE), VLOOKUP(S673,'cond+ret_rail'!$C$22:$I$24,7,FALSE)))),"")</f>
        <v/>
      </c>
      <c r="V673" s="27"/>
      <c r="W673" s="27"/>
      <c r="X673" s="27"/>
      <c r="Y673" s="27"/>
      <c r="Z673" s="27"/>
      <c r="AA673" s="42">
        <f t="shared" si="98"/>
        <v>0</v>
      </c>
      <c r="AB673" s="27"/>
      <c r="AC673" s="27"/>
      <c r="AD673" s="42">
        <f t="shared" si="99"/>
        <v>0</v>
      </c>
      <c r="AE673" s="42">
        <f t="shared" si="100"/>
        <v>0</v>
      </c>
      <c r="AF673" s="27"/>
      <c r="AG673" s="27"/>
      <c r="AH673" s="42">
        <f t="shared" si="101"/>
        <v>0</v>
      </c>
      <c r="AI673" s="27" t="str">
        <f t="shared" si="102"/>
        <v/>
      </c>
      <c r="AJ673" s="47" t="str">
        <f t="shared" si="103"/>
        <v/>
      </c>
      <c r="AK673" s="1"/>
      <c r="AL673" s="1"/>
    </row>
    <row r="674" spans="2:38" x14ac:dyDescent="0.25">
      <c r="B674" s="28"/>
      <c r="C674" s="27"/>
      <c r="D674" s="27"/>
      <c r="E674" s="27"/>
      <c r="F674" s="27"/>
      <c r="G674" s="27"/>
      <c r="H674" s="27"/>
      <c r="I674" s="27"/>
      <c r="J674" s="42">
        <f t="shared" si="95"/>
        <v>0</v>
      </c>
      <c r="K674" s="43">
        <f t="shared" si="96"/>
        <v>0</v>
      </c>
      <c r="L674" s="27"/>
      <c r="M674" s="39">
        <f>IF(V674="single",R674+'cond+ret_rail'!$I$14+('cond+ret_rail'!$D$33+U674)/L674,IF(V674="double",R674+'cond+ret_rail'!$I$14+('cond+ret_rail'!$D$33+U674)/(2*L674),"0"))/1000</f>
        <v>0</v>
      </c>
      <c r="N674" s="39">
        <f t="shared" si="97"/>
        <v>0</v>
      </c>
      <c r="O674" s="27"/>
      <c r="P674" s="27"/>
      <c r="Q674" s="46"/>
      <c r="R674" s="42" t="str">
        <f>IFERROR(IF(Q674=0.75,VLOOKUP(P674,'cond+ret_rail'!$C$7:$I$13,7,FALSE),IF(Q674=0,VLOOKUP(P674,'cond+ret_rail'!$C$7:$I$13,5,FALSE),IF(Q674=1,VLOOKUP(P674,'cond+ret_rail'!$C$7:$I$13,6,FALSE),VLOOKUP(P674,'cond+ret_rail'!$C$7:$I$13,7,FALSE)))),"")</f>
        <v/>
      </c>
      <c r="S674" s="27"/>
      <c r="T674" s="46"/>
      <c r="U674" s="42" t="str">
        <f>IFERROR(IF(T674=0.5,VLOOKUP(S674,'cond+ret_rail'!$C$22:$I$24,7,FALSE),IF(T674=0,VLOOKUP(S674,'cond+ret_rail'!$C$22:$I$24,5,FALSE),IF(T674=1,VLOOKUP(S674,'cond+ret_rail'!$C$22:$I$24,6,FALSE), VLOOKUP(S674,'cond+ret_rail'!$C$22:$I$24,7,FALSE)))),"")</f>
        <v/>
      </c>
      <c r="V674" s="27"/>
      <c r="W674" s="27"/>
      <c r="X674" s="27"/>
      <c r="Y674" s="27"/>
      <c r="Z674" s="27"/>
      <c r="AA674" s="42">
        <f t="shared" si="98"/>
        <v>0</v>
      </c>
      <c r="AB674" s="27"/>
      <c r="AC674" s="27"/>
      <c r="AD674" s="42">
        <f t="shared" si="99"/>
        <v>0</v>
      </c>
      <c r="AE674" s="42">
        <f t="shared" si="100"/>
        <v>0</v>
      </c>
      <c r="AF674" s="27"/>
      <c r="AG674" s="27"/>
      <c r="AH674" s="42">
        <f t="shared" si="101"/>
        <v>0</v>
      </c>
      <c r="AI674" s="27" t="str">
        <f t="shared" si="102"/>
        <v/>
      </c>
      <c r="AJ674" s="47" t="str">
        <f t="shared" si="103"/>
        <v/>
      </c>
      <c r="AK674" s="1"/>
      <c r="AL674" s="1"/>
    </row>
    <row r="675" spans="2:38" x14ac:dyDescent="0.25">
      <c r="B675" s="28"/>
      <c r="C675" s="27"/>
      <c r="D675" s="27"/>
      <c r="E675" s="27"/>
      <c r="F675" s="27"/>
      <c r="G675" s="27"/>
      <c r="H675" s="27"/>
      <c r="I675" s="27"/>
      <c r="J675" s="42">
        <f t="shared" si="95"/>
        <v>0</v>
      </c>
      <c r="K675" s="43">
        <f t="shared" si="96"/>
        <v>0</v>
      </c>
      <c r="L675" s="27"/>
      <c r="M675" s="39">
        <f>IF(V675="single",R675+'cond+ret_rail'!$I$14+('cond+ret_rail'!$D$33+U675)/L675,IF(V675="double",R675+'cond+ret_rail'!$I$14+('cond+ret_rail'!$D$33+U675)/(2*L675),"0"))/1000</f>
        <v>0</v>
      </c>
      <c r="N675" s="39">
        <f t="shared" si="97"/>
        <v>0</v>
      </c>
      <c r="O675" s="27"/>
      <c r="P675" s="27"/>
      <c r="Q675" s="46"/>
      <c r="R675" s="42" t="str">
        <f>IFERROR(IF(Q675=0.75,VLOOKUP(P675,'cond+ret_rail'!$C$7:$I$13,7,FALSE),IF(Q675=0,VLOOKUP(P675,'cond+ret_rail'!$C$7:$I$13,5,FALSE),IF(Q675=1,VLOOKUP(P675,'cond+ret_rail'!$C$7:$I$13,6,FALSE),VLOOKUP(P675,'cond+ret_rail'!$C$7:$I$13,7,FALSE)))),"")</f>
        <v/>
      </c>
      <c r="S675" s="27"/>
      <c r="T675" s="46"/>
      <c r="U675" s="42" t="str">
        <f>IFERROR(IF(T675=0.5,VLOOKUP(S675,'cond+ret_rail'!$C$22:$I$24,7,FALSE),IF(T675=0,VLOOKUP(S675,'cond+ret_rail'!$C$22:$I$24,5,FALSE),IF(T675=1,VLOOKUP(S675,'cond+ret_rail'!$C$22:$I$24,6,FALSE), VLOOKUP(S675,'cond+ret_rail'!$C$22:$I$24,7,FALSE)))),"")</f>
        <v/>
      </c>
      <c r="V675" s="27"/>
      <c r="W675" s="27"/>
      <c r="X675" s="27"/>
      <c r="Y675" s="27"/>
      <c r="Z675" s="27"/>
      <c r="AA675" s="42">
        <f t="shared" si="98"/>
        <v>0</v>
      </c>
      <c r="AB675" s="27"/>
      <c r="AC675" s="27"/>
      <c r="AD675" s="42">
        <f t="shared" si="99"/>
        <v>0</v>
      </c>
      <c r="AE675" s="42">
        <f t="shared" si="100"/>
        <v>0</v>
      </c>
      <c r="AF675" s="27"/>
      <c r="AG675" s="27"/>
      <c r="AH675" s="42">
        <f t="shared" si="101"/>
        <v>0</v>
      </c>
      <c r="AI675" s="27" t="str">
        <f t="shared" si="102"/>
        <v/>
      </c>
      <c r="AJ675" s="47" t="str">
        <f t="shared" si="103"/>
        <v/>
      </c>
      <c r="AK675" s="1"/>
      <c r="AL675" s="1"/>
    </row>
    <row r="676" spans="2:38" x14ac:dyDescent="0.25">
      <c r="B676" s="28"/>
      <c r="C676" s="27"/>
      <c r="D676" s="27"/>
      <c r="E676" s="27"/>
      <c r="F676" s="27"/>
      <c r="G676" s="27"/>
      <c r="H676" s="27"/>
      <c r="I676" s="27"/>
      <c r="J676" s="42">
        <f t="shared" si="95"/>
        <v>0</v>
      </c>
      <c r="K676" s="43">
        <f t="shared" si="96"/>
        <v>0</v>
      </c>
      <c r="L676" s="27"/>
      <c r="M676" s="39">
        <f>IF(V676="single",R676+'cond+ret_rail'!$I$14+('cond+ret_rail'!$D$33+U676)/L676,IF(V676="double",R676+'cond+ret_rail'!$I$14+('cond+ret_rail'!$D$33+U676)/(2*L676),"0"))/1000</f>
        <v>0</v>
      </c>
      <c r="N676" s="39">
        <f t="shared" si="97"/>
        <v>0</v>
      </c>
      <c r="O676" s="27"/>
      <c r="P676" s="27"/>
      <c r="Q676" s="46"/>
      <c r="R676" s="42" t="str">
        <f>IFERROR(IF(Q676=0.75,VLOOKUP(P676,'cond+ret_rail'!$C$7:$I$13,7,FALSE),IF(Q676=0,VLOOKUP(P676,'cond+ret_rail'!$C$7:$I$13,5,FALSE),IF(Q676=1,VLOOKUP(P676,'cond+ret_rail'!$C$7:$I$13,6,FALSE),VLOOKUP(P676,'cond+ret_rail'!$C$7:$I$13,7,FALSE)))),"")</f>
        <v/>
      </c>
      <c r="S676" s="27"/>
      <c r="T676" s="46"/>
      <c r="U676" s="42" t="str">
        <f>IFERROR(IF(T676=0.5,VLOOKUP(S676,'cond+ret_rail'!$C$22:$I$24,7,FALSE),IF(T676=0,VLOOKUP(S676,'cond+ret_rail'!$C$22:$I$24,5,FALSE),IF(T676=1,VLOOKUP(S676,'cond+ret_rail'!$C$22:$I$24,6,FALSE), VLOOKUP(S676,'cond+ret_rail'!$C$22:$I$24,7,FALSE)))),"")</f>
        <v/>
      </c>
      <c r="V676" s="27"/>
      <c r="W676" s="27"/>
      <c r="X676" s="27"/>
      <c r="Y676" s="27"/>
      <c r="Z676" s="27"/>
      <c r="AA676" s="42">
        <f t="shared" si="98"/>
        <v>0</v>
      </c>
      <c r="AB676" s="27"/>
      <c r="AC676" s="27"/>
      <c r="AD676" s="42">
        <f t="shared" si="99"/>
        <v>0</v>
      </c>
      <c r="AE676" s="42">
        <f t="shared" si="100"/>
        <v>0</v>
      </c>
      <c r="AF676" s="27"/>
      <c r="AG676" s="27"/>
      <c r="AH676" s="42">
        <f t="shared" si="101"/>
        <v>0</v>
      </c>
      <c r="AI676" s="27" t="str">
        <f t="shared" si="102"/>
        <v/>
      </c>
      <c r="AJ676" s="47" t="str">
        <f t="shared" si="103"/>
        <v/>
      </c>
      <c r="AK676" s="1"/>
      <c r="AL676" s="1"/>
    </row>
    <row r="677" spans="2:38" x14ac:dyDescent="0.25">
      <c r="B677" s="28"/>
      <c r="C677" s="27"/>
      <c r="D677" s="27"/>
      <c r="E677" s="27"/>
      <c r="F677" s="27"/>
      <c r="G677" s="27"/>
      <c r="H677" s="27"/>
      <c r="I677" s="27"/>
      <c r="J677" s="42">
        <f t="shared" si="95"/>
        <v>0</v>
      </c>
      <c r="K677" s="43">
        <f t="shared" si="96"/>
        <v>0</v>
      </c>
      <c r="L677" s="27"/>
      <c r="M677" s="39">
        <f>IF(V677="single",R677+'cond+ret_rail'!$I$14+('cond+ret_rail'!$D$33+U677)/L677,IF(V677="double",R677+'cond+ret_rail'!$I$14+('cond+ret_rail'!$D$33+U677)/(2*L677),"0"))/1000</f>
        <v>0</v>
      </c>
      <c r="N677" s="39">
        <f t="shared" si="97"/>
        <v>0</v>
      </c>
      <c r="O677" s="27"/>
      <c r="P677" s="27"/>
      <c r="Q677" s="46"/>
      <c r="R677" s="42" t="str">
        <f>IFERROR(IF(Q677=0.75,VLOOKUP(P677,'cond+ret_rail'!$C$7:$I$13,7,FALSE),IF(Q677=0,VLOOKUP(P677,'cond+ret_rail'!$C$7:$I$13,5,FALSE),IF(Q677=1,VLOOKUP(P677,'cond+ret_rail'!$C$7:$I$13,6,FALSE),VLOOKUP(P677,'cond+ret_rail'!$C$7:$I$13,7,FALSE)))),"")</f>
        <v/>
      </c>
      <c r="S677" s="27"/>
      <c r="T677" s="46"/>
      <c r="U677" s="42" t="str">
        <f>IFERROR(IF(T677=0.5,VLOOKUP(S677,'cond+ret_rail'!$C$22:$I$24,7,FALSE),IF(T677=0,VLOOKUP(S677,'cond+ret_rail'!$C$22:$I$24,5,FALSE),IF(T677=1,VLOOKUP(S677,'cond+ret_rail'!$C$22:$I$24,6,FALSE), VLOOKUP(S677,'cond+ret_rail'!$C$22:$I$24,7,FALSE)))),"")</f>
        <v/>
      </c>
      <c r="V677" s="27"/>
      <c r="W677" s="27"/>
      <c r="X677" s="27"/>
      <c r="Y677" s="27"/>
      <c r="Z677" s="27"/>
      <c r="AA677" s="42">
        <f t="shared" si="98"/>
        <v>0</v>
      </c>
      <c r="AB677" s="27"/>
      <c r="AC677" s="27"/>
      <c r="AD677" s="42">
        <f t="shared" si="99"/>
        <v>0</v>
      </c>
      <c r="AE677" s="42">
        <f t="shared" si="100"/>
        <v>0</v>
      </c>
      <c r="AF677" s="27"/>
      <c r="AG677" s="27"/>
      <c r="AH677" s="42">
        <f t="shared" si="101"/>
        <v>0</v>
      </c>
      <c r="AI677" s="27" t="str">
        <f t="shared" si="102"/>
        <v/>
      </c>
      <c r="AJ677" s="47" t="str">
        <f t="shared" si="103"/>
        <v/>
      </c>
      <c r="AK677" s="1"/>
      <c r="AL677" s="1"/>
    </row>
    <row r="678" spans="2:38" x14ac:dyDescent="0.25">
      <c r="B678" s="28"/>
      <c r="C678" s="27"/>
      <c r="D678" s="27"/>
      <c r="E678" s="27"/>
      <c r="F678" s="27"/>
      <c r="G678" s="27"/>
      <c r="H678" s="27"/>
      <c r="I678" s="27"/>
      <c r="J678" s="42">
        <f t="shared" ref="J678:J700" si="104">ABS(H678-E678)</f>
        <v>0</v>
      </c>
      <c r="K678" s="43">
        <f t="shared" ref="K678:K700" si="105">CONVERT(J678,"yd","m")/1000</f>
        <v>0</v>
      </c>
      <c r="L678" s="27"/>
      <c r="M678" s="39">
        <f>IF(V678="single",R678+'cond+ret_rail'!$I$14+('cond+ret_rail'!$D$33+U678)/L678,IF(V678="double",R678+'cond+ret_rail'!$I$14+('cond+ret_rail'!$D$33+U678)/(2*L678),"0"))/1000</f>
        <v>0</v>
      </c>
      <c r="N678" s="39">
        <f t="shared" ref="N678:N700" si="106">M678*K678</f>
        <v>0</v>
      </c>
      <c r="O678" s="27"/>
      <c r="P678" s="27"/>
      <c r="Q678" s="46"/>
      <c r="R678" s="42" t="str">
        <f>IFERROR(IF(Q678=0.75,VLOOKUP(P678,'cond+ret_rail'!$C$7:$I$13,7,FALSE),IF(Q678=0,VLOOKUP(P678,'cond+ret_rail'!$C$7:$I$13,5,FALSE),IF(Q678=1,VLOOKUP(P678,'cond+ret_rail'!$C$7:$I$13,6,FALSE),VLOOKUP(P678,'cond+ret_rail'!$C$7:$I$13,7,FALSE)))),"")</f>
        <v/>
      </c>
      <c r="S678" s="27"/>
      <c r="T678" s="46"/>
      <c r="U678" s="42" t="str">
        <f>IFERROR(IF(T678=0.5,VLOOKUP(S678,'cond+ret_rail'!$C$22:$I$24,7,FALSE),IF(T678=0,VLOOKUP(S678,'cond+ret_rail'!$C$22:$I$24,5,FALSE),IF(T678=1,VLOOKUP(S678,'cond+ret_rail'!$C$22:$I$24,6,FALSE), VLOOKUP(S678,'cond+ret_rail'!$C$22:$I$24,7,FALSE)))),"")</f>
        <v/>
      </c>
      <c r="V678" s="27"/>
      <c r="W678" s="27"/>
      <c r="X678" s="27"/>
      <c r="Y678" s="27"/>
      <c r="Z678" s="27"/>
      <c r="AA678" s="42">
        <f t="shared" ref="AA678:AA700" si="107">Y678*1760+Z678*22</f>
        <v>0</v>
      </c>
      <c r="AB678" s="27"/>
      <c r="AC678" s="27"/>
      <c r="AD678" s="42">
        <f t="shared" ref="AD678:AD700" si="108">AB678*1760+AC678*22</f>
        <v>0</v>
      </c>
      <c r="AE678" s="42">
        <f t="shared" ref="AE678:AE700" si="109">ABS(AD678-AA678)</f>
        <v>0</v>
      </c>
      <c r="AF678" s="27"/>
      <c r="AG678" s="27"/>
      <c r="AH678" s="42">
        <f t="shared" ref="AH678:AH700" si="110">AF678*1760+AG678*22</f>
        <v>0</v>
      </c>
      <c r="AI678" s="27" t="str">
        <f t="shared" ref="AI678:AI700" si="111">IFERROR((AD678-AH678)/AE678*100,"")</f>
        <v/>
      </c>
      <c r="AJ678" s="47" t="str">
        <f t="shared" ref="AJ678:AJ700" si="112">IFERROR(((AE678-J678)/AE678)*100,"")</f>
        <v/>
      </c>
      <c r="AK678" s="1"/>
      <c r="AL678" s="1"/>
    </row>
    <row r="679" spans="2:38" x14ac:dyDescent="0.25">
      <c r="B679" s="28"/>
      <c r="C679" s="27"/>
      <c r="D679" s="27"/>
      <c r="E679" s="27"/>
      <c r="F679" s="27"/>
      <c r="G679" s="27"/>
      <c r="H679" s="27"/>
      <c r="I679" s="27"/>
      <c r="J679" s="42">
        <f t="shared" si="104"/>
        <v>0</v>
      </c>
      <c r="K679" s="43">
        <f t="shared" si="105"/>
        <v>0</v>
      </c>
      <c r="L679" s="27"/>
      <c r="M679" s="39">
        <f>IF(V679="single",R679+'cond+ret_rail'!$I$14+('cond+ret_rail'!$D$33+U679)/L679,IF(V679="double",R679+'cond+ret_rail'!$I$14+('cond+ret_rail'!$D$33+U679)/(2*L679),"0"))/1000</f>
        <v>0</v>
      </c>
      <c r="N679" s="39">
        <f t="shared" si="106"/>
        <v>0</v>
      </c>
      <c r="O679" s="27"/>
      <c r="P679" s="27"/>
      <c r="Q679" s="46"/>
      <c r="R679" s="42" t="str">
        <f>IFERROR(IF(Q679=0.75,VLOOKUP(P679,'cond+ret_rail'!$C$7:$I$13,7,FALSE),IF(Q679=0,VLOOKUP(P679,'cond+ret_rail'!$C$7:$I$13,5,FALSE),IF(Q679=1,VLOOKUP(P679,'cond+ret_rail'!$C$7:$I$13,6,FALSE),VLOOKUP(P679,'cond+ret_rail'!$C$7:$I$13,7,FALSE)))),"")</f>
        <v/>
      </c>
      <c r="S679" s="27"/>
      <c r="T679" s="46"/>
      <c r="U679" s="42" t="str">
        <f>IFERROR(IF(T679=0.5,VLOOKUP(S679,'cond+ret_rail'!$C$22:$I$24,7,FALSE),IF(T679=0,VLOOKUP(S679,'cond+ret_rail'!$C$22:$I$24,5,FALSE),IF(T679=1,VLOOKUP(S679,'cond+ret_rail'!$C$22:$I$24,6,FALSE), VLOOKUP(S679,'cond+ret_rail'!$C$22:$I$24,7,FALSE)))),"")</f>
        <v/>
      </c>
      <c r="V679" s="27"/>
      <c r="W679" s="27"/>
      <c r="X679" s="27"/>
      <c r="Y679" s="27"/>
      <c r="Z679" s="27"/>
      <c r="AA679" s="42">
        <f t="shared" si="107"/>
        <v>0</v>
      </c>
      <c r="AB679" s="27"/>
      <c r="AC679" s="27"/>
      <c r="AD679" s="42">
        <f t="shared" si="108"/>
        <v>0</v>
      </c>
      <c r="AE679" s="42">
        <f t="shared" si="109"/>
        <v>0</v>
      </c>
      <c r="AF679" s="27"/>
      <c r="AG679" s="27"/>
      <c r="AH679" s="42">
        <f t="shared" si="110"/>
        <v>0</v>
      </c>
      <c r="AI679" s="27" t="str">
        <f t="shared" si="111"/>
        <v/>
      </c>
      <c r="AJ679" s="47" t="str">
        <f t="shared" si="112"/>
        <v/>
      </c>
      <c r="AK679" s="1"/>
      <c r="AL679" s="1"/>
    </row>
    <row r="680" spans="2:38" x14ac:dyDescent="0.25">
      <c r="B680" s="28"/>
      <c r="C680" s="27"/>
      <c r="D680" s="27"/>
      <c r="E680" s="27"/>
      <c r="F680" s="27"/>
      <c r="G680" s="27"/>
      <c r="H680" s="27"/>
      <c r="I680" s="27"/>
      <c r="J680" s="42">
        <f t="shared" si="104"/>
        <v>0</v>
      </c>
      <c r="K680" s="43">
        <f t="shared" si="105"/>
        <v>0</v>
      </c>
      <c r="L680" s="27"/>
      <c r="M680" s="39">
        <f>IF(V680="single",R680+'cond+ret_rail'!$I$14+('cond+ret_rail'!$D$33+U680)/L680,IF(V680="double",R680+'cond+ret_rail'!$I$14+('cond+ret_rail'!$D$33+U680)/(2*L680),"0"))/1000</f>
        <v>0</v>
      </c>
      <c r="N680" s="39">
        <f t="shared" si="106"/>
        <v>0</v>
      </c>
      <c r="O680" s="27"/>
      <c r="P680" s="27"/>
      <c r="Q680" s="46"/>
      <c r="R680" s="42" t="str">
        <f>IFERROR(IF(Q680=0.75,VLOOKUP(P680,'cond+ret_rail'!$C$7:$I$13,7,FALSE),IF(Q680=0,VLOOKUP(P680,'cond+ret_rail'!$C$7:$I$13,5,FALSE),IF(Q680=1,VLOOKUP(P680,'cond+ret_rail'!$C$7:$I$13,6,FALSE),VLOOKUP(P680,'cond+ret_rail'!$C$7:$I$13,7,FALSE)))),"")</f>
        <v/>
      </c>
      <c r="S680" s="27"/>
      <c r="T680" s="46"/>
      <c r="U680" s="42" t="str">
        <f>IFERROR(IF(T680=0.5,VLOOKUP(S680,'cond+ret_rail'!$C$22:$I$24,7,FALSE),IF(T680=0,VLOOKUP(S680,'cond+ret_rail'!$C$22:$I$24,5,FALSE),IF(T680=1,VLOOKUP(S680,'cond+ret_rail'!$C$22:$I$24,6,FALSE), VLOOKUP(S680,'cond+ret_rail'!$C$22:$I$24,7,FALSE)))),"")</f>
        <v/>
      </c>
      <c r="V680" s="27"/>
      <c r="W680" s="27"/>
      <c r="X680" s="27"/>
      <c r="Y680" s="27"/>
      <c r="Z680" s="27"/>
      <c r="AA680" s="42">
        <f t="shared" si="107"/>
        <v>0</v>
      </c>
      <c r="AB680" s="27"/>
      <c r="AC680" s="27"/>
      <c r="AD680" s="42">
        <f t="shared" si="108"/>
        <v>0</v>
      </c>
      <c r="AE680" s="42">
        <f t="shared" si="109"/>
        <v>0</v>
      </c>
      <c r="AF680" s="27"/>
      <c r="AG680" s="27"/>
      <c r="AH680" s="42">
        <f t="shared" si="110"/>
        <v>0</v>
      </c>
      <c r="AI680" s="27" t="str">
        <f t="shared" si="111"/>
        <v/>
      </c>
      <c r="AJ680" s="47" t="str">
        <f t="shared" si="112"/>
        <v/>
      </c>
      <c r="AK680" s="1"/>
      <c r="AL680" s="1"/>
    </row>
    <row r="681" spans="2:38" x14ac:dyDescent="0.25">
      <c r="B681" s="28"/>
      <c r="C681" s="27"/>
      <c r="D681" s="27"/>
      <c r="E681" s="27"/>
      <c r="F681" s="27"/>
      <c r="G681" s="27"/>
      <c r="H681" s="27"/>
      <c r="I681" s="27"/>
      <c r="J681" s="42">
        <f t="shared" si="104"/>
        <v>0</v>
      </c>
      <c r="K681" s="43">
        <f t="shared" si="105"/>
        <v>0</v>
      </c>
      <c r="L681" s="27"/>
      <c r="M681" s="39">
        <f>IF(V681="single",R681+'cond+ret_rail'!$I$14+('cond+ret_rail'!$D$33+U681)/L681,IF(V681="double",R681+'cond+ret_rail'!$I$14+('cond+ret_rail'!$D$33+U681)/(2*L681),"0"))/1000</f>
        <v>0</v>
      </c>
      <c r="N681" s="39">
        <f t="shared" si="106"/>
        <v>0</v>
      </c>
      <c r="O681" s="27"/>
      <c r="P681" s="27"/>
      <c r="Q681" s="46"/>
      <c r="R681" s="42" t="str">
        <f>IFERROR(IF(Q681=0.75,VLOOKUP(P681,'cond+ret_rail'!$C$7:$I$13,7,FALSE),IF(Q681=0,VLOOKUP(P681,'cond+ret_rail'!$C$7:$I$13,5,FALSE),IF(Q681=1,VLOOKUP(P681,'cond+ret_rail'!$C$7:$I$13,6,FALSE),VLOOKUP(P681,'cond+ret_rail'!$C$7:$I$13,7,FALSE)))),"")</f>
        <v/>
      </c>
      <c r="S681" s="27"/>
      <c r="T681" s="46"/>
      <c r="U681" s="42" t="str">
        <f>IFERROR(IF(T681=0.5,VLOOKUP(S681,'cond+ret_rail'!$C$22:$I$24,7,FALSE),IF(T681=0,VLOOKUP(S681,'cond+ret_rail'!$C$22:$I$24,5,FALSE),IF(T681=1,VLOOKUP(S681,'cond+ret_rail'!$C$22:$I$24,6,FALSE), VLOOKUP(S681,'cond+ret_rail'!$C$22:$I$24,7,FALSE)))),"")</f>
        <v/>
      </c>
      <c r="V681" s="27"/>
      <c r="W681" s="27"/>
      <c r="X681" s="27"/>
      <c r="Y681" s="27"/>
      <c r="Z681" s="27"/>
      <c r="AA681" s="42">
        <f t="shared" si="107"/>
        <v>0</v>
      </c>
      <c r="AB681" s="27"/>
      <c r="AC681" s="27"/>
      <c r="AD681" s="42">
        <f t="shared" si="108"/>
        <v>0</v>
      </c>
      <c r="AE681" s="42">
        <f t="shared" si="109"/>
        <v>0</v>
      </c>
      <c r="AF681" s="27"/>
      <c r="AG681" s="27"/>
      <c r="AH681" s="42">
        <f t="shared" si="110"/>
        <v>0</v>
      </c>
      <c r="AI681" s="27" t="str">
        <f t="shared" si="111"/>
        <v/>
      </c>
      <c r="AJ681" s="47" t="str">
        <f t="shared" si="112"/>
        <v/>
      </c>
      <c r="AK681" s="1"/>
      <c r="AL681" s="1"/>
    </row>
    <row r="682" spans="2:38" x14ac:dyDescent="0.25">
      <c r="B682" s="28"/>
      <c r="C682" s="27"/>
      <c r="D682" s="27"/>
      <c r="E682" s="27"/>
      <c r="F682" s="27"/>
      <c r="G682" s="27"/>
      <c r="H682" s="27"/>
      <c r="I682" s="27"/>
      <c r="J682" s="42">
        <f t="shared" si="104"/>
        <v>0</v>
      </c>
      <c r="K682" s="43">
        <f t="shared" si="105"/>
        <v>0</v>
      </c>
      <c r="L682" s="27"/>
      <c r="M682" s="39">
        <f>IF(V682="single",R682+'cond+ret_rail'!$I$14+('cond+ret_rail'!$D$33+U682)/L682,IF(V682="double",R682+'cond+ret_rail'!$I$14+('cond+ret_rail'!$D$33+U682)/(2*L682),"0"))/1000</f>
        <v>0</v>
      </c>
      <c r="N682" s="39">
        <f t="shared" si="106"/>
        <v>0</v>
      </c>
      <c r="O682" s="27"/>
      <c r="P682" s="27"/>
      <c r="Q682" s="46"/>
      <c r="R682" s="42" t="str">
        <f>IFERROR(IF(Q682=0.75,VLOOKUP(P682,'cond+ret_rail'!$C$7:$I$13,7,FALSE),IF(Q682=0,VLOOKUP(P682,'cond+ret_rail'!$C$7:$I$13,5,FALSE),IF(Q682=1,VLOOKUP(P682,'cond+ret_rail'!$C$7:$I$13,6,FALSE),VLOOKUP(P682,'cond+ret_rail'!$C$7:$I$13,7,FALSE)))),"")</f>
        <v/>
      </c>
      <c r="S682" s="27"/>
      <c r="T682" s="46"/>
      <c r="U682" s="42" t="str">
        <f>IFERROR(IF(T682=0.5,VLOOKUP(S682,'cond+ret_rail'!$C$22:$I$24,7,FALSE),IF(T682=0,VLOOKUP(S682,'cond+ret_rail'!$C$22:$I$24,5,FALSE),IF(T682=1,VLOOKUP(S682,'cond+ret_rail'!$C$22:$I$24,6,FALSE), VLOOKUP(S682,'cond+ret_rail'!$C$22:$I$24,7,FALSE)))),"")</f>
        <v/>
      </c>
      <c r="V682" s="27"/>
      <c r="W682" s="27"/>
      <c r="X682" s="27"/>
      <c r="Y682" s="27"/>
      <c r="Z682" s="27"/>
      <c r="AA682" s="42">
        <f t="shared" si="107"/>
        <v>0</v>
      </c>
      <c r="AB682" s="27"/>
      <c r="AC682" s="27"/>
      <c r="AD682" s="42">
        <f t="shared" si="108"/>
        <v>0</v>
      </c>
      <c r="AE682" s="42">
        <f t="shared" si="109"/>
        <v>0</v>
      </c>
      <c r="AF682" s="27"/>
      <c r="AG682" s="27"/>
      <c r="AH682" s="42">
        <f t="shared" si="110"/>
        <v>0</v>
      </c>
      <c r="AI682" s="27" t="str">
        <f t="shared" si="111"/>
        <v/>
      </c>
      <c r="AJ682" s="47" t="str">
        <f t="shared" si="112"/>
        <v/>
      </c>
      <c r="AK682" s="1"/>
      <c r="AL682" s="1"/>
    </row>
    <row r="683" spans="2:38" x14ac:dyDescent="0.25">
      <c r="B683" s="28"/>
      <c r="C683" s="27"/>
      <c r="D683" s="27"/>
      <c r="E683" s="27"/>
      <c r="F683" s="27"/>
      <c r="G683" s="27"/>
      <c r="H683" s="27"/>
      <c r="I683" s="27"/>
      <c r="J683" s="42">
        <f t="shared" si="104"/>
        <v>0</v>
      </c>
      <c r="K683" s="43">
        <f t="shared" si="105"/>
        <v>0</v>
      </c>
      <c r="L683" s="27"/>
      <c r="M683" s="39">
        <f>IF(V683="single",R683+'cond+ret_rail'!$I$14+('cond+ret_rail'!$D$33+U683)/L683,IF(V683="double",R683+'cond+ret_rail'!$I$14+('cond+ret_rail'!$D$33+U683)/(2*L683),"0"))/1000</f>
        <v>0</v>
      </c>
      <c r="N683" s="39">
        <f t="shared" si="106"/>
        <v>0</v>
      </c>
      <c r="O683" s="27"/>
      <c r="P683" s="27"/>
      <c r="Q683" s="46"/>
      <c r="R683" s="42" t="str">
        <f>IFERROR(IF(Q683=0.75,VLOOKUP(P683,'cond+ret_rail'!$C$7:$I$13,7,FALSE),IF(Q683=0,VLOOKUP(P683,'cond+ret_rail'!$C$7:$I$13,5,FALSE),IF(Q683=1,VLOOKUP(P683,'cond+ret_rail'!$C$7:$I$13,6,FALSE),VLOOKUP(P683,'cond+ret_rail'!$C$7:$I$13,7,FALSE)))),"")</f>
        <v/>
      </c>
      <c r="S683" s="27"/>
      <c r="T683" s="46"/>
      <c r="U683" s="42" t="str">
        <f>IFERROR(IF(T683=0.5,VLOOKUP(S683,'cond+ret_rail'!$C$22:$I$24,7,FALSE),IF(T683=0,VLOOKUP(S683,'cond+ret_rail'!$C$22:$I$24,5,FALSE),IF(T683=1,VLOOKUP(S683,'cond+ret_rail'!$C$22:$I$24,6,FALSE), VLOOKUP(S683,'cond+ret_rail'!$C$22:$I$24,7,FALSE)))),"")</f>
        <v/>
      </c>
      <c r="V683" s="27"/>
      <c r="W683" s="27"/>
      <c r="X683" s="27"/>
      <c r="Y683" s="27"/>
      <c r="Z683" s="27"/>
      <c r="AA683" s="42">
        <f t="shared" si="107"/>
        <v>0</v>
      </c>
      <c r="AB683" s="27"/>
      <c r="AC683" s="27"/>
      <c r="AD683" s="42">
        <f t="shared" si="108"/>
        <v>0</v>
      </c>
      <c r="AE683" s="42">
        <f t="shared" si="109"/>
        <v>0</v>
      </c>
      <c r="AF683" s="27"/>
      <c r="AG683" s="27"/>
      <c r="AH683" s="42">
        <f t="shared" si="110"/>
        <v>0</v>
      </c>
      <c r="AI683" s="27" t="str">
        <f t="shared" si="111"/>
        <v/>
      </c>
      <c r="AJ683" s="47" t="str">
        <f t="shared" si="112"/>
        <v/>
      </c>
      <c r="AK683" s="1"/>
      <c r="AL683" s="1"/>
    </row>
    <row r="684" spans="2:38" x14ac:dyDescent="0.25">
      <c r="B684" s="28"/>
      <c r="C684" s="27"/>
      <c r="D684" s="27"/>
      <c r="E684" s="27"/>
      <c r="F684" s="27"/>
      <c r="G684" s="27"/>
      <c r="H684" s="27"/>
      <c r="I684" s="27"/>
      <c r="J684" s="42">
        <f t="shared" si="104"/>
        <v>0</v>
      </c>
      <c r="K684" s="43">
        <f t="shared" si="105"/>
        <v>0</v>
      </c>
      <c r="L684" s="27"/>
      <c r="M684" s="39">
        <f>IF(V684="single",R684+'cond+ret_rail'!$I$14+('cond+ret_rail'!$D$33+U684)/L684,IF(V684="double",R684+'cond+ret_rail'!$I$14+('cond+ret_rail'!$D$33+U684)/(2*L684),"0"))/1000</f>
        <v>0</v>
      </c>
      <c r="N684" s="39">
        <f t="shared" si="106"/>
        <v>0</v>
      </c>
      <c r="O684" s="27"/>
      <c r="P684" s="27"/>
      <c r="Q684" s="46"/>
      <c r="R684" s="42" t="str">
        <f>IFERROR(IF(Q684=0.75,VLOOKUP(P684,'cond+ret_rail'!$C$7:$I$13,7,FALSE),IF(Q684=0,VLOOKUP(P684,'cond+ret_rail'!$C$7:$I$13,5,FALSE),IF(Q684=1,VLOOKUP(P684,'cond+ret_rail'!$C$7:$I$13,6,FALSE),VLOOKUP(P684,'cond+ret_rail'!$C$7:$I$13,7,FALSE)))),"")</f>
        <v/>
      </c>
      <c r="S684" s="27"/>
      <c r="T684" s="46"/>
      <c r="U684" s="42" t="str">
        <f>IFERROR(IF(T684=0.5,VLOOKUP(S684,'cond+ret_rail'!$C$22:$I$24,7,FALSE),IF(T684=0,VLOOKUP(S684,'cond+ret_rail'!$C$22:$I$24,5,FALSE),IF(T684=1,VLOOKUP(S684,'cond+ret_rail'!$C$22:$I$24,6,FALSE), VLOOKUP(S684,'cond+ret_rail'!$C$22:$I$24,7,FALSE)))),"")</f>
        <v/>
      </c>
      <c r="V684" s="27"/>
      <c r="W684" s="27"/>
      <c r="X684" s="27"/>
      <c r="Y684" s="27"/>
      <c r="Z684" s="27"/>
      <c r="AA684" s="42">
        <f t="shared" si="107"/>
        <v>0</v>
      </c>
      <c r="AB684" s="27"/>
      <c r="AC684" s="27"/>
      <c r="AD684" s="42">
        <f t="shared" si="108"/>
        <v>0</v>
      </c>
      <c r="AE684" s="42">
        <f t="shared" si="109"/>
        <v>0</v>
      </c>
      <c r="AF684" s="27"/>
      <c r="AG684" s="27"/>
      <c r="AH684" s="42">
        <f t="shared" si="110"/>
        <v>0</v>
      </c>
      <c r="AI684" s="27" t="str">
        <f t="shared" si="111"/>
        <v/>
      </c>
      <c r="AJ684" s="47" t="str">
        <f t="shared" si="112"/>
        <v/>
      </c>
      <c r="AK684" s="1"/>
      <c r="AL684" s="1"/>
    </row>
    <row r="685" spans="2:38" x14ac:dyDescent="0.25">
      <c r="B685" s="28"/>
      <c r="C685" s="27"/>
      <c r="D685" s="27"/>
      <c r="E685" s="27"/>
      <c r="F685" s="27"/>
      <c r="G685" s="27"/>
      <c r="H685" s="27"/>
      <c r="I685" s="27"/>
      <c r="J685" s="42">
        <f t="shared" si="104"/>
        <v>0</v>
      </c>
      <c r="K685" s="43">
        <f t="shared" si="105"/>
        <v>0</v>
      </c>
      <c r="L685" s="27"/>
      <c r="M685" s="39">
        <f>IF(V685="single",R685+'cond+ret_rail'!$I$14+('cond+ret_rail'!$D$33+U685)/L685,IF(V685="double",R685+'cond+ret_rail'!$I$14+('cond+ret_rail'!$D$33+U685)/(2*L685),"0"))/1000</f>
        <v>0</v>
      </c>
      <c r="N685" s="39">
        <f t="shared" si="106"/>
        <v>0</v>
      </c>
      <c r="O685" s="27"/>
      <c r="P685" s="27"/>
      <c r="Q685" s="46"/>
      <c r="R685" s="42" t="str">
        <f>IFERROR(IF(Q685=0.75,VLOOKUP(P685,'cond+ret_rail'!$C$7:$I$13,7,FALSE),IF(Q685=0,VLOOKUP(P685,'cond+ret_rail'!$C$7:$I$13,5,FALSE),IF(Q685=1,VLOOKUP(P685,'cond+ret_rail'!$C$7:$I$13,6,FALSE),VLOOKUP(P685,'cond+ret_rail'!$C$7:$I$13,7,FALSE)))),"")</f>
        <v/>
      </c>
      <c r="S685" s="27"/>
      <c r="T685" s="46"/>
      <c r="U685" s="42" t="str">
        <f>IFERROR(IF(T685=0.5,VLOOKUP(S685,'cond+ret_rail'!$C$22:$I$24,7,FALSE),IF(T685=0,VLOOKUP(S685,'cond+ret_rail'!$C$22:$I$24,5,FALSE),IF(T685=1,VLOOKUP(S685,'cond+ret_rail'!$C$22:$I$24,6,FALSE), VLOOKUP(S685,'cond+ret_rail'!$C$22:$I$24,7,FALSE)))),"")</f>
        <v/>
      </c>
      <c r="V685" s="27"/>
      <c r="W685" s="27"/>
      <c r="X685" s="27"/>
      <c r="Y685" s="27"/>
      <c r="Z685" s="27"/>
      <c r="AA685" s="42">
        <f t="shared" si="107"/>
        <v>0</v>
      </c>
      <c r="AB685" s="27"/>
      <c r="AC685" s="27"/>
      <c r="AD685" s="42">
        <f t="shared" si="108"/>
        <v>0</v>
      </c>
      <c r="AE685" s="42">
        <f t="shared" si="109"/>
        <v>0</v>
      </c>
      <c r="AF685" s="27"/>
      <c r="AG685" s="27"/>
      <c r="AH685" s="42">
        <f t="shared" si="110"/>
        <v>0</v>
      </c>
      <c r="AI685" s="27" t="str">
        <f t="shared" si="111"/>
        <v/>
      </c>
      <c r="AJ685" s="47" t="str">
        <f t="shared" si="112"/>
        <v/>
      </c>
      <c r="AK685" s="1"/>
      <c r="AL685" s="1"/>
    </row>
    <row r="686" spans="2:38" x14ac:dyDescent="0.25">
      <c r="B686" s="28"/>
      <c r="C686" s="27"/>
      <c r="D686" s="27"/>
      <c r="E686" s="27"/>
      <c r="F686" s="27"/>
      <c r="G686" s="27"/>
      <c r="H686" s="27"/>
      <c r="I686" s="27"/>
      <c r="J686" s="42">
        <f t="shared" si="104"/>
        <v>0</v>
      </c>
      <c r="K686" s="43">
        <f t="shared" si="105"/>
        <v>0</v>
      </c>
      <c r="L686" s="27"/>
      <c r="M686" s="39">
        <f>IF(V686="single",R686+'cond+ret_rail'!$I$14+('cond+ret_rail'!$D$33+U686)/L686,IF(V686="double",R686+'cond+ret_rail'!$I$14+('cond+ret_rail'!$D$33+U686)/(2*L686),"0"))/1000</f>
        <v>0</v>
      </c>
      <c r="N686" s="39">
        <f t="shared" si="106"/>
        <v>0</v>
      </c>
      <c r="O686" s="27"/>
      <c r="P686" s="27"/>
      <c r="Q686" s="46"/>
      <c r="R686" s="42" t="str">
        <f>IFERROR(IF(Q686=0.75,VLOOKUP(P686,'cond+ret_rail'!$C$7:$I$13,7,FALSE),IF(Q686=0,VLOOKUP(P686,'cond+ret_rail'!$C$7:$I$13,5,FALSE),IF(Q686=1,VLOOKUP(P686,'cond+ret_rail'!$C$7:$I$13,6,FALSE),VLOOKUP(P686,'cond+ret_rail'!$C$7:$I$13,7,FALSE)))),"")</f>
        <v/>
      </c>
      <c r="S686" s="27"/>
      <c r="T686" s="46"/>
      <c r="U686" s="42" t="str">
        <f>IFERROR(IF(T686=0.5,VLOOKUP(S686,'cond+ret_rail'!$C$22:$I$24,7,FALSE),IF(T686=0,VLOOKUP(S686,'cond+ret_rail'!$C$22:$I$24,5,FALSE),IF(T686=1,VLOOKUP(S686,'cond+ret_rail'!$C$22:$I$24,6,FALSE), VLOOKUP(S686,'cond+ret_rail'!$C$22:$I$24,7,FALSE)))),"")</f>
        <v/>
      </c>
      <c r="V686" s="27"/>
      <c r="W686" s="27"/>
      <c r="X686" s="27"/>
      <c r="Y686" s="27"/>
      <c r="Z686" s="27"/>
      <c r="AA686" s="42">
        <f t="shared" si="107"/>
        <v>0</v>
      </c>
      <c r="AB686" s="27"/>
      <c r="AC686" s="27"/>
      <c r="AD686" s="42">
        <f t="shared" si="108"/>
        <v>0</v>
      </c>
      <c r="AE686" s="42">
        <f t="shared" si="109"/>
        <v>0</v>
      </c>
      <c r="AF686" s="27"/>
      <c r="AG686" s="27"/>
      <c r="AH686" s="42">
        <f t="shared" si="110"/>
        <v>0</v>
      </c>
      <c r="AI686" s="27" t="str">
        <f t="shared" si="111"/>
        <v/>
      </c>
      <c r="AJ686" s="47" t="str">
        <f t="shared" si="112"/>
        <v/>
      </c>
      <c r="AK686" s="1"/>
      <c r="AL686" s="1"/>
    </row>
    <row r="687" spans="2:38" x14ac:dyDescent="0.25">
      <c r="B687" s="28"/>
      <c r="C687" s="27"/>
      <c r="D687" s="27"/>
      <c r="E687" s="27"/>
      <c r="F687" s="27"/>
      <c r="G687" s="27"/>
      <c r="H687" s="27"/>
      <c r="I687" s="27"/>
      <c r="J687" s="42">
        <f t="shared" si="104"/>
        <v>0</v>
      </c>
      <c r="K687" s="43">
        <f t="shared" si="105"/>
        <v>0</v>
      </c>
      <c r="L687" s="27"/>
      <c r="M687" s="39">
        <f>IF(V687="single",R687+'cond+ret_rail'!$I$14+('cond+ret_rail'!$D$33+U687)/L687,IF(V687="double",R687+'cond+ret_rail'!$I$14+('cond+ret_rail'!$D$33+U687)/(2*L687),"0"))/1000</f>
        <v>0</v>
      </c>
      <c r="N687" s="39">
        <f t="shared" si="106"/>
        <v>0</v>
      </c>
      <c r="O687" s="27"/>
      <c r="P687" s="27"/>
      <c r="Q687" s="46"/>
      <c r="R687" s="42" t="str">
        <f>IFERROR(IF(Q687=0.75,VLOOKUP(P687,'cond+ret_rail'!$C$7:$I$13,7,FALSE),IF(Q687=0,VLOOKUP(P687,'cond+ret_rail'!$C$7:$I$13,5,FALSE),IF(Q687=1,VLOOKUP(P687,'cond+ret_rail'!$C$7:$I$13,6,FALSE),VLOOKUP(P687,'cond+ret_rail'!$C$7:$I$13,7,FALSE)))),"")</f>
        <v/>
      </c>
      <c r="S687" s="27"/>
      <c r="T687" s="46"/>
      <c r="U687" s="42" t="str">
        <f>IFERROR(IF(T687=0.5,VLOOKUP(S687,'cond+ret_rail'!$C$22:$I$24,7,FALSE),IF(T687=0,VLOOKUP(S687,'cond+ret_rail'!$C$22:$I$24,5,FALSE),IF(T687=1,VLOOKUP(S687,'cond+ret_rail'!$C$22:$I$24,6,FALSE), VLOOKUP(S687,'cond+ret_rail'!$C$22:$I$24,7,FALSE)))),"")</f>
        <v/>
      </c>
      <c r="V687" s="27"/>
      <c r="W687" s="27"/>
      <c r="X687" s="27"/>
      <c r="Y687" s="27"/>
      <c r="Z687" s="27"/>
      <c r="AA687" s="42">
        <f t="shared" si="107"/>
        <v>0</v>
      </c>
      <c r="AB687" s="27"/>
      <c r="AC687" s="27"/>
      <c r="AD687" s="42">
        <f t="shared" si="108"/>
        <v>0</v>
      </c>
      <c r="AE687" s="42">
        <f t="shared" si="109"/>
        <v>0</v>
      </c>
      <c r="AF687" s="27"/>
      <c r="AG687" s="27"/>
      <c r="AH687" s="42">
        <f t="shared" si="110"/>
        <v>0</v>
      </c>
      <c r="AI687" s="27" t="str">
        <f t="shared" si="111"/>
        <v/>
      </c>
      <c r="AJ687" s="47" t="str">
        <f t="shared" si="112"/>
        <v/>
      </c>
      <c r="AK687" s="1"/>
      <c r="AL687" s="1"/>
    </row>
    <row r="688" spans="2:38" x14ac:dyDescent="0.25">
      <c r="B688" s="28"/>
      <c r="C688" s="27"/>
      <c r="D688" s="27"/>
      <c r="E688" s="27"/>
      <c r="F688" s="27"/>
      <c r="G688" s="27"/>
      <c r="H688" s="27"/>
      <c r="I688" s="27"/>
      <c r="J688" s="42">
        <f t="shared" si="104"/>
        <v>0</v>
      </c>
      <c r="K688" s="43">
        <f t="shared" si="105"/>
        <v>0</v>
      </c>
      <c r="L688" s="27"/>
      <c r="M688" s="39">
        <f>IF(V688="single",R688+'cond+ret_rail'!$I$14+('cond+ret_rail'!$D$33+U688)/L688,IF(V688="double",R688+'cond+ret_rail'!$I$14+('cond+ret_rail'!$D$33+U688)/(2*L688),"0"))/1000</f>
        <v>0</v>
      </c>
      <c r="N688" s="39">
        <f t="shared" si="106"/>
        <v>0</v>
      </c>
      <c r="O688" s="27"/>
      <c r="P688" s="27"/>
      <c r="Q688" s="46"/>
      <c r="R688" s="42" t="str">
        <f>IFERROR(IF(Q688=0.75,VLOOKUP(P688,'cond+ret_rail'!$C$7:$I$13,7,FALSE),IF(Q688=0,VLOOKUP(P688,'cond+ret_rail'!$C$7:$I$13,5,FALSE),IF(Q688=1,VLOOKUP(P688,'cond+ret_rail'!$C$7:$I$13,6,FALSE),VLOOKUP(P688,'cond+ret_rail'!$C$7:$I$13,7,FALSE)))),"")</f>
        <v/>
      </c>
      <c r="S688" s="27"/>
      <c r="T688" s="46"/>
      <c r="U688" s="42" t="str">
        <f>IFERROR(IF(T688=0.5,VLOOKUP(S688,'cond+ret_rail'!$C$22:$I$24,7,FALSE),IF(T688=0,VLOOKUP(S688,'cond+ret_rail'!$C$22:$I$24,5,FALSE),IF(T688=1,VLOOKUP(S688,'cond+ret_rail'!$C$22:$I$24,6,FALSE), VLOOKUP(S688,'cond+ret_rail'!$C$22:$I$24,7,FALSE)))),"")</f>
        <v/>
      </c>
      <c r="V688" s="27"/>
      <c r="W688" s="27"/>
      <c r="X688" s="27"/>
      <c r="Y688" s="27"/>
      <c r="Z688" s="27"/>
      <c r="AA688" s="42">
        <f t="shared" si="107"/>
        <v>0</v>
      </c>
      <c r="AB688" s="27"/>
      <c r="AC688" s="27"/>
      <c r="AD688" s="42">
        <f t="shared" si="108"/>
        <v>0</v>
      </c>
      <c r="AE688" s="42">
        <f t="shared" si="109"/>
        <v>0</v>
      </c>
      <c r="AF688" s="27"/>
      <c r="AG688" s="27"/>
      <c r="AH688" s="42">
        <f t="shared" si="110"/>
        <v>0</v>
      </c>
      <c r="AI688" s="27" t="str">
        <f t="shared" si="111"/>
        <v/>
      </c>
      <c r="AJ688" s="47" t="str">
        <f t="shared" si="112"/>
        <v/>
      </c>
      <c r="AK688" s="1"/>
      <c r="AL688" s="1"/>
    </row>
    <row r="689" spans="2:38" x14ac:dyDescent="0.25">
      <c r="B689" s="28"/>
      <c r="C689" s="27"/>
      <c r="D689" s="27"/>
      <c r="E689" s="27"/>
      <c r="F689" s="27"/>
      <c r="G689" s="27"/>
      <c r="H689" s="27"/>
      <c r="I689" s="27"/>
      <c r="J689" s="42">
        <f t="shared" si="104"/>
        <v>0</v>
      </c>
      <c r="K689" s="43">
        <f t="shared" si="105"/>
        <v>0</v>
      </c>
      <c r="L689" s="27"/>
      <c r="M689" s="39">
        <f>IF(V689="single",R689+'cond+ret_rail'!$I$14+('cond+ret_rail'!$D$33+U689)/L689,IF(V689="double",R689+'cond+ret_rail'!$I$14+('cond+ret_rail'!$D$33+U689)/(2*L689),"0"))/1000</f>
        <v>0</v>
      </c>
      <c r="N689" s="39">
        <f t="shared" si="106"/>
        <v>0</v>
      </c>
      <c r="O689" s="27"/>
      <c r="P689" s="27"/>
      <c r="Q689" s="46"/>
      <c r="R689" s="42" t="str">
        <f>IFERROR(IF(Q689=0.75,VLOOKUP(P689,'cond+ret_rail'!$C$7:$I$13,7,FALSE),IF(Q689=0,VLOOKUP(P689,'cond+ret_rail'!$C$7:$I$13,5,FALSE),IF(Q689=1,VLOOKUP(P689,'cond+ret_rail'!$C$7:$I$13,6,FALSE),VLOOKUP(P689,'cond+ret_rail'!$C$7:$I$13,7,FALSE)))),"")</f>
        <v/>
      </c>
      <c r="S689" s="27"/>
      <c r="T689" s="46"/>
      <c r="U689" s="42" t="str">
        <f>IFERROR(IF(T689=0.5,VLOOKUP(S689,'cond+ret_rail'!$C$22:$I$24,7,FALSE),IF(T689=0,VLOOKUP(S689,'cond+ret_rail'!$C$22:$I$24,5,FALSE),IF(T689=1,VLOOKUP(S689,'cond+ret_rail'!$C$22:$I$24,6,FALSE), VLOOKUP(S689,'cond+ret_rail'!$C$22:$I$24,7,FALSE)))),"")</f>
        <v/>
      </c>
      <c r="V689" s="27"/>
      <c r="W689" s="27"/>
      <c r="X689" s="27"/>
      <c r="Y689" s="27"/>
      <c r="Z689" s="27"/>
      <c r="AA689" s="42">
        <f t="shared" si="107"/>
        <v>0</v>
      </c>
      <c r="AB689" s="27"/>
      <c r="AC689" s="27"/>
      <c r="AD689" s="42">
        <f t="shared" si="108"/>
        <v>0</v>
      </c>
      <c r="AE689" s="42">
        <f t="shared" si="109"/>
        <v>0</v>
      </c>
      <c r="AF689" s="27"/>
      <c r="AG689" s="27"/>
      <c r="AH689" s="42">
        <f t="shared" si="110"/>
        <v>0</v>
      </c>
      <c r="AI689" s="27" t="str">
        <f t="shared" si="111"/>
        <v/>
      </c>
      <c r="AJ689" s="47" t="str">
        <f t="shared" si="112"/>
        <v/>
      </c>
      <c r="AK689" s="1"/>
      <c r="AL689" s="1"/>
    </row>
    <row r="690" spans="2:38" x14ac:dyDescent="0.25">
      <c r="B690" s="28"/>
      <c r="C690" s="27"/>
      <c r="D690" s="27"/>
      <c r="E690" s="27"/>
      <c r="F690" s="27"/>
      <c r="G690" s="27"/>
      <c r="H690" s="27"/>
      <c r="I690" s="27"/>
      <c r="J690" s="42">
        <f t="shared" si="104"/>
        <v>0</v>
      </c>
      <c r="K690" s="43">
        <f t="shared" si="105"/>
        <v>0</v>
      </c>
      <c r="L690" s="27"/>
      <c r="M690" s="39">
        <f>IF(V690="single",R690+'cond+ret_rail'!$I$14+('cond+ret_rail'!$D$33+U690)/L690,IF(V690="double",R690+'cond+ret_rail'!$I$14+('cond+ret_rail'!$D$33+U690)/(2*L690),"0"))/1000</f>
        <v>0</v>
      </c>
      <c r="N690" s="39">
        <f t="shared" si="106"/>
        <v>0</v>
      </c>
      <c r="O690" s="27"/>
      <c r="P690" s="27"/>
      <c r="Q690" s="46"/>
      <c r="R690" s="42" t="str">
        <f>IFERROR(IF(Q690=0.75,VLOOKUP(P690,'cond+ret_rail'!$C$7:$I$13,7,FALSE),IF(Q690=0,VLOOKUP(P690,'cond+ret_rail'!$C$7:$I$13,5,FALSE),IF(Q690=1,VLOOKUP(P690,'cond+ret_rail'!$C$7:$I$13,6,FALSE),VLOOKUP(P690,'cond+ret_rail'!$C$7:$I$13,7,FALSE)))),"")</f>
        <v/>
      </c>
      <c r="S690" s="27"/>
      <c r="T690" s="46"/>
      <c r="U690" s="42" t="str">
        <f>IFERROR(IF(T690=0.5,VLOOKUP(S690,'cond+ret_rail'!$C$22:$I$24,7,FALSE),IF(T690=0,VLOOKUP(S690,'cond+ret_rail'!$C$22:$I$24,5,FALSE),IF(T690=1,VLOOKUP(S690,'cond+ret_rail'!$C$22:$I$24,6,FALSE), VLOOKUP(S690,'cond+ret_rail'!$C$22:$I$24,7,FALSE)))),"")</f>
        <v/>
      </c>
      <c r="V690" s="27"/>
      <c r="W690" s="27"/>
      <c r="X690" s="27"/>
      <c r="Y690" s="27"/>
      <c r="Z690" s="27"/>
      <c r="AA690" s="42">
        <f t="shared" si="107"/>
        <v>0</v>
      </c>
      <c r="AB690" s="27"/>
      <c r="AC690" s="27"/>
      <c r="AD690" s="42">
        <f t="shared" si="108"/>
        <v>0</v>
      </c>
      <c r="AE690" s="42">
        <f t="shared" si="109"/>
        <v>0</v>
      </c>
      <c r="AF690" s="27"/>
      <c r="AG690" s="27"/>
      <c r="AH690" s="42">
        <f t="shared" si="110"/>
        <v>0</v>
      </c>
      <c r="AI690" s="27" t="str">
        <f t="shared" si="111"/>
        <v/>
      </c>
      <c r="AJ690" s="47" t="str">
        <f t="shared" si="112"/>
        <v/>
      </c>
      <c r="AK690" s="1"/>
      <c r="AL690" s="1"/>
    </row>
    <row r="691" spans="2:38" x14ac:dyDescent="0.25">
      <c r="B691" s="28"/>
      <c r="C691" s="27"/>
      <c r="D691" s="27"/>
      <c r="E691" s="27"/>
      <c r="F691" s="27"/>
      <c r="G691" s="27"/>
      <c r="H691" s="27"/>
      <c r="I691" s="27"/>
      <c r="J691" s="42">
        <f t="shared" si="104"/>
        <v>0</v>
      </c>
      <c r="K691" s="43">
        <f t="shared" si="105"/>
        <v>0</v>
      </c>
      <c r="L691" s="27"/>
      <c r="M691" s="39">
        <f>IF(V691="single",R691+'cond+ret_rail'!$I$14+('cond+ret_rail'!$D$33+U691)/L691,IF(V691="double",R691+'cond+ret_rail'!$I$14+('cond+ret_rail'!$D$33+U691)/(2*L691),"0"))/1000</f>
        <v>0</v>
      </c>
      <c r="N691" s="39">
        <f t="shared" si="106"/>
        <v>0</v>
      </c>
      <c r="O691" s="27"/>
      <c r="P691" s="27"/>
      <c r="Q691" s="46"/>
      <c r="R691" s="42" t="str">
        <f>IFERROR(IF(Q691=0.75,VLOOKUP(P691,'cond+ret_rail'!$C$7:$I$13,7,FALSE),IF(Q691=0,VLOOKUP(P691,'cond+ret_rail'!$C$7:$I$13,5,FALSE),IF(Q691=1,VLOOKUP(P691,'cond+ret_rail'!$C$7:$I$13,6,FALSE),VLOOKUP(P691,'cond+ret_rail'!$C$7:$I$13,7,FALSE)))),"")</f>
        <v/>
      </c>
      <c r="S691" s="27"/>
      <c r="T691" s="46"/>
      <c r="U691" s="42" t="str">
        <f>IFERROR(IF(T691=0.5,VLOOKUP(S691,'cond+ret_rail'!$C$22:$I$24,7,FALSE),IF(T691=0,VLOOKUP(S691,'cond+ret_rail'!$C$22:$I$24,5,FALSE),IF(T691=1,VLOOKUP(S691,'cond+ret_rail'!$C$22:$I$24,6,FALSE), VLOOKUP(S691,'cond+ret_rail'!$C$22:$I$24,7,FALSE)))),"")</f>
        <v/>
      </c>
      <c r="V691" s="27"/>
      <c r="W691" s="27"/>
      <c r="X691" s="27"/>
      <c r="Y691" s="27"/>
      <c r="Z691" s="27"/>
      <c r="AA691" s="42">
        <f t="shared" si="107"/>
        <v>0</v>
      </c>
      <c r="AB691" s="27"/>
      <c r="AC691" s="27"/>
      <c r="AD691" s="42">
        <f t="shared" si="108"/>
        <v>0</v>
      </c>
      <c r="AE691" s="42">
        <f t="shared" si="109"/>
        <v>0</v>
      </c>
      <c r="AF691" s="27"/>
      <c r="AG691" s="27"/>
      <c r="AH691" s="42">
        <f t="shared" si="110"/>
        <v>0</v>
      </c>
      <c r="AI691" s="27" t="str">
        <f t="shared" si="111"/>
        <v/>
      </c>
      <c r="AJ691" s="47" t="str">
        <f t="shared" si="112"/>
        <v/>
      </c>
      <c r="AK691" s="1"/>
      <c r="AL691" s="1"/>
    </row>
    <row r="692" spans="2:38" x14ac:dyDescent="0.25">
      <c r="B692" s="28"/>
      <c r="C692" s="27"/>
      <c r="D692" s="27"/>
      <c r="E692" s="27"/>
      <c r="F692" s="27"/>
      <c r="G692" s="27"/>
      <c r="H692" s="27"/>
      <c r="I692" s="27"/>
      <c r="J692" s="42">
        <f t="shared" si="104"/>
        <v>0</v>
      </c>
      <c r="K692" s="43">
        <f t="shared" si="105"/>
        <v>0</v>
      </c>
      <c r="L692" s="27"/>
      <c r="M692" s="39">
        <f>IF(V692="single",R692+'cond+ret_rail'!$I$14+('cond+ret_rail'!$D$33+U692)/L692,IF(V692="double",R692+'cond+ret_rail'!$I$14+('cond+ret_rail'!$D$33+U692)/(2*L692),"0"))/1000</f>
        <v>0</v>
      </c>
      <c r="N692" s="39">
        <f t="shared" si="106"/>
        <v>0</v>
      </c>
      <c r="O692" s="27"/>
      <c r="P692" s="27"/>
      <c r="Q692" s="46"/>
      <c r="R692" s="42" t="str">
        <f>IFERROR(IF(Q692=0.75,VLOOKUP(P692,'cond+ret_rail'!$C$7:$I$13,7,FALSE),IF(Q692=0,VLOOKUP(P692,'cond+ret_rail'!$C$7:$I$13,5,FALSE),IF(Q692=1,VLOOKUP(P692,'cond+ret_rail'!$C$7:$I$13,6,FALSE),VLOOKUP(P692,'cond+ret_rail'!$C$7:$I$13,7,FALSE)))),"")</f>
        <v/>
      </c>
      <c r="S692" s="27"/>
      <c r="T692" s="46"/>
      <c r="U692" s="42" t="str">
        <f>IFERROR(IF(T692=0.5,VLOOKUP(S692,'cond+ret_rail'!$C$22:$I$24,7,FALSE),IF(T692=0,VLOOKUP(S692,'cond+ret_rail'!$C$22:$I$24,5,FALSE),IF(T692=1,VLOOKUP(S692,'cond+ret_rail'!$C$22:$I$24,6,FALSE), VLOOKUP(S692,'cond+ret_rail'!$C$22:$I$24,7,FALSE)))),"")</f>
        <v/>
      </c>
      <c r="V692" s="27"/>
      <c r="W692" s="27"/>
      <c r="X692" s="27"/>
      <c r="Y692" s="27"/>
      <c r="Z692" s="27"/>
      <c r="AA692" s="42">
        <f t="shared" si="107"/>
        <v>0</v>
      </c>
      <c r="AB692" s="27"/>
      <c r="AC692" s="27"/>
      <c r="AD692" s="42">
        <f t="shared" si="108"/>
        <v>0</v>
      </c>
      <c r="AE692" s="42">
        <f t="shared" si="109"/>
        <v>0</v>
      </c>
      <c r="AF692" s="27"/>
      <c r="AG692" s="27"/>
      <c r="AH692" s="42">
        <f t="shared" si="110"/>
        <v>0</v>
      </c>
      <c r="AI692" s="27" t="str">
        <f t="shared" si="111"/>
        <v/>
      </c>
      <c r="AJ692" s="47" t="str">
        <f t="shared" si="112"/>
        <v/>
      </c>
      <c r="AK692" s="1"/>
      <c r="AL692" s="1"/>
    </row>
    <row r="693" spans="2:38" x14ac:dyDescent="0.25">
      <c r="B693" s="28"/>
      <c r="C693" s="27"/>
      <c r="D693" s="27"/>
      <c r="E693" s="27"/>
      <c r="F693" s="27"/>
      <c r="G693" s="27"/>
      <c r="H693" s="27"/>
      <c r="I693" s="27"/>
      <c r="J693" s="42">
        <f t="shared" si="104"/>
        <v>0</v>
      </c>
      <c r="K693" s="43">
        <f t="shared" si="105"/>
        <v>0</v>
      </c>
      <c r="L693" s="27"/>
      <c r="M693" s="39">
        <f>IF(V693="single",R693+'cond+ret_rail'!$I$14+('cond+ret_rail'!$D$33+U693)/L693,IF(V693="double",R693+'cond+ret_rail'!$I$14+('cond+ret_rail'!$D$33+U693)/(2*L693),"0"))/1000</f>
        <v>0</v>
      </c>
      <c r="N693" s="39">
        <f t="shared" si="106"/>
        <v>0</v>
      </c>
      <c r="O693" s="27"/>
      <c r="P693" s="27"/>
      <c r="Q693" s="46"/>
      <c r="R693" s="42" t="str">
        <f>IFERROR(IF(Q693=0.75,VLOOKUP(P693,'cond+ret_rail'!$C$7:$I$13,7,FALSE),IF(Q693=0,VLOOKUP(P693,'cond+ret_rail'!$C$7:$I$13,5,FALSE),IF(Q693=1,VLOOKUP(P693,'cond+ret_rail'!$C$7:$I$13,6,FALSE),VLOOKUP(P693,'cond+ret_rail'!$C$7:$I$13,7,FALSE)))),"")</f>
        <v/>
      </c>
      <c r="S693" s="27"/>
      <c r="T693" s="46"/>
      <c r="U693" s="42" t="str">
        <f>IFERROR(IF(T693=0.5,VLOOKUP(S693,'cond+ret_rail'!$C$22:$I$24,7,FALSE),IF(T693=0,VLOOKUP(S693,'cond+ret_rail'!$C$22:$I$24,5,FALSE),IF(T693=1,VLOOKUP(S693,'cond+ret_rail'!$C$22:$I$24,6,FALSE), VLOOKUP(S693,'cond+ret_rail'!$C$22:$I$24,7,FALSE)))),"")</f>
        <v/>
      </c>
      <c r="V693" s="27"/>
      <c r="W693" s="27"/>
      <c r="X693" s="27"/>
      <c r="Y693" s="27"/>
      <c r="Z693" s="27"/>
      <c r="AA693" s="42">
        <f t="shared" si="107"/>
        <v>0</v>
      </c>
      <c r="AB693" s="27"/>
      <c r="AC693" s="27"/>
      <c r="AD693" s="42">
        <f t="shared" si="108"/>
        <v>0</v>
      </c>
      <c r="AE693" s="42">
        <f t="shared" si="109"/>
        <v>0</v>
      </c>
      <c r="AF693" s="27"/>
      <c r="AG693" s="27"/>
      <c r="AH693" s="42">
        <f t="shared" si="110"/>
        <v>0</v>
      </c>
      <c r="AI693" s="27" t="str">
        <f t="shared" si="111"/>
        <v/>
      </c>
      <c r="AJ693" s="47" t="str">
        <f t="shared" si="112"/>
        <v/>
      </c>
      <c r="AK693" s="1"/>
      <c r="AL693" s="1"/>
    </row>
    <row r="694" spans="2:38" x14ac:dyDescent="0.25">
      <c r="B694" s="28"/>
      <c r="C694" s="27"/>
      <c r="D694" s="27"/>
      <c r="E694" s="27"/>
      <c r="F694" s="27"/>
      <c r="G694" s="27"/>
      <c r="H694" s="27"/>
      <c r="I694" s="27"/>
      <c r="J694" s="42">
        <f t="shared" si="104"/>
        <v>0</v>
      </c>
      <c r="K694" s="43">
        <f t="shared" si="105"/>
        <v>0</v>
      </c>
      <c r="L694" s="27"/>
      <c r="M694" s="39">
        <f>IF(V694="single",R694+'cond+ret_rail'!$I$14+('cond+ret_rail'!$D$33+U694)/L694,IF(V694="double",R694+'cond+ret_rail'!$I$14+('cond+ret_rail'!$D$33+U694)/(2*L694),"0"))/1000</f>
        <v>0</v>
      </c>
      <c r="N694" s="39">
        <f t="shared" si="106"/>
        <v>0</v>
      </c>
      <c r="O694" s="27"/>
      <c r="P694" s="27"/>
      <c r="Q694" s="46"/>
      <c r="R694" s="42" t="str">
        <f>IFERROR(IF(Q694=0.75,VLOOKUP(P694,'cond+ret_rail'!$C$7:$I$13,7,FALSE),IF(Q694=0,VLOOKUP(P694,'cond+ret_rail'!$C$7:$I$13,5,FALSE),IF(Q694=1,VLOOKUP(P694,'cond+ret_rail'!$C$7:$I$13,6,FALSE),VLOOKUP(P694,'cond+ret_rail'!$C$7:$I$13,7,FALSE)))),"")</f>
        <v/>
      </c>
      <c r="S694" s="27"/>
      <c r="T694" s="46"/>
      <c r="U694" s="42" t="str">
        <f>IFERROR(IF(T694=0.5,VLOOKUP(S694,'cond+ret_rail'!$C$22:$I$24,7,FALSE),IF(T694=0,VLOOKUP(S694,'cond+ret_rail'!$C$22:$I$24,5,FALSE),IF(T694=1,VLOOKUP(S694,'cond+ret_rail'!$C$22:$I$24,6,FALSE), VLOOKUP(S694,'cond+ret_rail'!$C$22:$I$24,7,FALSE)))),"")</f>
        <v/>
      </c>
      <c r="V694" s="27"/>
      <c r="W694" s="27"/>
      <c r="X694" s="27"/>
      <c r="Y694" s="27"/>
      <c r="Z694" s="27"/>
      <c r="AA694" s="42">
        <f t="shared" si="107"/>
        <v>0</v>
      </c>
      <c r="AB694" s="27"/>
      <c r="AC694" s="27"/>
      <c r="AD694" s="42">
        <f t="shared" si="108"/>
        <v>0</v>
      </c>
      <c r="AE694" s="42">
        <f t="shared" si="109"/>
        <v>0</v>
      </c>
      <c r="AF694" s="27"/>
      <c r="AG694" s="27"/>
      <c r="AH694" s="42">
        <f t="shared" si="110"/>
        <v>0</v>
      </c>
      <c r="AI694" s="27" t="str">
        <f t="shared" si="111"/>
        <v/>
      </c>
      <c r="AJ694" s="47" t="str">
        <f t="shared" si="112"/>
        <v/>
      </c>
      <c r="AK694" s="1"/>
      <c r="AL694" s="1"/>
    </row>
    <row r="695" spans="2:38" x14ac:dyDescent="0.25">
      <c r="B695" s="28"/>
      <c r="C695" s="27"/>
      <c r="D695" s="27"/>
      <c r="E695" s="27"/>
      <c r="F695" s="27"/>
      <c r="G695" s="27"/>
      <c r="H695" s="27"/>
      <c r="I695" s="27"/>
      <c r="J695" s="42">
        <f t="shared" si="104"/>
        <v>0</v>
      </c>
      <c r="K695" s="43">
        <f t="shared" si="105"/>
        <v>0</v>
      </c>
      <c r="L695" s="27"/>
      <c r="M695" s="39">
        <f>IF(V695="single",R695+'cond+ret_rail'!$I$14+('cond+ret_rail'!$D$33+U695)/L695,IF(V695="double",R695+'cond+ret_rail'!$I$14+('cond+ret_rail'!$D$33+U695)/(2*L695),"0"))/1000</f>
        <v>0</v>
      </c>
      <c r="N695" s="39">
        <f t="shared" si="106"/>
        <v>0</v>
      </c>
      <c r="O695" s="27"/>
      <c r="P695" s="27"/>
      <c r="Q695" s="46"/>
      <c r="R695" s="42" t="str">
        <f>IFERROR(IF(Q695=0.75,VLOOKUP(P695,'cond+ret_rail'!$C$7:$I$13,7,FALSE),IF(Q695=0,VLOOKUP(P695,'cond+ret_rail'!$C$7:$I$13,5,FALSE),IF(Q695=1,VLOOKUP(P695,'cond+ret_rail'!$C$7:$I$13,6,FALSE),VLOOKUP(P695,'cond+ret_rail'!$C$7:$I$13,7,FALSE)))),"")</f>
        <v/>
      </c>
      <c r="S695" s="27"/>
      <c r="T695" s="46"/>
      <c r="U695" s="42" t="str">
        <f>IFERROR(IF(T695=0.5,VLOOKUP(S695,'cond+ret_rail'!$C$22:$I$24,7,FALSE),IF(T695=0,VLOOKUP(S695,'cond+ret_rail'!$C$22:$I$24,5,FALSE),IF(T695=1,VLOOKUP(S695,'cond+ret_rail'!$C$22:$I$24,6,FALSE), VLOOKUP(S695,'cond+ret_rail'!$C$22:$I$24,7,FALSE)))),"")</f>
        <v/>
      </c>
      <c r="V695" s="27"/>
      <c r="W695" s="27"/>
      <c r="X695" s="27"/>
      <c r="Y695" s="27"/>
      <c r="Z695" s="27"/>
      <c r="AA695" s="42">
        <f t="shared" si="107"/>
        <v>0</v>
      </c>
      <c r="AB695" s="27"/>
      <c r="AC695" s="27"/>
      <c r="AD695" s="42">
        <f t="shared" si="108"/>
        <v>0</v>
      </c>
      <c r="AE695" s="42">
        <f t="shared" si="109"/>
        <v>0</v>
      </c>
      <c r="AF695" s="27"/>
      <c r="AG695" s="27"/>
      <c r="AH695" s="42">
        <f t="shared" si="110"/>
        <v>0</v>
      </c>
      <c r="AI695" s="27" t="str">
        <f t="shared" si="111"/>
        <v/>
      </c>
      <c r="AJ695" s="47" t="str">
        <f t="shared" si="112"/>
        <v/>
      </c>
      <c r="AK695" s="1"/>
      <c r="AL695" s="1"/>
    </row>
    <row r="696" spans="2:38" x14ac:dyDescent="0.25">
      <c r="B696" s="28"/>
      <c r="C696" s="27"/>
      <c r="D696" s="27"/>
      <c r="E696" s="27"/>
      <c r="F696" s="27"/>
      <c r="G696" s="27"/>
      <c r="H696" s="27"/>
      <c r="I696" s="27"/>
      <c r="J696" s="42">
        <f t="shared" si="104"/>
        <v>0</v>
      </c>
      <c r="K696" s="43">
        <f t="shared" si="105"/>
        <v>0</v>
      </c>
      <c r="L696" s="27"/>
      <c r="M696" s="39">
        <f>IF(V696="single",R696+'cond+ret_rail'!$I$14+('cond+ret_rail'!$D$33+U696)/L696,IF(V696="double",R696+'cond+ret_rail'!$I$14+('cond+ret_rail'!$D$33+U696)/(2*L696),"0"))/1000</f>
        <v>0</v>
      </c>
      <c r="N696" s="39">
        <f t="shared" si="106"/>
        <v>0</v>
      </c>
      <c r="O696" s="27"/>
      <c r="P696" s="27"/>
      <c r="Q696" s="46"/>
      <c r="R696" s="42" t="str">
        <f>IFERROR(IF(Q696=0.75,VLOOKUP(P696,'cond+ret_rail'!$C$7:$I$13,7,FALSE),IF(Q696=0,VLOOKUP(P696,'cond+ret_rail'!$C$7:$I$13,5,FALSE),IF(Q696=1,VLOOKUP(P696,'cond+ret_rail'!$C$7:$I$13,6,FALSE),VLOOKUP(P696,'cond+ret_rail'!$C$7:$I$13,7,FALSE)))),"")</f>
        <v/>
      </c>
      <c r="S696" s="27"/>
      <c r="T696" s="46"/>
      <c r="U696" s="42" t="str">
        <f>IFERROR(IF(T696=0.5,VLOOKUP(S696,'cond+ret_rail'!$C$22:$I$24,7,FALSE),IF(T696=0,VLOOKUP(S696,'cond+ret_rail'!$C$22:$I$24,5,FALSE),IF(T696=1,VLOOKUP(S696,'cond+ret_rail'!$C$22:$I$24,6,FALSE), VLOOKUP(S696,'cond+ret_rail'!$C$22:$I$24,7,FALSE)))),"")</f>
        <v/>
      </c>
      <c r="V696" s="27"/>
      <c r="W696" s="27"/>
      <c r="X696" s="27"/>
      <c r="Y696" s="27"/>
      <c r="Z696" s="27"/>
      <c r="AA696" s="42">
        <f t="shared" si="107"/>
        <v>0</v>
      </c>
      <c r="AB696" s="27"/>
      <c r="AC696" s="27"/>
      <c r="AD696" s="42">
        <f t="shared" si="108"/>
        <v>0</v>
      </c>
      <c r="AE696" s="42">
        <f t="shared" si="109"/>
        <v>0</v>
      </c>
      <c r="AF696" s="27"/>
      <c r="AG696" s="27"/>
      <c r="AH696" s="42">
        <f t="shared" si="110"/>
        <v>0</v>
      </c>
      <c r="AI696" s="27" t="str">
        <f t="shared" si="111"/>
        <v/>
      </c>
      <c r="AJ696" s="47" t="str">
        <f t="shared" si="112"/>
        <v/>
      </c>
      <c r="AK696" s="1"/>
      <c r="AL696" s="1"/>
    </row>
    <row r="697" spans="2:38" x14ac:dyDescent="0.25">
      <c r="B697" s="28"/>
      <c r="C697" s="27"/>
      <c r="D697" s="27"/>
      <c r="E697" s="27"/>
      <c r="F697" s="27"/>
      <c r="G697" s="27"/>
      <c r="H697" s="27"/>
      <c r="I697" s="27"/>
      <c r="J697" s="42">
        <f t="shared" si="104"/>
        <v>0</v>
      </c>
      <c r="K697" s="43">
        <f t="shared" si="105"/>
        <v>0</v>
      </c>
      <c r="L697" s="27"/>
      <c r="M697" s="39">
        <f>IF(V697="single",R697+'cond+ret_rail'!$I$14+('cond+ret_rail'!$D$33+U697)/L697,IF(V697="double",R697+'cond+ret_rail'!$I$14+('cond+ret_rail'!$D$33+U697)/(2*L697),"0"))/1000</f>
        <v>0</v>
      </c>
      <c r="N697" s="39">
        <f t="shared" si="106"/>
        <v>0</v>
      </c>
      <c r="O697" s="27"/>
      <c r="P697" s="27"/>
      <c r="Q697" s="46"/>
      <c r="R697" s="42" t="str">
        <f>IFERROR(IF(Q697=0.75,VLOOKUP(P697,'cond+ret_rail'!$C$7:$I$13,7,FALSE),IF(Q697=0,VLOOKUP(P697,'cond+ret_rail'!$C$7:$I$13,5,FALSE),IF(Q697=1,VLOOKUP(P697,'cond+ret_rail'!$C$7:$I$13,6,FALSE),VLOOKUP(P697,'cond+ret_rail'!$C$7:$I$13,7,FALSE)))),"")</f>
        <v/>
      </c>
      <c r="S697" s="27"/>
      <c r="T697" s="46"/>
      <c r="U697" s="42" t="str">
        <f>IFERROR(IF(T697=0.5,VLOOKUP(S697,'cond+ret_rail'!$C$22:$I$24,7,FALSE),IF(T697=0,VLOOKUP(S697,'cond+ret_rail'!$C$22:$I$24,5,FALSE),IF(T697=1,VLOOKUP(S697,'cond+ret_rail'!$C$22:$I$24,6,FALSE), VLOOKUP(S697,'cond+ret_rail'!$C$22:$I$24,7,FALSE)))),"")</f>
        <v/>
      </c>
      <c r="V697" s="27"/>
      <c r="W697" s="27"/>
      <c r="X697" s="27"/>
      <c r="Y697" s="27"/>
      <c r="Z697" s="27"/>
      <c r="AA697" s="42">
        <f t="shared" si="107"/>
        <v>0</v>
      </c>
      <c r="AB697" s="27"/>
      <c r="AC697" s="27"/>
      <c r="AD697" s="42">
        <f t="shared" si="108"/>
        <v>0</v>
      </c>
      <c r="AE697" s="42">
        <f t="shared" si="109"/>
        <v>0</v>
      </c>
      <c r="AF697" s="27"/>
      <c r="AG697" s="27"/>
      <c r="AH697" s="42">
        <f t="shared" si="110"/>
        <v>0</v>
      </c>
      <c r="AI697" s="27" t="str">
        <f t="shared" si="111"/>
        <v/>
      </c>
      <c r="AJ697" s="47" t="str">
        <f t="shared" si="112"/>
        <v/>
      </c>
      <c r="AK697" s="1"/>
      <c r="AL697" s="1"/>
    </row>
    <row r="698" spans="2:38" x14ac:dyDescent="0.25">
      <c r="B698" s="28"/>
      <c r="C698" s="27"/>
      <c r="D698" s="27"/>
      <c r="E698" s="27"/>
      <c r="F698" s="27"/>
      <c r="G698" s="27"/>
      <c r="H698" s="27"/>
      <c r="I698" s="27"/>
      <c r="J698" s="42">
        <f t="shared" si="104"/>
        <v>0</v>
      </c>
      <c r="K698" s="43">
        <f t="shared" si="105"/>
        <v>0</v>
      </c>
      <c r="L698" s="27"/>
      <c r="M698" s="39">
        <f>IF(V698="single",R698+'cond+ret_rail'!$I$14+('cond+ret_rail'!$D$33+U698)/L698,IF(V698="double",R698+'cond+ret_rail'!$I$14+('cond+ret_rail'!$D$33+U698)/(2*L698),"0"))/1000</f>
        <v>0</v>
      </c>
      <c r="N698" s="39">
        <f t="shared" si="106"/>
        <v>0</v>
      </c>
      <c r="O698" s="27"/>
      <c r="P698" s="27"/>
      <c r="Q698" s="46"/>
      <c r="R698" s="42" t="str">
        <f>IFERROR(IF(Q698=0.75,VLOOKUP(P698,'cond+ret_rail'!$C$7:$I$13,7,FALSE),IF(Q698=0,VLOOKUP(P698,'cond+ret_rail'!$C$7:$I$13,5,FALSE),IF(Q698=1,VLOOKUP(P698,'cond+ret_rail'!$C$7:$I$13,6,FALSE),VLOOKUP(P698,'cond+ret_rail'!$C$7:$I$13,7,FALSE)))),"")</f>
        <v/>
      </c>
      <c r="S698" s="27"/>
      <c r="T698" s="46"/>
      <c r="U698" s="42" t="str">
        <f>IFERROR(IF(T698=0.5,VLOOKUP(S698,'cond+ret_rail'!$C$22:$I$24,7,FALSE),IF(T698=0,VLOOKUP(S698,'cond+ret_rail'!$C$22:$I$24,5,FALSE),IF(T698=1,VLOOKUP(S698,'cond+ret_rail'!$C$22:$I$24,6,FALSE), VLOOKUP(S698,'cond+ret_rail'!$C$22:$I$24,7,FALSE)))),"")</f>
        <v/>
      </c>
      <c r="V698" s="27"/>
      <c r="W698" s="27"/>
      <c r="X698" s="27"/>
      <c r="Y698" s="27"/>
      <c r="Z698" s="27"/>
      <c r="AA698" s="42">
        <f t="shared" si="107"/>
        <v>0</v>
      </c>
      <c r="AB698" s="27"/>
      <c r="AC698" s="27"/>
      <c r="AD698" s="42">
        <f t="shared" si="108"/>
        <v>0</v>
      </c>
      <c r="AE698" s="42">
        <f t="shared" si="109"/>
        <v>0</v>
      </c>
      <c r="AF698" s="27"/>
      <c r="AG698" s="27"/>
      <c r="AH698" s="42">
        <f t="shared" si="110"/>
        <v>0</v>
      </c>
      <c r="AI698" s="27" t="str">
        <f t="shared" si="111"/>
        <v/>
      </c>
      <c r="AJ698" s="47" t="str">
        <f t="shared" si="112"/>
        <v/>
      </c>
      <c r="AK698" s="1"/>
      <c r="AL698" s="1"/>
    </row>
    <row r="699" spans="2:38" x14ac:dyDescent="0.25">
      <c r="B699" s="28"/>
      <c r="C699" s="27"/>
      <c r="D699" s="27"/>
      <c r="E699" s="27"/>
      <c r="F699" s="27"/>
      <c r="G699" s="27"/>
      <c r="H699" s="27"/>
      <c r="I699" s="27"/>
      <c r="J699" s="42">
        <f t="shared" si="104"/>
        <v>0</v>
      </c>
      <c r="K699" s="43">
        <f t="shared" si="105"/>
        <v>0</v>
      </c>
      <c r="L699" s="27"/>
      <c r="M699" s="39">
        <f>IF(V699="single",R699+'cond+ret_rail'!$I$14+('cond+ret_rail'!$D$33+U699)/L699,IF(V699="double",R699+'cond+ret_rail'!$I$14+('cond+ret_rail'!$D$33+U699)/(2*L699),"0"))/1000</f>
        <v>0</v>
      </c>
      <c r="N699" s="39">
        <f t="shared" si="106"/>
        <v>0</v>
      </c>
      <c r="O699" s="27"/>
      <c r="P699" s="27"/>
      <c r="Q699" s="46"/>
      <c r="R699" s="42" t="str">
        <f>IFERROR(IF(Q699=0.75,VLOOKUP(P699,'cond+ret_rail'!$C$7:$I$13,7,FALSE),IF(Q699=0,VLOOKUP(P699,'cond+ret_rail'!$C$7:$I$13,5,FALSE),IF(Q699=1,VLOOKUP(P699,'cond+ret_rail'!$C$7:$I$13,6,FALSE),VLOOKUP(P699,'cond+ret_rail'!$C$7:$I$13,7,FALSE)))),"")</f>
        <v/>
      </c>
      <c r="S699" s="27"/>
      <c r="T699" s="46"/>
      <c r="U699" s="42" t="str">
        <f>IFERROR(IF(T699=0.5,VLOOKUP(S699,'cond+ret_rail'!$C$22:$I$24,7,FALSE),IF(T699=0,VLOOKUP(S699,'cond+ret_rail'!$C$22:$I$24,5,FALSE),IF(T699=1,VLOOKUP(S699,'cond+ret_rail'!$C$22:$I$24,6,FALSE), VLOOKUP(S699,'cond+ret_rail'!$C$22:$I$24,7,FALSE)))),"")</f>
        <v/>
      </c>
      <c r="V699" s="27"/>
      <c r="W699" s="27"/>
      <c r="X699" s="27"/>
      <c r="Y699" s="27"/>
      <c r="Z699" s="27"/>
      <c r="AA699" s="42">
        <f t="shared" si="107"/>
        <v>0</v>
      </c>
      <c r="AB699" s="27"/>
      <c r="AC699" s="27"/>
      <c r="AD699" s="42">
        <f t="shared" si="108"/>
        <v>0</v>
      </c>
      <c r="AE699" s="42">
        <f t="shared" si="109"/>
        <v>0</v>
      </c>
      <c r="AF699" s="27"/>
      <c r="AG699" s="27"/>
      <c r="AH699" s="42">
        <f t="shared" si="110"/>
        <v>0</v>
      </c>
      <c r="AI699" s="27" t="str">
        <f t="shared" si="111"/>
        <v/>
      </c>
      <c r="AJ699" s="47" t="str">
        <f t="shared" si="112"/>
        <v/>
      </c>
      <c r="AK699" s="1"/>
      <c r="AL699" s="1"/>
    </row>
    <row r="700" spans="2:38" x14ac:dyDescent="0.25">
      <c r="B700" s="28"/>
      <c r="C700" s="27"/>
      <c r="D700" s="27"/>
      <c r="E700" s="27"/>
      <c r="F700" s="27"/>
      <c r="G700" s="27"/>
      <c r="H700" s="27"/>
      <c r="I700" s="27"/>
      <c r="J700" s="42">
        <f t="shared" si="104"/>
        <v>0</v>
      </c>
      <c r="K700" s="43">
        <f t="shared" si="105"/>
        <v>0</v>
      </c>
      <c r="L700" s="27"/>
      <c r="M700" s="39">
        <f>IF(V700="single",R700+'cond+ret_rail'!$I$14+('cond+ret_rail'!$D$33+U700)/L700,IF(V700="double",R700+'cond+ret_rail'!$I$14+('cond+ret_rail'!$D$33+U700)/(2*L700),"0"))/1000</f>
        <v>0</v>
      </c>
      <c r="N700" s="39">
        <f t="shared" si="106"/>
        <v>0</v>
      </c>
      <c r="O700" s="27"/>
      <c r="P700" s="27"/>
      <c r="Q700" s="46"/>
      <c r="R700" s="42" t="str">
        <f>IFERROR(IF(Q700=0.75,VLOOKUP(P700,'cond+ret_rail'!$C$7:$I$13,7,FALSE),IF(Q700=0,VLOOKUP(P700,'cond+ret_rail'!$C$7:$I$13,5,FALSE),IF(Q700=1,VLOOKUP(P700,'cond+ret_rail'!$C$7:$I$13,6,FALSE),VLOOKUP(P700,'cond+ret_rail'!$C$7:$I$13,7,FALSE)))),"")</f>
        <v/>
      </c>
      <c r="S700" s="27"/>
      <c r="T700" s="46"/>
      <c r="U700" s="42" t="str">
        <f>IFERROR(IF(T700=0.5,VLOOKUP(S700,'cond+ret_rail'!$C$22:$I$24,7,FALSE),IF(T700=0,VLOOKUP(S700,'cond+ret_rail'!$C$22:$I$24,5,FALSE),IF(T700=1,VLOOKUP(S700,'cond+ret_rail'!$C$22:$I$24,6,FALSE), VLOOKUP(S700,'cond+ret_rail'!$C$22:$I$24,7,FALSE)))),"")</f>
        <v/>
      </c>
      <c r="V700" s="27"/>
      <c r="W700" s="27"/>
      <c r="X700" s="27"/>
      <c r="Y700" s="27"/>
      <c r="Z700" s="27"/>
      <c r="AA700" s="42">
        <f t="shared" si="107"/>
        <v>0</v>
      </c>
      <c r="AB700" s="27"/>
      <c r="AC700" s="27"/>
      <c r="AD700" s="42">
        <f t="shared" si="108"/>
        <v>0</v>
      </c>
      <c r="AE700" s="42">
        <f t="shared" si="109"/>
        <v>0</v>
      </c>
      <c r="AF700" s="27"/>
      <c r="AG700" s="27"/>
      <c r="AH700" s="42">
        <f t="shared" si="110"/>
        <v>0</v>
      </c>
      <c r="AI700" s="27" t="str">
        <f t="shared" si="111"/>
        <v/>
      </c>
      <c r="AJ700" s="47" t="str">
        <f t="shared" si="112"/>
        <v/>
      </c>
      <c r="AK700" s="1"/>
      <c r="AL700" s="1"/>
    </row>
  </sheetData>
  <mergeCells count="28">
    <mergeCell ref="B2:W2"/>
    <mergeCell ref="AK4:AK6"/>
    <mergeCell ref="AL4:AL6"/>
    <mergeCell ref="C5:E5"/>
    <mergeCell ref="F5:H5"/>
    <mergeCell ref="S5:S6"/>
    <mergeCell ref="T5:T6"/>
    <mergeCell ref="U5:U6"/>
    <mergeCell ref="X5:X6"/>
    <mergeCell ref="Y5:AA5"/>
    <mergeCell ref="AB5:AD5"/>
    <mergeCell ref="AF5:AH5"/>
    <mergeCell ref="M4:N5"/>
    <mergeCell ref="S4:U4"/>
    <mergeCell ref="V4:V6"/>
    <mergeCell ref="I4:I6"/>
    <mergeCell ref="X4:AH4"/>
    <mergeCell ref="B4:B6"/>
    <mergeCell ref="J4:J6"/>
    <mergeCell ref="K4:K6"/>
    <mergeCell ref="L4:L6"/>
    <mergeCell ref="C4:H4"/>
    <mergeCell ref="W4:W6"/>
    <mergeCell ref="P4:R4"/>
    <mergeCell ref="P5:P6"/>
    <mergeCell ref="Q5:Q6"/>
    <mergeCell ref="R5:R6"/>
    <mergeCell ref="O4:O6"/>
  </mergeCells>
  <phoneticPr fontId="1" type="noConversion"/>
  <dataValidations count="3">
    <dataValidation type="list" allowBlank="1" showInputMessage="1" showErrorMessage="1" sqref="Q7:Q700" xr:uid="{DB3888B0-B982-4283-95B5-7B1EDF7EC449}">
      <formula1>"0,0.75,1"</formula1>
    </dataValidation>
    <dataValidation type="list" allowBlank="1" showInputMessage="1" showErrorMessage="1" sqref="T7:T700" xr:uid="{54781C6A-72FE-4762-A482-6EB21A5217D0}">
      <formula1>"0,0.5,1"</formula1>
    </dataValidation>
    <dataValidation type="list" allowBlank="1" showInputMessage="1" showErrorMessage="1" sqref="V7:V700" xr:uid="{0AD8810A-7138-4BB6-97B3-DE37C3DC57D0}">
      <formula1>"single,double"</formula1>
    </dataValidation>
  </dataValidations>
  <pageMargins left="0.75" right="0.75" top="1" bottom="1" header="0.5" footer="0.5"/>
  <pageSetup paperSize="9" orientation="portrait" r:id="rId1"/>
  <headerFooter alignWithMargins="0">
    <oddHeader>&amp;C&amp;"Calibri"&amp;10&amp;K000000 OFFICIAL&amp;1#_x000D_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96560E4-C6B4-4207-80BB-51FBC4134385}">
          <x14:formula1>
            <xm:f>'cond+ret_rail'!$C$7:$C$13</xm:f>
          </x14:formula1>
          <xm:sqref>P7:P700</xm:sqref>
        </x14:dataValidation>
        <x14:dataValidation type="list" allowBlank="1" showInputMessage="1" showErrorMessage="1" xr:uid="{0A412E57-0D46-410F-ABF1-33D368581C17}">
          <x14:formula1>
            <xm:f>'cond+ret_rail'!$C$22:$C$24</xm:f>
          </x14:formula1>
          <xm:sqref>S7:S700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I35"/>
  <sheetViews>
    <sheetView workbookViewId="0">
      <selection activeCell="K14" sqref="K14"/>
    </sheetView>
  </sheetViews>
  <sheetFormatPr defaultRowHeight="13.2" x14ac:dyDescent="0.25"/>
  <cols>
    <col min="2" max="2" width="14.6640625" customWidth="1"/>
    <col min="3" max="3" width="18.6640625" customWidth="1"/>
    <col min="4" max="9" width="11.6640625" customWidth="1"/>
  </cols>
  <sheetData>
    <row r="2" spans="2:9" x14ac:dyDescent="0.25">
      <c r="B2" s="2" t="s">
        <v>10</v>
      </c>
    </row>
    <row r="3" spans="2:9" ht="13.8" thickBot="1" x14ac:dyDescent="0.3"/>
    <row r="4" spans="2:9" ht="18" customHeight="1" x14ac:dyDescent="0.25">
      <c r="B4" s="69" t="s">
        <v>11</v>
      </c>
      <c r="C4" s="70"/>
      <c r="D4" s="60" t="s">
        <v>12</v>
      </c>
      <c r="E4" s="61"/>
      <c r="F4" s="71"/>
      <c r="G4" s="60" t="s">
        <v>13</v>
      </c>
      <c r="H4" s="61"/>
      <c r="I4" s="62"/>
    </row>
    <row r="5" spans="2:9" ht="18" customHeight="1" x14ac:dyDescent="0.25">
      <c r="B5" s="3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16</v>
      </c>
      <c r="H5" s="4" t="s">
        <v>17</v>
      </c>
      <c r="I5" s="5" t="s">
        <v>18</v>
      </c>
    </row>
    <row r="6" spans="2:9" ht="3.9" customHeight="1" x14ac:dyDescent="0.25">
      <c r="B6" s="6"/>
      <c r="C6" s="7"/>
      <c r="D6" s="7"/>
      <c r="E6" s="7"/>
      <c r="F6" s="7"/>
      <c r="G6" s="7"/>
      <c r="H6" s="7"/>
      <c r="I6" s="8"/>
    </row>
    <row r="7" spans="2:9" ht="18" customHeight="1" x14ac:dyDescent="0.25">
      <c r="B7" s="63" t="s">
        <v>19</v>
      </c>
      <c r="C7" s="9" t="s">
        <v>20</v>
      </c>
      <c r="D7" s="10">
        <v>49.6</v>
      </c>
      <c r="E7" s="10">
        <v>33.1</v>
      </c>
      <c r="F7" s="11">
        <v>37.200000000000003</v>
      </c>
      <c r="G7" s="10">
        <v>18</v>
      </c>
      <c r="H7" s="10">
        <v>26.9</v>
      </c>
      <c r="I7" s="12">
        <v>23.9</v>
      </c>
    </row>
    <row r="8" spans="2:9" ht="18" customHeight="1" x14ac:dyDescent="0.25">
      <c r="B8" s="63"/>
      <c r="C8" s="9" t="s">
        <v>21</v>
      </c>
      <c r="D8" s="10">
        <v>52.6</v>
      </c>
      <c r="E8" s="10">
        <v>35.1</v>
      </c>
      <c r="F8" s="11">
        <v>39.4</v>
      </c>
      <c r="G8" s="10">
        <v>17</v>
      </c>
      <c r="H8" s="10">
        <v>25.4</v>
      </c>
      <c r="I8" s="12">
        <v>22.6</v>
      </c>
    </row>
    <row r="9" spans="2:9" ht="18" customHeight="1" x14ac:dyDescent="0.25">
      <c r="B9" s="63"/>
      <c r="C9" s="9" t="s">
        <v>22</v>
      </c>
      <c r="D9" s="10">
        <v>74.400000000000006</v>
      </c>
      <c r="E9" s="10">
        <v>49.6</v>
      </c>
      <c r="F9" s="11">
        <v>55.8</v>
      </c>
      <c r="G9" s="10">
        <v>12.1</v>
      </c>
      <c r="H9" s="10">
        <v>18.100000000000001</v>
      </c>
      <c r="I9" s="12">
        <v>16.100000000000001</v>
      </c>
    </row>
    <row r="10" spans="2:9" ht="33.9" customHeight="1" x14ac:dyDescent="0.25">
      <c r="B10" s="64" t="s">
        <v>23</v>
      </c>
      <c r="C10" s="13" t="s">
        <v>24</v>
      </c>
      <c r="D10" s="10" t="s">
        <v>25</v>
      </c>
      <c r="E10" s="10" t="s">
        <v>25</v>
      </c>
      <c r="F10" s="10" t="s">
        <v>25</v>
      </c>
      <c r="G10" s="10">
        <v>7</v>
      </c>
      <c r="H10" s="10" t="s">
        <v>25</v>
      </c>
      <c r="I10" s="12">
        <v>7</v>
      </c>
    </row>
    <row r="11" spans="2:9" ht="33.9" customHeight="1" x14ac:dyDescent="0.25">
      <c r="B11" s="65"/>
      <c r="C11" s="13" t="s">
        <v>26</v>
      </c>
      <c r="D11" s="10" t="s">
        <v>25</v>
      </c>
      <c r="E11" s="10" t="s">
        <v>25</v>
      </c>
      <c r="F11" s="10" t="s">
        <v>25</v>
      </c>
      <c r="G11" s="10">
        <v>12</v>
      </c>
      <c r="H11" s="10" t="s">
        <v>25</v>
      </c>
      <c r="I11" s="12">
        <v>12</v>
      </c>
    </row>
    <row r="12" spans="2:9" ht="18" customHeight="1" x14ac:dyDescent="0.25">
      <c r="B12" s="65"/>
      <c r="C12" s="14" t="s">
        <v>27</v>
      </c>
      <c r="D12" s="15" t="s">
        <v>25</v>
      </c>
      <c r="E12" s="15" t="s">
        <v>25</v>
      </c>
      <c r="F12" s="15" t="s">
        <v>25</v>
      </c>
      <c r="G12" s="15">
        <v>6.9</v>
      </c>
      <c r="H12" s="15" t="s">
        <v>25</v>
      </c>
      <c r="I12" s="16">
        <v>6.9</v>
      </c>
    </row>
    <row r="13" spans="2:9" ht="33.9" customHeight="1" thickBot="1" x14ac:dyDescent="0.3">
      <c r="B13" s="66"/>
      <c r="C13" s="13" t="s">
        <v>28</v>
      </c>
      <c r="D13" s="17" t="s">
        <v>25</v>
      </c>
      <c r="E13" s="17" t="s">
        <v>25</v>
      </c>
      <c r="F13" s="17" t="s">
        <v>25</v>
      </c>
      <c r="G13" s="17">
        <v>3.73</v>
      </c>
      <c r="H13" s="17" t="s">
        <v>25</v>
      </c>
      <c r="I13" s="12">
        <v>3.73</v>
      </c>
    </row>
    <row r="14" spans="2:9" ht="18" customHeight="1" thickBot="1" x14ac:dyDescent="0.3">
      <c r="B14" s="67" t="s">
        <v>29</v>
      </c>
      <c r="C14" s="68"/>
      <c r="D14" s="18" t="s">
        <v>25</v>
      </c>
      <c r="E14" s="19" t="s">
        <v>25</v>
      </c>
      <c r="F14" s="19" t="s">
        <v>25</v>
      </c>
      <c r="G14" s="19">
        <v>0.5</v>
      </c>
      <c r="H14" s="19" t="s">
        <v>25</v>
      </c>
      <c r="I14" s="20">
        <v>0.5</v>
      </c>
    </row>
    <row r="17" spans="2:9" x14ac:dyDescent="0.25">
      <c r="B17" s="2" t="s">
        <v>30</v>
      </c>
    </row>
    <row r="18" spans="2:9" ht="13.8" thickBot="1" x14ac:dyDescent="0.3"/>
    <row r="19" spans="2:9" ht="18" customHeight="1" x14ac:dyDescent="0.25">
      <c r="B19" s="69" t="s">
        <v>11</v>
      </c>
      <c r="C19" s="70"/>
      <c r="D19" s="60" t="s">
        <v>12</v>
      </c>
      <c r="E19" s="61"/>
      <c r="F19" s="71"/>
      <c r="G19" s="60" t="s">
        <v>13</v>
      </c>
      <c r="H19" s="61"/>
      <c r="I19" s="62"/>
    </row>
    <row r="20" spans="2:9" ht="18" customHeight="1" x14ac:dyDescent="0.25">
      <c r="B20" s="3" t="s">
        <v>14</v>
      </c>
      <c r="C20" s="4" t="s">
        <v>15</v>
      </c>
      <c r="D20" s="4" t="s">
        <v>16</v>
      </c>
      <c r="E20" s="4" t="s">
        <v>17</v>
      </c>
      <c r="F20" s="4" t="s">
        <v>18</v>
      </c>
      <c r="G20" s="4" t="s">
        <v>16</v>
      </c>
      <c r="H20" s="4" t="s">
        <v>17</v>
      </c>
      <c r="I20" s="5" t="s">
        <v>18</v>
      </c>
    </row>
    <row r="21" spans="2:9" ht="3.9" customHeight="1" x14ac:dyDescent="0.25">
      <c r="B21" s="6"/>
      <c r="C21" s="7"/>
      <c r="D21" s="7"/>
      <c r="E21" s="7"/>
      <c r="F21" s="7"/>
      <c r="G21" s="7"/>
      <c r="H21" s="7"/>
      <c r="I21" s="8"/>
    </row>
    <row r="22" spans="2:9" ht="18" customHeight="1" x14ac:dyDescent="0.25">
      <c r="B22" s="63"/>
      <c r="C22" s="9" t="s">
        <v>31</v>
      </c>
      <c r="D22" s="10">
        <v>47.1</v>
      </c>
      <c r="E22" s="10">
        <v>40.200000000000003</v>
      </c>
      <c r="F22" s="11">
        <v>43.7</v>
      </c>
      <c r="G22" s="10">
        <v>34.1</v>
      </c>
      <c r="H22" s="10">
        <v>39.9</v>
      </c>
      <c r="I22" s="12">
        <v>36.799999999999997</v>
      </c>
    </row>
    <row r="23" spans="2:9" ht="18" customHeight="1" x14ac:dyDescent="0.25">
      <c r="B23" s="63"/>
      <c r="C23" s="9" t="s">
        <v>32</v>
      </c>
      <c r="D23" s="10">
        <v>54.1</v>
      </c>
      <c r="E23" s="10">
        <v>45.6</v>
      </c>
      <c r="F23" s="11">
        <v>49.9</v>
      </c>
      <c r="G23" s="10">
        <v>29.7</v>
      </c>
      <c r="H23" s="10">
        <v>35.200000000000003</v>
      </c>
      <c r="I23" s="12">
        <v>32.200000000000003</v>
      </c>
    </row>
    <row r="24" spans="2:9" ht="18" customHeight="1" thickBot="1" x14ac:dyDescent="0.3">
      <c r="B24" s="79"/>
      <c r="C24" s="21" t="s">
        <v>33</v>
      </c>
      <c r="D24" s="17">
        <v>56.1</v>
      </c>
      <c r="E24" s="17">
        <v>47.1</v>
      </c>
      <c r="F24" s="22">
        <v>51.6</v>
      </c>
      <c r="G24" s="17">
        <v>28.7</v>
      </c>
      <c r="H24" s="17">
        <v>34.1</v>
      </c>
      <c r="I24" s="23">
        <v>31.2</v>
      </c>
    </row>
    <row r="27" spans="2:9" x14ac:dyDescent="0.25">
      <c r="B27" s="2" t="s">
        <v>34</v>
      </c>
    </row>
    <row r="28" spans="2:9" ht="13.8" thickBot="1" x14ac:dyDescent="0.3"/>
    <row r="29" spans="2:9" ht="18" customHeight="1" x14ac:dyDescent="0.25">
      <c r="B29" s="69" t="s">
        <v>35</v>
      </c>
      <c r="C29" s="70"/>
      <c r="D29" s="60" t="s">
        <v>13</v>
      </c>
      <c r="E29" s="80"/>
      <c r="F29" s="24"/>
    </row>
    <row r="30" spans="2:9" ht="3.9" customHeight="1" x14ac:dyDescent="0.25">
      <c r="B30" s="72"/>
      <c r="C30" s="73"/>
      <c r="D30" s="74"/>
      <c r="E30" s="75"/>
      <c r="F30" s="25"/>
    </row>
    <row r="31" spans="2:9" ht="18" customHeight="1" x14ac:dyDescent="0.25">
      <c r="B31" s="76" t="s">
        <v>36</v>
      </c>
      <c r="C31" s="73"/>
      <c r="D31" s="77">
        <v>10.8</v>
      </c>
      <c r="E31" s="78"/>
      <c r="F31" s="26"/>
    </row>
    <row r="32" spans="2:9" ht="18" customHeight="1" x14ac:dyDescent="0.25">
      <c r="B32" s="76" t="s">
        <v>37</v>
      </c>
      <c r="C32" s="73"/>
      <c r="D32" s="77">
        <v>1.3</v>
      </c>
      <c r="E32" s="86"/>
      <c r="F32" s="26"/>
    </row>
    <row r="33" spans="2:6" ht="18" customHeight="1" x14ac:dyDescent="0.25">
      <c r="B33" s="76" t="s">
        <v>38</v>
      </c>
      <c r="C33" s="73"/>
      <c r="D33" s="77">
        <v>1.7</v>
      </c>
      <c r="E33" s="86"/>
      <c r="F33" s="26"/>
    </row>
    <row r="34" spans="2:6" ht="18" customHeight="1" x14ac:dyDescent="0.25">
      <c r="B34" s="76" t="s">
        <v>39</v>
      </c>
      <c r="C34" s="73"/>
      <c r="D34" s="77">
        <v>0.9</v>
      </c>
      <c r="E34" s="81"/>
      <c r="F34" s="26"/>
    </row>
    <row r="35" spans="2:6" ht="18" customHeight="1" thickBot="1" x14ac:dyDescent="0.3">
      <c r="B35" s="82" t="s">
        <v>40</v>
      </c>
      <c r="C35" s="83"/>
      <c r="D35" s="84">
        <v>12.8</v>
      </c>
      <c r="E35" s="85"/>
      <c r="F35" s="26"/>
    </row>
  </sheetData>
  <mergeCells count="24">
    <mergeCell ref="B34:C34"/>
    <mergeCell ref="D34:E34"/>
    <mergeCell ref="B35:C35"/>
    <mergeCell ref="D35:E35"/>
    <mergeCell ref="B32:C32"/>
    <mergeCell ref="D32:E32"/>
    <mergeCell ref="B33:C33"/>
    <mergeCell ref="D33:E33"/>
    <mergeCell ref="B30:C30"/>
    <mergeCell ref="D30:E30"/>
    <mergeCell ref="B31:C31"/>
    <mergeCell ref="D31:E31"/>
    <mergeCell ref="G19:I19"/>
    <mergeCell ref="B22:B24"/>
    <mergeCell ref="B29:C29"/>
    <mergeCell ref="D29:E29"/>
    <mergeCell ref="G4:I4"/>
    <mergeCell ref="B7:B9"/>
    <mergeCell ref="B10:B13"/>
    <mergeCell ref="B14:C14"/>
    <mergeCell ref="B19:C19"/>
    <mergeCell ref="D19:F19"/>
    <mergeCell ref="B4:C4"/>
    <mergeCell ref="D4:F4"/>
  </mergeCells>
  <phoneticPr fontId="1" type="noConversion"/>
  <pageMargins left="0.75" right="0.75" top="1" bottom="1" header="0.5" footer="0.5"/>
  <headerFooter alignWithMargins="0">
    <oddHeader>&amp;C&amp;"Calibri"&amp;10&amp;K000000 OFFICIAL&amp;1#_x000D_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f1afbf-cf96-4d87-949c-0d1c07bd329b">
      <Terms xmlns="http://schemas.microsoft.com/office/infopath/2007/PartnerControls"/>
    </lcf76f155ced4ddcb4097134ff3c332f>
    <TaxCatchAll xmlns="af32717b-85d4-46b0-82d8-410bc3119485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4E936C6DD674D9410B1C6D1343449" ma:contentTypeVersion="18" ma:contentTypeDescription="Create a new document." ma:contentTypeScope="" ma:versionID="ec4d42b9098dce8d04e72c786defc977">
  <xsd:schema xmlns:xsd="http://www.w3.org/2001/XMLSchema" xmlns:xs="http://www.w3.org/2001/XMLSchema" xmlns:p="http://schemas.microsoft.com/office/2006/metadata/properties" xmlns:ns2="88f1afbf-cf96-4d87-949c-0d1c07bd329b" xmlns:ns3="8eba2ae4-5a6e-47e9-b9f4-35d2965eeb37" xmlns:ns4="af32717b-85d4-46b0-82d8-410bc3119485" targetNamespace="http://schemas.microsoft.com/office/2006/metadata/properties" ma:root="true" ma:fieldsID="e23fa248da80d9d72806519a026f4c51" ns2:_="" ns3:_="" ns4:_="">
    <xsd:import namespace="88f1afbf-cf96-4d87-949c-0d1c07bd329b"/>
    <xsd:import namespace="8eba2ae4-5a6e-47e9-b9f4-35d2965eeb37"/>
    <xsd:import namespace="af32717b-85d4-46b0-82d8-410bc31194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1afbf-cf96-4d87-949c-0d1c07bd3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e89bcca-d77b-429e-a31c-3f7c234e70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a2ae4-5a6e-47e9-b9f4-35d2965eeb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2717b-85d4-46b0-82d8-410bc311948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06e45bc-15fb-412d-b8e9-68d35c29fa47}" ma:internalName="TaxCatchAll" ma:showField="CatchAllData" ma:web="8eba2ae4-5a6e-47e9-b9f4-35d2965eeb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063F10-0EA8-4D76-A739-9928768BEE12}">
  <ds:schemaRefs>
    <ds:schemaRef ds:uri="http://schemas.microsoft.com/office/2006/metadata/properties"/>
    <ds:schemaRef ds:uri="http://schemas.microsoft.com/office/infopath/2007/PartnerControls"/>
    <ds:schemaRef ds:uri="88f1afbf-cf96-4d87-949c-0d1c07bd329b"/>
    <ds:schemaRef ds:uri="af32717b-85d4-46b0-82d8-410bc3119485"/>
  </ds:schemaRefs>
</ds:datastoreItem>
</file>

<file path=customXml/itemProps2.xml><?xml version="1.0" encoding="utf-8"?>
<ds:datastoreItem xmlns:ds="http://schemas.openxmlformats.org/officeDocument/2006/customXml" ds:itemID="{0CC572E1-AF0F-42DD-9C2E-B52177DBC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1afbf-cf96-4d87-949c-0d1c07bd329b"/>
    <ds:schemaRef ds:uri="8eba2ae4-5a6e-47e9-b9f4-35d2965eeb37"/>
    <ds:schemaRef ds:uri="af32717b-85d4-46b0-82d8-410bc31194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CC16A8-D582-4930-B4BB-BFF1F01265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Section line impedances</vt:lpstr>
      <vt:lpstr>cond+ret_rail</vt:lpstr>
    </vt:vector>
  </TitlesOfParts>
  <Company>Network 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Taratajcio</dc:creator>
  <cp:lastModifiedBy>Jieming Ye</cp:lastModifiedBy>
  <dcterms:created xsi:type="dcterms:W3CDTF">2011-05-03T09:20:59Z</dcterms:created>
  <dcterms:modified xsi:type="dcterms:W3CDTF">2024-03-21T10:54:17Z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2024-03-11T08:50:18Z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9e7508d6-5c79-468c-ad97-b5577ec96e7e</vt:lpwstr>
  </property>
  <property fmtid="{D5CDD505-2E9C-101B-9397-08002B2CF9AE}" pid="8" name="MSIP_Label_8577031b-11bc-4db9-b655-7d79027ad570_ContentBits">
    <vt:lpwstr>1</vt:lpwstr>
  </property>
</Properties>
</file>