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Jacky\Github sync\Vision-Oslo-Extension\src\vision_oslo_extension\support\"/>
    </mc:Choice>
  </mc:AlternateContent>
  <xr:revisionPtr revIDLastSave="0" documentId="13_ncr:1_{6CAF19A4-5541-4E96-8EF0-18BAD2F7236C}" xr6:coauthVersionLast="47" xr6:coauthVersionMax="47" xr10:uidLastSave="{00000000-0000-0000-0000-000000000000}"/>
  <bookViews>
    <workbookView xWindow="-96" yWindow="-96" windowWidth="23232" windowHeight="12696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<sst xmlns="http://schemas.openxmlformats.org/spreadsheetml/2006/main" count="202" uniqueCount="69">
  <si>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</si>
  <si>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</si>
  <si>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</si>
  <si>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</si>
  <si>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</si>
  <si>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</si>
  <si>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</si>
  <si>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</si>
  <si>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</si>
  <si>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</si>
  <si>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Avalaible Falling Voltage Protection Types and settings based on 3rd order polynomial equation</t>
  </si>
  <si>
    <t>ax^3+bx^2+cx+d</t>
  </si>
  <si>
    <t>Substation / TPHut</t>
  </si>
  <si>
    <t>OSLO Branch ID</t>
  </si>
  <si>
    <t>Track CB Type</t>
  </si>
  <si>
    <t>Falling Voltage Protection Type</t>
  </si>
  <si>
    <t>FVP setting (kA)</t>
  </si>
  <si>
    <t>Type</t>
  </si>
  <si>
    <t>Setting (kA)</t>
  </si>
  <si>
    <t>a (^3)</t>
  </si>
  <si>
    <t>b (^2)</t>
  </si>
  <si>
    <t>c (^1)</t>
  </si>
  <si>
    <t>d</t>
  </si>
  <si>
    <t xml:space="preserve">Worthing Junction </t>
  </si>
  <si>
    <t>E42a/S</t>
  </si>
  <si>
    <t>BT HSL</t>
  </si>
  <si>
    <t>HSL</t>
  </si>
  <si>
    <t>RJR530</t>
  </si>
  <si>
    <t>E41a/S</t>
  </si>
  <si>
    <t>E38/E</t>
  </si>
  <si>
    <t>E40/E</t>
  </si>
  <si>
    <t>E39/E</t>
  </si>
  <si>
    <t>TEST</t>
  </si>
  <si>
    <t>E37/E</t>
  </si>
  <si>
    <t>E41/S</t>
  </si>
  <si>
    <t>E42/S</t>
  </si>
  <si>
    <t>Roundwood TPH</t>
  </si>
  <si>
    <t>E46/E</t>
  </si>
  <si>
    <t>E45/E</t>
  </si>
  <si>
    <t>E048/S</t>
  </si>
  <si>
    <t>E047/S</t>
  </si>
  <si>
    <t>Northbrook</t>
  </si>
  <si>
    <t>E050/E</t>
  </si>
  <si>
    <t>E049/E</t>
  </si>
  <si>
    <t>a052/S</t>
  </si>
  <si>
    <t>a051/S</t>
  </si>
  <si>
    <t>Shawford</t>
  </si>
  <si>
    <t>E058/E</t>
  </si>
  <si>
    <t>E057/E</t>
  </si>
  <si>
    <t>E060/S</t>
  </si>
  <si>
    <t>RJR721</t>
  </si>
  <si>
    <t>E062/S</t>
  </si>
  <si>
    <t>E059/S</t>
  </si>
  <si>
    <t>MM74</t>
  </si>
  <si>
    <t>Copy Titles and add to the right</t>
  </si>
  <si>
    <t>Rolling Stock</t>
  </si>
  <si>
    <t>377-4</t>
  </si>
  <si>
    <t>377-8</t>
  </si>
  <si>
    <t>313-3</t>
  </si>
  <si>
    <t>769-4</t>
  </si>
  <si>
    <t>Class 92</t>
  </si>
  <si>
    <t>700-8</t>
  </si>
  <si>
    <t>700-12</t>
  </si>
  <si>
    <t>455-8</t>
  </si>
  <si>
    <t>387-12</t>
  </si>
  <si>
    <t>Rolling Stock Used</t>
  </si>
  <si>
    <t>Voltage (V)</t>
  </si>
  <si>
    <t>Current (kA)</t>
  </si>
  <si>
    <t>377-8, Class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</si>
</sst>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3">
    <xf numFmtId="0" fontId="0" fillId="0" borderId="2"/>
    <xf numFmtId="0" fontId="3" fillId="0" borderId="2"/>
    <xf numFmtId="10" fontId="7" fillId="0" borderId="2"/>
  </cellStyleXfs>
  <cellXfs count="25">
    <xf numFmtId="0" fontId="0" fillId="0" borderId="0" xfId="0" applyBorder="1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2" xfId="0"/>
    <xf numFmtId="0" fontId="2" fillId="0" borderId="2" xfId="0" applyFont="1"/>
    <xf numFmtId="49" fontId="2" fillId="0" borderId="2" xfId="0" applyNumberFormat="1" applyFont="1"/>
    <xf numFmtId="14" fontId="0" fillId="0" borderId="2" xfId="0" applyNumberFormat="1"/>
    <xf numFmtId="0" fontId="0" fillId="0" borderId="2" xfId="0" quotePrefix="1"/>
    <xf numFmtId="49" fontId="0" fillId="0" borderId="2" xfId="0" quotePrefix="1" applyNumberFormat="1"/>
    <xf numFmtId="0" fontId="2" fillId="2" borderId="2" xfId="0" applyFont="1" applyFill="1"/>
    <xf numFmtId="0" fontId="0" fillId="2" borderId="2" xfId="0" applyFill="1"/>
    <xf numFmtId="49" fontId="0" fillId="0" borderId="2" xfId="0" applyNumberFormat="1"/>
    <xf numFmtId="166" fontId="0" fillId="0" borderId="2" xfId="0" applyNumberFormat="1"/>
    <xf numFmtId="164" fontId="0" fillId="0" borderId="2" xfId="0" applyNumberFormat="1"/>
    <xf numFmtId="165" fontId="0" fillId="0" borderId="2" xfId="0" applyNumberFormat="1"/>
    <xf numFmtId="2" fontId="0" fillId="0" borderId="2" xfId="0" applyNumberFormat="1"/>
    <xf numFmtId="166" fontId="6" fillId="0" borderId="2" xfId="0" applyNumberFormat="1" applyFont="1"/>
  </cellXfs>
  <cellStyles count="3">
    <cellStyle name="Normal" xfId="0" builtinId="0"/>
    <cellStyle name="Normal 2" xfId="1" xr:uid="{00000000-0005-0000-0000-000001000000}"/>
    <cellStyle name="percentag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204"/>
  <sheetViews>
    <sheetView tabSelected="1" topLeftCell="B1" zoomScale="70" zoomScaleNormal="70" workbookViewId="0">
      <selection activeCell="F12" sqref="F12:F27"/>
    </sheetView>
  </sheetViews>
  <sheetFormatPr defaultRowHeight="14.4"/>
  <cols>
    <col min="1" max="1" width="23.734375" style="11" customWidth="1"/>
    <col min="2" max="2" width="10.15625" style="11" bestFit="1" customWidth="1"/>
    <col min="3" max="3" width="18" style="11" bestFit="1" customWidth="1"/>
    <col min="4" max="4" width="21.05078125" style="11" customWidth="1"/>
    <col min="5" max="5" width="12.578125" style="11" customWidth="1"/>
    <col min="6" max="6" width="25.83984375" style="11" customWidth="1"/>
    <col min="7" max="16384" width="8.83984375" style="11"/>
  </cols>
  <sheetData>
    <row r="2" spans="1:41">
      <c r="A2" s="11" t="s">
        <v>0</v>
      </c>
      <c r="B2" s="11" t="s">
        <v>1</v>
      </c>
      <c r="D2" s="11" t="s">
        <v>2</v>
      </c>
    </row>
    <row r="3" spans="1:41">
      <c r="A3" s="11" t="s">
        <v>3</v>
      </c>
      <c r="B3" s="11" t="s">
        <v>1</v>
      </c>
      <c r="D3" s="11" t="s">
        <v>4</v>
      </c>
      <c r="I3" s="12"/>
      <c r="J3" s="12"/>
      <c r="K3" s="12"/>
      <c r="L3" s="12"/>
      <c r="M3" s="12"/>
      <c r="N3" s="12"/>
      <c r="O3" s="12"/>
      <c r="P3" s="12"/>
    </row>
    <row r="4" spans="1:41">
      <c r="A4" s="11" t="s">
        <v>5</v>
      </c>
      <c r="B4" s="11" t="s">
        <v>1</v>
      </c>
      <c r="D4" s="11" t="s">
        <v>6</v>
      </c>
      <c r="I4" s="12"/>
      <c r="J4" s="13"/>
    </row>
    <row r="5" spans="1:41">
      <c r="A5" s="11" t="s">
        <v>7</v>
      </c>
      <c r="B5" s="11" t="s">
        <v>1</v>
      </c>
      <c r="I5" s="12"/>
      <c r="J5" s="13"/>
    </row>
    <row r="6" spans="1:41">
      <c r="A6" s="11" t="s">
        <v>8</v>
      </c>
      <c r="B6" s="14">
        <f ca="1">TODAY()</f>
        <v>45488</v>
      </c>
      <c r="D6" s="11" t="s">
        <v>9</v>
      </c>
      <c r="I6" s="12"/>
      <c r="J6" s="13"/>
    </row>
    <row r="7" spans="1:41">
      <c r="B7" s="15"/>
      <c r="D7" s="15"/>
      <c r="F7" s="15"/>
      <c r="H7" s="15"/>
      <c r="J7" s="15"/>
      <c r="L7" s="15"/>
      <c r="N7" s="15"/>
      <c r="P7" s="15"/>
      <c r="R7" s="15"/>
      <c r="T7" s="15"/>
      <c r="V7" s="15"/>
      <c r="X7" s="15"/>
      <c r="Z7" s="15"/>
      <c r="AB7" s="15"/>
      <c r="AD7" s="15"/>
      <c r="AF7" s="15"/>
      <c r="AH7" s="15"/>
      <c r="AJ7" s="15"/>
      <c r="AL7" s="15"/>
      <c r="AN7" s="15"/>
    </row>
    <row r="8" spans="1:41">
      <c r="B8" s="16"/>
    </row>
    <row r="9" spans="1:41">
      <c r="F9" s="12"/>
      <c r="AO9" s="11" t="s">
        <v>54</v>
      </c>
    </row>
    <row r="10" spans="1:41" ht="28.8" customHeight="1">
      <c r="A10" s="17"/>
      <c r="B10" s="17"/>
      <c r="C10" s="17"/>
      <c r="D10" s="17"/>
      <c r="E10" s="17"/>
      <c r="F10" s="17"/>
      <c r="H10" s="18"/>
      <c r="I10" s="17" t="s">
        <v>10</v>
      </c>
      <c r="J10" s="17"/>
      <c r="K10" s="18"/>
      <c r="L10" s="18"/>
      <c r="M10" s="18"/>
      <c r="N10" s="18"/>
      <c r="O10" s="18"/>
      <c r="P10" s="18"/>
      <c r="Q10" s="18"/>
      <c r="R10" s="18" t="s">
        <v>11</v>
      </c>
      <c r="S10" s="18"/>
      <c r="T10" s="18"/>
      <c r="U10" s="18"/>
      <c r="W10" s="1" t="s">
        <v>55</v>
      </c>
      <c r="X10" s="1" t="s">
        <v>56</v>
      </c>
      <c r="Y10" s="1"/>
      <c r="Z10" s="1" t="s">
        <v>57</v>
      </c>
      <c r="AA10" s="1"/>
      <c r="AB10" s="1" t="s">
        <v>58</v>
      </c>
      <c r="AC10" s="1"/>
      <c r="AD10" s="1" t="s">
        <v>59</v>
      </c>
      <c r="AE10" s="1"/>
      <c r="AF10" s="1" t="s">
        <v>60</v>
      </c>
      <c r="AG10" s="1"/>
      <c r="AH10" s="1" t="s">
        <v>61</v>
      </c>
      <c r="AI10" s="1"/>
      <c r="AJ10" s="1" t="s">
        <v>62</v>
      </c>
      <c r="AK10" s="1"/>
      <c r="AL10" s="1" t="s">
        <v>63</v>
      </c>
      <c r="AM10" s="1"/>
      <c r="AN10" s="1" t="s">
        <v>64</v>
      </c>
    </row>
    <row r="11" spans="1:41" ht="28.8" customHeight="1">
      <c r="A11" s="1" t="s">
        <v>12</v>
      </c>
      <c r="B11" s="1" t="s">
        <v>13</v>
      </c>
      <c r="C11" s="1" t="s">
        <v>14</v>
      </c>
      <c r="D11" s="1" t="s">
        <v>15</v>
      </c>
      <c r="E11" s="1" t="s">
        <v>16</v>
      </c>
      <c r="F11" s="1" t="s">
        <v>65</v>
      </c>
      <c r="H11" s="1" t="s">
        <v>17</v>
      </c>
      <c r="I11" s="1" t="s">
        <v>18</v>
      </c>
      <c r="J11" s="1" t="s">
        <v>19</v>
      </c>
      <c r="K11" s="1" t="s">
        <v>20</v>
      </c>
      <c r="L11" s="1" t="s">
        <v>21</v>
      </c>
      <c r="M11" s="1" t="s">
        <v>22</v>
      </c>
      <c r="N11" s="1" t="s">
        <v>19</v>
      </c>
      <c r="O11" s="1" t="s">
        <v>20</v>
      </c>
      <c r="P11" s="1" t="s">
        <v>21</v>
      </c>
      <c r="Q11" s="1" t="s">
        <v>22</v>
      </c>
      <c r="R11" s="1" t="s">
        <v>19</v>
      </c>
      <c r="S11" s="1" t="s">
        <v>20</v>
      </c>
      <c r="T11" s="1" t="s">
        <v>21</v>
      </c>
      <c r="U11" s="1" t="s">
        <v>22</v>
      </c>
      <c r="W11" s="1" t="s">
        <v>66</v>
      </c>
      <c r="X11" s="1" t="s">
        <v>67</v>
      </c>
      <c r="Y11" s="1" t="s">
        <v>66</v>
      </c>
      <c r="Z11" s="1" t="s">
        <v>67</v>
      </c>
      <c r="AA11" s="1" t="s">
        <v>66</v>
      </c>
      <c r="AB11" s="1" t="s">
        <v>67</v>
      </c>
      <c r="AC11" s="1" t="s">
        <v>66</v>
      </c>
      <c r="AD11" s="1" t="s">
        <v>67</v>
      </c>
      <c r="AE11" s="1" t="s">
        <v>66</v>
      </c>
      <c r="AF11" s="1" t="s">
        <v>67</v>
      </c>
      <c r="AG11" s="1" t="s">
        <v>66</v>
      </c>
      <c r="AH11" s="1" t="s">
        <v>67</v>
      </c>
      <c r="AI11" s="1" t="s">
        <v>66</v>
      </c>
      <c r="AJ11" s="1" t="s">
        <v>67</v>
      </c>
      <c r="AK11" s="1" t="s">
        <v>66</v>
      </c>
      <c r="AL11" s="1" t="s">
        <v>67</v>
      </c>
      <c r="AM11" s="1" t="s">
        <v>66</v>
      </c>
      <c r="AN11" s="1" t="s">
        <v>67</v>
      </c>
    </row>
    <row r="12" spans="1:41">
      <c r="A12" s="2" t="s">
        <v>23</v>
      </c>
      <c r="B12" s="2" t="s">
        <v>24</v>
      </c>
      <c r="C12" s="2" t="s">
        <v>25</v>
      </c>
      <c r="D12" s="9" t="s">
        <v>26</v>
      </c>
      <c r="E12" s="10">
        <v>7</v>
      </c>
      <c r="F12" s="10" t="s">
        <v>68</v>
      </c>
      <c r="H12" s="19" t="s">
        <v>27</v>
      </c>
      <c r="I12" s="20">
        <v>5</v>
      </c>
      <c r="J12" s="11">
        <v>2.5072999999999999</v>
      </c>
      <c r="K12" s="11">
        <v>-10.539</v>
      </c>
      <c r="L12" s="11">
        <v>65.805999999999997</v>
      </c>
      <c r="M12" s="11">
        <v>479.15</v>
      </c>
      <c r="N12" s="21">
        <v>1.8957999999999999</v>
      </c>
      <c r="O12" s="21">
        <v>-8.5458999999999996</v>
      </c>
      <c r="P12" s="22">
        <v>57.220999999999997</v>
      </c>
      <c r="Q12" s="23">
        <v>446.8</v>
      </c>
      <c r="R12" s="11">
        <v>1.4335</v>
      </c>
      <c r="S12" s="11">
        <v>-6.9294000000000002</v>
      </c>
      <c r="T12" s="11">
        <v>49.756</v>
      </c>
      <c r="U12" s="11">
        <v>416.64</v>
      </c>
      <c r="W12" s="2">
        <v>449</v>
      </c>
      <c r="X12" s="2">
        <v>0</v>
      </c>
      <c r="Y12" s="2">
        <v>449</v>
      </c>
      <c r="Z12" s="2">
        <v>0</v>
      </c>
      <c r="AA12" s="2">
        <v>400</v>
      </c>
      <c r="AB12" s="2">
        <v>0</v>
      </c>
      <c r="AC12" s="2">
        <v>450</v>
      </c>
      <c r="AD12" s="2">
        <v>0</v>
      </c>
      <c r="AE12" s="2">
        <v>400</v>
      </c>
      <c r="AF12" s="2">
        <v>3.8</v>
      </c>
      <c r="AG12" s="2">
        <v>450</v>
      </c>
      <c r="AH12" s="2">
        <v>0</v>
      </c>
      <c r="AI12" s="2">
        <v>450</v>
      </c>
      <c r="AJ12" s="2">
        <v>0</v>
      </c>
      <c r="AK12" s="2">
        <v>450</v>
      </c>
      <c r="AL12" s="2">
        <v>0</v>
      </c>
      <c r="AM12" s="2">
        <v>450</v>
      </c>
      <c r="AN12" s="2">
        <v>0</v>
      </c>
    </row>
    <row r="13" spans="1:41">
      <c r="A13" s="2" t="s">
        <v>23</v>
      </c>
      <c r="B13" s="2" t="s">
        <v>28</v>
      </c>
      <c r="C13" s="2" t="s">
        <v>25</v>
      </c>
      <c r="D13" s="9" t="s">
        <v>26</v>
      </c>
      <c r="E13" s="10">
        <v>7</v>
      </c>
      <c r="F13" s="10" t="s">
        <v>68</v>
      </c>
      <c r="H13" s="19" t="s">
        <v>27</v>
      </c>
      <c r="I13" s="20">
        <v>5.5</v>
      </c>
      <c r="J13" s="11">
        <v>1.8065</v>
      </c>
      <c r="K13" s="11">
        <v>-7.2899000000000003</v>
      </c>
      <c r="L13" s="11">
        <v>62.75</v>
      </c>
      <c r="M13" s="11">
        <v>428.92</v>
      </c>
      <c r="N13" s="21">
        <v>1.3658999999999999</v>
      </c>
      <c r="O13" s="21">
        <v>-5.9109999999999996</v>
      </c>
      <c r="P13" s="22">
        <v>54.564</v>
      </c>
      <c r="Q13" s="23">
        <v>399.96</v>
      </c>
      <c r="R13" s="11">
        <v>1.0327999999999999</v>
      </c>
      <c r="S13" s="11">
        <v>-4.7929000000000004</v>
      </c>
      <c r="T13" s="11">
        <v>47.445999999999998</v>
      </c>
      <c r="U13" s="11">
        <v>372.96</v>
      </c>
      <c r="W13" s="2">
        <v>449</v>
      </c>
      <c r="X13" s="2">
        <v>1E-3</v>
      </c>
      <c r="Y13" s="2">
        <v>449</v>
      </c>
      <c r="Z13" s="2">
        <v>1E-3</v>
      </c>
      <c r="AA13" s="2">
        <v>400</v>
      </c>
      <c r="AB13" s="2">
        <v>1.4997</v>
      </c>
      <c r="AC13" s="2">
        <v>450</v>
      </c>
      <c r="AD13" s="2">
        <v>1.6714</v>
      </c>
      <c r="AE13" s="2">
        <v>450</v>
      </c>
      <c r="AF13" s="2">
        <v>4.54</v>
      </c>
      <c r="AG13" s="2">
        <v>450</v>
      </c>
      <c r="AH13" s="2">
        <v>1.6714</v>
      </c>
      <c r="AI13" s="2">
        <v>450</v>
      </c>
      <c r="AJ13" s="2">
        <v>1.758</v>
      </c>
      <c r="AK13" s="2">
        <v>450</v>
      </c>
      <c r="AL13" s="2">
        <v>1.6714</v>
      </c>
      <c r="AM13" s="2">
        <v>450</v>
      </c>
      <c r="AN13" s="2">
        <v>1.758</v>
      </c>
    </row>
    <row r="14" spans="1:41">
      <c r="A14" s="2" t="s">
        <v>23</v>
      </c>
      <c r="B14" s="2" t="s">
        <v>29</v>
      </c>
      <c r="C14" s="2" t="s">
        <v>25</v>
      </c>
      <c r="D14" s="9" t="s">
        <v>26</v>
      </c>
      <c r="E14" s="10">
        <v>7</v>
      </c>
      <c r="F14" s="10" t="s">
        <v>68</v>
      </c>
      <c r="H14" s="19" t="s">
        <v>27</v>
      </c>
      <c r="I14" s="20">
        <v>6</v>
      </c>
      <c r="J14" s="11">
        <v>2.0396999999999998</v>
      </c>
      <c r="K14" s="11">
        <v>-10.821999999999999</v>
      </c>
      <c r="L14" s="11">
        <v>72.236000000000004</v>
      </c>
      <c r="M14" s="11">
        <v>374.42</v>
      </c>
      <c r="N14" s="21">
        <v>1.5423</v>
      </c>
      <c r="O14" s="21">
        <v>-8.7748000000000008</v>
      </c>
      <c r="P14" s="22">
        <v>62.813000000000002</v>
      </c>
      <c r="Q14" s="23">
        <v>349.14</v>
      </c>
      <c r="R14" s="11">
        <v>1.1660999999999999</v>
      </c>
      <c r="S14" s="11">
        <v>-7.1150000000000002</v>
      </c>
      <c r="T14" s="11">
        <v>54.619</v>
      </c>
      <c r="U14" s="11">
        <v>325.57</v>
      </c>
      <c r="W14" s="2">
        <v>475</v>
      </c>
      <c r="X14" s="2">
        <v>1.0822000000000001</v>
      </c>
      <c r="Y14" s="2">
        <v>475</v>
      </c>
      <c r="Z14" s="2">
        <v>2.1644000000000001</v>
      </c>
      <c r="AA14" s="2">
        <v>450</v>
      </c>
      <c r="AB14" s="2">
        <v>1.5001</v>
      </c>
      <c r="AC14" s="2">
        <v>500</v>
      </c>
      <c r="AD14" s="2">
        <v>1.7159</v>
      </c>
      <c r="AE14" s="2">
        <v>500</v>
      </c>
      <c r="AF14" s="2">
        <v>5.67</v>
      </c>
      <c r="AG14" s="2">
        <v>500</v>
      </c>
      <c r="AH14" s="2">
        <v>1.7159</v>
      </c>
      <c r="AI14" s="2">
        <v>500</v>
      </c>
      <c r="AJ14" s="2">
        <v>2.5009999999999999</v>
      </c>
      <c r="AK14" s="2">
        <v>500</v>
      </c>
      <c r="AL14" s="2">
        <v>1.7159</v>
      </c>
      <c r="AM14" s="2">
        <v>500</v>
      </c>
      <c r="AN14" s="2">
        <v>2.5009999999999999</v>
      </c>
    </row>
    <row r="15" spans="1:41">
      <c r="A15" s="2" t="s">
        <v>23</v>
      </c>
      <c r="B15" s="2" t="s">
        <v>30</v>
      </c>
      <c r="C15" s="2" t="s">
        <v>25</v>
      </c>
      <c r="D15" s="9" t="s">
        <v>26</v>
      </c>
      <c r="E15" s="10">
        <v>7</v>
      </c>
      <c r="F15" s="10" t="s">
        <v>68</v>
      </c>
      <c r="H15" s="19" t="s">
        <v>27</v>
      </c>
      <c r="I15" s="20">
        <v>6.5</v>
      </c>
      <c r="J15" s="11">
        <v>1.3804000000000001</v>
      </c>
      <c r="K15" s="11">
        <v>-5.8418999999999999</v>
      </c>
      <c r="L15" s="11">
        <v>62.223999999999997</v>
      </c>
      <c r="M15" s="11">
        <v>323.11</v>
      </c>
      <c r="N15" s="21">
        <v>1.0437000000000001</v>
      </c>
      <c r="O15" s="21">
        <v>-4.7369000000000003</v>
      </c>
      <c r="P15" s="22">
        <v>54.106999999999999</v>
      </c>
      <c r="Q15" s="23">
        <v>301.29000000000002</v>
      </c>
      <c r="R15" s="11">
        <v>0.78920000000000001</v>
      </c>
      <c r="S15" s="11">
        <v>-3.8409</v>
      </c>
      <c r="T15" s="11">
        <v>47.048000000000002</v>
      </c>
      <c r="U15" s="11">
        <v>280.95</v>
      </c>
      <c r="W15" s="2">
        <v>500</v>
      </c>
      <c r="X15" s="2">
        <v>1.4515</v>
      </c>
      <c r="Y15" s="2">
        <v>500</v>
      </c>
      <c r="Z15" s="2">
        <v>2.903</v>
      </c>
      <c r="AA15" s="2">
        <v>500</v>
      </c>
      <c r="AB15" s="2">
        <v>1.5004</v>
      </c>
      <c r="AC15" s="2">
        <v>550</v>
      </c>
      <c r="AD15" s="2">
        <v>1.7524</v>
      </c>
      <c r="AE15" s="2">
        <v>525</v>
      </c>
      <c r="AF15" s="2">
        <v>6</v>
      </c>
      <c r="AG15" s="2">
        <v>550</v>
      </c>
      <c r="AH15" s="2">
        <v>1.7524</v>
      </c>
      <c r="AI15" s="2">
        <v>550</v>
      </c>
      <c r="AJ15" s="2">
        <v>3.25</v>
      </c>
      <c r="AK15" s="2">
        <v>550</v>
      </c>
      <c r="AL15" s="2">
        <v>1.7524</v>
      </c>
      <c r="AM15" s="2">
        <v>550</v>
      </c>
      <c r="AN15" s="2">
        <v>3.25</v>
      </c>
    </row>
    <row r="16" spans="1:41">
      <c r="A16" s="2" t="s">
        <v>23</v>
      </c>
      <c r="B16" s="2" t="s">
        <v>31</v>
      </c>
      <c r="C16" s="2" t="s">
        <v>25</v>
      </c>
      <c r="D16" s="9" t="s">
        <v>26</v>
      </c>
      <c r="E16" s="10">
        <v>7</v>
      </c>
      <c r="F16" s="10" t="s">
        <v>68</v>
      </c>
      <c r="H16" s="19" t="s">
        <v>27</v>
      </c>
      <c r="I16" s="20">
        <v>7</v>
      </c>
      <c r="J16" s="11">
        <v>0.92290000000000005</v>
      </c>
      <c r="K16" s="11">
        <v>-2.5807000000000002</v>
      </c>
      <c r="L16" s="11">
        <v>55.948</v>
      </c>
      <c r="M16" s="11">
        <v>270.27999999999997</v>
      </c>
      <c r="N16" s="21">
        <v>0.69779999999999998</v>
      </c>
      <c r="O16" s="21">
        <v>-2.0924999999999998</v>
      </c>
      <c r="P16" s="22">
        <v>48.649000000000001</v>
      </c>
      <c r="Q16" s="23">
        <v>252.03</v>
      </c>
      <c r="R16" s="11">
        <v>0.52759999999999996</v>
      </c>
      <c r="S16" s="11">
        <v>-1.6967000000000001</v>
      </c>
      <c r="T16" s="11">
        <v>42.302</v>
      </c>
      <c r="U16" s="11">
        <v>235.02</v>
      </c>
      <c r="W16" s="2">
        <v>550</v>
      </c>
      <c r="X16" s="2">
        <v>2.2084000000000001</v>
      </c>
      <c r="Y16" s="2">
        <v>550</v>
      </c>
      <c r="Z16" s="2">
        <v>3</v>
      </c>
      <c r="AA16" s="2">
        <v>540</v>
      </c>
      <c r="AB16" s="2">
        <v>1.4997</v>
      </c>
      <c r="AC16" s="2">
        <v>600</v>
      </c>
      <c r="AD16" s="2">
        <v>1.7621</v>
      </c>
      <c r="AE16" s="2">
        <v>550</v>
      </c>
      <c r="AF16" s="2">
        <v>6.24</v>
      </c>
      <c r="AG16" s="2">
        <v>600</v>
      </c>
      <c r="AH16" s="2">
        <v>1.7621</v>
      </c>
      <c r="AI16" s="2">
        <v>600</v>
      </c>
      <c r="AJ16" s="2">
        <v>4</v>
      </c>
      <c r="AK16" s="2">
        <v>600</v>
      </c>
      <c r="AL16" s="2">
        <v>1.7621</v>
      </c>
      <c r="AM16" s="2">
        <v>600</v>
      </c>
      <c r="AN16" s="2">
        <v>4</v>
      </c>
    </row>
    <row r="17" spans="1:40">
      <c r="A17" s="2" t="s">
        <v>23</v>
      </c>
      <c r="B17" s="2" t="s">
        <v>33</v>
      </c>
      <c r="C17" s="2" t="s">
        <v>25</v>
      </c>
      <c r="D17" s="9" t="s">
        <v>26</v>
      </c>
      <c r="E17" s="10">
        <v>7</v>
      </c>
      <c r="F17" s="10" t="s">
        <v>68</v>
      </c>
      <c r="H17" s="19" t="s">
        <v>27</v>
      </c>
      <c r="I17" s="20">
        <v>7.5</v>
      </c>
      <c r="J17" s="11">
        <v>0.8196</v>
      </c>
      <c r="K17" s="11">
        <v>-2.5585</v>
      </c>
      <c r="L17" s="11">
        <v>56.883000000000003</v>
      </c>
      <c r="M17" s="11">
        <v>219.64</v>
      </c>
      <c r="N17" s="21">
        <v>0.61970000000000003</v>
      </c>
      <c r="O17" s="21">
        <v>-2.0746000000000002</v>
      </c>
      <c r="P17" s="22">
        <v>49.418999999999997</v>
      </c>
      <c r="Q17" s="23">
        <v>204.82</v>
      </c>
      <c r="R17" s="11">
        <v>0.46860000000000002</v>
      </c>
      <c r="S17" s="11">
        <v>-1.6821999999999999</v>
      </c>
      <c r="T17" s="11">
        <v>42.972000000000001</v>
      </c>
      <c r="U17" s="11">
        <v>190.99</v>
      </c>
      <c r="W17" s="2">
        <v>600</v>
      </c>
      <c r="X17" s="2">
        <v>2.2423999999999999</v>
      </c>
      <c r="Y17" s="2">
        <v>600</v>
      </c>
      <c r="Z17" s="2">
        <v>3</v>
      </c>
      <c r="AA17" s="2">
        <v>580</v>
      </c>
      <c r="AB17" s="2">
        <v>1.4991000000000001</v>
      </c>
      <c r="AC17" s="2">
        <v>650</v>
      </c>
      <c r="AD17" s="2">
        <v>1.7504</v>
      </c>
      <c r="AE17" s="2">
        <v>600</v>
      </c>
      <c r="AF17" s="2">
        <v>6.8</v>
      </c>
      <c r="AG17" s="2">
        <v>650</v>
      </c>
      <c r="AH17" s="2">
        <v>1.7504</v>
      </c>
      <c r="AI17" s="2">
        <v>650</v>
      </c>
      <c r="AJ17" s="2">
        <v>4</v>
      </c>
      <c r="AK17" s="2">
        <v>650</v>
      </c>
      <c r="AL17" s="2">
        <v>1.7504</v>
      </c>
      <c r="AM17" s="2">
        <v>650</v>
      </c>
      <c r="AN17" s="2">
        <v>4</v>
      </c>
    </row>
    <row r="18" spans="1:40">
      <c r="A18" s="2" t="s">
        <v>23</v>
      </c>
      <c r="B18" s="2" t="s">
        <v>34</v>
      </c>
      <c r="C18" s="2" t="s">
        <v>25</v>
      </c>
      <c r="D18" s="9" t="s">
        <v>26</v>
      </c>
      <c r="E18" s="10">
        <v>7</v>
      </c>
      <c r="F18" s="10" t="s">
        <v>68</v>
      </c>
      <c r="H18" s="19" t="s">
        <v>27</v>
      </c>
      <c r="I18" s="20">
        <v>8</v>
      </c>
      <c r="J18" s="11">
        <v>1.0412999999999999</v>
      </c>
      <c r="K18" s="11">
        <v>-5.7663000000000002</v>
      </c>
      <c r="L18" s="11">
        <v>65.932000000000002</v>
      </c>
      <c r="M18" s="11">
        <v>165.08</v>
      </c>
      <c r="N18" s="21">
        <v>0.7873</v>
      </c>
      <c r="O18" s="21">
        <v>-4.6756000000000002</v>
      </c>
      <c r="P18" s="22">
        <v>57.331000000000003</v>
      </c>
      <c r="Q18" s="23">
        <v>153.93</v>
      </c>
      <c r="R18" s="11">
        <v>0.59530000000000005</v>
      </c>
      <c r="S18" s="11">
        <v>-3.7911999999999999</v>
      </c>
      <c r="T18" s="11">
        <v>49.851999999999997</v>
      </c>
      <c r="U18" s="11">
        <v>143.54</v>
      </c>
      <c r="W18" s="2">
        <v>650</v>
      </c>
      <c r="X18" s="2">
        <v>2.2099000000000002</v>
      </c>
      <c r="Y18" s="2">
        <v>650</v>
      </c>
      <c r="Z18" s="2">
        <v>3</v>
      </c>
      <c r="AA18" s="2">
        <v>620</v>
      </c>
      <c r="AB18" s="2">
        <v>1.4990000000000001</v>
      </c>
      <c r="AC18" s="2">
        <v>700</v>
      </c>
      <c r="AD18" s="2">
        <v>1.7411000000000001</v>
      </c>
      <c r="AE18" s="2">
        <v>675</v>
      </c>
      <c r="AF18" s="2">
        <v>6.8</v>
      </c>
      <c r="AG18" s="2">
        <v>700</v>
      </c>
      <c r="AH18" s="2">
        <v>1.7411000000000001</v>
      </c>
      <c r="AI18" s="2">
        <v>675</v>
      </c>
      <c r="AJ18" s="2">
        <v>4</v>
      </c>
      <c r="AK18" s="2">
        <v>700</v>
      </c>
      <c r="AL18" s="2">
        <v>1.7411000000000001</v>
      </c>
      <c r="AM18" s="2">
        <v>675</v>
      </c>
      <c r="AN18" s="2">
        <v>4</v>
      </c>
    </row>
    <row r="19" spans="1:40">
      <c r="A19" s="2" t="s">
        <v>23</v>
      </c>
      <c r="B19" s="2" t="s">
        <v>35</v>
      </c>
      <c r="C19" s="2" t="s">
        <v>25</v>
      </c>
      <c r="D19" s="9" t="s">
        <v>26</v>
      </c>
      <c r="E19" s="10">
        <v>7</v>
      </c>
      <c r="F19" s="10" t="s">
        <v>68</v>
      </c>
      <c r="H19" s="19" t="s">
        <v>27</v>
      </c>
      <c r="I19" s="20">
        <v>8.5</v>
      </c>
      <c r="J19" s="11">
        <v>0.98140000000000005</v>
      </c>
      <c r="K19" s="11">
        <v>-5.9545000000000003</v>
      </c>
      <c r="L19" s="11">
        <v>63.899000000000001</v>
      </c>
      <c r="M19" s="11">
        <v>141.94</v>
      </c>
      <c r="N19" s="21">
        <v>0.74199999999999999</v>
      </c>
      <c r="O19" s="21">
        <v>-4.8281999999999998</v>
      </c>
      <c r="P19" s="22">
        <v>55.563000000000002</v>
      </c>
      <c r="Q19" s="23">
        <v>132.36000000000001</v>
      </c>
      <c r="R19" s="11">
        <v>0.56110000000000004</v>
      </c>
      <c r="S19" s="11">
        <v>-3.9148999999999998</v>
      </c>
      <c r="T19" s="11">
        <v>48.314999999999998</v>
      </c>
      <c r="U19" s="11">
        <v>123.42</v>
      </c>
      <c r="W19" s="2">
        <v>675</v>
      </c>
      <c r="X19" s="2">
        <v>2.1735000000000002</v>
      </c>
      <c r="Y19" s="2">
        <v>675</v>
      </c>
      <c r="Z19" s="2">
        <v>3</v>
      </c>
      <c r="AA19" s="2">
        <v>660</v>
      </c>
      <c r="AB19" s="2">
        <v>1.4990000000000001</v>
      </c>
      <c r="AC19" s="2">
        <v>750</v>
      </c>
      <c r="AD19" s="2">
        <v>1.7329000000000001</v>
      </c>
      <c r="AE19" s="2">
        <v>750</v>
      </c>
      <c r="AF19" s="2">
        <v>6.8</v>
      </c>
      <c r="AG19" s="2">
        <v>750</v>
      </c>
      <c r="AH19" s="2">
        <v>1.7329000000000001</v>
      </c>
      <c r="AI19" s="2">
        <v>750</v>
      </c>
      <c r="AJ19" s="2">
        <v>4</v>
      </c>
      <c r="AK19" s="2">
        <v>750</v>
      </c>
      <c r="AL19" s="2">
        <v>1.7329000000000001</v>
      </c>
      <c r="AM19" s="2">
        <v>750</v>
      </c>
      <c r="AN19" s="2">
        <v>4</v>
      </c>
    </row>
    <row r="20" spans="1:40">
      <c r="A20" s="2" t="s">
        <v>36</v>
      </c>
      <c r="B20" s="2" t="s">
        <v>37</v>
      </c>
      <c r="C20" s="2" t="s">
        <v>25</v>
      </c>
      <c r="D20" s="9" t="s">
        <v>26</v>
      </c>
      <c r="E20" s="10">
        <v>7</v>
      </c>
      <c r="F20" s="10" t="s">
        <v>68</v>
      </c>
      <c r="H20" s="19" t="s">
        <v>27</v>
      </c>
      <c r="I20" s="20">
        <v>9</v>
      </c>
      <c r="J20" s="11">
        <v>1.0913999999999999</v>
      </c>
      <c r="K20" s="11">
        <v>-8.0473999999999997</v>
      </c>
      <c r="L20" s="11">
        <v>67.332999999999998</v>
      </c>
      <c r="M20" s="11">
        <v>115.83</v>
      </c>
      <c r="N20" s="21">
        <v>0.82530000000000003</v>
      </c>
      <c r="O20" s="21">
        <v>-6.5251999999999999</v>
      </c>
      <c r="P20" s="22">
        <v>58.548999999999999</v>
      </c>
      <c r="Q20" s="23">
        <v>108.01</v>
      </c>
      <c r="R20" s="11">
        <v>0.624</v>
      </c>
      <c r="S20" s="11">
        <v>-5.2910000000000004</v>
      </c>
      <c r="T20" s="11">
        <v>50.911000000000001</v>
      </c>
      <c r="U20" s="11">
        <v>100.72</v>
      </c>
      <c r="W20" s="2">
        <v>750</v>
      </c>
      <c r="X20" s="2">
        <v>1.9561999999999999</v>
      </c>
      <c r="Y20" s="2">
        <v>750</v>
      </c>
      <c r="Z20" s="2">
        <v>3</v>
      </c>
      <c r="AA20" s="2">
        <v>700</v>
      </c>
      <c r="AB20" s="2">
        <v>1.4990000000000001</v>
      </c>
      <c r="AC20" s="2">
        <v>800</v>
      </c>
      <c r="AD20" s="2">
        <v>1.7381</v>
      </c>
      <c r="AE20" s="2">
        <v>825</v>
      </c>
      <c r="AF20" s="2">
        <v>6.2960000000000003</v>
      </c>
      <c r="AG20" s="2">
        <v>800</v>
      </c>
      <c r="AH20" s="2">
        <v>1.7381</v>
      </c>
      <c r="AI20" s="2">
        <v>800</v>
      </c>
      <c r="AJ20" s="2">
        <v>4</v>
      </c>
      <c r="AK20" s="2">
        <v>800</v>
      </c>
      <c r="AL20" s="2">
        <v>1.7381</v>
      </c>
      <c r="AM20" s="2">
        <v>800</v>
      </c>
      <c r="AN20" s="2">
        <v>4</v>
      </c>
    </row>
    <row r="21" spans="1:40">
      <c r="A21" s="2" t="s">
        <v>36</v>
      </c>
      <c r="B21" s="2" t="s">
        <v>38</v>
      </c>
      <c r="C21" s="2" t="s">
        <v>25</v>
      </c>
      <c r="D21" s="9" t="s">
        <v>26</v>
      </c>
      <c r="E21" s="10">
        <v>7</v>
      </c>
      <c r="F21" s="10" t="s">
        <v>68</v>
      </c>
      <c r="H21" s="19" t="s">
        <v>27</v>
      </c>
      <c r="I21" s="20">
        <v>9.5</v>
      </c>
      <c r="J21" s="11">
        <v>0.93310000000000004</v>
      </c>
      <c r="K21" s="11">
        <v>-7.0620000000000003</v>
      </c>
      <c r="L21" s="11">
        <v>63.485999999999997</v>
      </c>
      <c r="M21" s="11">
        <v>87.334000000000003</v>
      </c>
      <c r="N21" s="21">
        <v>0.70550000000000002</v>
      </c>
      <c r="O21" s="21">
        <v>-5.7262000000000004</v>
      </c>
      <c r="P21" s="22">
        <v>55.204000000000001</v>
      </c>
      <c r="Q21" s="23">
        <v>81.438000000000002</v>
      </c>
      <c r="R21" s="11">
        <v>0.53349999999999997</v>
      </c>
      <c r="S21" s="11">
        <v>-4.6430999999999996</v>
      </c>
      <c r="T21" s="11">
        <v>48.002000000000002</v>
      </c>
      <c r="U21" s="11">
        <v>75.94</v>
      </c>
      <c r="W21" s="2">
        <v>825</v>
      </c>
      <c r="X21" s="2">
        <v>1.7783</v>
      </c>
      <c r="Y21" s="2">
        <v>825</v>
      </c>
      <c r="Z21" s="2">
        <v>3</v>
      </c>
      <c r="AA21" s="2">
        <v>750</v>
      </c>
      <c r="AB21" s="2">
        <v>1.4990000000000001</v>
      </c>
      <c r="AC21" s="2">
        <v>850</v>
      </c>
      <c r="AD21" s="2">
        <v>1.7595000000000001</v>
      </c>
      <c r="AE21" s="2">
        <v>900</v>
      </c>
      <c r="AF21" s="2">
        <v>5.7720000000000002</v>
      </c>
      <c r="AG21" s="2">
        <v>850</v>
      </c>
      <c r="AH21" s="2">
        <v>1.7595000000000001</v>
      </c>
      <c r="AI21" s="2">
        <v>850</v>
      </c>
      <c r="AJ21" s="2">
        <v>4</v>
      </c>
      <c r="AK21" s="2">
        <v>850</v>
      </c>
      <c r="AL21" s="2">
        <v>1.7595000000000001</v>
      </c>
      <c r="AM21" s="2">
        <v>850</v>
      </c>
      <c r="AN21" s="2">
        <v>4</v>
      </c>
    </row>
    <row r="22" spans="1:40">
      <c r="A22" s="2" t="s">
        <v>36</v>
      </c>
      <c r="B22" s="2" t="s">
        <v>39</v>
      </c>
      <c r="C22" s="2" t="s">
        <v>25</v>
      </c>
      <c r="D22" s="9" t="s">
        <v>26</v>
      </c>
      <c r="E22" s="10">
        <v>7</v>
      </c>
      <c r="F22" s="10" t="s">
        <v>68</v>
      </c>
      <c r="H22" s="19" t="s">
        <v>27</v>
      </c>
      <c r="I22" s="20">
        <v>10</v>
      </c>
      <c r="J22" s="11">
        <v>1.0196000000000001</v>
      </c>
      <c r="K22" s="11">
        <v>-9.1503999999999994</v>
      </c>
      <c r="L22" s="11">
        <v>69.533000000000001</v>
      </c>
      <c r="M22" s="11">
        <v>52.767000000000003</v>
      </c>
      <c r="N22" s="21">
        <v>0.77100000000000002</v>
      </c>
      <c r="O22" s="21">
        <v>-7.4196</v>
      </c>
      <c r="P22" s="22">
        <v>60.462000000000003</v>
      </c>
      <c r="Q22" s="23">
        <v>49.204999999999998</v>
      </c>
      <c r="R22" s="11">
        <v>0.58289999999999997</v>
      </c>
      <c r="S22" s="11">
        <v>-6.0162000000000004</v>
      </c>
      <c r="T22" s="11">
        <v>52.575000000000003</v>
      </c>
      <c r="U22" s="11">
        <v>45.883000000000003</v>
      </c>
      <c r="W22" s="2">
        <v>850</v>
      </c>
      <c r="X22" s="2">
        <v>1.726</v>
      </c>
      <c r="Y22" s="2">
        <v>850</v>
      </c>
      <c r="Z22" s="2">
        <v>3</v>
      </c>
      <c r="AA22" s="2">
        <v>800</v>
      </c>
      <c r="AB22" s="2">
        <v>1.4990000000000001</v>
      </c>
      <c r="AC22" s="2">
        <v>850</v>
      </c>
      <c r="AD22" s="2">
        <v>1.7595000000000001</v>
      </c>
      <c r="AE22" s="2">
        <v>900</v>
      </c>
      <c r="AF22" s="2">
        <v>5.7720000000000002</v>
      </c>
      <c r="AG22" s="2">
        <v>850</v>
      </c>
      <c r="AH22" s="2">
        <v>1.7595000000000001</v>
      </c>
      <c r="AI22" s="2"/>
      <c r="AJ22" s="2"/>
      <c r="AK22" s="2">
        <v>850</v>
      </c>
      <c r="AL22" s="2">
        <v>1.7595000000000001</v>
      </c>
      <c r="AM22" s="2">
        <v>850</v>
      </c>
      <c r="AN22" s="2">
        <v>4</v>
      </c>
    </row>
    <row r="23" spans="1:40">
      <c r="A23" s="2" t="s">
        <v>36</v>
      </c>
      <c r="B23" s="2" t="s">
        <v>40</v>
      </c>
      <c r="C23" s="2" t="s">
        <v>25</v>
      </c>
      <c r="D23" s="9" t="s">
        <v>26</v>
      </c>
      <c r="E23" s="10">
        <v>7</v>
      </c>
      <c r="F23" s="10" t="s">
        <v>68</v>
      </c>
      <c r="H23" s="19" t="s">
        <v>26</v>
      </c>
      <c r="I23" s="20">
        <v>7</v>
      </c>
      <c r="J23" s="11">
        <v>1.0851999999999999</v>
      </c>
      <c r="K23" s="11">
        <v>1.4435</v>
      </c>
      <c r="L23" s="11">
        <v>25.436</v>
      </c>
      <c r="M23" s="11">
        <v>265.27999999999997</v>
      </c>
      <c r="N23" s="11">
        <v>0.89700000000000002</v>
      </c>
      <c r="O23" s="11">
        <v>1.2513000000000001</v>
      </c>
      <c r="P23" s="11">
        <v>23.125</v>
      </c>
      <c r="Q23" s="11">
        <v>252.93</v>
      </c>
      <c r="R23" s="11">
        <v>0.74139999999999995</v>
      </c>
      <c r="S23" s="11">
        <v>1.0847</v>
      </c>
      <c r="T23" s="11">
        <v>21.024000000000001</v>
      </c>
      <c r="U23" s="11">
        <v>241.16</v>
      </c>
    </row>
    <row r="24" spans="1:40">
      <c r="A24" s="2" t="s">
        <v>41</v>
      </c>
      <c r="B24" s="2" t="s">
        <v>42</v>
      </c>
      <c r="C24" s="2" t="s">
        <v>25</v>
      </c>
      <c r="D24" s="9" t="s">
        <v>26</v>
      </c>
      <c r="E24" s="10">
        <v>7</v>
      </c>
      <c r="F24" s="10" t="s">
        <v>68</v>
      </c>
      <c r="H24" s="19" t="s">
        <v>26</v>
      </c>
      <c r="I24" s="20">
        <v>7.5</v>
      </c>
      <c r="J24" s="11">
        <v>0.74399999999999999</v>
      </c>
      <c r="K24" s="11">
        <v>2.8919000000000001</v>
      </c>
      <c r="L24" s="11">
        <v>20.161000000000001</v>
      </c>
      <c r="M24" s="11">
        <v>262.37</v>
      </c>
      <c r="N24" s="11">
        <v>0.61499999999999999</v>
      </c>
      <c r="O24" s="11">
        <v>2.5068999999999999</v>
      </c>
      <c r="P24" s="11">
        <v>18.329000000000001</v>
      </c>
      <c r="Q24" s="11">
        <v>250.17</v>
      </c>
      <c r="R24" s="11">
        <v>0.50829999999999997</v>
      </c>
      <c r="S24" s="11">
        <v>2.1730999999999998</v>
      </c>
      <c r="T24" s="11">
        <v>16.664000000000001</v>
      </c>
      <c r="U24" s="11">
        <v>238.53</v>
      </c>
    </row>
    <row r="25" spans="1:40">
      <c r="A25" s="2" t="s">
        <v>41</v>
      </c>
      <c r="B25" s="2" t="s">
        <v>43</v>
      </c>
      <c r="C25" s="2" t="s">
        <v>25</v>
      </c>
      <c r="D25" s="9" t="s">
        <v>26</v>
      </c>
      <c r="E25" s="10">
        <v>7</v>
      </c>
      <c r="F25" s="10" t="s">
        <v>68</v>
      </c>
      <c r="H25" s="19" t="s">
        <v>26</v>
      </c>
      <c r="I25" s="20">
        <v>8</v>
      </c>
      <c r="J25" s="21">
        <v>0.70552975609756097</v>
      </c>
      <c r="K25" s="21">
        <v>1.441739447125933</v>
      </c>
      <c r="L25" s="22">
        <v>21.973719079055051</v>
      </c>
      <c r="M25" s="23">
        <v>256.22422632609818</v>
      </c>
      <c r="N25" s="11">
        <v>0.58320000000000005</v>
      </c>
      <c r="O25" s="11">
        <v>1.2498</v>
      </c>
      <c r="P25" s="11">
        <v>19.977</v>
      </c>
      <c r="Q25" s="11">
        <v>244.31</v>
      </c>
      <c r="R25" s="11">
        <v>0.48209999999999997</v>
      </c>
      <c r="S25" s="11">
        <v>1.0833999999999999</v>
      </c>
      <c r="T25" s="11">
        <v>18.161999999999999</v>
      </c>
      <c r="U25" s="11">
        <v>232.94</v>
      </c>
    </row>
    <row r="26" spans="1:40">
      <c r="A26" s="2" t="s">
        <v>41</v>
      </c>
      <c r="B26" s="2" t="s">
        <v>44</v>
      </c>
      <c r="C26" s="2" t="s">
        <v>25</v>
      </c>
      <c r="D26" s="9" t="s">
        <v>26</v>
      </c>
      <c r="E26" s="10">
        <v>7</v>
      </c>
      <c r="F26" s="10" t="s">
        <v>68</v>
      </c>
      <c r="H26" s="19" t="s">
        <v>26</v>
      </c>
      <c r="I26" s="20">
        <v>8.5</v>
      </c>
      <c r="J26" s="21">
        <v>0.53120390243902438</v>
      </c>
      <c r="K26" s="21">
        <v>1.818266695919263</v>
      </c>
      <c r="L26" s="22">
        <v>19.90801129357849</v>
      </c>
      <c r="M26" s="23">
        <v>251.02234280689129</v>
      </c>
      <c r="N26" s="11">
        <v>0.43909999999999999</v>
      </c>
      <c r="O26" s="11">
        <v>1.5762</v>
      </c>
      <c r="P26" s="11">
        <v>18.099</v>
      </c>
      <c r="Q26" s="11">
        <v>239.35</v>
      </c>
      <c r="R26" s="11">
        <v>0.36299999999999999</v>
      </c>
      <c r="S26" s="11">
        <v>1.3664000000000001</v>
      </c>
      <c r="T26" s="11">
        <v>16.454999999999998</v>
      </c>
      <c r="U26" s="11">
        <v>228.22</v>
      </c>
    </row>
    <row r="27" spans="1:40">
      <c r="A27" s="2" t="s">
        <v>41</v>
      </c>
      <c r="B27" s="2" t="s">
        <v>45</v>
      </c>
      <c r="C27" s="2" t="s">
        <v>25</v>
      </c>
      <c r="D27" s="9" t="s">
        <v>26</v>
      </c>
      <c r="E27" s="10">
        <v>7</v>
      </c>
      <c r="F27" s="10" t="s">
        <v>68</v>
      </c>
      <c r="H27" s="19" t="s">
        <v>26</v>
      </c>
      <c r="I27" s="20">
        <v>9</v>
      </c>
      <c r="J27" s="21">
        <v>0.66391414634146328</v>
      </c>
      <c r="K27" s="21">
        <v>-1.162227950855639</v>
      </c>
      <c r="L27" s="22">
        <v>27.23918402531508</v>
      </c>
      <c r="M27" s="23">
        <v>240.8702798097294</v>
      </c>
      <c r="N27" s="11">
        <v>0.54879999999999995</v>
      </c>
      <c r="O27" s="11">
        <v>-1.0075000000000001</v>
      </c>
      <c r="P27" s="11">
        <v>24.763999999999999</v>
      </c>
      <c r="Q27" s="11">
        <v>229.67</v>
      </c>
      <c r="R27" s="11">
        <v>0.4536</v>
      </c>
      <c r="S27" s="11">
        <v>-0.87339999999999995</v>
      </c>
      <c r="T27" s="11">
        <v>22.513999999999999</v>
      </c>
      <c r="U27" s="11">
        <v>218.98</v>
      </c>
    </row>
    <row r="28" spans="1:40">
      <c r="A28" s="2" t="s">
        <v>46</v>
      </c>
      <c r="B28" s="2" t="s">
        <v>47</v>
      </c>
      <c r="C28" s="2" t="s">
        <v>25</v>
      </c>
      <c r="D28" s="9" t="s">
        <v>26</v>
      </c>
      <c r="E28" s="10">
        <v>7</v>
      </c>
      <c r="F28" s="10" t="s">
        <v>68</v>
      </c>
      <c r="H28" s="19" t="s">
        <v>26</v>
      </c>
      <c r="I28" s="20">
        <v>9.5</v>
      </c>
      <c r="J28" s="21">
        <v>0.48813658536585369</v>
      </c>
      <c r="K28" s="21">
        <v>6.5869197016235184E-2</v>
      </c>
      <c r="L28" s="22">
        <v>22.000117900594692</v>
      </c>
      <c r="M28" s="23">
        <v>239.38103089898871</v>
      </c>
      <c r="N28" s="11">
        <v>0.40350000000000003</v>
      </c>
      <c r="O28" s="11">
        <v>5.7099999999999998E-2</v>
      </c>
      <c r="P28" s="11">
        <v>20.001000000000001</v>
      </c>
      <c r="Q28" s="11">
        <v>228.25</v>
      </c>
      <c r="R28" s="11">
        <v>0.33350000000000002</v>
      </c>
      <c r="S28" s="11">
        <v>4.9500000000000002E-2</v>
      </c>
      <c r="T28" s="11">
        <v>18.184000000000001</v>
      </c>
      <c r="U28" s="11">
        <v>217.63</v>
      </c>
    </row>
    <row r="29" spans="1:40">
      <c r="A29" s="2" t="s">
        <v>46</v>
      </c>
      <c r="B29" s="2" t="s">
        <v>48</v>
      </c>
      <c r="C29" s="2" t="s">
        <v>25</v>
      </c>
      <c r="D29" s="9" t="s">
        <v>26</v>
      </c>
      <c r="E29" s="10">
        <v>7</v>
      </c>
      <c r="F29" s="10" t="s">
        <v>68</v>
      </c>
      <c r="H29" s="19" t="s">
        <v>26</v>
      </c>
      <c r="I29" s="20">
        <v>10</v>
      </c>
      <c r="J29" s="21">
        <v>0.50507317073170732</v>
      </c>
      <c r="K29" s="21">
        <v>-1.053791794646775</v>
      </c>
      <c r="L29" s="22">
        <v>24.09442440940586</v>
      </c>
      <c r="M29" s="23">
        <v>233.56037494503741</v>
      </c>
      <c r="N29" s="11">
        <v>0.41749999999999998</v>
      </c>
      <c r="O29" s="11">
        <v>-0.91349999999999998</v>
      </c>
      <c r="P29" s="11">
        <v>21.905000000000001</v>
      </c>
      <c r="Q29" s="11">
        <v>222.7</v>
      </c>
      <c r="R29" s="11">
        <v>0.34499999999999997</v>
      </c>
      <c r="S29" s="11">
        <v>-0.79190000000000005</v>
      </c>
      <c r="T29" s="11">
        <v>19.914999999999999</v>
      </c>
      <c r="U29" s="11">
        <v>212.33</v>
      </c>
    </row>
    <row r="30" spans="1:40">
      <c r="A30" s="2" t="s">
        <v>46</v>
      </c>
      <c r="B30" s="2" t="s">
        <v>49</v>
      </c>
      <c r="C30" s="2" t="s">
        <v>25</v>
      </c>
      <c r="D30" s="9" t="s">
        <v>26</v>
      </c>
      <c r="E30" s="10">
        <v>9</v>
      </c>
      <c r="F30" s="10" t="s">
        <v>68</v>
      </c>
      <c r="H30" s="19" t="s">
        <v>50</v>
      </c>
      <c r="I30" s="20">
        <v>6</v>
      </c>
      <c r="J30" s="21">
        <v>0.98081025626453022</v>
      </c>
      <c r="K30" s="21">
        <v>-3.6506497572285301</v>
      </c>
      <c r="L30" s="22">
        <v>62.392146050618642</v>
      </c>
      <c r="M30" s="23">
        <v>406.88477468799999</v>
      </c>
      <c r="N30" s="21">
        <v>0.74157960509140353</v>
      </c>
      <c r="O30" s="21">
        <v>-2.9600548106959428</v>
      </c>
      <c r="P30" s="22">
        <v>54.252069986240009</v>
      </c>
      <c r="Q30" s="23">
        <v>379.41512</v>
      </c>
      <c r="R30" s="11">
        <v>0.56069999999999998</v>
      </c>
      <c r="S30" s="11">
        <v>-2.4001000000000001</v>
      </c>
      <c r="T30" s="11">
        <v>47.173999999999999</v>
      </c>
      <c r="U30" s="11">
        <v>353.8</v>
      </c>
    </row>
    <row r="31" spans="1:40">
      <c r="A31" s="2" t="s">
        <v>46</v>
      </c>
      <c r="B31" s="2" t="s">
        <v>51</v>
      </c>
      <c r="C31" s="2" t="s">
        <v>25</v>
      </c>
      <c r="D31" s="9" t="s">
        <v>26</v>
      </c>
      <c r="E31" s="10">
        <v>9</v>
      </c>
      <c r="F31" s="10" t="s">
        <v>68</v>
      </c>
      <c r="H31" s="19" t="s">
        <v>50</v>
      </c>
      <c r="I31" s="20">
        <v>6.5</v>
      </c>
      <c r="J31" s="21">
        <v>0.80693378137119276</v>
      </c>
      <c r="K31" s="21">
        <v>-2.4768626576688222</v>
      </c>
      <c r="L31" s="22">
        <v>57.740575743669353</v>
      </c>
      <c r="M31" s="23">
        <v>372.99304402080003</v>
      </c>
      <c r="N31" s="21">
        <v>0.61011355774686016</v>
      </c>
      <c r="O31" s="21">
        <v>-2.0083135093276421</v>
      </c>
      <c r="P31" s="22">
        <v>50.207373116319999</v>
      </c>
      <c r="Q31" s="23">
        <v>347.81149199999999</v>
      </c>
      <c r="R31" s="11">
        <v>0.46129999999999999</v>
      </c>
      <c r="S31" s="11">
        <v>-1.6284000000000001</v>
      </c>
      <c r="T31" s="11">
        <v>43.656999999999996</v>
      </c>
      <c r="U31" s="11">
        <v>324.33</v>
      </c>
    </row>
    <row r="32" spans="1:40">
      <c r="A32" s="2" t="s">
        <v>46</v>
      </c>
      <c r="B32" s="2" t="s">
        <v>52</v>
      </c>
      <c r="C32" s="2" t="s">
        <v>25</v>
      </c>
      <c r="D32" s="9" t="s">
        <v>26</v>
      </c>
      <c r="E32" s="10">
        <v>7</v>
      </c>
      <c r="F32" s="10" t="s">
        <v>68</v>
      </c>
      <c r="H32" s="19" t="s">
        <v>50</v>
      </c>
      <c r="I32" s="20">
        <v>7</v>
      </c>
      <c r="J32" s="21">
        <v>0.63305730647785541</v>
      </c>
      <c r="K32" s="21">
        <v>-1.302923454040231</v>
      </c>
      <c r="L32" s="22">
        <v>53.087682840670332</v>
      </c>
      <c r="M32" s="23">
        <v>339.11281377120002</v>
      </c>
      <c r="N32" s="21">
        <v>0.47864751040231668</v>
      </c>
      <c r="O32" s="21">
        <v>-1.056448877480999</v>
      </c>
      <c r="P32" s="22">
        <v>46.161526204640012</v>
      </c>
      <c r="Q32" s="23">
        <v>316.21858800000001</v>
      </c>
      <c r="R32" s="11">
        <v>0.3619</v>
      </c>
      <c r="S32" s="11">
        <v>-0.85660000000000003</v>
      </c>
      <c r="T32" s="11">
        <v>40.139000000000003</v>
      </c>
      <c r="U32" s="11">
        <v>294.87</v>
      </c>
    </row>
    <row r="33" spans="1:21">
      <c r="A33" s="2"/>
      <c r="B33" s="3"/>
      <c r="C33" s="3"/>
      <c r="D33" s="3"/>
      <c r="E33" s="4"/>
      <c r="F33" s="10"/>
      <c r="H33" s="19" t="s">
        <v>50</v>
      </c>
      <c r="I33" s="20">
        <v>7.5</v>
      </c>
      <c r="J33" s="21">
        <v>0.45900590555343812</v>
      </c>
      <c r="K33" s="21">
        <v>-0.1291363544805226</v>
      </c>
      <c r="L33" s="22">
        <v>48.43611253372103</v>
      </c>
      <c r="M33" s="23">
        <v>305.23258352160008</v>
      </c>
      <c r="N33" s="21">
        <v>0.34704920345279888</v>
      </c>
      <c r="O33" s="21">
        <v>-0.1047075761126976</v>
      </c>
      <c r="P33" s="22">
        <v>42.116829334720002</v>
      </c>
      <c r="Q33" s="23">
        <v>284.62568399999998</v>
      </c>
      <c r="R33" s="11">
        <v>0.26240000000000002</v>
      </c>
      <c r="S33" s="11">
        <v>-8.4900000000000003E-2</v>
      </c>
      <c r="T33" s="11">
        <v>36.622</v>
      </c>
      <c r="U33" s="11">
        <v>265.41000000000003</v>
      </c>
    </row>
    <row r="34" spans="1:21">
      <c r="A34" s="2"/>
      <c r="B34" s="3"/>
      <c r="C34" s="3"/>
      <c r="D34" s="3"/>
      <c r="E34" s="4"/>
      <c r="F34" s="10"/>
      <c r="H34" s="19" t="s">
        <v>50</v>
      </c>
      <c r="I34" s="20">
        <v>8</v>
      </c>
      <c r="J34" s="21">
        <v>1.1307218648999331</v>
      </c>
      <c r="K34" s="21">
        <v>-1.9361326927945479</v>
      </c>
      <c r="L34" s="22">
        <v>50.890850802045712</v>
      </c>
      <c r="M34" s="23">
        <v>268.15523717920001</v>
      </c>
      <c r="N34" s="21">
        <v>0.85492608655445568</v>
      </c>
      <c r="O34" s="21">
        <v>-1.5698736588204101</v>
      </c>
      <c r="P34" s="22">
        <v>44.251306841280012</v>
      </c>
      <c r="Q34" s="23">
        <v>250.05150800000001</v>
      </c>
      <c r="R34" s="11">
        <v>0.64639999999999997</v>
      </c>
      <c r="S34" s="11">
        <v>-1.2728999999999999</v>
      </c>
      <c r="T34" s="11">
        <v>38.478000000000002</v>
      </c>
      <c r="U34" s="11">
        <v>233.17</v>
      </c>
    </row>
    <row r="35" spans="1:21">
      <c r="A35" s="2"/>
      <c r="B35" s="3"/>
      <c r="C35" s="3"/>
      <c r="D35" s="3"/>
      <c r="E35" s="4"/>
      <c r="F35" s="10"/>
      <c r="H35" s="19" t="s">
        <v>50</v>
      </c>
      <c r="I35" s="20">
        <v>8.5</v>
      </c>
      <c r="J35" s="21">
        <v>0.52950109607860407</v>
      </c>
      <c r="K35" s="21">
        <v>-1.5106976121325679</v>
      </c>
      <c r="L35" s="22">
        <v>47.061935238037123</v>
      </c>
      <c r="M35" s="23">
        <v>238.1391472432</v>
      </c>
      <c r="N35" s="21">
        <v>0.40034982425747789</v>
      </c>
      <c r="O35" s="21">
        <v>-1.224918310896717</v>
      </c>
      <c r="P35" s="22">
        <v>40.921935946079998</v>
      </c>
      <c r="Q35" s="23">
        <v>222.061868</v>
      </c>
      <c r="R35" s="11">
        <v>0.30270000000000002</v>
      </c>
      <c r="S35" s="11">
        <v>-0.99319999999999997</v>
      </c>
      <c r="T35" s="11">
        <v>35.582999999999998</v>
      </c>
      <c r="U35" s="11">
        <v>207.07</v>
      </c>
    </row>
    <row r="36" spans="1:21">
      <c r="A36" s="2"/>
      <c r="B36" s="3"/>
      <c r="C36" s="3"/>
      <c r="D36" s="3"/>
      <c r="E36" s="4"/>
      <c r="F36" s="10"/>
      <c r="H36" s="19" t="s">
        <v>50</v>
      </c>
      <c r="I36" s="20">
        <v>9</v>
      </c>
      <c r="J36" s="21">
        <v>0.45323334652780423</v>
      </c>
      <c r="K36" s="21">
        <v>-1.0854146355394689</v>
      </c>
      <c r="L36" s="22">
        <v>43.23301967402854</v>
      </c>
      <c r="M36" s="23">
        <v>208.12305730720001</v>
      </c>
      <c r="N36" s="21">
        <v>0.34268463648864389</v>
      </c>
      <c r="O36" s="21">
        <v>-0.88008629345136646</v>
      </c>
      <c r="P36" s="22">
        <v>37.592565050879998</v>
      </c>
      <c r="Q36" s="23">
        <v>194.072228</v>
      </c>
      <c r="R36" s="11">
        <v>0.2591</v>
      </c>
      <c r="S36" s="11">
        <v>-0.71360000000000001</v>
      </c>
      <c r="T36" s="11">
        <v>32.688000000000002</v>
      </c>
      <c r="U36" s="11">
        <v>180.97</v>
      </c>
    </row>
    <row r="37" spans="1:21">
      <c r="A37" s="2"/>
      <c r="B37" s="3"/>
      <c r="C37" s="3"/>
      <c r="D37" s="3"/>
      <c r="E37" s="4"/>
      <c r="F37" s="10"/>
      <c r="H37" s="19" t="s">
        <v>50</v>
      </c>
      <c r="I37" s="20">
        <v>9.5</v>
      </c>
      <c r="J37" s="21">
        <v>0.37679067094592439</v>
      </c>
      <c r="K37" s="21">
        <v>-0.65997955487748816</v>
      </c>
      <c r="L37" s="22">
        <v>39.404104110019951</v>
      </c>
      <c r="M37" s="23">
        <v>178.1069673712</v>
      </c>
      <c r="N37" s="21">
        <v>0.28488718911483563</v>
      </c>
      <c r="O37" s="21">
        <v>-0.5351309455276736</v>
      </c>
      <c r="P37" s="22">
        <v>34.263194155679997</v>
      </c>
      <c r="Q37" s="23">
        <v>166.08258799999999</v>
      </c>
      <c r="R37" s="11">
        <v>0.21540000000000001</v>
      </c>
      <c r="S37" s="11">
        <v>-0.43390000000000001</v>
      </c>
      <c r="T37" s="11">
        <v>29.792999999999999</v>
      </c>
      <c r="U37" s="11">
        <v>154.87</v>
      </c>
    </row>
    <row r="38" spans="1:21">
      <c r="A38" s="2"/>
      <c r="B38" s="3"/>
      <c r="C38" s="3"/>
      <c r="D38" s="3"/>
      <c r="E38" s="4"/>
      <c r="F38" s="10"/>
      <c r="H38" s="19" t="s">
        <v>50</v>
      </c>
      <c r="I38" s="20">
        <v>10</v>
      </c>
      <c r="J38" s="21">
        <v>0.72104510011100298</v>
      </c>
      <c r="K38" s="21">
        <v>-5.312995126036105</v>
      </c>
      <c r="L38" s="22">
        <v>51.324662306361702</v>
      </c>
      <c r="M38" s="23">
        <v>138.78703959680001</v>
      </c>
      <c r="N38" s="21">
        <v>0.54517409170443476</v>
      </c>
      <c r="O38" s="21">
        <v>-4.3079336085000319</v>
      </c>
      <c r="P38" s="22">
        <v>44.628520538559997</v>
      </c>
      <c r="Q38" s="23">
        <v>129.41723200000001</v>
      </c>
      <c r="R38" s="11">
        <v>0.41220000000000001</v>
      </c>
      <c r="S38" s="11">
        <v>-3.4929999999999999</v>
      </c>
      <c r="T38" s="11">
        <v>38.805999999999997</v>
      </c>
      <c r="U38" s="11">
        <v>120.68</v>
      </c>
    </row>
    <row r="39" spans="1:21">
      <c r="A39" s="2"/>
      <c r="B39" s="3"/>
      <c r="C39" s="3"/>
      <c r="D39" s="3"/>
      <c r="E39" s="4"/>
      <c r="F39" s="10"/>
      <c r="H39" s="19" t="s">
        <v>50</v>
      </c>
      <c r="I39" s="24">
        <v>10.5</v>
      </c>
      <c r="J39" s="21">
        <v>0.61154140465503803</v>
      </c>
      <c r="K39" s="21">
        <v>-4.2201273911214354</v>
      </c>
      <c r="L39" s="22">
        <v>44.911394061153537</v>
      </c>
      <c r="M39" s="23">
        <v>123.4109812656</v>
      </c>
      <c r="N39" s="21">
        <v>0.46237957899046678</v>
      </c>
      <c r="O39" s="21">
        <v>-3.4218041216098878</v>
      </c>
      <c r="P39" s="22">
        <v>39.051968044320013</v>
      </c>
      <c r="Q39" s="23">
        <v>115.079244</v>
      </c>
      <c r="R39" s="11">
        <v>0.34960000000000002</v>
      </c>
      <c r="S39" s="11">
        <v>-2.7745000000000002</v>
      </c>
      <c r="T39" s="11">
        <v>33.957000000000001</v>
      </c>
      <c r="U39" s="11">
        <v>107.31</v>
      </c>
    </row>
    <row r="40" spans="1:21">
      <c r="A40" s="2"/>
      <c r="B40" s="3"/>
      <c r="C40" s="3"/>
      <c r="D40" s="3"/>
      <c r="E40" s="4"/>
      <c r="F40" s="10"/>
      <c r="H40" s="19" t="s">
        <v>50</v>
      </c>
      <c r="I40" s="24">
        <v>11</v>
      </c>
      <c r="J40" s="21">
        <v>0.50203770919907287</v>
      </c>
      <c r="K40" s="21">
        <v>-3.1274117602756468</v>
      </c>
      <c r="L40" s="22">
        <v>38.499448411995132</v>
      </c>
      <c r="M40" s="23">
        <v>108.03377289264</v>
      </c>
      <c r="N40" s="21">
        <v>0.37958506627649868</v>
      </c>
      <c r="O40" s="21">
        <v>-2.535797965198086</v>
      </c>
      <c r="P40" s="22">
        <v>33.476565591840007</v>
      </c>
      <c r="Q40" s="23">
        <v>100.74018359999999</v>
      </c>
      <c r="R40" s="11">
        <v>0.28699999999999998</v>
      </c>
      <c r="S40" s="11">
        <v>-2.0560999999999998</v>
      </c>
      <c r="T40" s="11">
        <v>29.109000000000002</v>
      </c>
      <c r="U40" s="11">
        <v>93.938999999999993</v>
      </c>
    </row>
    <row r="41" spans="1:21">
      <c r="A41" s="2"/>
      <c r="B41" s="3"/>
      <c r="C41" s="3"/>
      <c r="D41" s="3"/>
      <c r="E41" s="4"/>
      <c r="F41" s="10"/>
      <c r="H41" s="19" t="s">
        <v>53</v>
      </c>
      <c r="I41" s="20">
        <v>5</v>
      </c>
      <c r="J41" s="21">
        <v>0.76922186253105107</v>
      </c>
      <c r="K41" s="22">
        <v>0.8374139479448961</v>
      </c>
      <c r="L41" s="22">
        <v>70.648215358560009</v>
      </c>
      <c r="M41" s="23">
        <v>384.38033200000001</v>
      </c>
      <c r="N41" s="11">
        <v>0.58160000000000001</v>
      </c>
      <c r="O41" s="11">
        <v>0.67900000000000005</v>
      </c>
      <c r="P41" s="11">
        <v>61.430999999999997</v>
      </c>
      <c r="Q41" s="11">
        <v>358.43</v>
      </c>
      <c r="R41" s="21">
        <v>0.43980000000000002</v>
      </c>
      <c r="S41" s="22">
        <v>0.55049999999999999</v>
      </c>
      <c r="T41" s="22">
        <v>53.417000000000002</v>
      </c>
      <c r="U41" s="23">
        <v>334.23</v>
      </c>
    </row>
    <row r="42" spans="1:21">
      <c r="A42" s="2"/>
      <c r="B42" s="3"/>
      <c r="C42" s="3"/>
      <c r="D42" s="3"/>
      <c r="E42" s="4"/>
      <c r="F42" s="10"/>
      <c r="H42" s="19" t="s">
        <v>53</v>
      </c>
      <c r="I42" s="20">
        <v>6</v>
      </c>
      <c r="J42" s="21">
        <v>0.46436347306508258</v>
      </c>
      <c r="K42" s="22">
        <v>3.1424605881643521</v>
      </c>
      <c r="L42" s="22">
        <v>51.252761076160013</v>
      </c>
      <c r="M42" s="23">
        <v>343.575512</v>
      </c>
      <c r="N42" s="11">
        <v>0.35110000000000002</v>
      </c>
      <c r="O42" s="11">
        <v>2.548</v>
      </c>
      <c r="P42" s="11">
        <v>44.566000000000003</v>
      </c>
      <c r="Q42" s="11">
        <v>320.38</v>
      </c>
      <c r="R42" s="21">
        <v>0.26546276171623651</v>
      </c>
      <c r="S42" s="22">
        <v>2.0659937707579772</v>
      </c>
      <c r="T42" s="22">
        <v>38.751636288407482</v>
      </c>
      <c r="U42" s="23">
        <v>298.75046624393877</v>
      </c>
    </row>
    <row r="43" spans="1:21">
      <c r="A43" s="2"/>
      <c r="B43" s="3"/>
      <c r="C43" s="3"/>
      <c r="D43" s="3"/>
      <c r="E43" s="4"/>
      <c r="F43" s="10"/>
      <c r="H43" s="19" t="s">
        <v>53</v>
      </c>
      <c r="I43" s="20">
        <v>7</v>
      </c>
      <c r="J43" s="21">
        <v>0.42534688959763761</v>
      </c>
      <c r="K43" s="22">
        <v>2.5745237353975998</v>
      </c>
      <c r="L43" s="22">
        <v>41.730415303359997</v>
      </c>
      <c r="M43" s="23">
        <v>292.72230400000001</v>
      </c>
      <c r="N43" s="11">
        <v>0.3216</v>
      </c>
      <c r="O43" s="11">
        <v>2.0874999999999999</v>
      </c>
      <c r="P43" s="11">
        <v>36.286000000000001</v>
      </c>
      <c r="Q43" s="11">
        <v>272.95999999999998</v>
      </c>
      <c r="R43" s="21">
        <v>0.24315814345753811</v>
      </c>
      <c r="S43" s="22">
        <v>1.6926067490020711</v>
      </c>
      <c r="T43" s="22">
        <v>31.551897732826671</v>
      </c>
      <c r="U43" s="23">
        <v>254.53189108541591</v>
      </c>
    </row>
    <row r="44" spans="1:21">
      <c r="A44" s="2"/>
      <c r="B44" s="3"/>
      <c r="C44" s="3"/>
      <c r="D44" s="3"/>
      <c r="E44" s="4"/>
      <c r="F44" s="10"/>
      <c r="H44" s="19" t="s">
        <v>32</v>
      </c>
      <c r="I44" s="20">
        <v>7</v>
      </c>
      <c r="J44" s="11">
        <v>1.0851999999999999</v>
      </c>
      <c r="K44" s="11">
        <v>1.4435</v>
      </c>
      <c r="L44" s="11">
        <v>25.436</v>
      </c>
      <c r="M44" s="11">
        <v>700</v>
      </c>
      <c r="N44" s="11">
        <v>0.89700000000000002</v>
      </c>
      <c r="O44" s="11">
        <v>1.2513000000000001</v>
      </c>
      <c r="P44" s="11">
        <v>23.125</v>
      </c>
      <c r="Q44" s="11">
        <v>252.93</v>
      </c>
      <c r="R44" s="11">
        <v>0.74139999999999995</v>
      </c>
      <c r="S44" s="11">
        <v>1.0847</v>
      </c>
      <c r="T44" s="11">
        <v>21.024000000000001</v>
      </c>
      <c r="U44" s="11">
        <v>241.16</v>
      </c>
    </row>
    <row r="45" spans="1:21">
      <c r="A45" s="2"/>
      <c r="B45" s="3"/>
      <c r="C45" s="3"/>
      <c r="D45" s="3"/>
      <c r="E45" s="4"/>
      <c r="F45" s="10"/>
    </row>
    <row r="46" spans="1:21">
      <c r="A46" s="2"/>
      <c r="B46" s="3"/>
      <c r="C46" s="3"/>
      <c r="D46" s="3"/>
      <c r="E46" s="4"/>
      <c r="F46" s="10"/>
    </row>
    <row r="47" spans="1:21">
      <c r="A47" s="2"/>
      <c r="B47" s="3"/>
      <c r="C47" s="3"/>
      <c r="D47" s="3"/>
      <c r="E47" s="4"/>
      <c r="F47" s="10"/>
    </row>
    <row r="48" spans="1:21">
      <c r="A48" s="2"/>
      <c r="B48" s="3"/>
      <c r="C48" s="3"/>
      <c r="D48" s="3"/>
      <c r="E48" s="4"/>
      <c r="F48" s="10"/>
    </row>
    <row r="49" spans="1:6">
      <c r="A49" s="2"/>
      <c r="B49" s="3"/>
      <c r="C49" s="3"/>
      <c r="D49" s="3"/>
      <c r="E49" s="4"/>
      <c r="F49" s="10"/>
    </row>
    <row r="50" spans="1:6">
      <c r="A50" s="2"/>
      <c r="B50" s="3"/>
      <c r="C50" s="3"/>
      <c r="D50" s="3"/>
      <c r="E50" s="4"/>
      <c r="F50" s="10"/>
    </row>
    <row r="51" spans="1:6">
      <c r="A51" s="2"/>
      <c r="B51" s="3"/>
      <c r="C51" s="3"/>
      <c r="D51" s="3"/>
      <c r="E51" s="4"/>
      <c r="F51" s="10"/>
    </row>
    <row r="52" spans="1:6">
      <c r="A52" s="2"/>
      <c r="B52" s="3"/>
      <c r="C52" s="3"/>
      <c r="D52" s="3"/>
      <c r="E52" s="4"/>
      <c r="F52" s="10"/>
    </row>
    <row r="53" spans="1:6">
      <c r="A53" s="2"/>
      <c r="B53" s="3"/>
      <c r="C53" s="3"/>
      <c r="D53" s="3"/>
      <c r="E53" s="4"/>
      <c r="F53" s="10"/>
    </row>
    <row r="54" spans="1:6">
      <c r="A54" s="2"/>
      <c r="B54" s="3"/>
      <c r="C54" s="3"/>
      <c r="D54" s="3"/>
      <c r="E54" s="4"/>
      <c r="F54" s="10"/>
    </row>
    <row r="55" spans="1:6">
      <c r="A55" s="2"/>
      <c r="B55" s="3"/>
      <c r="C55" s="3"/>
      <c r="D55" s="3"/>
      <c r="E55" s="4"/>
      <c r="F55" s="10"/>
    </row>
    <row r="56" spans="1:6">
      <c r="A56" s="2"/>
      <c r="B56" s="3"/>
      <c r="C56" s="3"/>
      <c r="D56" s="3"/>
      <c r="E56" s="4"/>
      <c r="F56" s="10"/>
    </row>
    <row r="57" spans="1:6">
      <c r="A57" s="2"/>
      <c r="B57" s="3"/>
      <c r="C57" s="3"/>
      <c r="D57" s="3"/>
      <c r="E57" s="4"/>
      <c r="F57" s="10"/>
    </row>
    <row r="58" spans="1:6">
      <c r="A58" s="2"/>
      <c r="B58" s="3"/>
      <c r="C58" s="3"/>
      <c r="D58" s="3"/>
      <c r="E58" s="4"/>
      <c r="F58" s="10"/>
    </row>
    <row r="59" spans="1:6">
      <c r="A59" s="2"/>
      <c r="B59" s="3"/>
      <c r="C59" s="3"/>
      <c r="D59" s="3"/>
      <c r="E59" s="4"/>
      <c r="F59" s="10"/>
    </row>
    <row r="60" spans="1:6">
      <c r="A60" s="2"/>
      <c r="B60" s="3"/>
      <c r="C60" s="3"/>
      <c r="D60" s="3"/>
      <c r="E60" s="4"/>
      <c r="F60" s="10"/>
    </row>
    <row r="61" spans="1:6">
      <c r="A61" s="2"/>
      <c r="B61" s="3"/>
      <c r="C61" s="3"/>
      <c r="D61" s="3"/>
      <c r="E61" s="4"/>
      <c r="F61" s="10"/>
    </row>
    <row r="62" spans="1:6">
      <c r="A62" s="2"/>
      <c r="B62" s="3"/>
      <c r="C62" s="3"/>
      <c r="D62" s="3"/>
      <c r="E62" s="4"/>
      <c r="F62" s="10"/>
    </row>
    <row r="63" spans="1:6">
      <c r="A63" s="2"/>
      <c r="B63" s="3"/>
      <c r="C63" s="3"/>
      <c r="D63" s="3"/>
      <c r="E63" s="4"/>
      <c r="F63" s="10"/>
    </row>
    <row r="64" spans="1:6">
      <c r="A64" s="2"/>
      <c r="B64" s="3"/>
      <c r="C64" s="3"/>
      <c r="D64" s="3"/>
      <c r="E64" s="4"/>
      <c r="F64" s="10"/>
    </row>
    <row r="65" spans="1:6">
      <c r="A65" s="2"/>
      <c r="B65" s="3"/>
      <c r="C65" s="3"/>
      <c r="D65" s="3"/>
      <c r="E65" s="4"/>
      <c r="F65" s="10"/>
    </row>
    <row r="66" spans="1:6">
      <c r="A66" s="2"/>
      <c r="B66" s="3"/>
      <c r="C66" s="3"/>
      <c r="D66" s="3"/>
      <c r="E66" s="4"/>
      <c r="F66" s="10"/>
    </row>
    <row r="67" spans="1:6">
      <c r="A67" s="2"/>
      <c r="B67" s="3"/>
      <c r="C67" s="3"/>
      <c r="D67" s="3"/>
      <c r="E67" s="4"/>
      <c r="F67" s="10"/>
    </row>
    <row r="68" spans="1:6">
      <c r="A68" s="2"/>
      <c r="B68" s="3"/>
      <c r="C68" s="3"/>
      <c r="D68" s="3"/>
      <c r="E68" s="4"/>
      <c r="F68" s="10"/>
    </row>
    <row r="69" spans="1:6">
      <c r="A69" s="2"/>
      <c r="B69" s="3"/>
      <c r="C69" s="3"/>
      <c r="D69" s="3"/>
      <c r="E69" s="4"/>
      <c r="F69" s="10"/>
    </row>
    <row r="70" spans="1:6">
      <c r="A70" s="2"/>
      <c r="B70" s="3"/>
      <c r="C70" s="3"/>
      <c r="D70" s="3"/>
      <c r="E70" s="4"/>
      <c r="F70" s="10"/>
    </row>
    <row r="71" spans="1:6">
      <c r="A71" s="2"/>
      <c r="B71" s="3"/>
      <c r="C71" s="3"/>
      <c r="D71" s="3"/>
      <c r="E71" s="4"/>
      <c r="F71" s="10"/>
    </row>
    <row r="72" spans="1:6">
      <c r="A72" s="2"/>
      <c r="B72" s="3"/>
      <c r="C72" s="3"/>
      <c r="D72" s="3"/>
      <c r="E72" s="4"/>
      <c r="F72" s="10"/>
    </row>
    <row r="73" spans="1:6">
      <c r="A73" s="2"/>
      <c r="B73" s="3"/>
      <c r="C73" s="3"/>
      <c r="D73" s="3"/>
      <c r="E73" s="4"/>
      <c r="F73" s="10"/>
    </row>
    <row r="74" spans="1:6">
      <c r="A74" s="2"/>
      <c r="B74" s="3"/>
      <c r="C74" s="3"/>
      <c r="D74" s="3"/>
      <c r="E74" s="4"/>
      <c r="F74" s="10"/>
    </row>
    <row r="75" spans="1:6">
      <c r="A75" s="2"/>
      <c r="B75" s="3"/>
      <c r="C75" s="3"/>
      <c r="D75" s="3"/>
      <c r="E75" s="4"/>
      <c r="F75" s="10"/>
    </row>
    <row r="76" spans="1:6">
      <c r="A76" s="2"/>
      <c r="B76" s="3"/>
      <c r="C76" s="3"/>
      <c r="D76" s="3"/>
      <c r="E76" s="4"/>
      <c r="F76" s="10"/>
    </row>
    <row r="77" spans="1:6">
      <c r="A77" s="2"/>
      <c r="B77" s="3"/>
      <c r="C77" s="3"/>
      <c r="D77" s="3"/>
      <c r="E77" s="4"/>
      <c r="F77" s="10"/>
    </row>
    <row r="78" spans="1:6">
      <c r="A78" s="2"/>
      <c r="B78" s="3"/>
      <c r="C78" s="3"/>
      <c r="D78" s="3"/>
      <c r="E78" s="4"/>
      <c r="F78" s="10"/>
    </row>
    <row r="79" spans="1:6">
      <c r="A79" s="2"/>
      <c r="B79" s="3"/>
      <c r="C79" s="3"/>
      <c r="D79" s="3"/>
      <c r="E79" s="4"/>
      <c r="F79" s="10"/>
    </row>
    <row r="80" spans="1:6">
      <c r="A80" s="2"/>
      <c r="B80" s="3"/>
      <c r="C80" s="3"/>
      <c r="D80" s="3"/>
      <c r="E80" s="4"/>
      <c r="F80" s="10"/>
    </row>
    <row r="81" spans="1:6">
      <c r="A81" s="2"/>
      <c r="B81" s="3"/>
      <c r="C81" s="3"/>
      <c r="D81" s="3"/>
      <c r="E81" s="4"/>
      <c r="F81" s="10"/>
    </row>
    <row r="82" spans="1:6">
      <c r="A82" s="2"/>
      <c r="B82" s="3"/>
      <c r="C82" s="3"/>
      <c r="D82" s="3"/>
      <c r="E82" s="4"/>
      <c r="F82" s="10"/>
    </row>
    <row r="83" spans="1:6">
      <c r="A83" s="2"/>
      <c r="B83" s="3"/>
      <c r="C83" s="3"/>
      <c r="D83" s="3"/>
      <c r="E83" s="4"/>
      <c r="F83" s="10"/>
    </row>
    <row r="84" spans="1:6">
      <c r="A84" s="2"/>
      <c r="B84" s="3"/>
      <c r="C84" s="3"/>
      <c r="D84" s="3"/>
      <c r="E84" s="4"/>
      <c r="F84" s="10"/>
    </row>
    <row r="85" spans="1:6">
      <c r="A85" s="2"/>
      <c r="B85" s="3"/>
      <c r="C85" s="3"/>
      <c r="D85" s="3"/>
      <c r="E85" s="4"/>
      <c r="F85" s="10"/>
    </row>
    <row r="86" spans="1:6">
      <c r="A86" s="2"/>
      <c r="B86" s="3"/>
      <c r="C86" s="3"/>
      <c r="D86" s="3"/>
      <c r="E86" s="4"/>
      <c r="F86" s="10"/>
    </row>
    <row r="87" spans="1:6">
      <c r="A87" s="2"/>
      <c r="B87" s="3"/>
      <c r="C87" s="3"/>
      <c r="D87" s="3"/>
      <c r="E87" s="4"/>
      <c r="F87" s="10"/>
    </row>
    <row r="88" spans="1:6">
      <c r="A88" s="2"/>
      <c r="B88" s="3"/>
      <c r="C88" s="3"/>
      <c r="D88" s="3"/>
      <c r="E88" s="4"/>
      <c r="F88" s="10"/>
    </row>
    <row r="89" spans="1:6">
      <c r="A89" s="2"/>
      <c r="B89" s="3"/>
      <c r="C89" s="3"/>
      <c r="D89" s="3"/>
      <c r="E89" s="4"/>
      <c r="F89" s="10"/>
    </row>
    <row r="90" spans="1:6">
      <c r="A90" s="2"/>
      <c r="B90" s="3"/>
      <c r="C90" s="3"/>
      <c r="D90" s="3"/>
      <c r="E90" s="4"/>
      <c r="F90" s="10"/>
    </row>
    <row r="91" spans="1:6">
      <c r="A91" s="2"/>
      <c r="B91" s="3"/>
      <c r="C91" s="3"/>
      <c r="D91" s="3"/>
      <c r="E91" s="4"/>
      <c r="F91" s="10"/>
    </row>
    <row r="92" spans="1:6">
      <c r="A92" s="2"/>
      <c r="B92" s="3"/>
      <c r="C92" s="3"/>
      <c r="D92" s="3"/>
      <c r="E92" s="4"/>
      <c r="F92" s="10"/>
    </row>
    <row r="93" spans="1:6">
      <c r="A93" s="2"/>
      <c r="B93" s="3"/>
      <c r="C93" s="3"/>
      <c r="D93" s="3"/>
      <c r="E93" s="4"/>
      <c r="F93" s="10"/>
    </row>
    <row r="94" spans="1:6">
      <c r="A94" s="2"/>
      <c r="B94" s="3"/>
      <c r="C94" s="3"/>
      <c r="D94" s="3"/>
      <c r="E94" s="4"/>
      <c r="F94" s="10"/>
    </row>
    <row r="95" spans="1:6">
      <c r="A95" s="2"/>
      <c r="B95" s="3"/>
      <c r="C95" s="3"/>
      <c r="D95" s="3"/>
      <c r="E95" s="4"/>
      <c r="F95" s="10"/>
    </row>
    <row r="96" spans="1:6">
      <c r="A96" s="2"/>
      <c r="B96" s="3"/>
      <c r="C96" s="3"/>
      <c r="D96" s="3"/>
      <c r="E96" s="4"/>
      <c r="F96" s="10"/>
    </row>
    <row r="97" spans="1:6">
      <c r="A97" s="2"/>
      <c r="B97" s="3"/>
      <c r="C97" s="3"/>
      <c r="D97" s="3"/>
      <c r="E97" s="4"/>
      <c r="F97" s="10"/>
    </row>
    <row r="98" spans="1:6">
      <c r="A98" s="2"/>
      <c r="B98" s="3"/>
      <c r="C98" s="3"/>
      <c r="D98" s="3"/>
      <c r="E98" s="4"/>
      <c r="F98" s="10"/>
    </row>
    <row r="99" spans="1:6">
      <c r="A99" s="2"/>
      <c r="B99" s="3"/>
      <c r="C99" s="3"/>
      <c r="D99" s="3"/>
      <c r="E99" s="4"/>
      <c r="F99" s="10"/>
    </row>
    <row r="100" spans="1:6">
      <c r="A100" s="2"/>
      <c r="B100" s="3"/>
      <c r="C100" s="3"/>
      <c r="D100" s="3"/>
      <c r="E100" s="4"/>
      <c r="F100" s="10"/>
    </row>
    <row r="101" spans="1:6">
      <c r="A101" s="2"/>
      <c r="B101" s="3"/>
      <c r="C101" s="3"/>
      <c r="D101" s="3"/>
      <c r="E101" s="4"/>
      <c r="F101" s="10"/>
    </row>
    <row r="102" spans="1:6">
      <c r="A102" s="2"/>
      <c r="B102" s="3"/>
      <c r="C102" s="3"/>
      <c r="D102" s="3"/>
      <c r="E102" s="4"/>
      <c r="F102" s="10"/>
    </row>
    <row r="103" spans="1:6">
      <c r="A103" s="2"/>
      <c r="B103" s="3"/>
      <c r="C103" s="3"/>
      <c r="D103" s="3"/>
      <c r="E103" s="4"/>
      <c r="F103" s="10"/>
    </row>
    <row r="104" spans="1:6">
      <c r="A104" s="2"/>
      <c r="B104" s="3"/>
      <c r="C104" s="3"/>
      <c r="D104" s="3"/>
      <c r="E104" s="4"/>
      <c r="F104" s="10"/>
    </row>
    <row r="105" spans="1:6">
      <c r="A105" s="2"/>
      <c r="B105" s="3"/>
      <c r="C105" s="3"/>
      <c r="D105" s="3"/>
      <c r="E105" s="4"/>
      <c r="F105" s="10"/>
    </row>
    <row r="106" spans="1:6">
      <c r="A106" s="2"/>
      <c r="B106" s="3"/>
      <c r="C106" s="3"/>
      <c r="D106" s="3"/>
      <c r="E106" s="4"/>
      <c r="F106" s="10"/>
    </row>
    <row r="107" spans="1:6">
      <c r="A107" s="2"/>
      <c r="B107" s="3"/>
      <c r="C107" s="3"/>
      <c r="D107" s="3"/>
      <c r="E107" s="4"/>
      <c r="F107" s="10"/>
    </row>
    <row r="108" spans="1:6">
      <c r="A108" s="2"/>
      <c r="B108" s="3"/>
      <c r="C108" s="3"/>
      <c r="D108" s="3"/>
      <c r="E108" s="4"/>
      <c r="F108" s="10"/>
    </row>
    <row r="109" spans="1:6">
      <c r="A109" s="2"/>
      <c r="B109" s="3"/>
      <c r="C109" s="3"/>
      <c r="D109" s="3"/>
      <c r="E109" s="4"/>
      <c r="F109" s="10"/>
    </row>
    <row r="110" spans="1:6">
      <c r="A110" s="2"/>
      <c r="B110" s="3"/>
      <c r="C110" s="3"/>
      <c r="D110" s="3"/>
      <c r="E110" s="4"/>
      <c r="F110" s="10"/>
    </row>
    <row r="111" spans="1:6">
      <c r="A111" s="2"/>
      <c r="B111" s="3"/>
      <c r="C111" s="3"/>
      <c r="D111" s="3"/>
      <c r="E111" s="4"/>
      <c r="F111" s="10"/>
    </row>
    <row r="112" spans="1:6">
      <c r="A112" s="2"/>
      <c r="B112" s="3"/>
      <c r="C112" s="3"/>
      <c r="D112" s="3"/>
      <c r="E112" s="4"/>
      <c r="F112" s="10"/>
    </row>
    <row r="113" spans="1:6">
      <c r="A113" s="2"/>
      <c r="B113" s="3"/>
      <c r="C113" s="3"/>
      <c r="D113" s="3"/>
      <c r="E113" s="4"/>
      <c r="F113" s="10"/>
    </row>
    <row r="114" spans="1:6">
      <c r="A114" s="2"/>
      <c r="B114" s="3"/>
      <c r="C114" s="3"/>
      <c r="D114" s="3"/>
      <c r="E114" s="4"/>
      <c r="F114" s="10"/>
    </row>
    <row r="115" spans="1:6">
      <c r="A115" s="2"/>
      <c r="B115" s="3"/>
      <c r="C115" s="3"/>
      <c r="D115" s="3"/>
      <c r="E115" s="4"/>
      <c r="F115" s="10"/>
    </row>
    <row r="116" spans="1:6">
      <c r="A116" s="2"/>
      <c r="B116" s="3"/>
      <c r="C116" s="3"/>
      <c r="D116" s="3"/>
      <c r="E116" s="4"/>
      <c r="F116" s="10"/>
    </row>
    <row r="117" spans="1:6">
      <c r="A117" s="2"/>
      <c r="B117" s="3"/>
      <c r="C117" s="3"/>
      <c r="D117" s="3"/>
      <c r="E117" s="4"/>
      <c r="F117" s="10"/>
    </row>
    <row r="118" spans="1:6">
      <c r="A118" s="2"/>
      <c r="B118" s="3"/>
      <c r="C118" s="3"/>
      <c r="D118" s="3"/>
      <c r="E118" s="4"/>
      <c r="F118" s="10"/>
    </row>
    <row r="119" spans="1:6">
      <c r="A119" s="2"/>
      <c r="B119" s="3"/>
      <c r="C119" s="3"/>
      <c r="D119" s="3"/>
      <c r="E119" s="4"/>
      <c r="F119" s="10"/>
    </row>
    <row r="120" spans="1:6">
      <c r="A120" s="2"/>
      <c r="B120" s="3"/>
      <c r="C120" s="3"/>
      <c r="D120" s="3"/>
      <c r="E120" s="4"/>
      <c r="F120" s="10"/>
    </row>
    <row r="121" spans="1:6">
      <c r="A121" s="2"/>
      <c r="B121" s="3"/>
      <c r="C121" s="3"/>
      <c r="D121" s="3"/>
      <c r="E121" s="4"/>
      <c r="F121" s="10"/>
    </row>
    <row r="122" spans="1:6">
      <c r="A122" s="2"/>
      <c r="B122" s="3"/>
      <c r="C122" s="3"/>
      <c r="D122" s="3"/>
      <c r="E122" s="4"/>
      <c r="F122" s="10"/>
    </row>
    <row r="123" spans="1:6">
      <c r="A123" s="2"/>
      <c r="B123" s="3"/>
      <c r="C123" s="3"/>
      <c r="D123" s="3"/>
      <c r="E123" s="4"/>
      <c r="F123" s="10"/>
    </row>
    <row r="124" spans="1:6">
      <c r="A124" s="2"/>
      <c r="B124" s="3"/>
      <c r="C124" s="3"/>
      <c r="D124" s="3"/>
      <c r="E124" s="4"/>
      <c r="F124" s="10"/>
    </row>
    <row r="125" spans="1:6">
      <c r="A125" s="2"/>
      <c r="B125" s="3"/>
      <c r="C125" s="3"/>
      <c r="D125" s="3"/>
      <c r="E125" s="4"/>
      <c r="F125" s="10"/>
    </row>
    <row r="126" spans="1:6">
      <c r="A126" s="2"/>
      <c r="B126" s="3"/>
      <c r="C126" s="3"/>
      <c r="D126" s="3"/>
      <c r="E126" s="4"/>
      <c r="F126" s="10"/>
    </row>
    <row r="127" spans="1:6">
      <c r="A127" s="2"/>
      <c r="B127" s="3"/>
      <c r="C127" s="3"/>
      <c r="D127" s="3"/>
      <c r="E127" s="4"/>
      <c r="F127" s="10"/>
    </row>
    <row r="128" spans="1:6">
      <c r="A128" s="2"/>
      <c r="B128" s="3"/>
      <c r="C128" s="3"/>
      <c r="D128" s="3"/>
      <c r="E128" s="4"/>
      <c r="F128" s="10"/>
    </row>
    <row r="129" spans="1:6">
      <c r="A129" s="2"/>
      <c r="B129" s="3"/>
      <c r="C129" s="3"/>
      <c r="D129" s="3"/>
      <c r="E129" s="4"/>
      <c r="F129" s="10"/>
    </row>
    <row r="130" spans="1:6">
      <c r="A130" s="2"/>
      <c r="B130" s="3"/>
      <c r="C130" s="3"/>
      <c r="D130" s="3"/>
      <c r="E130" s="4"/>
      <c r="F130" s="10"/>
    </row>
    <row r="131" spans="1:6">
      <c r="A131" s="2"/>
      <c r="B131" s="3"/>
      <c r="C131" s="3"/>
      <c r="D131" s="3"/>
      <c r="E131" s="4"/>
      <c r="F131" s="10"/>
    </row>
    <row r="132" spans="1:6">
      <c r="A132" s="2"/>
      <c r="B132" s="3"/>
      <c r="C132" s="3"/>
      <c r="D132" s="3"/>
      <c r="E132" s="4"/>
      <c r="F132" s="10"/>
    </row>
    <row r="133" spans="1:6">
      <c r="A133" s="2"/>
      <c r="B133" s="3"/>
      <c r="C133" s="3"/>
      <c r="D133" s="3"/>
      <c r="E133" s="4"/>
      <c r="F133" s="10"/>
    </row>
    <row r="134" spans="1:6">
      <c r="A134" s="2"/>
      <c r="B134" s="3"/>
      <c r="C134" s="3"/>
      <c r="D134" s="3"/>
      <c r="E134" s="4"/>
      <c r="F134" s="10"/>
    </row>
    <row r="135" spans="1:6">
      <c r="A135" s="2"/>
      <c r="B135" s="3"/>
      <c r="C135" s="3"/>
      <c r="D135" s="3"/>
      <c r="E135" s="4"/>
      <c r="F135" s="10"/>
    </row>
    <row r="136" spans="1:6">
      <c r="A136" s="3"/>
      <c r="B136" s="3"/>
      <c r="F136" s="10"/>
    </row>
    <row r="137" spans="1:6">
      <c r="A137" s="3"/>
      <c r="B137" s="3"/>
      <c r="C137" s="3"/>
      <c r="D137" s="3"/>
      <c r="E137" s="3"/>
      <c r="F137" s="10"/>
    </row>
    <row r="138" spans="1:6">
      <c r="A138" s="3"/>
      <c r="B138" s="3"/>
      <c r="C138" s="3"/>
      <c r="D138" s="3"/>
      <c r="E138" s="3"/>
      <c r="F138" s="10"/>
    </row>
    <row r="139" spans="1:6">
      <c r="A139" s="3"/>
      <c r="B139" s="3"/>
      <c r="C139" s="3"/>
      <c r="D139" s="3"/>
      <c r="E139" s="3"/>
      <c r="F139" s="10"/>
    </row>
    <row r="140" spans="1:6">
      <c r="A140" s="3"/>
      <c r="B140" s="3"/>
      <c r="C140" s="3"/>
      <c r="D140" s="3"/>
      <c r="E140" s="3"/>
      <c r="F140" s="10"/>
    </row>
    <row r="141" spans="1:6">
      <c r="A141" s="3"/>
      <c r="B141" s="3"/>
      <c r="C141" s="3"/>
      <c r="D141" s="3"/>
      <c r="E141" s="3"/>
      <c r="F141" s="10"/>
    </row>
    <row r="142" spans="1:6">
      <c r="A142" s="3"/>
      <c r="B142" s="3"/>
      <c r="C142" s="3"/>
      <c r="D142" s="3"/>
      <c r="E142" s="3"/>
      <c r="F142" s="10"/>
    </row>
    <row r="143" spans="1:6">
      <c r="A143" s="3"/>
      <c r="B143" s="3"/>
      <c r="C143" s="3"/>
      <c r="D143" s="3"/>
      <c r="E143" s="3"/>
      <c r="F143" s="10"/>
    </row>
    <row r="144" spans="1:6">
      <c r="A144" s="3"/>
      <c r="B144" s="3"/>
      <c r="C144" s="3"/>
      <c r="D144" s="3"/>
      <c r="E144" s="3"/>
      <c r="F144" s="10"/>
    </row>
    <row r="145" spans="1:6">
      <c r="A145" s="3"/>
      <c r="B145" s="3"/>
      <c r="C145" s="3"/>
      <c r="D145" s="3"/>
      <c r="E145" s="3"/>
      <c r="F145" s="10"/>
    </row>
    <row r="146" spans="1:6">
      <c r="A146" s="3"/>
      <c r="B146" s="3"/>
      <c r="C146" s="3"/>
      <c r="D146" s="3"/>
      <c r="E146" s="3"/>
      <c r="F146" s="10"/>
    </row>
    <row r="147" spans="1:6">
      <c r="A147" s="3"/>
      <c r="B147" s="3"/>
      <c r="C147" s="3"/>
      <c r="D147" s="3"/>
      <c r="E147" s="3"/>
      <c r="F147" s="10"/>
    </row>
    <row r="148" spans="1:6">
      <c r="A148" s="3"/>
      <c r="B148" s="3"/>
      <c r="C148" s="3"/>
      <c r="D148" s="3"/>
      <c r="E148" s="3"/>
      <c r="F148" s="10"/>
    </row>
    <row r="149" spans="1:6">
      <c r="A149" s="3"/>
      <c r="B149" s="3"/>
      <c r="C149" s="3"/>
      <c r="D149" s="3"/>
      <c r="E149" s="3"/>
      <c r="F149" s="10"/>
    </row>
    <row r="150" spans="1:6">
      <c r="A150" s="3"/>
      <c r="B150" s="3"/>
      <c r="C150" s="3"/>
      <c r="D150" s="3"/>
      <c r="E150" s="3"/>
      <c r="F150" s="10"/>
    </row>
    <row r="151" spans="1:6">
      <c r="A151" s="3"/>
      <c r="B151" s="3"/>
      <c r="C151" s="3"/>
      <c r="D151" s="3"/>
      <c r="E151" s="3"/>
      <c r="F151" s="10"/>
    </row>
    <row r="152" spans="1:6">
      <c r="A152" s="3"/>
      <c r="B152" s="3"/>
      <c r="C152" s="3"/>
      <c r="D152" s="3"/>
      <c r="E152" s="3"/>
      <c r="F152" s="10"/>
    </row>
    <row r="153" spans="1:6">
      <c r="A153" s="3"/>
      <c r="B153" s="3"/>
      <c r="C153" s="3"/>
      <c r="D153" s="3"/>
      <c r="E153" s="3"/>
      <c r="F153" s="10"/>
    </row>
    <row r="154" spans="1:6">
      <c r="A154" s="3"/>
      <c r="B154" s="3"/>
      <c r="C154" s="3"/>
      <c r="D154" s="3"/>
      <c r="E154" s="3"/>
      <c r="F154" s="10"/>
    </row>
    <row r="155" spans="1:6">
      <c r="A155" s="3"/>
      <c r="B155" s="3"/>
      <c r="C155" s="3"/>
      <c r="D155" s="3"/>
      <c r="E155" s="3"/>
      <c r="F155" s="10"/>
    </row>
    <row r="156" spans="1:6">
      <c r="A156" s="5"/>
      <c r="B156" s="3"/>
      <c r="C156" s="3"/>
      <c r="D156" s="3"/>
      <c r="E156" s="3"/>
      <c r="F156" s="10"/>
    </row>
    <row r="157" spans="1:6">
      <c r="A157" s="5"/>
      <c r="B157" s="3"/>
      <c r="C157" s="3"/>
      <c r="D157" s="3"/>
      <c r="E157" s="3"/>
      <c r="F157" s="10"/>
    </row>
    <row r="158" spans="1:6">
      <c r="A158" s="3"/>
      <c r="B158" s="3"/>
      <c r="C158" s="3"/>
      <c r="D158" s="3"/>
      <c r="E158" s="3"/>
      <c r="F158" s="10"/>
    </row>
    <row r="159" spans="1:6">
      <c r="A159" s="6"/>
      <c r="B159" s="3"/>
      <c r="C159" s="3"/>
      <c r="D159" s="3"/>
      <c r="E159" s="3"/>
      <c r="F159" s="10"/>
    </row>
    <row r="160" spans="1:6">
      <c r="A160" s="3"/>
      <c r="B160" s="3"/>
      <c r="C160" s="3"/>
      <c r="D160" s="3"/>
      <c r="E160" s="3"/>
      <c r="F160" s="10"/>
    </row>
    <row r="161" spans="1:6">
      <c r="A161" s="5"/>
      <c r="B161" s="3"/>
      <c r="C161" s="3"/>
      <c r="D161" s="3"/>
      <c r="E161" s="3"/>
      <c r="F161" s="10"/>
    </row>
    <row r="162" spans="1:6">
      <c r="A162" s="3"/>
      <c r="B162" s="3"/>
      <c r="C162" s="3"/>
      <c r="D162" s="3"/>
      <c r="E162" s="3"/>
      <c r="F162" s="10"/>
    </row>
    <row r="163" spans="1:6">
      <c r="A163" s="3"/>
      <c r="B163" s="3"/>
      <c r="C163" s="3"/>
      <c r="D163" s="3"/>
      <c r="E163" s="3"/>
      <c r="F163" s="10"/>
    </row>
    <row r="164" spans="1:6">
      <c r="A164" s="3"/>
      <c r="B164" s="3"/>
      <c r="C164" s="3"/>
      <c r="D164" s="3"/>
      <c r="E164" s="3"/>
      <c r="F164" s="10"/>
    </row>
    <row r="165" spans="1:6">
      <c r="A165" s="3"/>
      <c r="B165" s="3"/>
      <c r="C165" s="3"/>
      <c r="D165" s="3"/>
      <c r="E165" s="3"/>
      <c r="F165" s="10"/>
    </row>
    <row r="166" spans="1:6">
      <c r="A166" s="3"/>
      <c r="B166" s="3"/>
      <c r="C166" s="3"/>
      <c r="D166" s="3"/>
      <c r="E166" s="3"/>
      <c r="F166" s="10"/>
    </row>
    <row r="167" spans="1:6">
      <c r="A167" s="3"/>
      <c r="B167" s="3"/>
      <c r="C167" s="3"/>
      <c r="D167" s="3"/>
      <c r="E167" s="3"/>
      <c r="F167" s="10"/>
    </row>
    <row r="168" spans="1:6">
      <c r="A168" s="3"/>
      <c r="B168" s="3"/>
      <c r="C168" s="3"/>
      <c r="D168" s="3"/>
      <c r="E168" s="3"/>
      <c r="F168" s="10"/>
    </row>
    <row r="169" spans="1:6">
      <c r="A169" s="3"/>
      <c r="B169" s="3"/>
      <c r="C169" s="3"/>
      <c r="D169" s="3"/>
      <c r="E169" s="3"/>
      <c r="F169" s="10"/>
    </row>
    <row r="170" spans="1:6">
      <c r="A170" s="3"/>
      <c r="B170" s="3"/>
      <c r="C170" s="3"/>
      <c r="D170" s="3"/>
      <c r="E170" s="3"/>
      <c r="F170" s="10"/>
    </row>
    <row r="171" spans="1:6">
      <c r="A171" s="3"/>
      <c r="B171" s="3"/>
      <c r="C171" s="3"/>
      <c r="D171" s="3"/>
      <c r="E171" s="3"/>
      <c r="F171" s="10"/>
    </row>
    <row r="172" spans="1:6">
      <c r="A172" s="3"/>
      <c r="B172" s="3"/>
      <c r="C172" s="3"/>
      <c r="D172" s="3"/>
      <c r="E172" s="3"/>
      <c r="F172" s="10"/>
    </row>
    <row r="173" spans="1:6">
      <c r="A173" s="3"/>
      <c r="B173" s="3"/>
      <c r="C173" s="3"/>
      <c r="D173" s="3"/>
      <c r="E173" s="3"/>
      <c r="F173" s="10"/>
    </row>
    <row r="174" spans="1:6">
      <c r="A174" s="3"/>
      <c r="B174" s="3"/>
      <c r="C174" s="3"/>
      <c r="D174" s="3"/>
      <c r="E174" s="3"/>
      <c r="F174" s="10"/>
    </row>
    <row r="175" spans="1:6">
      <c r="A175" s="3"/>
      <c r="B175" s="3"/>
      <c r="C175" s="3"/>
      <c r="D175" s="3"/>
      <c r="E175" s="3"/>
      <c r="F175" s="10"/>
    </row>
    <row r="176" spans="1:6">
      <c r="A176" s="3"/>
      <c r="B176" s="3"/>
      <c r="C176" s="3"/>
      <c r="D176" s="3"/>
      <c r="E176" s="3"/>
      <c r="F176" s="10"/>
    </row>
    <row r="177" spans="1:6">
      <c r="A177" s="3"/>
      <c r="B177" s="3"/>
      <c r="C177" s="3"/>
      <c r="D177" s="3"/>
      <c r="E177" s="3"/>
      <c r="F177" s="10"/>
    </row>
    <row r="178" spans="1:6">
      <c r="A178" s="7"/>
      <c r="B178" s="3"/>
      <c r="C178" s="3"/>
      <c r="D178" s="3"/>
      <c r="E178" s="3"/>
      <c r="F178" s="10"/>
    </row>
    <row r="179" spans="1:6">
      <c r="A179" s="3"/>
      <c r="B179" s="3"/>
      <c r="C179" s="3"/>
      <c r="D179" s="3"/>
      <c r="E179" s="3"/>
      <c r="F179" s="10"/>
    </row>
    <row r="180" spans="1:6">
      <c r="A180" s="3"/>
      <c r="B180" s="3"/>
      <c r="C180" s="3"/>
      <c r="D180" s="3"/>
      <c r="E180" s="3"/>
      <c r="F180" s="10"/>
    </row>
    <row r="181" spans="1:6">
      <c r="A181" s="3"/>
      <c r="B181" s="3"/>
      <c r="C181" s="3"/>
      <c r="D181" s="3"/>
      <c r="E181" s="3"/>
      <c r="F181" s="10"/>
    </row>
    <row r="182" spans="1:6">
      <c r="A182" s="3"/>
      <c r="B182" s="3"/>
      <c r="C182" s="3"/>
      <c r="D182" s="3"/>
      <c r="E182" s="3"/>
      <c r="F182" s="10"/>
    </row>
    <row r="183" spans="1:6">
      <c r="A183" s="3"/>
      <c r="B183" s="3"/>
      <c r="C183" s="3"/>
      <c r="D183" s="3"/>
      <c r="E183" s="3"/>
      <c r="F183" s="10"/>
    </row>
    <row r="184" spans="1:6">
      <c r="A184" s="8"/>
      <c r="B184" s="3"/>
      <c r="C184" s="3"/>
      <c r="D184" s="3"/>
      <c r="E184" s="3"/>
      <c r="F184" s="10"/>
    </row>
    <row r="185" spans="1:6">
      <c r="A185" s="3"/>
      <c r="B185" s="3"/>
      <c r="C185" s="3"/>
      <c r="D185" s="3"/>
      <c r="E185" s="3"/>
      <c r="F185" s="10"/>
    </row>
    <row r="186" spans="1:6">
      <c r="A186" s="3"/>
      <c r="B186" s="3"/>
      <c r="C186" s="3"/>
      <c r="D186" s="3"/>
      <c r="E186" s="3"/>
      <c r="F186" s="10"/>
    </row>
    <row r="187" spans="1:6">
      <c r="A187" s="7"/>
      <c r="B187" s="3"/>
      <c r="C187" s="3"/>
      <c r="D187" s="3"/>
      <c r="E187" s="3"/>
      <c r="F187" s="10"/>
    </row>
    <row r="188" spans="1:6">
      <c r="A188" s="7"/>
      <c r="B188" s="3"/>
      <c r="C188" s="3"/>
      <c r="D188" s="3"/>
      <c r="E188" s="3"/>
      <c r="F188" s="10"/>
    </row>
    <row r="189" spans="1:6">
      <c r="A189" s="3"/>
      <c r="B189" s="3"/>
      <c r="C189" s="3"/>
      <c r="D189" s="3"/>
      <c r="E189" s="3"/>
      <c r="F189" s="10"/>
    </row>
    <row r="190" spans="1:6">
      <c r="A190" s="3"/>
      <c r="B190" s="3"/>
      <c r="C190" s="3"/>
      <c r="D190" s="3"/>
      <c r="E190" s="3"/>
      <c r="F190" s="10"/>
    </row>
    <row r="191" spans="1:6">
      <c r="A191" s="7"/>
      <c r="B191" s="3"/>
      <c r="C191" s="3"/>
      <c r="D191" s="3"/>
      <c r="E191" s="3"/>
      <c r="F191" s="10"/>
    </row>
    <row r="192" spans="1:6">
      <c r="A192" s="3"/>
      <c r="B192" s="3"/>
      <c r="C192" s="3"/>
      <c r="D192" s="3"/>
      <c r="E192" s="3"/>
      <c r="F192" s="10"/>
    </row>
    <row r="193" spans="1:6">
      <c r="A193" s="3"/>
      <c r="B193" s="3"/>
      <c r="C193" s="3"/>
      <c r="D193" s="3"/>
      <c r="E193" s="3"/>
      <c r="F193" s="10"/>
    </row>
    <row r="194" spans="1:6">
      <c r="A194" s="3"/>
      <c r="B194" s="3"/>
      <c r="C194" s="3"/>
      <c r="D194" s="3"/>
      <c r="E194" s="3"/>
      <c r="F194" s="10"/>
    </row>
    <row r="195" spans="1:6">
      <c r="A195" s="3"/>
      <c r="B195" s="3"/>
      <c r="C195" s="3"/>
      <c r="D195" s="3"/>
      <c r="E195" s="3"/>
      <c r="F195" s="10"/>
    </row>
    <row r="196" spans="1:6">
      <c r="A196" s="3"/>
      <c r="B196" s="3"/>
      <c r="C196" s="3"/>
      <c r="D196" s="3"/>
      <c r="E196" s="3"/>
      <c r="F196" s="10"/>
    </row>
    <row r="197" spans="1:6">
      <c r="A197" s="3"/>
      <c r="B197" s="3"/>
      <c r="C197" s="3"/>
      <c r="D197" s="3"/>
      <c r="E197" s="3"/>
      <c r="F197" s="10"/>
    </row>
    <row r="198" spans="1:6">
      <c r="A198" s="3"/>
      <c r="B198" s="3"/>
      <c r="C198" s="3"/>
      <c r="D198" s="3"/>
      <c r="E198" s="3"/>
      <c r="F198" s="10"/>
    </row>
    <row r="199" spans="1:6">
      <c r="A199" s="3"/>
      <c r="B199" s="3"/>
      <c r="C199" s="3"/>
      <c r="D199" s="3"/>
      <c r="E199" s="3"/>
      <c r="F199" s="10"/>
    </row>
    <row r="200" spans="1:6">
      <c r="A200" s="3"/>
      <c r="B200" s="3"/>
      <c r="C200" s="3"/>
      <c r="D200" s="3"/>
      <c r="E200" s="3"/>
      <c r="F200" s="10"/>
    </row>
    <row r="201" spans="1:6">
      <c r="A201" s="3"/>
      <c r="B201" s="3"/>
      <c r="C201" s="3"/>
      <c r="D201" s="3"/>
      <c r="E201" s="3"/>
      <c r="F201" s="10"/>
    </row>
    <row r="202" spans="1:6">
      <c r="A202" s="3"/>
      <c r="B202" s="3"/>
      <c r="C202" s="3"/>
      <c r="D202" s="3"/>
      <c r="E202" s="3"/>
      <c r="F202" s="10"/>
    </row>
    <row r="203" spans="1:6">
      <c r="A203" s="3"/>
      <c r="B203" s="3"/>
      <c r="C203" s="3"/>
      <c r="D203" s="3"/>
      <c r="E203" s="3"/>
      <c r="F203" s="3"/>
    </row>
    <row r="204" spans="1:6">
      <c r="A204" s="3"/>
      <c r="B204" s="3"/>
      <c r="C204" s="3"/>
      <c r="D204" s="3"/>
      <c r="E204" s="3"/>
      <c r="F204" s="3"/>
    </row>
  </sheetData>
  <pageMargins left="0.7" right="0.7" top="0.75" bottom="0.75" header="0.3" footer="0.3"/>
  <pageSetup paperSize="9" orientation="portrait"/>
  <headerFooter>
    <oddHeader>&amp;C&amp;"Calibri"&amp;1 &amp;K000000 OFFICIAL#_x000D_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 Chung Jacky Lai</dc:creator>
  <cp:lastModifiedBy>Pui Chung Jacky Lai</cp:lastModifiedBy>
  <dcterms:created xsi:type="dcterms:W3CDTF">2015-06-05T18:17:20Z</dcterms:created>
  <dcterms:modified xsi:type="dcterms:W3CDTF">2024-07-15T12:10:52Z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2024-06-03T12:17:40Z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917cc36e-aedc-422e-9b62-dcdb33a6b876</vt:lpwstr>
  </property>
  <property fmtid="{D5CDD505-2E9C-101B-9397-08002B2CF9AE}" pid="8" name="MSIP_Label_8577031b-11bc-4db9-b655-7d79027ad570_ContentBits">
    <vt:lpwstr>1</vt:lpwstr>
  </property>
</Properties>
</file>