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workrail-my.sharepoint.com/personal/jye1_networkrail_co_uk/Documents/Profile/Desktop/VISION OSLO Data Input/"/>
    </mc:Choice>
  </mc:AlternateContent>
  <xr:revisionPtr revIDLastSave="172" documentId="8_{30CFC679-EAED-4D66-88D5-9991B9626120}" xr6:coauthVersionLast="47" xr6:coauthVersionMax="47" xr10:uidLastSave="{81645719-D57D-4FF8-B75C-AFB418F5BC67}"/>
  <bookViews>
    <workbookView xWindow="-25320" yWindow="-15870" windowWidth="25440" windowHeight="15390" xr2:uid="{00000000-000D-0000-FFFF-FFFF00000000}"/>
  </bookViews>
  <sheets>
    <sheet name="Section line impedances" sheetId="1" r:id="rId1"/>
    <sheet name="Impedance Tables" sheetId="3" r:id="rId2"/>
    <sheet name="Data" sheetId="4" state="hidden" r:id="rId3"/>
  </sheets>
  <definedNames>
    <definedName name="four">Data!$Y$3:$Y$7</definedName>
    <definedName name="fourNAlltracksinparalleleffectiveimpedanceofeachinnertrackD">Data!$AU$3:$AU$9</definedName>
    <definedName name="fourNAlltracksinparalleleffectiveimpedanceofeachinnertrackS">Data!$AO$3:$AO$11</definedName>
    <definedName name="fourNAlltracksinparalleleffectiveimpedanceofeachoutertrackD">Data!$AT$3:$AT$9</definedName>
    <definedName name="fourNAlltracksinparalleleffectiveimpedanceofeachoutertrackS">Data!$AN$3:$AN$11</definedName>
    <definedName name="fourNAutotransformerD">Data!$AW$3:$AW$12</definedName>
    <definedName name="fourNAutotransformerS">Data!$AQ$3:$AQ$12</definedName>
    <definedName name="fourNParallelcombinationofallfourtracksD">Data!$AV$3:$AV$3</definedName>
    <definedName name="fourNParallelcombinationofallfourtracksS">Data!$AP$3:$AP$5</definedName>
    <definedName name="fourNSingletrackstubfeedingeachinnertrackD">Data!$AS$3:$AS$7</definedName>
    <definedName name="fourNSingletrackstubfeedingeachinnertrackS">Data!$AM$3:$AM$9</definedName>
    <definedName name="fourNSingletrackstubfeedingeachoutertrackD">Data!$AR$3:$AR$7</definedName>
    <definedName name="fourNSingletrackstubfeedingeachoutertrackS">Data!$AL$3:$AL$9</definedName>
    <definedName name="fourYAlltracksinparalleleffectiveimpedanceofeachinnertrackD">Data!$AI$3:$AI$11</definedName>
    <definedName name="fourYAlltracksinparalleleffectiveimpedanceofeachinnertrackS">Data!$AC$3:$AC$15</definedName>
    <definedName name="fourYAlltracksinparalleleffectiveimpedanceofeachoutertrackD">Data!$AH$3:$AH$11</definedName>
    <definedName name="fourYAlltracksinparalleleffectiveimpedanceofeachoutertrackS">Data!$AB$3:$AB$15</definedName>
    <definedName name="fourYAutotransformerD">Data!$AK$3:$AK$12</definedName>
    <definedName name="fourYAutotransformerS">Data!$AE$3:$AE$12</definedName>
    <definedName name="fourYParallelcombinationofallfourtracksD">Data!$AJ$3:$AJ$3</definedName>
    <definedName name="fourYParallelcombinationofallfourtracksS">Data!$AD$3:$AD$7</definedName>
    <definedName name="fourYSingletrackstubfeedingeachinnertrackD">Data!$AG$3:$AG$9</definedName>
    <definedName name="fourYSingletrackstubfeedingeachinnertrackS">Data!$AA$3:$AA$13</definedName>
    <definedName name="fourYSingletrackstubfeedingeachoutertrackD">Data!$AF$3:$AF$9</definedName>
    <definedName name="fourYSingletrackstubfeedingeachoutertrackS">Data!$Z$3:$Z$13</definedName>
    <definedName name="tracks">Data!$G$3:$G$4</definedName>
    <definedName name="two">Data!$H$3:$H$5</definedName>
    <definedName name="twoNAutotransformerD">Data!$X$3:$X$8</definedName>
    <definedName name="twoNAutotransformerS">Data!$T$3:$T$8</definedName>
    <definedName name="twoNBothtracksinparalleleffectiveimpedanceofeachtrackD">Data!$V$3:$V$10</definedName>
    <definedName name="twoNBothtracksinparalleleffectiveimpedanceofeachtrackS">Data!$R$3:$R$16</definedName>
    <definedName name="twoNParallelcombinationofbothtracksD">Data!$W$3:$W$4</definedName>
    <definedName name="twoNParallelcombinationofbothtracksS">Data!$S$3:$S$10</definedName>
    <definedName name="twoNSingletrackstubfeedingeachtrackD">Data!$U$3:$U$8</definedName>
    <definedName name="twoNSingletrackstubfeedingeachtrackS">Data!$Q$3:$Q$14</definedName>
    <definedName name="twoYAutotransformerD">Data!$P$3:$P$8</definedName>
    <definedName name="twoYAutotransformerS">Data!$L$3:$L$8</definedName>
    <definedName name="twoYBothtracksinparalleleffectiveimpedanceofeachtrackD">Data!$N$3:$N$11</definedName>
    <definedName name="twoYBothtracksinparalleleffectiveimpedanceofeachtrackS">Data!$J$3:$J$16</definedName>
    <definedName name="twoYParallelcombinationofbothtracksD">Data!$O$3</definedName>
    <definedName name="twoYParallelcombinationofbothtracksS">Data!$K$3:$K$8</definedName>
    <definedName name="twoYSingletrackstubfeedingeachtrackD">Data!$M$3:$M$9</definedName>
    <definedName name="twoYSingletrackstubfeedingeachtrackS">Data!$I$3:$I$14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Q22" i="1"/>
  <c r="Q13" i="1"/>
  <c r="S13" i="1" s="1"/>
  <c r="R13" i="1"/>
  <c r="Q14" i="1"/>
  <c r="R14" i="1"/>
  <c r="Q15" i="1"/>
  <c r="S15" i="1" s="1"/>
  <c r="R15" i="1"/>
  <c r="Q8" i="1"/>
  <c r="S8" i="1" s="1"/>
  <c r="R8" i="1"/>
  <c r="T8" i="1" s="1"/>
  <c r="Q9" i="1"/>
  <c r="S9" i="1" s="1"/>
  <c r="R9" i="1"/>
  <c r="Q10" i="1"/>
  <c r="R10" i="1"/>
  <c r="T10" i="1" s="1"/>
  <c r="Q11" i="1"/>
  <c r="R11" i="1"/>
  <c r="Q12" i="1"/>
  <c r="R12" i="1"/>
  <c r="T12" i="1" s="1"/>
  <c r="Q16" i="1"/>
  <c r="S16" i="1" s="1"/>
  <c r="R16" i="1"/>
  <c r="T16" i="1" s="1"/>
  <c r="Q17" i="1"/>
  <c r="S17" i="1" s="1"/>
  <c r="R17" i="1"/>
  <c r="Q18" i="1"/>
  <c r="R18" i="1"/>
  <c r="T18" i="1" s="1"/>
  <c r="Q19" i="1"/>
  <c r="S19" i="1" s="1"/>
  <c r="R19" i="1"/>
  <c r="T19" i="1" s="1"/>
  <c r="Q20" i="1"/>
  <c r="S20" i="1" s="1"/>
  <c r="R20" i="1"/>
  <c r="T20" i="1" s="1"/>
  <c r="Q21" i="1"/>
  <c r="R21" i="1"/>
  <c r="R22" i="1"/>
  <c r="Q23" i="1"/>
  <c r="R23" i="1"/>
  <c r="Q24" i="1"/>
  <c r="S24" i="1" s="1"/>
  <c r="R24" i="1"/>
  <c r="T24" i="1" s="1"/>
  <c r="Q25" i="1"/>
  <c r="S25" i="1" s="1"/>
  <c r="R25" i="1"/>
  <c r="T25" i="1" s="1"/>
  <c r="Q26" i="1"/>
  <c r="S26" i="1" s="1"/>
  <c r="R26" i="1"/>
  <c r="T26" i="1" s="1"/>
  <c r="Q27" i="1"/>
  <c r="S27" i="1" s="1"/>
  <c r="R27" i="1"/>
  <c r="T27" i="1" s="1"/>
  <c r="Q28" i="1"/>
  <c r="R28" i="1"/>
  <c r="Q29" i="1"/>
  <c r="R29" i="1"/>
  <c r="Q30" i="1"/>
  <c r="R30" i="1"/>
  <c r="Q31" i="1"/>
  <c r="R31" i="1"/>
  <c r="Q32" i="1"/>
  <c r="R32" i="1"/>
  <c r="Q33" i="1"/>
  <c r="R33" i="1"/>
  <c r="Q34" i="1"/>
  <c r="R34" i="1"/>
  <c r="Q35" i="1"/>
  <c r="R35" i="1"/>
  <c r="Q36" i="1"/>
  <c r="R36" i="1"/>
  <c r="Q37" i="1"/>
  <c r="R37" i="1"/>
  <c r="Q38" i="1"/>
  <c r="R38" i="1"/>
  <c r="Q39" i="1"/>
  <c r="R39" i="1"/>
  <c r="Q40" i="1"/>
  <c r="R40" i="1"/>
  <c r="Q41" i="1"/>
  <c r="R41" i="1"/>
  <c r="Q42" i="1"/>
  <c r="R42" i="1"/>
  <c r="Q43" i="1"/>
  <c r="R43" i="1"/>
  <c r="Q44" i="1"/>
  <c r="R44" i="1"/>
  <c r="Q45" i="1"/>
  <c r="R45" i="1"/>
  <c r="Q7" i="1"/>
  <c r="R7" i="1"/>
  <c r="J38" i="1"/>
  <c r="J39" i="1"/>
  <c r="J40" i="1"/>
  <c r="J41" i="1"/>
  <c r="J42" i="1"/>
  <c r="J43" i="1"/>
  <c r="J44" i="1"/>
  <c r="J45" i="1"/>
  <c r="J28" i="1"/>
  <c r="J29" i="1"/>
  <c r="J30" i="1"/>
  <c r="J31" i="1"/>
  <c r="J32" i="1"/>
  <c r="J33" i="1"/>
  <c r="J34" i="1"/>
  <c r="J35" i="1"/>
  <c r="J36" i="1"/>
  <c r="J37" i="1"/>
  <c r="S18" i="1"/>
  <c r="S10" i="1"/>
  <c r="T23" i="1"/>
  <c r="S23" i="1"/>
  <c r="S11" i="1"/>
  <c r="T32" i="1" l="1"/>
  <c r="T21" i="1"/>
  <c r="S21" i="1"/>
  <c r="S33" i="1"/>
  <c r="T9" i="1"/>
  <c r="T13" i="1"/>
  <c r="T30" i="1"/>
  <c r="T11" i="1"/>
  <c r="T15" i="1"/>
  <c r="T17" i="1"/>
  <c r="T31" i="1"/>
  <c r="S35" i="1"/>
  <c r="T39" i="1"/>
  <c r="T34" i="1"/>
  <c r="S22" i="1"/>
  <c r="S12" i="1"/>
  <c r="S44" i="1"/>
  <c r="S32" i="1"/>
  <c r="T41" i="1"/>
  <c r="T29" i="1"/>
  <c r="T45" i="1"/>
  <c r="S42" i="1"/>
  <c r="T42" i="1"/>
  <c r="S34" i="1"/>
  <c r="T22" i="1"/>
  <c r="T14" i="1"/>
  <c r="S29" i="1"/>
  <c r="S40" i="1"/>
  <c r="S14" i="1"/>
  <c r="T37" i="1"/>
  <c r="S41" i="1"/>
  <c r="S37" i="1"/>
  <c r="T36" i="1"/>
  <c r="S28" i="1"/>
  <c r="S38" i="1"/>
  <c r="T35" i="1"/>
  <c r="T44" i="1"/>
  <c r="T33" i="1"/>
  <c r="S43" i="1"/>
  <c r="S45" i="1"/>
  <c r="S31" i="1"/>
  <c r="S30" i="1"/>
  <c r="T7" i="1"/>
  <c r="S7" i="1"/>
  <c r="T38" i="1"/>
  <c r="S36" i="1"/>
  <c r="S39" i="1"/>
  <c r="T28" i="1"/>
  <c r="T40" i="1"/>
  <c r="T43" i="1"/>
</calcChain>
</file>

<file path=xl/sharedStrings.xml><?xml version="1.0" encoding="utf-8"?>
<sst xmlns="http://schemas.openxmlformats.org/spreadsheetml/2006/main" count="830" uniqueCount="399">
  <si>
    <t>Number of tracks</t>
  </si>
  <si>
    <t>Number of boosters</t>
  </si>
  <si>
    <t>Distance (km)</t>
  </si>
  <si>
    <t>Position (km)</t>
  </si>
  <si>
    <t>Re</t>
  </si>
  <si>
    <t>Im</t>
  </si>
  <si>
    <t>Neutral section Y/N</t>
  </si>
  <si>
    <t>ID</t>
  </si>
  <si>
    <t>Site name</t>
  </si>
  <si>
    <t>Electrical sections</t>
  </si>
  <si>
    <t>Comments</t>
  </si>
  <si>
    <t>Branch ID</t>
  </si>
  <si>
    <t>Type of OLE equipment</t>
  </si>
  <si>
    <t>Traction return Single Rail or Double Rail</t>
  </si>
  <si>
    <t>Branch Impedance</t>
  </si>
  <si>
    <t>Checked</t>
  </si>
  <si>
    <t>Line Impedance per km (Ω)</t>
  </si>
  <si>
    <t>Real</t>
  </si>
  <si>
    <t>{Project Number &amp; Name} Model Sectional Impedances. Created on {Date} by {Name}</t>
  </si>
  <si>
    <t>{Feeder Station Name}</t>
  </si>
  <si>
    <t>Type of OLE</t>
  </si>
  <si>
    <t>Single-track stub feeding; each track</t>
  </si>
  <si>
    <t>Both tracks in parallel: effective impedance of each track</t>
  </si>
  <si>
    <t>Parallel combination of both tracks</t>
  </si>
  <si>
    <t>Mk1 simple</t>
  </si>
  <si>
    <t>Mk1 compound</t>
  </si>
  <si>
    <t>Mk2 copper catenary</t>
  </si>
  <si>
    <t>Mk3 copper catenary</t>
  </si>
  <si>
    <t>UK 1 west coast route modernisation</t>
  </si>
  <si>
    <t>8.2 Two-track layouts without booster transformers</t>
  </si>
  <si>
    <t>8.1 Two-track layouts with booster transformers and return conductors</t>
  </si>
  <si>
    <t>Mk3 A/B, AWAC catenary</t>
  </si>
  <si>
    <t>Mk1 simple, rail-return only, single-rail return</t>
  </si>
  <si>
    <t>Mk1 simple, RC without boosters, single-rail return</t>
  </si>
  <si>
    <t>Mk1 compound, RC without boosters, single-rail return</t>
  </si>
  <si>
    <t xml:space="preserve">Mk 3 A/B AWAC catenary, RC without boosters, single-rail return </t>
  </si>
  <si>
    <t>8.3 Four-track layouts with booster transformers and return conductors</t>
  </si>
  <si>
    <t>Mk3 A/B, AWAC catenary (M), single-rail return</t>
  </si>
  <si>
    <t>Mk3 A/B, AWAC catenary (E), single-rail return</t>
  </si>
  <si>
    <t>Single-track stub feeding; each inner track</t>
  </si>
  <si>
    <t>Single-track stub feeding; each outer track</t>
  </si>
  <si>
    <t>All tracks in parallel: effective impedance of each outer track</t>
  </si>
  <si>
    <t>All tracks in parallel: effective impedance of each inner track</t>
  </si>
  <si>
    <t>Parallel combination of all four tracks</t>
  </si>
  <si>
    <t>8.4 Four-track layouts without booster transformers</t>
  </si>
  <si>
    <t>Mk3 A/B, AWAC catenary, with double-rail jointless track circuits and overhead earth wires</t>
  </si>
  <si>
    <t>Mk1 compound, rail return only, single-rail return</t>
  </si>
  <si>
    <t>Mk3 A/B, AWAC catenary, rail-return only, single-rail return</t>
  </si>
  <si>
    <t>UK1 west coast route modernisation, rail return only, single-rail return</t>
  </si>
  <si>
    <t>UK1 west coast route modernisation, rail return only, double-rail return in axle counter areas</t>
  </si>
  <si>
    <t>UK1 west coast route modernisation, RC without boosters, single-rail return</t>
  </si>
  <si>
    <t>UK1 west coast route modernisation, RC without boosters, double-rail return in axle-counter areas</t>
  </si>
  <si>
    <t>Mk3 A/B, AWAC catenary, with double-rail jointless track circuits and overhead earth wires (W)</t>
  </si>
  <si>
    <t>UK1 west coast route modernisation</t>
  </si>
  <si>
    <t>Mk3 A/B, AWAC catenary (E), rail return only, single-rail return</t>
  </si>
  <si>
    <t>Mk3 A/B, AWAC catenary (E), RC without boosters, single-rail return</t>
  </si>
  <si>
    <t>UK1 west coast route modernisation, rail return only, double-rail return for axle counter areas</t>
  </si>
  <si>
    <t>Tracks</t>
  </si>
  <si>
    <t>two</t>
  </si>
  <si>
    <t>four</t>
  </si>
  <si>
    <t>mk1 simple parallel each</t>
  </si>
  <si>
    <t>mk1 simple parallel both</t>
  </si>
  <si>
    <t>mk1 compound stub</t>
  </si>
  <si>
    <t>mk1 compound parallel each</t>
  </si>
  <si>
    <t>mk1 compound parallel both</t>
  </si>
  <si>
    <t>mk1 simple stub</t>
  </si>
  <si>
    <t>mk2 copper stub</t>
  </si>
  <si>
    <t>mk2 copper parallel each</t>
  </si>
  <si>
    <t>mk2 copper parallel both</t>
  </si>
  <si>
    <t>mk3 copper stub</t>
  </si>
  <si>
    <t>mk3 copper parallel each</t>
  </si>
  <si>
    <t>mk3 copper parallel both</t>
  </si>
  <si>
    <t>Mk3 A/B, AWAC catenary par each</t>
  </si>
  <si>
    <t>Mk3 A/B, AWAC catenary stub</t>
  </si>
  <si>
    <t>Mk3 A/B, AWAC catenary par both</t>
  </si>
  <si>
    <t>Mk3 A/B, AWAC cat. d-rail stub</t>
  </si>
  <si>
    <t>Mk3 A/B, AWAC cat. d-rail par each</t>
  </si>
  <si>
    <t>UK 1 WC Modern stub</t>
  </si>
  <si>
    <t>UK 1 WC Modern parallel each</t>
  </si>
  <si>
    <t>UK 1 WC Modern parallel both</t>
  </si>
  <si>
    <t>2 track elec type</t>
  </si>
  <si>
    <t>Single track stub feeding each track</t>
  </si>
  <si>
    <t>Both tracks in parallel effective impedance of each track</t>
  </si>
  <si>
    <t>twoNSingletrackstubfeedingeachtrackD</t>
  </si>
  <si>
    <t>twoNBothtracksinparalleleffectiveimpedanceofeachtrackD</t>
  </si>
  <si>
    <t>twoNParallelcombinationofbothtracksD</t>
  </si>
  <si>
    <t>twoYSingletrackstubfeedingeachtrackS</t>
  </si>
  <si>
    <t>twoYBothtracksinparalleleffectiveimpedanceofeachtrackS</t>
  </si>
  <si>
    <t>twoYParallelcombinationofbothtracksS</t>
  </si>
  <si>
    <t>4 track</t>
  </si>
  <si>
    <t>Single track stub feeding each outer track</t>
  </si>
  <si>
    <t>Single track stub feeding each inner track</t>
  </si>
  <si>
    <t>All tracks in parallel effective impedance of each outer track</t>
  </si>
  <si>
    <t>All tracks in parallel effective impedance of each inner track</t>
  </si>
  <si>
    <t>fourYSingletrackstubfeedingeachoutertrackS</t>
  </si>
  <si>
    <t>fourYSingletrackstubfeedingeachinnertrackS</t>
  </si>
  <si>
    <t>fourYAlltracksinparalleleffectiveimpedanceofeachoutertrackS</t>
  </si>
  <si>
    <t>fourYAlltracksinparalleleffectiveimpedanceofeachinnertrackS</t>
  </si>
  <si>
    <t>fourYParallelcombinationofallfourtracksS</t>
  </si>
  <si>
    <t>fourYSingletrackstubfeedingeachoutertrackD</t>
  </si>
  <si>
    <t>fourYSingletrackstubfeedingeachinnertrackD</t>
  </si>
  <si>
    <t>fourYAlltracksinparalleleffectiveimpedanceofeachoutertrackD</t>
  </si>
  <si>
    <t>fourYAlltracksinparalleleffectiveimpedanceofeachinnertrackD</t>
  </si>
  <si>
    <t>fourYParallelcombinationofallfourtracksD</t>
  </si>
  <si>
    <t>fourNSingletrackstubfeedingeachoutertrackS</t>
  </si>
  <si>
    <t>fourNSingletrackstubfeedingeachinnertrackS</t>
  </si>
  <si>
    <t>fourNAlltracksinparalleleffectiveimpedanceofeachoutertrackS</t>
  </si>
  <si>
    <t>fourNAlltracksinparalleleffectiveimpedanceofeachinnertrackS</t>
  </si>
  <si>
    <t>fourNParallelcombinationofallfourtracksS</t>
  </si>
  <si>
    <t>fourNSingletrackstubfeedingeachoutertrackD</t>
  </si>
  <si>
    <t>fourNSingletrackstubfeedingeachinnertrackD</t>
  </si>
  <si>
    <t>fourNAlltracksinparalleleffectiveimpedanceofeachoutertrackD</t>
  </si>
  <si>
    <t>fourNAlltracksinparalleleffectiveimpedanceofeachinnertrackD</t>
  </si>
  <si>
    <t>fourNParallelcombinationofallfourtracksD</t>
  </si>
  <si>
    <t>parallel impedance outer track</t>
  </si>
  <si>
    <t>parallel impedance inner track</t>
  </si>
  <si>
    <t>stub impedance outer track</t>
  </si>
  <si>
    <t>parallel impedance ATF</t>
  </si>
  <si>
    <t>parallel impedance</t>
  </si>
  <si>
    <t>ATF impedance</t>
  </si>
  <si>
    <t>stub impedance</t>
  </si>
  <si>
    <t>Two-track layouts Series 1</t>
  </si>
  <si>
    <t>Four-track layouts Series 1</t>
  </si>
  <si>
    <t>Two-track layouts Series 2</t>
  </si>
  <si>
    <t>Four-track layouts Series 2</t>
  </si>
  <si>
    <t>0..31</t>
  </si>
  <si>
    <t>S1 Classic AEW Single rail return</t>
  </si>
  <si>
    <t>S1 Classic AEW Double rail return</t>
  </si>
  <si>
    <t>S1 Classic RC Single rail return</t>
  </si>
  <si>
    <t>S1 Classic RC Double rail return</t>
  </si>
  <si>
    <t>S1 Classic AEW RC Single rail return</t>
  </si>
  <si>
    <t>S1 Classic AEW RC Double rail return</t>
  </si>
  <si>
    <t>S1 Autotransformer AEW ATF Single rail return</t>
  </si>
  <si>
    <t>S1 Autotransformer AEW ATF Double rail return</t>
  </si>
  <si>
    <t>S1 Autotransformer ATF Single rail return</t>
  </si>
  <si>
    <t>S1 Autotransformer ATF Double rail return</t>
  </si>
  <si>
    <t>S2 Autotransformer AEW ATF Single rail return</t>
  </si>
  <si>
    <t>S2 Autotransformer AEW ATF Double rail return</t>
  </si>
  <si>
    <t>S2 Autotransformer ATF Single rail return</t>
  </si>
  <si>
    <t>S2 Autotransformer ATF Double rail return</t>
  </si>
  <si>
    <t>S2 Classic AEW Single rail return</t>
  </si>
  <si>
    <t>S2 Classic AEW Double rail return</t>
  </si>
  <si>
    <t>S2 Classic RC Single rail return</t>
  </si>
  <si>
    <t>S2 Classic RC Double rail return</t>
  </si>
  <si>
    <t>S2 Classic AEW RC Single rail return</t>
  </si>
  <si>
    <t>S2 Classic AEW RC Double rail return</t>
  </si>
  <si>
    <t>2 track non boost or AEW single</t>
  </si>
  <si>
    <t>2 track non boost or AEW double</t>
  </si>
  <si>
    <t>2 track boost or AEW double</t>
  </si>
  <si>
    <t>2 track boost or AEW single</t>
  </si>
  <si>
    <t>twoYSingletrackstubfeedingeachtrackD</t>
  </si>
  <si>
    <t>twoYBothtracksinparalleleffectiveimpedanceofeachtrackD</t>
  </si>
  <si>
    <t>twoYParallelcombinationofbothtracksD</t>
  </si>
  <si>
    <t>stub impedance inner track</t>
  </si>
  <si>
    <t>4 track boost or AEW single</t>
  </si>
  <si>
    <t>4 track boost or AEW double</t>
  </si>
  <si>
    <t>4 track non boost or AEW single</t>
  </si>
  <si>
    <t>4 track non boost or AEW double</t>
  </si>
  <si>
    <t>UK1 west coast route modernisation, rail return only, double-rail return for axle counter areas Stub Outer</t>
  </si>
  <si>
    <t>UK1 west coast route modernisation, rail return only, double-rail return for axle counter areas Stub Inner</t>
  </si>
  <si>
    <t>UK1 west coast route modernisation, rail return only, double-rail return for axle counter areas Par Outer</t>
  </si>
  <si>
    <t>UK1 west coast route modernisation, rail return only, double-rail return for axle counter areas Par Inner</t>
  </si>
  <si>
    <t>UK1 west coast route modernisation, rail return only, double-rail return for axle counter areas  Par All</t>
  </si>
  <si>
    <t>Mk3 A/B, AWAC catenary (E), rail return only, single-rail return Stub Outer</t>
  </si>
  <si>
    <t>Mk3 A/B, AWAC catenary (E), rail return only, single-rail return Stub Inner</t>
  </si>
  <si>
    <t>Mk3 A/B, AWAC catenary (E), rail return only, single-rail return Par Outer</t>
  </si>
  <si>
    <t>Mk3 A/B, AWAC catenary (E), rail return only, single-rail return Par Inner</t>
  </si>
  <si>
    <t>Mk3 A/B, AWAC catenary (E), rail return only, single-rail return Par All</t>
  </si>
  <si>
    <t>Mk3 A/B, AWAC catenary (E), RC without boosters, single-rail return Stub Outer</t>
  </si>
  <si>
    <t>Mk3 A/B, AWAC catenary (E), RC without boosters, single-rail return Stub Inner</t>
  </si>
  <si>
    <t>Mk3 A/B, AWAC catenary (E), RC without boosters, single-rail return Par Outer</t>
  </si>
  <si>
    <t>Mk3 A/B, AWAC catenary (E), RC without boosters, single-rail return Par Inner</t>
  </si>
  <si>
    <t>Mk3 A/B, AWAC catenary (E), RC without boosters, single-rail return Par All</t>
  </si>
  <si>
    <t>UK1 west coast route modernisation, rail return only, single-rail return Stub Outer</t>
  </si>
  <si>
    <t>UK1 west coast route modernisation, rail return only, single-rail return Stub Inner</t>
  </si>
  <si>
    <t>UK1 west coast route modernisation, rail return only, single-rail return Par Outer</t>
  </si>
  <si>
    <t>UK1 west coast route modernisation, rail return only, single-rail return Par Inner</t>
  </si>
  <si>
    <t>UK1 west coast route modernisation, rail return only, single-rail return Par All</t>
  </si>
  <si>
    <t>Mk3 A/B, AWAC catenary, with double-rail jointless track circuits and overhead earth wires (W) Stub Outer</t>
  </si>
  <si>
    <t>Mk3 A/B, AWAC catenary, with double-rail jointless track circuits and overhead earth wires (W) Stub Inner</t>
  </si>
  <si>
    <t>Mk3 A/B, AWAC catenary, with double-rail jointless track circuits and overhead earth wires (W) Par Outer</t>
  </si>
  <si>
    <t>Mk3 A/B, AWAC catenary, with double-rail jointless track circuits and overhead earth wires (W) Par Inner</t>
  </si>
  <si>
    <t>Mk3 A/B, AWAC catenary, with double-rail jointless track circuits and overhead earth wires (W) Par All</t>
  </si>
  <si>
    <t>Mk1 simple Stub Outer</t>
  </si>
  <si>
    <t>Mk1 simple Stub Inner</t>
  </si>
  <si>
    <t>Mk1 simple Par Outer</t>
  </si>
  <si>
    <t>Mk1 simple Par Inner</t>
  </si>
  <si>
    <t>Mk1 simple Par All</t>
  </si>
  <si>
    <t>Mk1 compound Stub Outer</t>
  </si>
  <si>
    <t>Mk1 compound Stub inner</t>
  </si>
  <si>
    <t>Mk1 compound Par Outer</t>
  </si>
  <si>
    <t>Mk1 compound Par All</t>
  </si>
  <si>
    <t>Mk3 A/B, AWAC catenary (M), single-rail return Stub Outer</t>
  </si>
  <si>
    <t>Mk3 A/B, AWAC catenary (M), single-rail return Stub Inner</t>
  </si>
  <si>
    <t>Mk3 A/B, AWAC catenary (M), single-rail return Par Inner</t>
  </si>
  <si>
    <t>Mk3 A/B, AWAC catenary (M), single-rail return Par All</t>
  </si>
  <si>
    <t>Mk3 A/B, AWAC catenary (E), single-rail return Stub Outer</t>
  </si>
  <si>
    <t>Mk3 A/B, AWAC catenary (E), single-rail return Stub Inner</t>
  </si>
  <si>
    <t>Mk3 A/B, AWAC catenary (E), single-rail return Par Inner</t>
  </si>
  <si>
    <t>Mk3 A/B, AWAC catenary (E), single-rail return Par Outer</t>
  </si>
  <si>
    <t>Mk3 A/B, AWAC catenary (E), single-rail return Par All</t>
  </si>
  <si>
    <t>UK1 west coast route modernisation Stub Outer</t>
  </si>
  <si>
    <t>UK1 west coast route modernisation Stub Inner</t>
  </si>
  <si>
    <t>UK1 west coast route modernisation Par Inner</t>
  </si>
  <si>
    <t>UK1 west coast route modernisation Par Outer</t>
  </si>
  <si>
    <t>UK1 west coast route modernisation Par All</t>
  </si>
  <si>
    <t>UK1 west coast route modernisation, rail return only, double-rail return in axle counter areas Stub</t>
  </si>
  <si>
    <t>UK1 west coast route modernisation, rail return only, double-rail return in axle counter areas Par</t>
  </si>
  <si>
    <t>UK1 west coast route modernisation, rail return only, double-rail return in axle counter areas Combo</t>
  </si>
  <si>
    <t>UK1 west coast route modernisation, RC without boosters, double-rail return in axle-counter areas Stub</t>
  </si>
  <si>
    <t>UK1 west coast route modernisation, RC without boosters, double-rail return in axle-counter areas Par</t>
  </si>
  <si>
    <t>UK1 west coast route modernisation, RC without boosters, double-rail return in axle-counter areas Combo</t>
  </si>
  <si>
    <t>Mk1 simple, rail-return only, single-rail return Stub</t>
  </si>
  <si>
    <t>Mk1 simple, rail-return only, single-rail return Par</t>
  </si>
  <si>
    <t>Mk1 simple, rail-return only, single-rail return Combo</t>
  </si>
  <si>
    <t>Mk1 simple, RC without boosters, single-rail return Stub</t>
  </si>
  <si>
    <t>Mk1 simple, RC without boosters, single-rail return Par</t>
  </si>
  <si>
    <t>Mk1 simple, RC without boosters, single-rail return Combo</t>
  </si>
  <si>
    <t>Mk1 compound, rail return only, single-rail return Stub</t>
  </si>
  <si>
    <t>Mk1 compound, rail return only, single-rail return Par</t>
  </si>
  <si>
    <t>Mk1 compound, rail return only, single-rail return Combo</t>
  </si>
  <si>
    <t>Mk1 compound, RC without boosters, single-rail return Stub</t>
  </si>
  <si>
    <t>Mk1 compound, RC without boosters, single-rail return Par</t>
  </si>
  <si>
    <t>Mk1 compound, RC without boosters, single-rail return Combo</t>
  </si>
  <si>
    <t>Mk3 A/B, AWAC catenary, rail-return only, single-rail return Stub</t>
  </si>
  <si>
    <t>Mk3 A/B, AWAC catenary, rail-return only, single-rail return Par</t>
  </si>
  <si>
    <t>Mk3 A/B, AWAC catenary, rail-return only, single-rail return Combo</t>
  </si>
  <si>
    <t>Mk 3 A/B AWAC catenary, RC without boosters, single-rail return Stub</t>
  </si>
  <si>
    <t>Mk 3 A/B AWAC catenary, RC without boosters, single-rail return Par</t>
  </si>
  <si>
    <t>Mk 3 A/B AWAC catenary, RC without boosters, single-rail return Combo</t>
  </si>
  <si>
    <t>UK1 west coast route modernisation, rail return only, single-rail return Stub</t>
  </si>
  <si>
    <t>UK1 west coast route modernisation, rail return only, single-rail return Par</t>
  </si>
  <si>
    <t>UK1 west coast route modernisation, rail return only, single-rail return Combo</t>
  </si>
  <si>
    <t>UK1 west coast route modernisation, RC without boosters, single-rail return Stub</t>
  </si>
  <si>
    <t>UK1 west coast route modernisation, RC without boosters, single-rail return Par</t>
  </si>
  <si>
    <t>UK1 west coast route modernisation, RC without boosters, single-rail return Combo</t>
  </si>
  <si>
    <t>Autotransformer</t>
  </si>
  <si>
    <t>twoYAutotransformerS</t>
  </si>
  <si>
    <t>twoNAutotransformerS</t>
  </si>
  <si>
    <t>twoNParallelcombinationofbothtracksS</t>
  </si>
  <si>
    <t>twoNBothtracksinparalleleffectiveimpedanceofeachtrackS</t>
  </si>
  <si>
    <t>twoNSingletrackstubfeedingeachtrackS</t>
  </si>
  <si>
    <t>twoYAutotransformerD</t>
  </si>
  <si>
    <t>twoNAutotransformerD</t>
  </si>
  <si>
    <t>Mk1 compound Stub Inner</t>
  </si>
  <si>
    <t>Mk1 compound Par Inner</t>
  </si>
  <si>
    <t>Mk3 A/B, AWAC catenary (M), single-rail return Par Outer</t>
  </si>
  <si>
    <t>fourNAutotransformerD</t>
  </si>
  <si>
    <t>fourNAutotransformerS</t>
  </si>
  <si>
    <t>fourYAutotransformerD</t>
  </si>
  <si>
    <t>fourYAutotransformerS</t>
  </si>
  <si>
    <t>Mk3 A/B, AWAC cat. d-rail Stub</t>
  </si>
  <si>
    <t>Mk3 A/B, AWAC cat. d-rail par both</t>
  </si>
  <si>
    <t>Mk3 A/B, AWAC cat. d-rail Par each</t>
  </si>
  <si>
    <t>B001</t>
  </si>
  <si>
    <t>Station A</t>
  </si>
  <si>
    <t>XXXA</t>
  </si>
  <si>
    <t>Station B</t>
  </si>
  <si>
    <t>XXXB</t>
  </si>
  <si>
    <t>Y</t>
  </si>
  <si>
    <t>S</t>
  </si>
  <si>
    <t>S2(107mm2) Classic AEW Single rail return Stub</t>
  </si>
  <si>
    <t>S2(107mm2) Classic AEW RC Single rail return Stub</t>
  </si>
  <si>
    <t>S2(107mm2) Autotransformer AEW ATF Single rail return Stub</t>
  </si>
  <si>
    <t>S2(107mm2) Classic AEW Single rail return Par</t>
  </si>
  <si>
    <t>S2(107mm2) Classic AEW RC Single rail return Par</t>
  </si>
  <si>
    <t>S2(107mm2) Autotransformer AEW ATF Single rail return Par</t>
  </si>
  <si>
    <t>S2(107mm2) Autotransformer AEW ATF Single rail return ATF</t>
  </si>
  <si>
    <t>S2(107mm2) Classic AEW Double rail return Stub</t>
  </si>
  <si>
    <t>S2(107mm2) Classic AEW RC Double rail return Stub</t>
  </si>
  <si>
    <t>S2(107mm2) Autotransformer AEW ATF Double rail return Stub</t>
  </si>
  <si>
    <t>S2(107mm2) Classic AEW Double rail return Par</t>
  </si>
  <si>
    <t>S2(107mm2) Classic AEW RC Double rail return Par</t>
  </si>
  <si>
    <t>S2(107mm2) Autotransformer AEW ATF Double rail return Par</t>
  </si>
  <si>
    <t>S2(107mm2) Autotransformer AEW ATF Double rail return ATF</t>
  </si>
  <si>
    <t>S2(107mm2) Classic RC Single rail return Stub</t>
  </si>
  <si>
    <t>S2(107mm2) Autotransformer ATF Single rail return Stub</t>
  </si>
  <si>
    <t>S2(107mm2) Classic RC Single rail return Par</t>
  </si>
  <si>
    <t>S2(107mm2) Autotransformer ATF Single rail return Par</t>
  </si>
  <si>
    <t>S2(107mm2) Autotransformer ATF Single rail return ATF</t>
  </si>
  <si>
    <t>S2(107mm2) Classic RC Double rail return Stub</t>
  </si>
  <si>
    <t>S2(107mm2) Autotransformer ATF Double rail return Stub</t>
  </si>
  <si>
    <t>S2(107mm2) Classic RC Double rail return Par</t>
  </si>
  <si>
    <t>S2(107mm2) Autotransformer ATF Double rail return Par</t>
  </si>
  <si>
    <t>S2(107mm2) Autotransformer ATF Double rail return ATF</t>
  </si>
  <si>
    <t>S2(107mm2) Classic AEW Single rail return Stub Outer</t>
  </si>
  <si>
    <t>S2(107mm2) Classic AEW RC Single rail return Stub Outer</t>
  </si>
  <si>
    <t>S2(107mm2) Autotransformer AEW ATF Single rail return Stub Outer</t>
  </si>
  <si>
    <t>S2(107mm2) Classic AEW Single rail return Stub Inner</t>
  </si>
  <si>
    <t>S2(107mm2) Classic AEW RC Single rail return Stub Inner</t>
  </si>
  <si>
    <t>S2(107mm2) Autotransformer AEW ATF Single rail return Stub Inner</t>
  </si>
  <si>
    <t>S2(107mm2) Classic AEW Single rail return Par Outer</t>
  </si>
  <si>
    <t>S2(107mm2) Classic AEW RC Single rail return Par Outer</t>
  </si>
  <si>
    <t>S2(107mm2) Autotransformer AEW ATF Single rail return Par ATF</t>
  </si>
  <si>
    <t>S2(107mm2) Autotransformer AEW ATF Single rail return Par Outer</t>
  </si>
  <si>
    <t>S2(107mm2) Classic AEW Single rail return Par Inner</t>
  </si>
  <si>
    <t>S2(107mm2) Classic AEW RC Single rail return Par Inner</t>
  </si>
  <si>
    <t>S2(107mm2) Autotransformer AEW ATF Single rail return Par Inner</t>
  </si>
  <si>
    <t>S2(107mm2) Classic AEW Double rail return Stub Outer</t>
  </si>
  <si>
    <t>S2(107mm2) Classic AEW RC Double rail return Stub Outer</t>
  </si>
  <si>
    <t>S2(107mm2) Autotransformer AEW ATF Double rail return Stub Outer</t>
  </si>
  <si>
    <t>S2(107mm2) Classic AEW Double rail return Stub Inner</t>
  </si>
  <si>
    <t>S2(107mm2) Classic AEW RC Double rail return Stub Inner</t>
  </si>
  <si>
    <t>S2(107mm2) Autotransformer AEW ATF Double rail return Stub Inner</t>
  </si>
  <si>
    <t>S2(107mm2) Classic AEW Double rail return Par Outer</t>
  </si>
  <si>
    <t>S2(107mm2) Classic AEW RC Double rail return Par Outer</t>
  </si>
  <si>
    <t>S2(107mm2) Autotransformer AEW ATF Double rail return Par ATF</t>
  </si>
  <si>
    <t>S2(107mm2) Autotransformer AEW ATF Double rail return Par Outer</t>
  </si>
  <si>
    <t>S2(107mm2) Classic AEW Double rail return Par Inner</t>
  </si>
  <si>
    <t>S2(107mm2) Classic AEW RC Double rail return Par Inner</t>
  </si>
  <si>
    <t>S2(107mm2) Autotransformer AEW ATF Double rail return Par Inner</t>
  </si>
  <si>
    <t>S2(107mm2) Classic RC Single rail return Stub Outer</t>
  </si>
  <si>
    <t>S2(107mm2) Autotransformer ATF Single rail return Stub Outer</t>
  </si>
  <si>
    <t>S2(107mm2) Classic RC Single rail return Stub Inner</t>
  </si>
  <si>
    <t>S2(107mm2) Autotransformer ATF Single rail return Stub Inner</t>
  </si>
  <si>
    <t>S2(107mm2) Classic RC Single rail return Par Outer</t>
  </si>
  <si>
    <t>S2(107mm2) Autotransformer ATF Single rail return Par Outer</t>
  </si>
  <si>
    <t>S2(107mm2) Autotransformer ATF Single rail return Par ATF</t>
  </si>
  <si>
    <t>S2(107mm2) Classic RC Single rail return Par Inner</t>
  </si>
  <si>
    <t>S2(107mm2) Autotransformer ATF Single rail return Par Inner</t>
  </si>
  <si>
    <t>S2(107mm2) Classic RC Double rail return Stub Outer</t>
  </si>
  <si>
    <t>S2(107mm2) Autotransformer ATF Double rail return Stub Outer</t>
  </si>
  <si>
    <t>S2(107mm2) Classic RC Double rail return Stub Inner</t>
  </si>
  <si>
    <t>S2(107mm2) Autotransformer ATF Double rail return Stub Inner</t>
  </si>
  <si>
    <t>S2(107mm2) Classic RC Double rail return Par Outer</t>
  </si>
  <si>
    <t>S2(107mm2) Autotransformer ATF Double rail return Par Outer</t>
  </si>
  <si>
    <t>S2(107mm2) Autotransformer ATF Double rail return Par ATF</t>
  </si>
  <si>
    <t>S2(107mm2) Classic RC Double rail return Par Inner</t>
  </si>
  <si>
    <t>S2(107mm2) Autotransformer ATF Double rail return Par Inner</t>
  </si>
  <si>
    <t>S1/S2(120mm2) Classic AEW Single rail return Stub</t>
  </si>
  <si>
    <t>S1/S2(120mm2) Classic AEW RC Single rail return Stub</t>
  </si>
  <si>
    <t>S1/S2(120mm2) Autotransformer AEW ATF Single rail return Stub</t>
  </si>
  <si>
    <t>S1/S2(120mm2) Classic AEW Single rail return Par</t>
  </si>
  <si>
    <t>S1/S2(120mm2) Classic AEW RC Single rail return Par</t>
  </si>
  <si>
    <t>S1/S2(120mm2) Autotransformer AEW ATF Single rail return Par</t>
  </si>
  <si>
    <t>S1/S2(120mm2) Autotransformer AEW ATF Single rail return ATF</t>
  </si>
  <si>
    <t>S1/S2(120mm2) Classic AEW Double rail return Stub</t>
  </si>
  <si>
    <t>S1/S2(120mm2) Classic AEW RC Double rail return Stub</t>
  </si>
  <si>
    <t>S1/S2(120mm2) Autotransformer AEW ATF Double rail return Stub</t>
  </si>
  <si>
    <t>S1/S2(120mm2) Classic AEW Double rail return Par</t>
  </si>
  <si>
    <t>S1/S2(120mm2) Classic AEW RC Double rail return Par</t>
  </si>
  <si>
    <t>S1/S2(120mm2) Autotransformer AEW ATF Double rail return Par</t>
  </si>
  <si>
    <t>S1/S2(120mm2) Autotransformer AEW ATF Double rail return ATF</t>
  </si>
  <si>
    <t>S1/S2(120mm2) Classic RC Single rail return Stub</t>
  </si>
  <si>
    <t>S1/S2(120mm2) Autotransformer ATF Single rail return Stub</t>
  </si>
  <si>
    <t>S1/S2(120mm2) Classic RC Single rail return Par</t>
  </si>
  <si>
    <t>S1/S2(120mm2) Autotransformer ATF Single rail return Par</t>
  </si>
  <si>
    <t>S1/S2(120mm2) Autotransformer ATF Single rail return ATF</t>
  </si>
  <si>
    <t>S1/S2(120mm2) Classic RC Double rail return Stub</t>
  </si>
  <si>
    <t>S1/S2(120mm2) Autotransformer ATF Double rail return Stub</t>
  </si>
  <si>
    <t>S1/S2(120mm2) Classic RC Double rail return Par</t>
  </si>
  <si>
    <t>S1/S2(120mm2) Autotransformer ATF Double rail return Par</t>
  </si>
  <si>
    <t>S1/S2(120mm2) Autotransformer ATF Double rail return ATF</t>
  </si>
  <si>
    <t>S1/S2(120mm2) Classic AEW Single rail return Stub Outer</t>
  </si>
  <si>
    <t>S1/S2(120mm2) Classic AEW RC Single rail return Stub Outer</t>
  </si>
  <si>
    <t>S1/S2(120mm2) Autotransformer AEW ATF Single rail return Stub Outer</t>
  </si>
  <si>
    <t>S1/S2(120mm2) Classic AEW Single rail return Stub Inner</t>
  </si>
  <si>
    <t>S1/S2(120mm2) Classic AEW RC Single rail return Stub Inner</t>
  </si>
  <si>
    <t>S1/S2(120mm2) Autotransformer AEW ATF Single rail return Stub Inner</t>
  </si>
  <si>
    <t>S1/S2(120mm2) Classic AEW Single rail return Par Outer</t>
  </si>
  <si>
    <t>S1/S2(120mm2) Classic AEW RC Single rail return Par Outer</t>
  </si>
  <si>
    <t>S1/S2(120mm2) Autotransformer AEW ATF Single rail return Par ATF</t>
  </si>
  <si>
    <t>S1/S2(120mm2) Autotransformer AEW ATF Single rail return Par Outer</t>
  </si>
  <si>
    <t>S1/S2(120mm2) Classic AEW Single rail return Par Inner</t>
  </si>
  <si>
    <t>S1/S2(120mm2) Classic AEW RC Single rail return Par Inner</t>
  </si>
  <si>
    <t>S1/S2(120mm2) Autotransformer AEW ATF Single rail return Par Inner</t>
  </si>
  <si>
    <t>S1/S2(120mm2) Classic AEW Double rail return Stub Outer</t>
  </si>
  <si>
    <t>S1/S2(120mm2) Classic AEW RC Double rail return Stub Outer</t>
  </si>
  <si>
    <t>S1/S2(120mm2) Autotransformer AEW ATF Double rail return Stub Outer</t>
  </si>
  <si>
    <t>S1/S2(120mm2) Classic AEW Double rail return Stub Inner</t>
  </si>
  <si>
    <t>S1/S2(120mm2) Classic AEW RC Double rail return Stub Inner</t>
  </si>
  <si>
    <t>S1/S2(120mm2) Autotransformer AEW ATF Double rail return Stub Inner</t>
  </si>
  <si>
    <t>S1/S2(120mm2) Classic AEW Double rail return Par Outer</t>
  </si>
  <si>
    <t>S1/S2(120mm2) Classic AEW RC Double rail return Par Outer</t>
  </si>
  <si>
    <t>S1/S2(120mm2) Autotransformer AEW ATF Double rail return Par ATF</t>
  </si>
  <si>
    <t>S1/S2(120mm2) Autotransformer AEW ATF Double rail return Par Outer</t>
  </si>
  <si>
    <t>S1/S2(120mm2) Classic AEW Double rail return Par Inner</t>
  </si>
  <si>
    <t>S1/S2(120mm2) Classic AEW RC Double rail return Par Inner</t>
  </si>
  <si>
    <t>S1/S2(120mm2) Autotransformer AEW ATF Double rail return Par Inner</t>
  </si>
  <si>
    <t>S1/S2(120mm2) Classic RC Single rail return Stub Outer</t>
  </si>
  <si>
    <t>S1/S2(120mm2) Autotransformer ATF Single rail return Stub Outer</t>
  </si>
  <si>
    <t>S1/S2(120mm2) Classic RC Single rail return Stub Inner</t>
  </si>
  <si>
    <t>S1/S2(120mm2) Autotransformer ATF Single rail return Stub Inner</t>
  </si>
  <si>
    <t>S1/S2(120mm2) Classic RC Single rail return Par Outer</t>
  </si>
  <si>
    <t>S1/S2(120mm2) Autotransformer ATF Single rail return Par Outer</t>
  </si>
  <si>
    <t>S1/S2(120mm2) Autotransformer ATF Single rail return Par ATF</t>
  </si>
  <si>
    <t>S1/S2(120mm2) Classic RC Single rail return Par Inner</t>
  </si>
  <si>
    <t>S1/S2(120mm2) Autotransformer ATF Single rail return Par Inner</t>
  </si>
  <si>
    <t>S1/S2(120mm2) Classic RC Double rail return Stub Outer</t>
  </si>
  <si>
    <t>S1/S2(120mm2) Autotransformer ATF Double rail return Stub Outer</t>
  </si>
  <si>
    <t>S1/S2(120mm2) Classic RC Double rail return Stub Inner</t>
  </si>
  <si>
    <t>S1/S2(120mm2) Autotransformer ATF Double rail return Stub Inner</t>
  </si>
  <si>
    <t>S1/S2(120mm2) Classic RC Double rail return Par Outer</t>
  </si>
  <si>
    <t>S1/S2(120mm2) Autotransformer ATF Double rail return Par Outer</t>
  </si>
  <si>
    <t>S1/S2(120mm2) Autotransformer ATF Double rail return Par ATF</t>
  </si>
  <si>
    <t>S1/S2(120mm2) Classic RC Double rail return Par Inner</t>
  </si>
  <si>
    <t>S1/S2(120mm2) Autotransformer ATF Double rail return Par Inner</t>
  </si>
  <si>
    <t>OSLO Branch Connection Type</t>
  </si>
  <si>
    <t>AEW Exist?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</si>
</sst>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2" fontId="0" fillId="6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 applyAlignment="1">
      <alignment vertical="top" wrapText="1"/>
    </xf>
    <xf numFmtId="0" fontId="4" fillId="0" borderId="0" xfId="0" applyFont="1"/>
    <xf numFmtId="0" fontId="1" fillId="5" borderId="1" xfId="0" applyFont="1" applyFill="1" applyBorder="1"/>
    <xf numFmtId="0" fontId="1" fillId="0" borderId="0" xfId="0" applyFont="1"/>
    <xf numFmtId="0" fontId="4" fillId="0" borderId="0" xfId="0" applyFont="1" applyBorder="1"/>
    <xf numFmtId="0" fontId="4" fillId="0" borderId="0" xfId="0" applyFont="1" applyAlignment="1">
      <alignment vertical="center" textRotation="90" wrapText="1"/>
    </xf>
    <xf numFmtId="0" fontId="0" fillId="7" borderId="4" xfId="0" applyFill="1" applyBorder="1"/>
    <xf numFmtId="0" fontId="0" fillId="7" borderId="0" xfId="0" applyFill="1" applyBorder="1"/>
    <xf numFmtId="0" fontId="0" fillId="7" borderId="5" xfId="0" applyFill="1" applyBorder="1"/>
    <xf numFmtId="0" fontId="0" fillId="8" borderId="4" xfId="0" applyFill="1" applyBorder="1"/>
    <xf numFmtId="0" fontId="0" fillId="8" borderId="0" xfId="0" applyFill="1" applyBorder="1"/>
    <xf numFmtId="0" fontId="0" fillId="8" borderId="5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9" borderId="4" xfId="0" applyFill="1" applyBorder="1"/>
    <xf numFmtId="0" fontId="0" fillId="9" borderId="0" xfId="0" applyFill="1" applyBorder="1"/>
    <xf numFmtId="0" fontId="0" fillId="9" borderId="5" xfId="0" applyFill="1" applyBorder="1"/>
    <xf numFmtId="0" fontId="0" fillId="10" borderId="4" xfId="0" applyFill="1" applyBorder="1"/>
    <xf numFmtId="0" fontId="0" fillId="10" borderId="0" xfId="0" applyFill="1" applyBorder="1"/>
    <xf numFmtId="0" fontId="0" fillId="10" borderId="5" xfId="0" applyFill="1" applyBorder="1"/>
    <xf numFmtId="0" fontId="0" fillId="11" borderId="4" xfId="0" applyFill="1" applyBorder="1"/>
    <xf numFmtId="0" fontId="0" fillId="11" borderId="0" xfId="0" applyFill="1" applyBorder="1"/>
    <xf numFmtId="0" fontId="0" fillId="11" borderId="5" xfId="0" applyFill="1" applyBorder="1"/>
    <xf numFmtId="0" fontId="0" fillId="12" borderId="4" xfId="0" applyFill="1" applyBorder="1"/>
    <xf numFmtId="0" fontId="0" fillId="12" borderId="0" xfId="0" applyFill="1" applyBorder="1"/>
    <xf numFmtId="0" fontId="0" fillId="12" borderId="5" xfId="0" applyFill="1" applyBorder="1"/>
    <xf numFmtId="0" fontId="0" fillId="13" borderId="1" xfId="0" applyFill="1" applyBorder="1"/>
    <xf numFmtId="0" fontId="4" fillId="13" borderId="1" xfId="0" applyFont="1" applyFill="1" applyBorder="1"/>
    <xf numFmtId="0" fontId="4" fillId="13" borderId="1" xfId="0" applyFont="1" applyFill="1" applyBorder="1" applyAlignment="1">
      <alignment vertical="top" wrapText="1"/>
    </xf>
    <xf numFmtId="2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vertical="top" wrapText="1"/>
    </xf>
    <xf numFmtId="0" fontId="0" fillId="12" borderId="1" xfId="0" applyFill="1" applyBorder="1"/>
    <xf numFmtId="2" fontId="0" fillId="12" borderId="1" xfId="0" applyNumberFormat="1" applyFill="1" applyBorder="1" applyAlignment="1">
      <alignment horizontal="center" vertical="center"/>
    </xf>
    <xf numFmtId="0" fontId="4" fillId="12" borderId="1" xfId="0" applyFont="1" applyFill="1" applyBorder="1" applyAlignment="1">
      <alignment vertical="top" wrapText="1"/>
    </xf>
    <xf numFmtId="2" fontId="0" fillId="12" borderId="6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4" borderId="1" xfId="0" applyFill="1" applyBorder="1"/>
    <xf numFmtId="0" fontId="4" fillId="14" borderId="1" xfId="0" applyFont="1" applyFill="1" applyBorder="1"/>
    <xf numFmtId="0" fontId="4" fillId="14" borderId="1" xfId="0" applyFont="1" applyFill="1" applyBorder="1" applyAlignment="1">
      <alignment vertical="top" wrapText="1"/>
    </xf>
    <xf numFmtId="2" fontId="0" fillId="14" borderId="1" xfId="0" applyNumberFormat="1" applyFill="1" applyBorder="1" applyAlignment="1">
      <alignment horizontal="center" vertical="center"/>
    </xf>
    <xf numFmtId="0" fontId="0" fillId="11" borderId="1" xfId="0" applyFill="1" applyBorder="1"/>
    <xf numFmtId="0" fontId="4" fillId="11" borderId="1" xfId="0" applyFont="1" applyFill="1" applyBorder="1" applyAlignment="1">
      <alignment vertical="top" wrapText="1"/>
    </xf>
    <xf numFmtId="2" fontId="0" fillId="11" borderId="1" xfId="0" applyNumberFormat="1" applyFill="1" applyBorder="1" applyAlignment="1">
      <alignment horizontal="center" vertical="center"/>
    </xf>
    <xf numFmtId="0" fontId="0" fillId="10" borderId="1" xfId="0" applyFill="1" applyBorder="1"/>
    <xf numFmtId="0" fontId="4" fillId="10" borderId="1" xfId="0" applyFont="1" applyFill="1" applyBorder="1"/>
    <xf numFmtId="0" fontId="4" fillId="10" borderId="1" xfId="0" applyFont="1" applyFill="1" applyBorder="1" applyAlignment="1">
      <alignment vertical="top" wrapText="1"/>
    </xf>
    <xf numFmtId="2" fontId="0" fillId="10" borderId="1" xfId="0" applyNumberFormat="1" applyFill="1" applyBorder="1" applyAlignment="1">
      <alignment horizontal="center" vertical="center"/>
    </xf>
    <xf numFmtId="0" fontId="0" fillId="9" borderId="1" xfId="0" applyFill="1" applyBorder="1"/>
    <xf numFmtId="0" fontId="4" fillId="9" borderId="1" xfId="0" applyFont="1" applyFill="1" applyBorder="1" applyAlignment="1">
      <alignment vertical="top" wrapText="1"/>
    </xf>
    <xf numFmtId="2" fontId="0" fillId="9" borderId="1" xfId="0" applyNumberFormat="1" applyFill="1" applyBorder="1" applyAlignment="1">
      <alignment horizontal="center" vertical="center"/>
    </xf>
    <xf numFmtId="0" fontId="0" fillId="15" borderId="1" xfId="0" applyFill="1" applyBorder="1"/>
    <xf numFmtId="0" fontId="4" fillId="15" borderId="1" xfId="0" applyFont="1" applyFill="1" applyBorder="1" applyAlignment="1">
      <alignment vertical="top" wrapText="1"/>
    </xf>
    <xf numFmtId="2" fontId="0" fillId="15" borderId="1" xfId="0" applyNumberFormat="1" applyFill="1" applyBorder="1" applyAlignment="1">
      <alignment horizontal="center" vertical="center"/>
    </xf>
    <xf numFmtId="0" fontId="4" fillId="15" borderId="1" xfId="0" applyFont="1" applyFill="1" applyBorder="1"/>
    <xf numFmtId="2" fontId="0" fillId="11" borderId="0" xfId="0" applyNumberFormat="1" applyFill="1" applyBorder="1" applyAlignment="1">
      <alignment horizontal="left" vertical="center"/>
    </xf>
    <xf numFmtId="2" fontId="0" fillId="11" borderId="0" xfId="0" applyNumberFormat="1" applyFill="1" applyBorder="1" applyAlignment="1">
      <alignment horizontal="right" vertical="center"/>
    </xf>
    <xf numFmtId="2" fontId="0" fillId="11" borderId="7" xfId="0" applyNumberForma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2" fontId="0" fillId="12" borderId="4" xfId="0" applyNumberFormat="1" applyFill="1" applyBorder="1"/>
    <xf numFmtId="2" fontId="0" fillId="12" borderId="8" xfId="0" applyNumberFormat="1" applyFill="1" applyBorder="1"/>
    <xf numFmtId="2" fontId="0" fillId="12" borderId="0" xfId="0" applyNumberFormat="1" applyFill="1" applyBorder="1"/>
    <xf numFmtId="2" fontId="0" fillId="12" borderId="7" xfId="0" applyNumberFormat="1" applyFill="1" applyBorder="1"/>
    <xf numFmtId="2" fontId="0" fillId="12" borderId="5" xfId="0" applyNumberFormat="1" applyFill="1" applyBorder="1"/>
    <xf numFmtId="2" fontId="0" fillId="12" borderId="9" xfId="0" applyNumberFormat="1" applyFill="1" applyBorder="1"/>
    <xf numFmtId="2" fontId="0" fillId="11" borderId="4" xfId="0" applyNumberFormat="1" applyFill="1" applyBorder="1"/>
    <xf numFmtId="2" fontId="0" fillId="11" borderId="8" xfId="0" applyNumberFormat="1" applyFill="1" applyBorder="1"/>
    <xf numFmtId="2" fontId="0" fillId="11" borderId="0" xfId="0" applyNumberFormat="1" applyFill="1" applyBorder="1"/>
    <xf numFmtId="2" fontId="0" fillId="11" borderId="7" xfId="0" applyNumberFormat="1" applyFill="1" applyBorder="1"/>
    <xf numFmtId="2" fontId="0" fillId="11" borderId="5" xfId="0" applyNumberFormat="1" applyFill="1" applyBorder="1"/>
    <xf numFmtId="2" fontId="0" fillId="11" borderId="9" xfId="0" applyNumberFormat="1" applyFill="1" applyBorder="1"/>
    <xf numFmtId="2" fontId="0" fillId="10" borderId="4" xfId="0" applyNumberFormat="1" applyFill="1" applyBorder="1"/>
    <xf numFmtId="2" fontId="4" fillId="10" borderId="8" xfId="0" applyNumberFormat="1" applyFont="1" applyFill="1" applyBorder="1"/>
    <xf numFmtId="2" fontId="0" fillId="10" borderId="0" xfId="0" applyNumberFormat="1" applyFill="1" applyBorder="1"/>
    <xf numFmtId="2" fontId="0" fillId="10" borderId="7" xfId="0" applyNumberFormat="1" applyFill="1" applyBorder="1"/>
    <xf numFmtId="2" fontId="0" fillId="10" borderId="5" xfId="0" applyNumberFormat="1" applyFill="1" applyBorder="1"/>
    <xf numFmtId="2" fontId="0" fillId="10" borderId="9" xfId="0" applyNumberFormat="1" applyFill="1" applyBorder="1"/>
    <xf numFmtId="2" fontId="0" fillId="9" borderId="4" xfId="0" applyNumberFormat="1" applyFill="1" applyBorder="1"/>
    <xf numFmtId="2" fontId="0" fillId="9" borderId="8" xfId="0" applyNumberFormat="1" applyFill="1" applyBorder="1"/>
    <xf numFmtId="2" fontId="0" fillId="9" borderId="0" xfId="0" applyNumberFormat="1" applyFill="1" applyBorder="1"/>
    <xf numFmtId="2" fontId="0" fillId="9" borderId="7" xfId="0" applyNumberFormat="1" applyFill="1" applyBorder="1"/>
    <xf numFmtId="2" fontId="0" fillId="9" borderId="0" xfId="0" applyNumberFormat="1" applyFill="1" applyBorder="1" applyAlignment="1">
      <alignment horizontal="right"/>
    </xf>
    <xf numFmtId="2" fontId="0" fillId="9" borderId="5" xfId="0" applyNumberFormat="1" applyFill="1" applyBorder="1"/>
    <xf numFmtId="2" fontId="0" fillId="9" borderId="9" xfId="0" applyNumberFormat="1" applyFill="1" applyBorder="1"/>
    <xf numFmtId="2" fontId="0" fillId="3" borderId="4" xfId="0" applyNumberFormat="1" applyFill="1" applyBorder="1"/>
    <xf numFmtId="2" fontId="0" fillId="3" borderId="8" xfId="0" applyNumberFormat="1" applyFill="1" applyBorder="1"/>
    <xf numFmtId="2" fontId="0" fillId="3" borderId="0" xfId="0" applyNumberFormat="1" applyFill="1" applyBorder="1"/>
    <xf numFmtId="2" fontId="0" fillId="3" borderId="7" xfId="0" applyNumberFormat="1" applyFill="1" applyBorder="1"/>
    <xf numFmtId="2" fontId="0" fillId="3" borderId="5" xfId="0" applyNumberFormat="1" applyFill="1" applyBorder="1"/>
    <xf numFmtId="2" fontId="0" fillId="3" borderId="9" xfId="0" applyNumberFormat="1" applyFill="1" applyBorder="1"/>
    <xf numFmtId="2" fontId="0" fillId="8" borderId="4" xfId="0" applyNumberFormat="1" applyFill="1" applyBorder="1"/>
    <xf numFmtId="2" fontId="0" fillId="8" borderId="8" xfId="0" applyNumberFormat="1" applyFill="1" applyBorder="1"/>
    <xf numFmtId="2" fontId="0" fillId="8" borderId="0" xfId="0" applyNumberFormat="1" applyFill="1" applyBorder="1"/>
    <xf numFmtId="2" fontId="0" fillId="8" borderId="7" xfId="0" applyNumberFormat="1" applyFill="1" applyBorder="1"/>
    <xf numFmtId="2" fontId="0" fillId="8" borderId="5" xfId="0" applyNumberFormat="1" applyFill="1" applyBorder="1"/>
    <xf numFmtId="2" fontId="0" fillId="8" borderId="9" xfId="0" applyNumberFormat="1" applyFill="1" applyBorder="1"/>
    <xf numFmtId="2" fontId="0" fillId="7" borderId="4" xfId="0" applyNumberFormat="1" applyFill="1" applyBorder="1"/>
    <xf numFmtId="2" fontId="0" fillId="7" borderId="8" xfId="0" applyNumberFormat="1" applyFill="1" applyBorder="1"/>
    <xf numFmtId="2" fontId="0" fillId="7" borderId="0" xfId="0" applyNumberFormat="1" applyFill="1" applyBorder="1"/>
    <xf numFmtId="2" fontId="0" fillId="7" borderId="7" xfId="0" applyNumberFormat="1" applyFill="1" applyBorder="1"/>
    <xf numFmtId="2" fontId="0" fillId="7" borderId="5" xfId="0" applyNumberFormat="1" applyFill="1" applyBorder="1"/>
    <xf numFmtId="2" fontId="0" fillId="7" borderId="9" xfId="0" applyNumberFormat="1" applyFill="1" applyBorder="1"/>
    <xf numFmtId="0" fontId="0" fillId="16" borderId="4" xfId="0" applyFill="1" applyBorder="1"/>
    <xf numFmtId="2" fontId="0" fillId="16" borderId="4" xfId="0" applyNumberFormat="1" applyFill="1" applyBorder="1"/>
    <xf numFmtId="2" fontId="0" fillId="16" borderId="8" xfId="0" applyNumberFormat="1" applyFill="1" applyBorder="1"/>
    <xf numFmtId="0" fontId="0" fillId="16" borderId="0" xfId="0" applyFill="1" applyBorder="1"/>
    <xf numFmtId="2" fontId="0" fillId="16" borderId="0" xfId="0" applyNumberFormat="1" applyFill="1" applyBorder="1"/>
    <xf numFmtId="2" fontId="0" fillId="16" borderId="7" xfId="0" applyNumberFormat="1" applyFill="1" applyBorder="1"/>
    <xf numFmtId="2" fontId="0" fillId="16" borderId="0" xfId="0" applyNumberFormat="1" applyFill="1" applyBorder="1" applyAlignment="1">
      <alignment horizontal="left" vertical="center"/>
    </xf>
    <xf numFmtId="2" fontId="0" fillId="16" borderId="0" xfId="0" applyNumberFormat="1" applyFill="1" applyBorder="1" applyAlignment="1">
      <alignment horizontal="right" vertical="center"/>
    </xf>
    <xf numFmtId="2" fontId="0" fillId="16" borderId="7" xfId="0" applyNumberFormat="1" applyFill="1" applyBorder="1" applyAlignment="1">
      <alignment horizontal="right" vertical="center"/>
    </xf>
    <xf numFmtId="2" fontId="0" fillId="16" borderId="5" xfId="0" applyNumberFormat="1" applyFill="1" applyBorder="1" applyAlignment="1">
      <alignment horizontal="left" vertical="center"/>
    </xf>
    <xf numFmtId="2" fontId="0" fillId="16" borderId="5" xfId="0" applyNumberFormat="1" applyFill="1" applyBorder="1" applyAlignment="1">
      <alignment horizontal="right" vertical="center"/>
    </xf>
    <xf numFmtId="2" fontId="0" fillId="16" borderId="9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 wrapText="1"/>
    </xf>
    <xf numFmtId="0" fontId="4" fillId="17" borderId="1" xfId="0" applyFont="1" applyFill="1" applyBorder="1" applyAlignment="1">
      <alignment horizontal="center" vertical="center" wrapText="1"/>
    </xf>
    <xf numFmtId="0" fontId="0" fillId="17" borderId="1" xfId="0" applyFill="1" applyBorder="1" applyAlignment="1">
      <alignment horizontal="center" vertical="center"/>
    </xf>
    <xf numFmtId="2" fontId="1" fillId="17" borderId="1" xfId="0" applyNumberFormat="1" applyFont="1" applyFill="1" applyBorder="1" applyAlignment="1">
      <alignment horizontal="center" vertical="center"/>
    </xf>
    <xf numFmtId="0" fontId="4" fillId="0" borderId="10" xfId="0" applyFont="1" applyBorder="1"/>
    <xf numFmtId="0" fontId="4" fillId="0" borderId="11" xfId="0" applyFont="1" applyBorder="1"/>
    <xf numFmtId="0" fontId="0" fillId="0" borderId="10" xfId="0" applyBorder="1"/>
    <xf numFmtId="0" fontId="0" fillId="0" borderId="12" xfId="0" applyBorder="1"/>
    <xf numFmtId="0" fontId="0" fillId="0" borderId="11" xfId="0" applyFill="1" applyBorder="1"/>
    <xf numFmtId="0" fontId="0" fillId="12" borderId="13" xfId="0" applyFill="1" applyBorder="1"/>
    <xf numFmtId="0" fontId="0" fillId="12" borderId="6" xfId="0" applyFill="1" applyBorder="1"/>
    <xf numFmtId="0" fontId="0" fillId="12" borderId="14" xfId="0" applyFill="1" applyBorder="1"/>
    <xf numFmtId="0" fontId="4" fillId="16" borderId="13" xfId="0" applyFont="1" applyFill="1" applyBorder="1"/>
    <xf numFmtId="2" fontId="0" fillId="16" borderId="6" xfId="0" applyNumberFormat="1" applyFill="1" applyBorder="1" applyAlignment="1">
      <alignment horizontal="left" vertical="center"/>
    </xf>
    <xf numFmtId="2" fontId="0" fillId="16" borderId="14" xfId="0" applyNumberFormat="1" applyFill="1" applyBorder="1" applyAlignment="1">
      <alignment horizontal="left" vertical="center"/>
    </xf>
    <xf numFmtId="0" fontId="4" fillId="16" borderId="2" xfId="0" applyFont="1" applyFill="1" applyBorder="1"/>
    <xf numFmtId="2" fontId="0" fillId="16" borderId="10" xfId="0" applyNumberFormat="1" applyFill="1" applyBorder="1" applyAlignment="1">
      <alignment horizontal="left" vertical="center"/>
    </xf>
    <xf numFmtId="2" fontId="0" fillId="16" borderId="12" xfId="0" applyNumberFormat="1" applyFill="1" applyBorder="1" applyAlignment="1">
      <alignment horizontal="left" vertical="center"/>
    </xf>
    <xf numFmtId="2" fontId="0" fillId="16" borderId="11" xfId="0" applyNumberFormat="1" applyFill="1" applyBorder="1" applyAlignment="1">
      <alignment horizontal="left" vertical="center"/>
    </xf>
    <xf numFmtId="0" fontId="0" fillId="11" borderId="13" xfId="0" applyFill="1" applyBorder="1"/>
    <xf numFmtId="0" fontId="0" fillId="11" borderId="6" xfId="0" applyFill="1" applyBorder="1"/>
    <xf numFmtId="2" fontId="0" fillId="11" borderId="6" xfId="0" applyNumberFormat="1" applyFill="1" applyBorder="1" applyAlignment="1">
      <alignment horizontal="left" vertical="center"/>
    </xf>
    <xf numFmtId="0" fontId="0" fillId="11" borderId="14" xfId="0" applyFill="1" applyBorder="1"/>
    <xf numFmtId="2" fontId="0" fillId="11" borderId="13" xfId="0" applyNumberFormat="1" applyFill="1" applyBorder="1" applyAlignment="1">
      <alignment horizontal="left" vertical="center"/>
    </xf>
    <xf numFmtId="0" fontId="0" fillId="10" borderId="13" xfId="0" applyFill="1" applyBorder="1"/>
    <xf numFmtId="0" fontId="0" fillId="10" borderId="6" xfId="0" applyFill="1" applyBorder="1"/>
    <xf numFmtId="0" fontId="0" fillId="10" borderId="14" xfId="0" applyFill="1" applyBorder="1"/>
    <xf numFmtId="0" fontId="4" fillId="10" borderId="6" xfId="0" applyFont="1" applyFill="1" applyBorder="1"/>
    <xf numFmtId="0" fontId="0" fillId="10" borderId="10" xfId="0" applyFill="1" applyBorder="1"/>
    <xf numFmtId="0" fontId="0" fillId="10" borderId="11" xfId="0" applyFill="1" applyBorder="1"/>
    <xf numFmtId="0" fontId="0" fillId="9" borderId="13" xfId="0" applyFill="1" applyBorder="1"/>
    <xf numFmtId="0" fontId="0" fillId="9" borderId="6" xfId="0" applyFill="1" applyBorder="1"/>
    <xf numFmtId="0" fontId="0" fillId="9" borderId="14" xfId="0" applyFill="1" applyBorder="1"/>
    <xf numFmtId="0" fontId="4" fillId="9" borderId="13" xfId="0" applyFont="1" applyFill="1" applyBorder="1"/>
    <xf numFmtId="0" fontId="4" fillId="9" borderId="6" xfId="0" applyFont="1" applyFill="1" applyBorder="1"/>
    <xf numFmtId="0" fontId="4" fillId="9" borderId="10" xfId="0" applyFont="1" applyFill="1" applyBorder="1"/>
    <xf numFmtId="0" fontId="4" fillId="9" borderId="12" xfId="0" applyFont="1" applyFill="1" applyBorder="1"/>
    <xf numFmtId="0" fontId="4" fillId="9" borderId="11" xfId="0" applyFont="1" applyFill="1" applyBorder="1"/>
    <xf numFmtId="0" fontId="0" fillId="3" borderId="13" xfId="0" applyFill="1" applyBorder="1"/>
    <xf numFmtId="0" fontId="0" fillId="3" borderId="6" xfId="0" applyFill="1" applyBorder="1"/>
    <xf numFmtId="0" fontId="0" fillId="3" borderId="14" xfId="0" applyFill="1" applyBorder="1"/>
    <xf numFmtId="0" fontId="0" fillId="3" borderId="2" xfId="0" applyFill="1" applyBorder="1"/>
    <xf numFmtId="0" fontId="0" fillId="8" borderId="13" xfId="0" applyFill="1" applyBorder="1"/>
    <xf numFmtId="0" fontId="0" fillId="8" borderId="6" xfId="0" applyFill="1" applyBorder="1"/>
    <xf numFmtId="0" fontId="0" fillId="8" borderId="14" xfId="0" applyFill="1" applyBorder="1"/>
    <xf numFmtId="0" fontId="0" fillId="8" borderId="10" xfId="0" applyFill="1" applyBorder="1"/>
    <xf numFmtId="0" fontId="0" fillId="8" borderId="12" xfId="0" applyFill="1" applyBorder="1"/>
    <xf numFmtId="0" fontId="0" fillId="8" borderId="11" xfId="0" applyFill="1" applyBorder="1"/>
    <xf numFmtId="0" fontId="0" fillId="7" borderId="13" xfId="0" applyFill="1" applyBorder="1"/>
    <xf numFmtId="0" fontId="0" fillId="7" borderId="6" xfId="0" applyFill="1" applyBorder="1"/>
    <xf numFmtId="0" fontId="0" fillId="7" borderId="14" xfId="0" applyFill="1" applyBorder="1"/>
    <xf numFmtId="0" fontId="0" fillId="7" borderId="2" xfId="0" applyFill="1" applyBorder="1"/>
    <xf numFmtId="0" fontId="0" fillId="5" borderId="1" xfId="0" applyFill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 wrapText="1"/>
    </xf>
    <xf numFmtId="2" fontId="1" fillId="18" borderId="1" xfId="0" applyNumberFormat="1" applyFont="1" applyFill="1" applyBorder="1" applyAlignment="1">
      <alignment horizontal="center" vertical="center" wrapText="1"/>
    </xf>
    <xf numFmtId="2" fontId="1" fillId="19" borderId="1" xfId="0" applyNumberFormat="1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 wrapText="1"/>
    </xf>
    <xf numFmtId="0" fontId="4" fillId="9" borderId="0" xfId="0" applyFont="1" applyFill="1" applyBorder="1"/>
    <xf numFmtId="0" fontId="1" fillId="17" borderId="13" xfId="0" applyFont="1" applyFill="1" applyBorder="1" applyAlignment="1">
      <alignment horizontal="center" vertical="center" textRotation="90" wrapText="1"/>
    </xf>
    <xf numFmtId="0" fontId="1" fillId="17" borderId="6" xfId="0" applyFont="1" applyFill="1" applyBorder="1" applyAlignment="1">
      <alignment horizontal="center" vertical="center" textRotation="90" wrapText="1"/>
    </xf>
    <xf numFmtId="0" fontId="1" fillId="17" borderId="14" xfId="0" applyFont="1" applyFill="1" applyBorder="1" applyAlignment="1">
      <alignment horizontal="center" vertical="center" textRotation="90" wrapText="1"/>
    </xf>
    <xf numFmtId="0" fontId="1" fillId="3" borderId="13" xfId="0" applyFont="1" applyFill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3" borderId="14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18" borderId="13" xfId="0" applyFont="1" applyFill="1" applyBorder="1" applyAlignment="1">
      <alignment horizontal="center" vertical="center" textRotation="90" wrapText="1"/>
    </xf>
    <xf numFmtId="0" fontId="1" fillId="18" borderId="6" xfId="0" applyFont="1" applyFill="1" applyBorder="1" applyAlignment="1">
      <alignment horizontal="center" vertical="center" textRotation="90" wrapText="1"/>
    </xf>
    <xf numFmtId="0" fontId="1" fillId="18" borderId="14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3" fillId="6" borderId="2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13" borderId="10" xfId="0" applyFont="1" applyFill="1" applyBorder="1" applyAlignment="1">
      <alignment horizontal="center" vertical="top" wrapText="1"/>
    </xf>
    <xf numFmtId="0" fontId="4" fillId="13" borderId="8" xfId="0" applyFont="1" applyFill="1" applyBorder="1" applyAlignment="1">
      <alignment horizontal="center" vertical="top" wrapText="1"/>
    </xf>
    <xf numFmtId="0" fontId="4" fillId="13" borderId="12" xfId="0" applyFont="1" applyFill="1" applyBorder="1" applyAlignment="1">
      <alignment horizontal="center" vertical="top" wrapText="1"/>
    </xf>
    <xf numFmtId="0" fontId="4" fillId="13" borderId="7" xfId="0" applyFont="1" applyFill="1" applyBorder="1" applyAlignment="1">
      <alignment horizontal="center" vertical="top" wrapText="1"/>
    </xf>
    <xf numFmtId="0" fontId="4" fillId="13" borderId="11" xfId="0" applyFont="1" applyFill="1" applyBorder="1" applyAlignment="1">
      <alignment horizontal="center" vertical="top" wrapText="1"/>
    </xf>
    <xf numFmtId="0" fontId="4" fillId="13" borderId="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15" xfId="0" applyFont="1" applyFill="1" applyBorder="1" applyAlignment="1">
      <alignment horizontal="center" wrapText="1"/>
    </xf>
    <xf numFmtId="0" fontId="1" fillId="4" borderId="3" xfId="0" applyFont="1" applyFill="1" applyBorder="1" applyAlignment="1">
      <alignment horizontal="center" wrapText="1"/>
    </xf>
    <xf numFmtId="0" fontId="0" fillId="14" borderId="1" xfId="0" applyFill="1" applyBorder="1" applyAlignment="1">
      <alignment horizontal="center" vertical="top" wrapText="1"/>
    </xf>
    <xf numFmtId="0" fontId="4" fillId="14" borderId="1" xfId="0" applyFont="1" applyFill="1" applyBorder="1" applyAlignment="1">
      <alignment horizontal="center" vertical="top" wrapText="1"/>
    </xf>
    <xf numFmtId="0" fontId="4" fillId="14" borderId="10" xfId="0" applyFont="1" applyFill="1" applyBorder="1" applyAlignment="1">
      <alignment horizontal="center" vertical="top" wrapText="1"/>
    </xf>
    <xf numFmtId="0" fontId="0" fillId="14" borderId="8" xfId="0" applyFill="1" applyBorder="1" applyAlignment="1">
      <alignment horizontal="center" vertical="top" wrapText="1"/>
    </xf>
    <xf numFmtId="0" fontId="0" fillId="14" borderId="12" xfId="0" applyFill="1" applyBorder="1" applyAlignment="1">
      <alignment horizontal="center" vertical="top" wrapText="1"/>
    </xf>
    <xf numFmtId="0" fontId="0" fillId="14" borderId="7" xfId="0" applyFill="1" applyBorder="1" applyAlignment="1">
      <alignment horizontal="center" vertical="top" wrapText="1"/>
    </xf>
    <xf numFmtId="0" fontId="0" fillId="14" borderId="11" xfId="0" applyFill="1" applyBorder="1" applyAlignment="1">
      <alignment horizontal="center" vertical="top" wrapText="1"/>
    </xf>
    <xf numFmtId="0" fontId="0" fillId="14" borderId="9" xfId="0" applyFill="1" applyBorder="1" applyAlignment="1">
      <alignment horizontal="center" vertical="top" wrapText="1"/>
    </xf>
    <xf numFmtId="0" fontId="4" fillId="14" borderId="1" xfId="0" applyFont="1" applyFill="1" applyBorder="1" applyAlignment="1">
      <alignment horizontal="center" wrapText="1"/>
    </xf>
    <xf numFmtId="0" fontId="0" fillId="14" borderId="1" xfId="0" applyFill="1" applyBorder="1" applyAlignment="1">
      <alignment horizontal="center" wrapText="1"/>
    </xf>
    <xf numFmtId="0" fontId="0" fillId="13" borderId="13" xfId="0" applyFill="1" applyBorder="1" applyAlignment="1">
      <alignment horizontal="center" vertical="top" wrapText="1"/>
    </xf>
    <xf numFmtId="0" fontId="0" fillId="13" borderId="6" xfId="0" applyFill="1" applyBorder="1" applyAlignment="1">
      <alignment horizontal="center" vertical="top" wrapText="1"/>
    </xf>
    <xf numFmtId="0" fontId="0" fillId="13" borderId="14" xfId="0" applyFill="1" applyBorder="1" applyAlignment="1">
      <alignment horizontal="center" vertical="top" wrapText="1"/>
    </xf>
    <xf numFmtId="0" fontId="4" fillId="13" borderId="10" xfId="0" applyFont="1" applyFill="1" applyBorder="1" applyAlignment="1">
      <alignment horizontal="center" wrapText="1"/>
    </xf>
    <xf numFmtId="0" fontId="4" fillId="13" borderId="8" xfId="0" applyFont="1" applyFill="1" applyBorder="1" applyAlignment="1">
      <alignment horizontal="center" wrapText="1"/>
    </xf>
    <xf numFmtId="0" fontId="4" fillId="13" borderId="12" xfId="0" applyFont="1" applyFill="1" applyBorder="1" applyAlignment="1">
      <alignment horizontal="center" wrapText="1"/>
    </xf>
    <xf numFmtId="0" fontId="4" fillId="13" borderId="7" xfId="0" applyFont="1" applyFill="1" applyBorder="1" applyAlignment="1">
      <alignment horizontal="center" wrapText="1"/>
    </xf>
    <xf numFmtId="0" fontId="4" fillId="13" borderId="11" xfId="0" applyFont="1" applyFill="1" applyBorder="1" applyAlignment="1">
      <alignment horizontal="center" wrapText="1"/>
    </xf>
    <xf numFmtId="0" fontId="4" fillId="13" borderId="9" xfId="0" applyFont="1" applyFill="1" applyBorder="1" applyAlignment="1">
      <alignment horizontal="center" wrapText="1"/>
    </xf>
    <xf numFmtId="0" fontId="0" fillId="10" borderId="1" xfId="0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vertical="top" wrapText="1"/>
    </xf>
    <xf numFmtId="0" fontId="0" fillId="12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wrapText="1"/>
    </xf>
    <xf numFmtId="0" fontId="4" fillId="10" borderId="10" xfId="0" applyFont="1" applyFill="1" applyBorder="1" applyAlignment="1">
      <alignment horizontal="center" vertical="top" wrapText="1"/>
    </xf>
    <xf numFmtId="0" fontId="4" fillId="10" borderId="8" xfId="0" applyFont="1" applyFill="1" applyBorder="1" applyAlignment="1">
      <alignment horizontal="center" vertical="top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7" xfId="0" applyFont="1" applyFill="1" applyBorder="1" applyAlignment="1">
      <alignment horizontal="center" vertical="top" wrapText="1"/>
    </xf>
    <xf numFmtId="0" fontId="4" fillId="10" borderId="11" xfId="0" applyFont="1" applyFill="1" applyBorder="1" applyAlignment="1">
      <alignment horizontal="center" vertical="top" wrapText="1"/>
    </xf>
    <xf numFmtId="0" fontId="4" fillId="10" borderId="9" xfId="0" applyFont="1" applyFill="1" applyBorder="1" applyAlignment="1">
      <alignment horizontal="center" vertical="top" wrapText="1"/>
    </xf>
    <xf numFmtId="0" fontId="4" fillId="11" borderId="10" xfId="0" applyFont="1" applyFill="1" applyBorder="1" applyAlignment="1">
      <alignment horizontal="center" vertical="top" wrapText="1"/>
    </xf>
    <xf numFmtId="0" fontId="4" fillId="11" borderId="8" xfId="0" applyFont="1" applyFill="1" applyBorder="1" applyAlignment="1">
      <alignment horizontal="center" vertical="top" wrapText="1"/>
    </xf>
    <xf numFmtId="0" fontId="4" fillId="11" borderId="12" xfId="0" applyFont="1" applyFill="1" applyBorder="1" applyAlignment="1">
      <alignment horizontal="center" vertical="top" wrapText="1"/>
    </xf>
    <xf numFmtId="0" fontId="4" fillId="11" borderId="7" xfId="0" applyFont="1" applyFill="1" applyBorder="1" applyAlignment="1">
      <alignment horizontal="center" vertical="top" wrapText="1"/>
    </xf>
    <xf numFmtId="0" fontId="4" fillId="11" borderId="11" xfId="0" applyFont="1" applyFill="1" applyBorder="1" applyAlignment="1">
      <alignment horizontal="center" vertical="top" wrapText="1"/>
    </xf>
    <xf numFmtId="0" fontId="4" fillId="11" borderId="9" xfId="0" applyFont="1" applyFill="1" applyBorder="1" applyAlignment="1">
      <alignment horizontal="center" vertical="top" wrapText="1"/>
    </xf>
    <xf numFmtId="2" fontId="0" fillId="9" borderId="10" xfId="0" applyNumberFormat="1" applyFill="1" applyBorder="1" applyAlignment="1">
      <alignment horizontal="center" vertical="center"/>
    </xf>
    <xf numFmtId="2" fontId="0" fillId="9" borderId="8" xfId="0" applyNumberFormat="1" applyFill="1" applyBorder="1" applyAlignment="1">
      <alignment horizontal="center" vertical="center"/>
    </xf>
    <xf numFmtId="2" fontId="0" fillId="9" borderId="12" xfId="0" applyNumberFormat="1" applyFill="1" applyBorder="1" applyAlignment="1">
      <alignment horizontal="center" vertical="center"/>
    </xf>
    <xf numFmtId="2" fontId="0" fillId="9" borderId="7" xfId="0" applyNumberFormat="1" applyFill="1" applyBorder="1" applyAlignment="1">
      <alignment horizontal="center" vertical="center"/>
    </xf>
    <xf numFmtId="2" fontId="0" fillId="9" borderId="11" xfId="0" applyNumberFormat="1" applyFill="1" applyBorder="1" applyAlignment="1">
      <alignment horizontal="center" vertical="center"/>
    </xf>
    <xf numFmtId="2" fontId="0" fillId="9" borderId="9" xfId="0" applyNumberFormat="1" applyFill="1" applyBorder="1" applyAlignment="1">
      <alignment horizontal="center" vertical="center"/>
    </xf>
    <xf numFmtId="2" fontId="0" fillId="15" borderId="10" xfId="0" applyNumberFormat="1" applyFill="1" applyBorder="1" applyAlignment="1">
      <alignment horizontal="center" vertical="center"/>
    </xf>
    <xf numFmtId="2" fontId="0" fillId="15" borderId="8" xfId="0" applyNumberFormat="1" applyFill="1" applyBorder="1" applyAlignment="1">
      <alignment horizontal="center" vertical="center"/>
    </xf>
    <xf numFmtId="2" fontId="0" fillId="15" borderId="12" xfId="0" applyNumberFormat="1" applyFill="1" applyBorder="1" applyAlignment="1">
      <alignment horizontal="center" vertical="center"/>
    </xf>
    <xf numFmtId="2" fontId="0" fillId="15" borderId="7" xfId="0" applyNumberFormat="1" applyFill="1" applyBorder="1" applyAlignment="1">
      <alignment horizontal="center" vertical="center"/>
    </xf>
    <xf numFmtId="2" fontId="0" fillId="15" borderId="11" xfId="0" applyNumberFormat="1" applyFill="1" applyBorder="1" applyAlignment="1">
      <alignment horizontal="center" vertical="center"/>
    </xf>
    <xf numFmtId="2" fontId="0" fillId="15" borderId="9" xfId="0" applyNumberForma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top" wrapText="1"/>
    </xf>
    <xf numFmtId="0" fontId="4" fillId="11" borderId="1" xfId="0" applyFont="1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top" wrapText="1"/>
    </xf>
    <xf numFmtId="0" fontId="4" fillId="9" borderId="1" xfId="0" applyFont="1" applyFill="1" applyBorder="1" applyAlignment="1">
      <alignment horizontal="center" vertical="top" wrapText="1"/>
    </xf>
    <xf numFmtId="0" fontId="4" fillId="9" borderId="10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9" borderId="12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center" vertical="top" wrapText="1"/>
    </xf>
    <xf numFmtId="0" fontId="4" fillId="9" borderId="11" xfId="0" applyFont="1" applyFill="1" applyBorder="1" applyAlignment="1">
      <alignment horizontal="center" vertical="top" wrapText="1"/>
    </xf>
    <xf numFmtId="0" fontId="4" fillId="9" borderId="9" xfId="0" applyFont="1" applyFill="1" applyBorder="1" applyAlignment="1">
      <alignment horizontal="center" vertical="top" wrapText="1"/>
    </xf>
    <xf numFmtId="0" fontId="0" fillId="15" borderId="1" xfId="0" applyFill="1" applyBorder="1" applyAlignment="1">
      <alignment horizontal="center" vertical="top" wrapText="1"/>
    </xf>
    <xf numFmtId="0" fontId="4" fillId="15" borderId="1" xfId="0" applyFont="1" applyFill="1" applyBorder="1" applyAlignment="1">
      <alignment horizontal="center" vertical="top" wrapText="1"/>
    </xf>
    <xf numFmtId="0" fontId="4" fillId="15" borderId="10" xfId="0" applyFont="1" applyFill="1" applyBorder="1" applyAlignment="1">
      <alignment horizontal="center" vertical="top" wrapText="1"/>
    </xf>
    <xf numFmtId="0" fontId="4" fillId="15" borderId="8" xfId="0" applyFont="1" applyFill="1" applyBorder="1" applyAlignment="1">
      <alignment horizontal="center" vertical="top" wrapText="1"/>
    </xf>
    <xf numFmtId="0" fontId="4" fillId="15" borderId="12" xfId="0" applyFont="1" applyFill="1" applyBorder="1" applyAlignment="1">
      <alignment horizontal="center" vertical="top" wrapText="1"/>
    </xf>
    <xf numFmtId="0" fontId="4" fillId="15" borderId="7" xfId="0" applyFont="1" applyFill="1" applyBorder="1" applyAlignment="1">
      <alignment horizontal="center" vertical="top" wrapText="1"/>
    </xf>
    <xf numFmtId="0" fontId="4" fillId="15" borderId="11" xfId="0" applyFont="1" applyFill="1" applyBorder="1" applyAlignment="1">
      <alignment horizontal="center" vertical="top" wrapText="1"/>
    </xf>
    <xf numFmtId="0" fontId="4" fillId="15" borderId="9" xfId="0" applyFont="1" applyFill="1" applyBorder="1" applyAlignment="1">
      <alignment horizontal="center" vertical="top" wrapText="1"/>
    </xf>
    <xf numFmtId="2" fontId="0" fillId="10" borderId="10" xfId="0" applyNumberFormat="1" applyFill="1" applyBorder="1" applyAlignment="1">
      <alignment horizontal="center" vertical="center"/>
    </xf>
    <xf numFmtId="2" fontId="0" fillId="10" borderId="8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7" xfId="0" applyNumberFormat="1" applyFill="1" applyBorder="1" applyAlignment="1">
      <alignment horizontal="center" vertical="center"/>
    </xf>
    <xf numFmtId="2" fontId="0" fillId="10" borderId="11" xfId="0" applyNumberFormat="1" applyFill="1" applyBorder="1" applyAlignment="1">
      <alignment horizontal="center" vertical="center"/>
    </xf>
    <xf numFmtId="2" fontId="0" fillId="10" borderId="9" xfId="0" applyNumberFormat="1" applyFill="1" applyBorder="1" applyAlignment="1">
      <alignment horizontal="center" vertical="center"/>
    </xf>
    <xf numFmtId="2" fontId="0" fillId="11" borderId="10" xfId="0" applyNumberFormat="1" applyFill="1" applyBorder="1" applyAlignment="1">
      <alignment horizontal="center" vertical="center"/>
    </xf>
    <xf numFmtId="2" fontId="0" fillId="11" borderId="8" xfId="0" applyNumberFormat="1" applyFill="1" applyBorder="1" applyAlignment="1">
      <alignment horizontal="center" vertical="center"/>
    </xf>
    <xf numFmtId="2" fontId="0" fillId="11" borderId="12" xfId="0" applyNumberFormat="1" applyFill="1" applyBorder="1" applyAlignment="1">
      <alignment horizontal="center" vertical="center"/>
    </xf>
    <xf numFmtId="2" fontId="0" fillId="11" borderId="7" xfId="0" applyNumberFormat="1" applyFill="1" applyBorder="1" applyAlignment="1">
      <alignment horizontal="center" vertical="center"/>
    </xf>
    <xf numFmtId="2" fontId="0" fillId="11" borderId="11" xfId="0" applyNumberFormat="1" applyFill="1" applyBorder="1" applyAlignment="1">
      <alignment horizontal="center" vertical="center"/>
    </xf>
    <xf numFmtId="2" fontId="0" fillId="11" borderId="9" xfId="0" applyNumberForma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14" xfId="0" applyFont="1" applyFill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2:W45"/>
  <sheetViews>
    <sheetView tabSelected="1" zoomScale="85" zoomScaleNormal="85" workbookViewId="0">
      <pane xSplit="3" ySplit="6" topLeftCell="D7" activePane="bottomRight" state="frozen"/>
      <selection activeCell="B1" sqref="B1"/>
      <selection pane="topRight" activeCell="D1" sqref="D1"/>
      <selection pane="bottomLeft" activeCell="B9" sqref="B9"/>
      <selection pane="bottomRight" activeCell="G13" sqref="G13"/>
    </sheetView>
  </sheetViews>
  <sheetFormatPr defaultRowHeight="13.2" x14ac:dyDescent="0.25"/>
  <cols>
    <col min="1" max="1" width="1.109375" customWidth="1"/>
    <col min="2" max="2" width="8.88671875" customWidth="1"/>
    <col min="3" max="3" width="10.6640625" customWidth="1"/>
    <col min="4" max="4" width="29.88671875" customWidth="1"/>
    <col min="5" max="5" width="6.6640625" customWidth="1"/>
    <col min="6" max="6" width="19" customWidth="1"/>
    <col min="7" max="7" width="29.88671875" customWidth="1"/>
    <col min="8" max="8" width="6.88671875" customWidth="1"/>
    <col min="9" max="9" width="13.6640625" customWidth="1"/>
    <col min="10" max="10" width="14.5546875" customWidth="1"/>
    <col min="12" max="12" width="10.88671875" customWidth="1"/>
    <col min="13" max="13" width="11.88671875" customWidth="1"/>
    <col min="14" max="14" width="29.109375" customWidth="1"/>
    <col min="15" max="15" width="17.109375" customWidth="1"/>
    <col min="16" max="16" width="50" customWidth="1"/>
    <col min="17" max="17" width="10.109375" customWidth="1"/>
    <col min="18" max="21" width="9.109375" customWidth="1"/>
    <col min="22" max="22" width="17.6640625" customWidth="1"/>
    <col min="23" max="23" width="8.88671875" customWidth="1"/>
    <col min="25" max="25" width="14.6640625" customWidth="1"/>
    <col min="26" max="26" width="49.44140625" customWidth="1"/>
    <col min="27" max="27" width="9.109375" customWidth="1"/>
  </cols>
  <sheetData>
    <row r="2" spans="2:23" ht="21" x14ac:dyDescent="0.4">
      <c r="B2" s="210" t="s">
        <v>18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2"/>
    </row>
    <row r="4" spans="2:23" ht="25.5" customHeight="1" x14ac:dyDescent="0.25">
      <c r="C4" s="199" t="s">
        <v>11</v>
      </c>
      <c r="D4" s="199" t="s">
        <v>9</v>
      </c>
      <c r="E4" s="199"/>
      <c r="F4" s="199"/>
      <c r="G4" s="199"/>
      <c r="H4" s="199"/>
      <c r="I4" s="199"/>
      <c r="J4" s="199" t="s">
        <v>2</v>
      </c>
      <c r="K4" s="199" t="s">
        <v>0</v>
      </c>
      <c r="L4" s="200" t="s">
        <v>398</v>
      </c>
      <c r="M4" s="199" t="s">
        <v>1</v>
      </c>
      <c r="N4" s="200" t="s">
        <v>397</v>
      </c>
      <c r="O4" s="200" t="s">
        <v>13</v>
      </c>
      <c r="P4" s="200" t="s">
        <v>12</v>
      </c>
      <c r="Q4" s="214" t="s">
        <v>16</v>
      </c>
      <c r="R4" s="215"/>
      <c r="S4" s="214" t="s">
        <v>14</v>
      </c>
      <c r="T4" s="215"/>
      <c r="U4" s="199" t="s">
        <v>6</v>
      </c>
      <c r="V4" s="200" t="s">
        <v>10</v>
      </c>
      <c r="W4" s="213" t="s">
        <v>15</v>
      </c>
    </row>
    <row r="5" spans="2:23" x14ac:dyDescent="0.25">
      <c r="C5" s="199"/>
      <c r="D5" s="206"/>
      <c r="E5" s="206"/>
      <c r="F5" s="206"/>
      <c r="G5" s="206"/>
      <c r="H5" s="206"/>
      <c r="I5" s="206"/>
      <c r="J5" s="199"/>
      <c r="K5" s="199"/>
      <c r="L5" s="218"/>
      <c r="M5" s="199"/>
      <c r="N5" s="201"/>
      <c r="O5" s="201"/>
      <c r="P5" s="218"/>
      <c r="Q5" s="216"/>
      <c r="R5" s="217"/>
      <c r="S5" s="220"/>
      <c r="T5" s="221"/>
      <c r="U5" s="199"/>
      <c r="V5" s="218"/>
      <c r="W5" s="213"/>
    </row>
    <row r="6" spans="2:23" x14ac:dyDescent="0.25">
      <c r="C6" s="199"/>
      <c r="D6" s="2" t="s">
        <v>8</v>
      </c>
      <c r="E6" s="2" t="s">
        <v>7</v>
      </c>
      <c r="F6" s="2" t="s">
        <v>3</v>
      </c>
      <c r="G6" s="2" t="s">
        <v>8</v>
      </c>
      <c r="H6" s="2" t="s">
        <v>7</v>
      </c>
      <c r="I6" s="2" t="s">
        <v>3</v>
      </c>
      <c r="J6" s="199"/>
      <c r="K6" s="199"/>
      <c r="L6" s="219"/>
      <c r="M6" s="199"/>
      <c r="N6" s="202"/>
      <c r="O6" s="202"/>
      <c r="P6" s="219"/>
      <c r="Q6" s="4" t="s">
        <v>17</v>
      </c>
      <c r="R6" s="2" t="s">
        <v>5</v>
      </c>
      <c r="S6" s="2" t="s">
        <v>4</v>
      </c>
      <c r="T6" s="2" t="s">
        <v>5</v>
      </c>
      <c r="U6" s="199"/>
      <c r="V6" s="219"/>
      <c r="W6" s="213"/>
    </row>
    <row r="7" spans="2:23" ht="26.4" x14ac:dyDescent="0.25">
      <c r="B7" s="203" t="s">
        <v>19</v>
      </c>
      <c r="C7" s="10" t="s">
        <v>254</v>
      </c>
      <c r="D7" s="191" t="s">
        <v>255</v>
      </c>
      <c r="E7" s="191" t="s">
        <v>256</v>
      </c>
      <c r="F7" s="191">
        <v>0</v>
      </c>
      <c r="G7" s="191" t="s">
        <v>257</v>
      </c>
      <c r="H7" s="191" t="s">
        <v>258</v>
      </c>
      <c r="I7" s="188">
        <v>10</v>
      </c>
      <c r="J7" s="189">
        <f>ABS(I7-F7)</f>
        <v>10</v>
      </c>
      <c r="K7" s="191" t="s">
        <v>58</v>
      </c>
      <c r="L7" s="188" t="s">
        <v>259</v>
      </c>
      <c r="M7" s="188">
        <v>0</v>
      </c>
      <c r="N7" s="188" t="s">
        <v>81</v>
      </c>
      <c r="O7" s="191" t="s">
        <v>260</v>
      </c>
      <c r="P7" s="188" t="s">
        <v>65</v>
      </c>
      <c r="Q7" s="187">
        <f>IFERROR(VLOOKUP(P7,Data!$C$3:$E$246,2,0),"")</f>
        <v>0.26</v>
      </c>
      <c r="R7" s="187">
        <f>IFERROR(VLOOKUP(P7,Data!$C$3:$E$246,3,0),"")</f>
        <v>0.7</v>
      </c>
      <c r="S7" s="190">
        <f t="shared" ref="S7:S45" si="0">((MAX(Q7))*J7)+(0.06*M7)</f>
        <v>2.6</v>
      </c>
      <c r="T7" s="190">
        <f t="shared" ref="T7:T45" si="1">((MAX(R7))*J7)+(0.21*M7)</f>
        <v>7</v>
      </c>
      <c r="U7" s="1"/>
      <c r="V7" s="1"/>
      <c r="W7" s="11"/>
    </row>
    <row r="8" spans="2:23" x14ac:dyDescent="0.25">
      <c r="B8" s="204"/>
      <c r="C8" s="9"/>
      <c r="D8" s="188"/>
      <c r="E8" s="188"/>
      <c r="F8" s="188"/>
      <c r="G8" s="188"/>
      <c r="H8" s="188"/>
      <c r="I8" s="188"/>
      <c r="J8" s="189">
        <f t="shared" ref="J8:J45" si="2">ABS(I8-F8)</f>
        <v>0</v>
      </c>
      <c r="K8" s="191"/>
      <c r="L8" s="191"/>
      <c r="M8" s="188"/>
      <c r="N8" s="188"/>
      <c r="O8" s="191"/>
      <c r="P8" s="188"/>
      <c r="Q8" s="187" t="str">
        <f>IFERROR(VLOOKUP(P8,Data!$C$3:$E$246,2,0),"")</f>
        <v/>
      </c>
      <c r="R8" s="187" t="str">
        <f>IFERROR(VLOOKUP(P8,Data!$C$3:$E$246,3,0),"")</f>
        <v/>
      </c>
      <c r="S8" s="190">
        <f>((MAX(Q8))*J8)+(0.06*M8)</f>
        <v>0</v>
      </c>
      <c r="T8" s="190">
        <f>((MAX(R8))*J8)+(0.21*M8)</f>
        <v>0</v>
      </c>
      <c r="U8" s="1"/>
      <c r="V8" s="1"/>
      <c r="W8" s="11"/>
    </row>
    <row r="9" spans="2:23" x14ac:dyDescent="0.25">
      <c r="B9" s="204"/>
      <c r="C9" s="9"/>
      <c r="D9" s="188"/>
      <c r="E9" s="188"/>
      <c r="F9" s="188"/>
      <c r="G9" s="188"/>
      <c r="H9" s="188"/>
      <c r="I9" s="188"/>
      <c r="J9" s="189">
        <f t="shared" si="2"/>
        <v>0</v>
      </c>
      <c r="K9" s="191"/>
      <c r="L9" s="191"/>
      <c r="M9" s="188"/>
      <c r="N9" s="188"/>
      <c r="O9" s="191"/>
      <c r="P9" s="188"/>
      <c r="Q9" s="187" t="str">
        <f>IFERROR(VLOOKUP(P9,Data!$C$3:$E$246,2,0),"")</f>
        <v/>
      </c>
      <c r="R9" s="187" t="str">
        <f>IFERROR(VLOOKUP(P9,Data!$C$3:$E$246,3,0),"")</f>
        <v/>
      </c>
      <c r="S9" s="190">
        <f t="shared" si="0"/>
        <v>0</v>
      </c>
      <c r="T9" s="190">
        <f t="shared" si="1"/>
        <v>0</v>
      </c>
      <c r="U9" s="1"/>
      <c r="V9" s="1"/>
      <c r="W9" s="11"/>
    </row>
    <row r="10" spans="2:23" x14ac:dyDescent="0.25">
      <c r="B10" s="204"/>
      <c r="C10" s="9"/>
      <c r="D10" s="188"/>
      <c r="E10" s="188"/>
      <c r="F10" s="188"/>
      <c r="G10" s="188"/>
      <c r="H10" s="188"/>
      <c r="I10" s="188"/>
      <c r="J10" s="189">
        <f t="shared" si="2"/>
        <v>0</v>
      </c>
      <c r="K10" s="191"/>
      <c r="L10" s="191"/>
      <c r="M10" s="188"/>
      <c r="N10" s="188"/>
      <c r="O10" s="191"/>
      <c r="P10" s="188"/>
      <c r="Q10" s="187" t="str">
        <f>IFERROR(VLOOKUP(P10,Data!$C$3:$E$246,2,0),"")</f>
        <v/>
      </c>
      <c r="R10" s="187" t="str">
        <f>IFERROR(VLOOKUP(P10,Data!$C$3:$E$246,3,0),"")</f>
        <v/>
      </c>
      <c r="S10" s="190">
        <f t="shared" si="0"/>
        <v>0</v>
      </c>
      <c r="T10" s="190">
        <f t="shared" si="1"/>
        <v>0</v>
      </c>
      <c r="U10" s="1"/>
      <c r="V10" s="1"/>
      <c r="W10" s="11"/>
    </row>
    <row r="11" spans="2:23" x14ac:dyDescent="0.25">
      <c r="B11" s="204"/>
      <c r="C11" s="9"/>
      <c r="D11" s="188"/>
      <c r="E11" s="188"/>
      <c r="F11" s="188"/>
      <c r="G11" s="188"/>
      <c r="H11" s="188"/>
      <c r="I11" s="188"/>
      <c r="J11" s="189">
        <f t="shared" si="2"/>
        <v>0</v>
      </c>
      <c r="K11" s="191"/>
      <c r="L11" s="191"/>
      <c r="M11" s="188"/>
      <c r="N11" s="188"/>
      <c r="O11" s="191"/>
      <c r="P11" s="188"/>
      <c r="Q11" s="187" t="str">
        <f>IFERROR(VLOOKUP(P11,Data!$C$3:$E$246,2,0),"")</f>
        <v/>
      </c>
      <c r="R11" s="187" t="str">
        <f>IFERROR(VLOOKUP(P11,Data!$C$3:$E$246,3,0),"")</f>
        <v/>
      </c>
      <c r="S11" s="190">
        <f t="shared" si="0"/>
        <v>0</v>
      </c>
      <c r="T11" s="190">
        <f t="shared" si="1"/>
        <v>0</v>
      </c>
      <c r="U11" s="1"/>
      <c r="V11" s="1"/>
      <c r="W11" s="11"/>
    </row>
    <row r="12" spans="2:23" x14ac:dyDescent="0.25">
      <c r="B12" s="204"/>
      <c r="C12" s="9"/>
      <c r="D12" s="188"/>
      <c r="E12" s="188"/>
      <c r="F12" s="188"/>
      <c r="G12" s="188"/>
      <c r="H12" s="188"/>
      <c r="I12" s="188"/>
      <c r="J12" s="189">
        <f t="shared" si="2"/>
        <v>0</v>
      </c>
      <c r="K12" s="191"/>
      <c r="L12" s="191"/>
      <c r="M12" s="188"/>
      <c r="N12" s="188"/>
      <c r="O12" s="191"/>
      <c r="P12" s="188"/>
      <c r="Q12" s="187" t="str">
        <f>IFERROR(VLOOKUP(P12,Data!$C$3:$E$246,2,0),"")</f>
        <v/>
      </c>
      <c r="R12" s="187" t="str">
        <f>IFERROR(VLOOKUP(P12,Data!$C$3:$E$246,3,0),"")</f>
        <v/>
      </c>
      <c r="S12" s="190">
        <f t="shared" si="0"/>
        <v>0</v>
      </c>
      <c r="T12" s="190">
        <f t="shared" si="1"/>
        <v>0</v>
      </c>
      <c r="U12" s="1"/>
      <c r="V12" s="1"/>
      <c r="W12" s="11"/>
    </row>
    <row r="13" spans="2:23" x14ac:dyDescent="0.25">
      <c r="B13" s="204"/>
      <c r="C13" s="9"/>
      <c r="D13" s="188"/>
      <c r="E13" s="188"/>
      <c r="F13" s="188"/>
      <c r="G13" s="188"/>
      <c r="H13" s="188"/>
      <c r="I13" s="188"/>
      <c r="J13" s="189">
        <f t="shared" si="2"/>
        <v>0</v>
      </c>
      <c r="K13" s="191"/>
      <c r="L13" s="191"/>
      <c r="M13" s="188"/>
      <c r="N13" s="188"/>
      <c r="O13" s="191"/>
      <c r="P13" s="188"/>
      <c r="Q13" s="187" t="str">
        <f>IFERROR(VLOOKUP(P13,Data!$C$3:$E$246,2,0),"")</f>
        <v/>
      </c>
      <c r="R13" s="187" t="str">
        <f>IFERROR(VLOOKUP(P13,Data!$C$3:$E$246,3,0),"")</f>
        <v/>
      </c>
      <c r="S13" s="190">
        <f t="shared" si="0"/>
        <v>0</v>
      </c>
      <c r="T13" s="190">
        <f t="shared" si="1"/>
        <v>0</v>
      </c>
      <c r="U13" s="1"/>
      <c r="V13" s="1"/>
      <c r="W13" s="11"/>
    </row>
    <row r="14" spans="2:23" x14ac:dyDescent="0.25">
      <c r="B14" s="204"/>
      <c r="C14" s="9"/>
      <c r="D14" s="188"/>
      <c r="E14" s="188"/>
      <c r="F14" s="188"/>
      <c r="G14" s="188"/>
      <c r="H14" s="188"/>
      <c r="I14" s="188"/>
      <c r="J14" s="189">
        <f t="shared" si="2"/>
        <v>0</v>
      </c>
      <c r="K14" s="191"/>
      <c r="L14" s="191"/>
      <c r="M14" s="188"/>
      <c r="N14" s="188"/>
      <c r="O14" s="191"/>
      <c r="P14" s="188"/>
      <c r="Q14" s="187" t="str">
        <f>IFERROR(VLOOKUP(P14,Data!$C$3:$E$246,2,0),"")</f>
        <v/>
      </c>
      <c r="R14" s="187" t="str">
        <f>IFERROR(VLOOKUP(P14,Data!$C$3:$E$246,3,0),"")</f>
        <v/>
      </c>
      <c r="S14" s="190">
        <f t="shared" si="0"/>
        <v>0</v>
      </c>
      <c r="T14" s="190">
        <f t="shared" si="1"/>
        <v>0</v>
      </c>
      <c r="U14" s="1"/>
      <c r="V14" s="1"/>
      <c r="W14" s="11"/>
    </row>
    <row r="15" spans="2:23" x14ac:dyDescent="0.25">
      <c r="B15" s="204"/>
      <c r="C15" s="10"/>
      <c r="D15" s="188"/>
      <c r="E15" s="191"/>
      <c r="F15" s="188"/>
      <c r="G15" s="188"/>
      <c r="H15" s="188"/>
      <c r="I15" s="188"/>
      <c r="J15" s="189">
        <f t="shared" si="2"/>
        <v>0</v>
      </c>
      <c r="K15" s="191"/>
      <c r="L15" s="191"/>
      <c r="M15" s="188"/>
      <c r="N15" s="188"/>
      <c r="O15" s="191"/>
      <c r="P15" s="191"/>
      <c r="Q15" s="187" t="str">
        <f>IFERROR(VLOOKUP(P15,Data!$C$3:$E$246,2,0),"")</f>
        <v/>
      </c>
      <c r="R15" s="187" t="str">
        <f>IFERROR(VLOOKUP(P15,Data!$C$3:$E$246,3,0),"")</f>
        <v/>
      </c>
      <c r="S15" s="190">
        <f t="shared" si="0"/>
        <v>0</v>
      </c>
      <c r="T15" s="190">
        <f t="shared" si="1"/>
        <v>0</v>
      </c>
      <c r="U15" s="1"/>
      <c r="V15" s="1"/>
      <c r="W15" s="11"/>
    </row>
    <row r="16" spans="2:23" x14ac:dyDescent="0.25">
      <c r="B16" s="205"/>
      <c r="C16" s="10"/>
      <c r="D16" s="188"/>
      <c r="E16" s="188"/>
      <c r="F16" s="188"/>
      <c r="G16" s="188"/>
      <c r="H16" s="188"/>
      <c r="I16" s="188"/>
      <c r="J16" s="189">
        <f t="shared" si="2"/>
        <v>0</v>
      </c>
      <c r="K16" s="191"/>
      <c r="L16" s="191"/>
      <c r="M16" s="188"/>
      <c r="N16" s="188"/>
      <c r="O16" s="191"/>
      <c r="P16" s="188"/>
      <c r="Q16" s="187" t="str">
        <f>IFERROR(VLOOKUP(P16,Data!$C$3:$E$246,2,0),"")</f>
        <v/>
      </c>
      <c r="R16" s="187" t="str">
        <f>IFERROR(VLOOKUP(P16,Data!$C$3:$E$246,3,0),"")</f>
        <v/>
      </c>
      <c r="S16" s="190">
        <f t="shared" si="0"/>
        <v>0</v>
      </c>
      <c r="T16" s="190">
        <f t="shared" si="1"/>
        <v>0</v>
      </c>
      <c r="U16" s="1"/>
      <c r="V16" s="1"/>
      <c r="W16" s="11"/>
    </row>
    <row r="17" spans="2:23" x14ac:dyDescent="0.25">
      <c r="B17" s="196" t="s">
        <v>19</v>
      </c>
      <c r="C17" s="10"/>
      <c r="D17" s="7"/>
      <c r="E17" s="7"/>
      <c r="F17" s="7"/>
      <c r="G17" s="7"/>
      <c r="H17" s="7"/>
      <c r="I17" s="7"/>
      <c r="J17" s="12">
        <f t="shared" si="2"/>
        <v>0</v>
      </c>
      <c r="K17" s="7"/>
      <c r="L17" s="7"/>
      <c r="M17" s="134"/>
      <c r="N17" s="134"/>
      <c r="O17" s="7"/>
      <c r="P17" s="134"/>
      <c r="Q17" s="187" t="str">
        <f>IFERROR(VLOOKUP(P17,Data!$C$3:$E$246,2,0),"")</f>
        <v/>
      </c>
      <c r="R17" s="187" t="str">
        <f>IFERROR(VLOOKUP(P17,Data!$C$3:$E$246,3,0),"")</f>
        <v/>
      </c>
      <c r="S17" s="190">
        <f t="shared" ref="S17:S26" si="3">((MAX(Q17))*J17)+(0.06*M17)</f>
        <v>0</v>
      </c>
      <c r="T17" s="190">
        <f t="shared" ref="T17:T26" si="4">((MAX(R17))*J17)+(0.21*M17)</f>
        <v>0</v>
      </c>
      <c r="U17" s="1"/>
      <c r="V17" s="1"/>
      <c r="W17" s="11"/>
    </row>
    <row r="18" spans="2:23" ht="12.75" customHeight="1" x14ac:dyDescent="0.25">
      <c r="B18" s="197"/>
      <c r="C18" s="10"/>
      <c r="D18" s="7"/>
      <c r="E18" s="7"/>
      <c r="F18" s="7"/>
      <c r="G18" s="7"/>
      <c r="H18" s="7"/>
      <c r="I18" s="7"/>
      <c r="J18" s="12">
        <f t="shared" si="2"/>
        <v>0</v>
      </c>
      <c r="K18" s="7"/>
      <c r="L18" s="7"/>
      <c r="M18" s="134"/>
      <c r="N18" s="134"/>
      <c r="O18" s="7"/>
      <c r="P18" s="134"/>
      <c r="Q18" s="187" t="str">
        <f>IFERROR(VLOOKUP(P18,Data!$C$3:$E$246,2,0),"")</f>
        <v/>
      </c>
      <c r="R18" s="187" t="str">
        <f>IFERROR(VLOOKUP(P18,Data!$C$3:$E$246,3,0),"")</f>
        <v/>
      </c>
      <c r="S18" s="190">
        <f t="shared" si="3"/>
        <v>0</v>
      </c>
      <c r="T18" s="190">
        <f t="shared" si="4"/>
        <v>0</v>
      </c>
      <c r="U18" s="1"/>
      <c r="V18" s="1"/>
      <c r="W18" s="11"/>
    </row>
    <row r="19" spans="2:23" ht="12.75" customHeight="1" x14ac:dyDescent="0.25">
      <c r="B19" s="197"/>
      <c r="C19" s="10"/>
      <c r="D19" s="7"/>
      <c r="E19" s="7"/>
      <c r="F19" s="7"/>
      <c r="G19" s="7"/>
      <c r="H19" s="7"/>
      <c r="I19" s="7"/>
      <c r="J19" s="12">
        <f t="shared" si="2"/>
        <v>0</v>
      </c>
      <c r="K19" s="7"/>
      <c r="L19" s="7"/>
      <c r="M19" s="134"/>
      <c r="N19" s="134"/>
      <c r="O19" s="7"/>
      <c r="P19" s="7"/>
      <c r="Q19" s="187" t="str">
        <f>IFERROR(VLOOKUP(P19,Data!$C$3:$E$246,2,0),"")</f>
        <v/>
      </c>
      <c r="R19" s="187" t="str">
        <f>IFERROR(VLOOKUP(P19,Data!$C$3:$E$246,3,0),"")</f>
        <v/>
      </c>
      <c r="S19" s="190">
        <f t="shared" si="3"/>
        <v>0</v>
      </c>
      <c r="T19" s="190">
        <f t="shared" si="4"/>
        <v>0</v>
      </c>
      <c r="U19" s="1"/>
      <c r="V19" s="1"/>
      <c r="W19" s="11"/>
    </row>
    <row r="20" spans="2:23" ht="12.75" customHeight="1" x14ac:dyDescent="0.25">
      <c r="B20" s="197"/>
      <c r="C20" s="10"/>
      <c r="D20" s="7"/>
      <c r="E20" s="7"/>
      <c r="F20" s="7"/>
      <c r="G20" s="7"/>
      <c r="H20" s="7"/>
      <c r="I20" s="7"/>
      <c r="J20" s="12">
        <f t="shared" si="2"/>
        <v>0</v>
      </c>
      <c r="K20" s="7"/>
      <c r="L20" s="7"/>
      <c r="M20" s="134"/>
      <c r="N20" s="134"/>
      <c r="O20" s="7"/>
      <c r="P20" s="134"/>
      <c r="Q20" s="187" t="str">
        <f>IFERROR(VLOOKUP(P20,Data!$C$3:$E$246,2,0),"")</f>
        <v/>
      </c>
      <c r="R20" s="187" t="str">
        <f>IFERROR(VLOOKUP(P20,Data!$C$3:$E$246,3,0),"")</f>
        <v/>
      </c>
      <c r="S20" s="190">
        <f t="shared" si="3"/>
        <v>0</v>
      </c>
      <c r="T20" s="190">
        <f t="shared" si="4"/>
        <v>0</v>
      </c>
      <c r="U20" s="1"/>
      <c r="V20" s="1"/>
      <c r="W20" s="11"/>
    </row>
    <row r="21" spans="2:23" ht="12.75" customHeight="1" x14ac:dyDescent="0.25">
      <c r="B21" s="197"/>
      <c r="C21" s="10"/>
      <c r="D21" s="7"/>
      <c r="E21" s="7"/>
      <c r="F21" s="7"/>
      <c r="G21" s="7"/>
      <c r="H21" s="7"/>
      <c r="I21" s="7"/>
      <c r="J21" s="12">
        <f t="shared" si="2"/>
        <v>0</v>
      </c>
      <c r="K21" s="7"/>
      <c r="L21" s="7"/>
      <c r="M21" s="134"/>
      <c r="N21" s="134"/>
      <c r="O21" s="7"/>
      <c r="P21" s="134"/>
      <c r="Q21" s="187" t="str">
        <f>IFERROR(VLOOKUP(P21,Data!$C$3:$E$246,2,0),"")</f>
        <v/>
      </c>
      <c r="R21" s="187" t="str">
        <f>IFERROR(VLOOKUP(P21,Data!$C$3:$E$246,3,0),"")</f>
        <v/>
      </c>
      <c r="S21" s="190">
        <f t="shared" si="3"/>
        <v>0</v>
      </c>
      <c r="T21" s="190">
        <f t="shared" si="4"/>
        <v>0</v>
      </c>
      <c r="U21" s="1"/>
      <c r="V21" s="1"/>
      <c r="W21" s="11"/>
    </row>
    <row r="22" spans="2:23" ht="12.75" customHeight="1" x14ac:dyDescent="0.25">
      <c r="B22" s="197"/>
      <c r="C22" s="10"/>
      <c r="D22" s="7"/>
      <c r="E22" s="7"/>
      <c r="F22" s="7"/>
      <c r="G22" s="7"/>
      <c r="H22" s="7"/>
      <c r="I22" s="7"/>
      <c r="J22" s="12">
        <f t="shared" si="2"/>
        <v>0</v>
      </c>
      <c r="K22" s="7"/>
      <c r="L22" s="7"/>
      <c r="M22" s="134"/>
      <c r="N22" s="134"/>
      <c r="O22" s="7"/>
      <c r="P22" s="134"/>
      <c r="Q22" s="187" t="str">
        <f>IFERROR(VLOOKUP(P22,Data!$C$3:$E$246,2,0),"")</f>
        <v/>
      </c>
      <c r="R22" s="187" t="str">
        <f>IFERROR(VLOOKUP(P22,Data!$C$3:$E$246,3,0),"")</f>
        <v/>
      </c>
      <c r="S22" s="190">
        <f t="shared" si="3"/>
        <v>0</v>
      </c>
      <c r="T22" s="190">
        <f t="shared" si="4"/>
        <v>0</v>
      </c>
      <c r="U22" s="1"/>
      <c r="V22" s="1"/>
      <c r="W22" s="11"/>
    </row>
    <row r="23" spans="2:23" ht="12.75" customHeight="1" x14ac:dyDescent="0.25">
      <c r="B23" s="197"/>
      <c r="C23" s="10"/>
      <c r="D23" s="7"/>
      <c r="E23" s="7"/>
      <c r="F23" s="7"/>
      <c r="G23" s="7"/>
      <c r="H23" s="7"/>
      <c r="I23" s="7"/>
      <c r="J23" s="12">
        <f t="shared" si="2"/>
        <v>0</v>
      </c>
      <c r="K23" s="7"/>
      <c r="L23" s="7"/>
      <c r="M23" s="134"/>
      <c r="N23" s="134"/>
      <c r="O23" s="7"/>
      <c r="P23" s="134"/>
      <c r="Q23" s="187" t="str">
        <f>IFERROR(VLOOKUP(P23,Data!$C$3:$E$246,2,0),"")</f>
        <v/>
      </c>
      <c r="R23" s="187" t="str">
        <f>IFERROR(VLOOKUP(P23,Data!$C$3:$E$246,3,0),"")</f>
        <v/>
      </c>
      <c r="S23" s="190">
        <f t="shared" si="3"/>
        <v>0</v>
      </c>
      <c r="T23" s="190">
        <f t="shared" si="4"/>
        <v>0</v>
      </c>
      <c r="U23" s="1"/>
      <c r="V23" s="1"/>
      <c r="W23" s="11"/>
    </row>
    <row r="24" spans="2:23" ht="12.75" customHeight="1" x14ac:dyDescent="0.25">
      <c r="B24" s="197"/>
      <c r="C24" s="10"/>
      <c r="D24" s="7"/>
      <c r="E24" s="7"/>
      <c r="F24" s="7"/>
      <c r="G24" s="7"/>
      <c r="H24" s="7"/>
      <c r="I24" s="7"/>
      <c r="J24" s="12">
        <f t="shared" si="2"/>
        <v>0</v>
      </c>
      <c r="K24" s="7"/>
      <c r="L24" s="7"/>
      <c r="M24" s="134"/>
      <c r="N24" s="134"/>
      <c r="O24" s="7"/>
      <c r="P24" s="7"/>
      <c r="Q24" s="187" t="str">
        <f>IFERROR(VLOOKUP(P24,Data!$C$3:$E$246,2,0),"")</f>
        <v/>
      </c>
      <c r="R24" s="187" t="str">
        <f>IFERROR(VLOOKUP(P24,Data!$C$3:$E$246,3,0),"")</f>
        <v/>
      </c>
      <c r="S24" s="190">
        <f t="shared" si="3"/>
        <v>0</v>
      </c>
      <c r="T24" s="190">
        <f t="shared" si="4"/>
        <v>0</v>
      </c>
      <c r="U24" s="1"/>
      <c r="V24" s="1"/>
      <c r="W24" s="11"/>
    </row>
    <row r="25" spans="2:23" ht="12.75" customHeight="1" x14ac:dyDescent="0.25">
      <c r="B25" s="197"/>
      <c r="C25" s="10"/>
      <c r="D25" s="7"/>
      <c r="E25" s="7"/>
      <c r="F25" s="7"/>
      <c r="G25" s="7"/>
      <c r="H25" s="7"/>
      <c r="I25" s="7"/>
      <c r="J25" s="12">
        <f t="shared" si="2"/>
        <v>0</v>
      </c>
      <c r="K25" s="7"/>
      <c r="L25" s="7"/>
      <c r="M25" s="134"/>
      <c r="N25" s="134"/>
      <c r="O25" s="7"/>
      <c r="P25" s="134"/>
      <c r="Q25" s="187" t="str">
        <f>IFERROR(VLOOKUP(P25,Data!$C$3:$E$246,2,0),"")</f>
        <v/>
      </c>
      <c r="R25" s="187" t="str">
        <f>IFERROR(VLOOKUP(P25,Data!$C$3:$E$246,3,0),"")</f>
        <v/>
      </c>
      <c r="S25" s="190">
        <f t="shared" si="3"/>
        <v>0</v>
      </c>
      <c r="T25" s="190">
        <f t="shared" si="4"/>
        <v>0</v>
      </c>
      <c r="U25" s="1"/>
      <c r="V25" s="1"/>
      <c r="W25" s="11"/>
    </row>
    <row r="26" spans="2:23" ht="12.75" customHeight="1" x14ac:dyDescent="0.25">
      <c r="B26" s="198"/>
      <c r="C26" s="10"/>
      <c r="D26" s="7"/>
      <c r="E26" s="7"/>
      <c r="F26" s="7"/>
      <c r="G26" s="7"/>
      <c r="H26" s="7"/>
      <c r="I26" s="7"/>
      <c r="J26" s="12">
        <f t="shared" si="2"/>
        <v>0</v>
      </c>
      <c r="K26" s="7"/>
      <c r="L26" s="7"/>
      <c r="M26" s="134"/>
      <c r="N26" s="134"/>
      <c r="O26" s="7"/>
      <c r="P26" s="134"/>
      <c r="Q26" s="187" t="str">
        <f>IFERROR(VLOOKUP(P26,Data!$C$3:$E$246,2,0),"")</f>
        <v/>
      </c>
      <c r="R26" s="187" t="str">
        <f>IFERROR(VLOOKUP(P26,Data!$C$3:$E$246,3,0),"")</f>
        <v/>
      </c>
      <c r="S26" s="190">
        <f t="shared" si="3"/>
        <v>0</v>
      </c>
      <c r="T26" s="190">
        <f t="shared" si="4"/>
        <v>0</v>
      </c>
      <c r="U26" s="1"/>
      <c r="V26" s="1"/>
      <c r="W26" s="11"/>
    </row>
    <row r="27" spans="2:23" ht="12.75" customHeight="1" x14ac:dyDescent="0.25">
      <c r="B27" s="207" t="s">
        <v>19</v>
      </c>
      <c r="C27" s="10"/>
      <c r="D27" s="8"/>
      <c r="E27" s="8"/>
      <c r="F27" s="8"/>
      <c r="G27" s="8"/>
      <c r="H27" s="8"/>
      <c r="I27" s="8"/>
      <c r="J27" s="13">
        <f t="shared" si="2"/>
        <v>0</v>
      </c>
      <c r="K27" s="8"/>
      <c r="L27" s="8"/>
      <c r="M27" s="5"/>
      <c r="N27" s="5"/>
      <c r="O27" s="8"/>
      <c r="P27" s="5"/>
      <c r="Q27" s="187" t="str">
        <f>IFERROR(VLOOKUP(P27,Data!$C$3:$E$246,2,0),"")</f>
        <v/>
      </c>
      <c r="R27" s="187" t="str">
        <f>IFERROR(VLOOKUP(P27,Data!$C$3:$E$246,3,0),"")</f>
        <v/>
      </c>
      <c r="S27" s="190">
        <f t="shared" si="0"/>
        <v>0</v>
      </c>
      <c r="T27" s="190">
        <f t="shared" si="1"/>
        <v>0</v>
      </c>
      <c r="U27" s="1"/>
      <c r="V27" s="1"/>
      <c r="W27" s="11"/>
    </row>
    <row r="28" spans="2:23" ht="12.75" customHeight="1" x14ac:dyDescent="0.25">
      <c r="B28" s="208"/>
      <c r="C28" s="10"/>
      <c r="D28" s="8"/>
      <c r="E28" s="8"/>
      <c r="F28" s="8"/>
      <c r="G28" s="8"/>
      <c r="H28" s="8"/>
      <c r="I28" s="8"/>
      <c r="J28" s="13">
        <f t="shared" si="2"/>
        <v>0</v>
      </c>
      <c r="K28" s="8"/>
      <c r="L28" s="8"/>
      <c r="M28" s="5"/>
      <c r="N28" s="5"/>
      <c r="O28" s="8"/>
      <c r="P28" s="5"/>
      <c r="Q28" s="187" t="str">
        <f>IFERROR(VLOOKUP(P28,Data!$C$3:$E$246,2,0),"")</f>
        <v/>
      </c>
      <c r="R28" s="187" t="str">
        <f>IFERROR(VLOOKUP(P28,Data!$C$3:$E$246,3,0),"")</f>
        <v/>
      </c>
      <c r="S28" s="190">
        <f t="shared" si="0"/>
        <v>0</v>
      </c>
      <c r="T28" s="190">
        <f t="shared" si="1"/>
        <v>0</v>
      </c>
      <c r="U28" s="1"/>
      <c r="V28" s="1"/>
      <c r="W28" s="11"/>
    </row>
    <row r="29" spans="2:23" ht="12.75" customHeight="1" x14ac:dyDescent="0.25">
      <c r="B29" s="208"/>
      <c r="C29" s="10"/>
      <c r="D29" s="8"/>
      <c r="E29" s="8"/>
      <c r="F29" s="8"/>
      <c r="G29" s="8"/>
      <c r="H29" s="8"/>
      <c r="I29" s="8"/>
      <c r="J29" s="13">
        <f t="shared" si="2"/>
        <v>0</v>
      </c>
      <c r="K29" s="8"/>
      <c r="L29" s="8"/>
      <c r="M29" s="5"/>
      <c r="N29" s="5"/>
      <c r="O29" s="8"/>
      <c r="P29" s="5"/>
      <c r="Q29" s="187" t="str">
        <f>IFERROR(VLOOKUP(P29,Data!$C$3:$E$246,2,0),"")</f>
        <v/>
      </c>
      <c r="R29" s="187" t="str">
        <f>IFERROR(VLOOKUP(P29,Data!$C$3:$E$246,3,0),"")</f>
        <v/>
      </c>
      <c r="S29" s="190">
        <f t="shared" si="0"/>
        <v>0</v>
      </c>
      <c r="T29" s="190">
        <f t="shared" si="1"/>
        <v>0</v>
      </c>
      <c r="U29" s="1"/>
      <c r="V29" s="1"/>
      <c r="W29" s="11"/>
    </row>
    <row r="30" spans="2:23" ht="12.75" customHeight="1" x14ac:dyDescent="0.25">
      <c r="B30" s="208"/>
      <c r="C30" s="10"/>
      <c r="D30" s="8"/>
      <c r="E30" s="8"/>
      <c r="F30" s="8"/>
      <c r="G30" s="8"/>
      <c r="H30" s="8"/>
      <c r="I30" s="8"/>
      <c r="J30" s="13">
        <f t="shared" si="2"/>
        <v>0</v>
      </c>
      <c r="K30" s="8"/>
      <c r="L30" s="8"/>
      <c r="M30" s="5"/>
      <c r="N30" s="5"/>
      <c r="O30" s="8"/>
      <c r="P30" s="5"/>
      <c r="Q30" s="187" t="str">
        <f>IFERROR(VLOOKUP(P30,Data!$C$3:$E$246,2,0),"")</f>
        <v/>
      </c>
      <c r="R30" s="187" t="str">
        <f>IFERROR(VLOOKUP(P30,Data!$C$3:$E$246,3,0),"")</f>
        <v/>
      </c>
      <c r="S30" s="190">
        <f t="shared" si="0"/>
        <v>0</v>
      </c>
      <c r="T30" s="190">
        <f t="shared" si="1"/>
        <v>0</v>
      </c>
      <c r="U30" s="1"/>
      <c r="V30" s="1"/>
      <c r="W30" s="11"/>
    </row>
    <row r="31" spans="2:23" ht="12.75" customHeight="1" x14ac:dyDescent="0.25">
      <c r="B31" s="208"/>
      <c r="C31" s="10"/>
      <c r="D31" s="8"/>
      <c r="E31" s="8"/>
      <c r="F31" s="8"/>
      <c r="G31" s="8"/>
      <c r="H31" s="8"/>
      <c r="I31" s="8"/>
      <c r="J31" s="13">
        <f t="shared" si="2"/>
        <v>0</v>
      </c>
      <c r="K31" s="8"/>
      <c r="L31" s="8"/>
      <c r="M31" s="5"/>
      <c r="N31" s="5"/>
      <c r="O31" s="8"/>
      <c r="P31" s="5"/>
      <c r="Q31" s="187" t="str">
        <f>IFERROR(VLOOKUP(P31,Data!$C$3:$E$246,2,0),"")</f>
        <v/>
      </c>
      <c r="R31" s="187" t="str">
        <f>IFERROR(VLOOKUP(P31,Data!$C$3:$E$246,3,0),"")</f>
        <v/>
      </c>
      <c r="S31" s="190">
        <f t="shared" si="0"/>
        <v>0</v>
      </c>
      <c r="T31" s="190">
        <f t="shared" si="1"/>
        <v>0</v>
      </c>
      <c r="U31" s="1"/>
      <c r="V31" s="1"/>
      <c r="W31" s="11"/>
    </row>
    <row r="32" spans="2:23" ht="12.75" customHeight="1" x14ac:dyDescent="0.25">
      <c r="B32" s="208"/>
      <c r="C32" s="10"/>
      <c r="D32" s="8"/>
      <c r="E32" s="8"/>
      <c r="F32" s="8"/>
      <c r="G32" s="8"/>
      <c r="H32" s="8"/>
      <c r="I32" s="8"/>
      <c r="J32" s="13">
        <f t="shared" si="2"/>
        <v>0</v>
      </c>
      <c r="K32" s="8"/>
      <c r="L32" s="8"/>
      <c r="M32" s="5"/>
      <c r="N32" s="5"/>
      <c r="O32" s="8"/>
      <c r="P32" s="5"/>
      <c r="Q32" s="187" t="str">
        <f>IFERROR(VLOOKUP(P32,Data!$C$3:$E$246,2,0),"")</f>
        <v/>
      </c>
      <c r="R32" s="187" t="str">
        <f>IFERROR(VLOOKUP(P32,Data!$C$3:$E$246,3,0),"")</f>
        <v/>
      </c>
      <c r="S32" s="190">
        <f t="shared" si="0"/>
        <v>0</v>
      </c>
      <c r="T32" s="190">
        <f t="shared" si="1"/>
        <v>0</v>
      </c>
      <c r="U32" s="1"/>
      <c r="V32" s="1"/>
      <c r="W32" s="11"/>
    </row>
    <row r="33" spans="2:23" ht="12.75" customHeight="1" x14ac:dyDescent="0.25">
      <c r="B33" s="208"/>
      <c r="C33" s="10"/>
      <c r="D33" s="8"/>
      <c r="E33" s="8"/>
      <c r="F33" s="8"/>
      <c r="G33" s="8"/>
      <c r="H33" s="8"/>
      <c r="I33" s="8"/>
      <c r="J33" s="13">
        <f t="shared" si="2"/>
        <v>0</v>
      </c>
      <c r="K33" s="8"/>
      <c r="L33" s="8"/>
      <c r="M33" s="5"/>
      <c r="N33" s="5"/>
      <c r="O33" s="8"/>
      <c r="P33" s="5"/>
      <c r="Q33" s="187" t="str">
        <f>IFERROR(VLOOKUP(P33,Data!$C$3:$E$246,2,0),"")</f>
        <v/>
      </c>
      <c r="R33" s="187" t="str">
        <f>IFERROR(VLOOKUP(P33,Data!$C$3:$E$246,3,0),"")</f>
        <v/>
      </c>
      <c r="S33" s="190">
        <f t="shared" si="0"/>
        <v>0</v>
      </c>
      <c r="T33" s="190">
        <f t="shared" si="1"/>
        <v>0</v>
      </c>
      <c r="U33" s="1"/>
      <c r="V33" s="1"/>
      <c r="W33" s="11"/>
    </row>
    <row r="34" spans="2:23" ht="12.75" customHeight="1" x14ac:dyDescent="0.25">
      <c r="B34" s="208"/>
      <c r="C34" s="10"/>
      <c r="D34" s="8"/>
      <c r="E34" s="8"/>
      <c r="F34" s="8"/>
      <c r="G34" s="8"/>
      <c r="H34" s="8"/>
      <c r="I34" s="8"/>
      <c r="J34" s="13">
        <f t="shared" si="2"/>
        <v>0</v>
      </c>
      <c r="K34" s="8"/>
      <c r="L34" s="8"/>
      <c r="M34" s="5"/>
      <c r="N34" s="5"/>
      <c r="O34" s="8"/>
      <c r="P34" s="8"/>
      <c r="Q34" s="187" t="str">
        <f>IFERROR(VLOOKUP(P34,Data!$C$3:$E$246,2,0),"")</f>
        <v/>
      </c>
      <c r="R34" s="187" t="str">
        <f>IFERROR(VLOOKUP(P34,Data!$C$3:$E$246,3,0),"")</f>
        <v/>
      </c>
      <c r="S34" s="190">
        <f t="shared" si="0"/>
        <v>0</v>
      </c>
      <c r="T34" s="190">
        <f t="shared" si="1"/>
        <v>0</v>
      </c>
      <c r="U34" s="1"/>
      <c r="V34" s="1"/>
      <c r="W34" s="11"/>
    </row>
    <row r="35" spans="2:23" ht="12.75" customHeight="1" x14ac:dyDescent="0.25">
      <c r="B35" s="208"/>
      <c r="C35" s="10"/>
      <c r="D35" s="8"/>
      <c r="E35" s="8"/>
      <c r="F35" s="8"/>
      <c r="G35" s="8"/>
      <c r="H35" s="8"/>
      <c r="I35" s="8"/>
      <c r="J35" s="13">
        <f t="shared" si="2"/>
        <v>0</v>
      </c>
      <c r="K35" s="8"/>
      <c r="L35" s="8"/>
      <c r="M35" s="5"/>
      <c r="N35" s="5"/>
      <c r="O35" s="8"/>
      <c r="P35" s="5"/>
      <c r="Q35" s="187" t="str">
        <f>IFERROR(VLOOKUP(P35,Data!$C$3:$E$246,2,0),"")</f>
        <v/>
      </c>
      <c r="R35" s="187" t="str">
        <f>IFERROR(VLOOKUP(P35,Data!$C$3:$E$246,3,0),"")</f>
        <v/>
      </c>
      <c r="S35" s="190">
        <f t="shared" si="0"/>
        <v>0</v>
      </c>
      <c r="T35" s="190">
        <f t="shared" si="1"/>
        <v>0</v>
      </c>
      <c r="U35" s="1"/>
      <c r="V35" s="1"/>
      <c r="W35" s="11"/>
    </row>
    <row r="36" spans="2:23" ht="12.75" customHeight="1" x14ac:dyDescent="0.25">
      <c r="B36" s="209"/>
      <c r="C36" s="10"/>
      <c r="D36" s="8"/>
      <c r="E36" s="8"/>
      <c r="F36" s="8"/>
      <c r="G36" s="8"/>
      <c r="H36" s="8"/>
      <c r="I36" s="8"/>
      <c r="J36" s="13">
        <f t="shared" si="2"/>
        <v>0</v>
      </c>
      <c r="K36" s="8"/>
      <c r="L36" s="8"/>
      <c r="M36" s="5"/>
      <c r="N36" s="5"/>
      <c r="O36" s="8"/>
      <c r="P36" s="5"/>
      <c r="Q36" s="187" t="str">
        <f>IFERROR(VLOOKUP(P36,Data!$C$3:$E$246,2,0),"")</f>
        <v/>
      </c>
      <c r="R36" s="187" t="str">
        <f>IFERROR(VLOOKUP(P36,Data!$C$3:$E$246,3,0),"")</f>
        <v/>
      </c>
      <c r="S36" s="190">
        <f t="shared" si="0"/>
        <v>0</v>
      </c>
      <c r="T36" s="190">
        <f t="shared" si="1"/>
        <v>0</v>
      </c>
      <c r="U36" s="1"/>
      <c r="V36" s="1"/>
      <c r="W36" s="11"/>
    </row>
    <row r="37" spans="2:23" ht="12.75" customHeight="1" x14ac:dyDescent="0.25">
      <c r="B37" s="193" t="s">
        <v>19</v>
      </c>
      <c r="C37" s="10"/>
      <c r="D37" s="136"/>
      <c r="E37" s="136"/>
      <c r="F37" s="136"/>
      <c r="G37" s="136"/>
      <c r="H37" s="137"/>
      <c r="I37" s="137"/>
      <c r="J37" s="138">
        <f t="shared" si="2"/>
        <v>0</v>
      </c>
      <c r="K37" s="135"/>
      <c r="L37" s="135"/>
      <c r="M37" s="135"/>
      <c r="N37" s="135"/>
      <c r="O37" s="135"/>
      <c r="P37" s="135"/>
      <c r="Q37" s="187" t="str">
        <f>IFERROR(VLOOKUP(P37,Data!$C$3:$E$246,2,0),"")</f>
        <v/>
      </c>
      <c r="R37" s="187" t="str">
        <f>IFERROR(VLOOKUP(P37,Data!$C$3:$E$246,3,0),"")</f>
        <v/>
      </c>
      <c r="S37" s="190">
        <f t="shared" si="0"/>
        <v>0</v>
      </c>
      <c r="T37" s="190">
        <f t="shared" si="1"/>
        <v>0</v>
      </c>
      <c r="U37" s="6"/>
      <c r="V37" s="6"/>
      <c r="W37" s="6"/>
    </row>
    <row r="38" spans="2:23" x14ac:dyDescent="0.25">
      <c r="B38" s="194"/>
      <c r="C38" s="10"/>
      <c r="D38" s="136"/>
      <c r="E38" s="136"/>
      <c r="F38" s="136"/>
      <c r="G38" s="136"/>
      <c r="H38" s="137"/>
      <c r="I38" s="137"/>
      <c r="J38" s="138">
        <f t="shared" si="2"/>
        <v>0</v>
      </c>
      <c r="K38" s="135"/>
      <c r="L38" s="135"/>
      <c r="M38" s="135"/>
      <c r="N38" s="135"/>
      <c r="O38" s="135"/>
      <c r="P38" s="135"/>
      <c r="Q38" s="187" t="str">
        <f>IFERROR(VLOOKUP(P38,Data!$C$3:$E$246,2,0),"")</f>
        <v/>
      </c>
      <c r="R38" s="187" t="str">
        <f>IFERROR(VLOOKUP(P38,Data!$C$3:$E$246,3,0),"")</f>
        <v/>
      </c>
      <c r="S38" s="190">
        <f t="shared" si="0"/>
        <v>0</v>
      </c>
      <c r="T38" s="190">
        <f t="shared" si="1"/>
        <v>0</v>
      </c>
      <c r="U38" s="6"/>
      <c r="V38" s="6"/>
      <c r="W38" s="6"/>
    </row>
    <row r="39" spans="2:23" x14ac:dyDescent="0.25">
      <c r="B39" s="194"/>
      <c r="C39" s="10"/>
      <c r="D39" s="136"/>
      <c r="E39" s="136"/>
      <c r="F39" s="136"/>
      <c r="G39" s="136"/>
      <c r="H39" s="137"/>
      <c r="I39" s="137"/>
      <c r="J39" s="138">
        <f t="shared" si="2"/>
        <v>0</v>
      </c>
      <c r="K39" s="135"/>
      <c r="L39" s="135"/>
      <c r="M39" s="135"/>
      <c r="N39" s="135"/>
      <c r="O39" s="135"/>
      <c r="P39" s="135"/>
      <c r="Q39" s="187" t="str">
        <f>IFERROR(VLOOKUP(P39,Data!$C$3:$E$246,2,0),"")</f>
        <v/>
      </c>
      <c r="R39" s="187" t="str">
        <f>IFERROR(VLOOKUP(P39,Data!$C$3:$E$246,3,0),"")</f>
        <v/>
      </c>
      <c r="S39" s="190">
        <f t="shared" si="0"/>
        <v>0</v>
      </c>
      <c r="T39" s="190">
        <f t="shared" si="1"/>
        <v>0</v>
      </c>
      <c r="U39" s="6"/>
      <c r="V39" s="6"/>
      <c r="W39" s="6"/>
    </row>
    <row r="40" spans="2:23" x14ac:dyDescent="0.25">
      <c r="B40" s="194"/>
      <c r="C40" s="10"/>
      <c r="D40" s="136"/>
      <c r="E40" s="136"/>
      <c r="F40" s="136"/>
      <c r="G40" s="136"/>
      <c r="H40" s="137"/>
      <c r="I40" s="137"/>
      <c r="J40" s="138">
        <f t="shared" si="2"/>
        <v>0</v>
      </c>
      <c r="K40" s="135"/>
      <c r="L40" s="135"/>
      <c r="M40" s="135"/>
      <c r="N40" s="135"/>
      <c r="O40" s="135"/>
      <c r="P40" s="135"/>
      <c r="Q40" s="187" t="str">
        <f>IFERROR(VLOOKUP(P40,Data!$C$3:$E$246,2,0),"")</f>
        <v/>
      </c>
      <c r="R40" s="187" t="str">
        <f>IFERROR(VLOOKUP(P40,Data!$C$3:$E$246,3,0),"")</f>
        <v/>
      </c>
      <c r="S40" s="190">
        <f t="shared" si="0"/>
        <v>0</v>
      </c>
      <c r="T40" s="190">
        <f t="shared" si="1"/>
        <v>0</v>
      </c>
      <c r="U40" s="6"/>
      <c r="V40" s="6"/>
      <c r="W40" s="6"/>
    </row>
    <row r="41" spans="2:23" x14ac:dyDescent="0.25">
      <c r="B41" s="194"/>
      <c r="C41" s="10"/>
      <c r="D41" s="136"/>
      <c r="E41" s="136"/>
      <c r="F41" s="136"/>
      <c r="G41" s="136"/>
      <c r="H41" s="137"/>
      <c r="I41" s="137"/>
      <c r="J41" s="138">
        <f t="shared" si="2"/>
        <v>0</v>
      </c>
      <c r="K41" s="135"/>
      <c r="L41" s="135"/>
      <c r="M41" s="135"/>
      <c r="N41" s="135"/>
      <c r="O41" s="135"/>
      <c r="P41" s="135"/>
      <c r="Q41" s="187" t="str">
        <f>IFERROR(VLOOKUP(P41,Data!$C$3:$E$246,2,0),"")</f>
        <v/>
      </c>
      <c r="R41" s="187" t="str">
        <f>IFERROR(VLOOKUP(P41,Data!$C$3:$E$246,3,0),"")</f>
        <v/>
      </c>
      <c r="S41" s="190">
        <f t="shared" si="0"/>
        <v>0</v>
      </c>
      <c r="T41" s="190">
        <f t="shared" si="1"/>
        <v>0</v>
      </c>
      <c r="U41" s="6"/>
      <c r="V41" s="6"/>
      <c r="W41" s="6"/>
    </row>
    <row r="42" spans="2:23" x14ac:dyDescent="0.25">
      <c r="B42" s="194"/>
      <c r="C42" s="10"/>
      <c r="D42" s="136"/>
      <c r="E42" s="136"/>
      <c r="F42" s="136"/>
      <c r="G42" s="136"/>
      <c r="H42" s="137"/>
      <c r="I42" s="137"/>
      <c r="J42" s="138">
        <f t="shared" si="2"/>
        <v>0</v>
      </c>
      <c r="K42" s="135"/>
      <c r="L42" s="135"/>
      <c r="M42" s="135"/>
      <c r="N42" s="135"/>
      <c r="O42" s="135"/>
      <c r="P42" s="135"/>
      <c r="Q42" s="187" t="str">
        <f>IFERROR(VLOOKUP(P42,Data!$C$3:$E$246,2,0),"")</f>
        <v/>
      </c>
      <c r="R42" s="187" t="str">
        <f>IFERROR(VLOOKUP(P42,Data!$C$3:$E$246,3,0),"")</f>
        <v/>
      </c>
      <c r="S42" s="190">
        <f t="shared" si="0"/>
        <v>0</v>
      </c>
      <c r="T42" s="190">
        <f t="shared" si="1"/>
        <v>0</v>
      </c>
      <c r="U42" s="6"/>
      <c r="V42" s="6"/>
      <c r="W42" s="6"/>
    </row>
    <row r="43" spans="2:23" x14ac:dyDescent="0.25">
      <c r="B43" s="194"/>
      <c r="C43" s="10"/>
      <c r="D43" s="136"/>
      <c r="E43" s="136"/>
      <c r="F43" s="136"/>
      <c r="G43" s="136"/>
      <c r="H43" s="137"/>
      <c r="I43" s="137"/>
      <c r="J43" s="138">
        <f t="shared" si="2"/>
        <v>0</v>
      </c>
      <c r="K43" s="135"/>
      <c r="L43" s="135"/>
      <c r="M43" s="135"/>
      <c r="N43" s="135"/>
      <c r="O43" s="135"/>
      <c r="P43" s="135"/>
      <c r="Q43" s="187" t="str">
        <f>IFERROR(VLOOKUP(P43,Data!$C$3:$E$246,2,0),"")</f>
        <v/>
      </c>
      <c r="R43" s="187" t="str">
        <f>IFERROR(VLOOKUP(P43,Data!$C$3:$E$246,3,0),"")</f>
        <v/>
      </c>
      <c r="S43" s="190">
        <f t="shared" si="0"/>
        <v>0</v>
      </c>
      <c r="T43" s="190">
        <f t="shared" si="1"/>
        <v>0</v>
      </c>
      <c r="U43" s="6"/>
      <c r="V43" s="6"/>
      <c r="W43" s="6"/>
    </row>
    <row r="44" spans="2:23" x14ac:dyDescent="0.25">
      <c r="B44" s="194"/>
      <c r="C44" s="10"/>
      <c r="D44" s="136"/>
      <c r="E44" s="137"/>
      <c r="F44" s="137"/>
      <c r="G44" s="136"/>
      <c r="H44" s="137"/>
      <c r="I44" s="137"/>
      <c r="J44" s="138">
        <f t="shared" si="2"/>
        <v>0</v>
      </c>
      <c r="K44" s="135"/>
      <c r="L44" s="135"/>
      <c r="M44" s="135"/>
      <c r="N44" s="135"/>
      <c r="O44" s="135"/>
      <c r="P44" s="135"/>
      <c r="Q44" s="187" t="str">
        <f>IFERROR(VLOOKUP(P44,Data!$C$3:$E$246,2,0),"")</f>
        <v/>
      </c>
      <c r="R44" s="187" t="str">
        <f>IFERROR(VLOOKUP(P44,Data!$C$3:$E$246,3,0),"")</f>
        <v/>
      </c>
      <c r="S44" s="190">
        <f t="shared" si="0"/>
        <v>0</v>
      </c>
      <c r="T44" s="190">
        <f t="shared" si="1"/>
        <v>0</v>
      </c>
      <c r="U44" s="6"/>
      <c r="V44" s="6"/>
      <c r="W44" s="6"/>
    </row>
    <row r="45" spans="2:23" x14ac:dyDescent="0.25">
      <c r="B45" s="195"/>
      <c r="C45" s="10"/>
      <c r="D45" s="136"/>
      <c r="E45" s="137"/>
      <c r="F45" s="137"/>
      <c r="G45" s="136"/>
      <c r="H45" s="137"/>
      <c r="I45" s="137"/>
      <c r="J45" s="138">
        <f t="shared" si="2"/>
        <v>0</v>
      </c>
      <c r="K45" s="135"/>
      <c r="L45" s="135"/>
      <c r="M45" s="135"/>
      <c r="N45" s="135"/>
      <c r="O45" s="135"/>
      <c r="P45" s="135"/>
      <c r="Q45" s="187" t="str">
        <f>IFERROR(VLOOKUP(P45,Data!$C$3:$E$246,2,0),"")</f>
        <v/>
      </c>
      <c r="R45" s="187" t="str">
        <f>IFERROR(VLOOKUP(P45,Data!$C$3:$E$246,3,0),"")</f>
        <v/>
      </c>
      <c r="S45" s="190">
        <f t="shared" si="0"/>
        <v>0</v>
      </c>
      <c r="T45" s="190">
        <f t="shared" si="1"/>
        <v>0</v>
      </c>
      <c r="U45" s="6"/>
      <c r="V45" s="6"/>
      <c r="W45" s="6"/>
    </row>
  </sheetData>
  <mergeCells count="21">
    <mergeCell ref="B2:W2"/>
    <mergeCell ref="W4:W6"/>
    <mergeCell ref="J4:J6"/>
    <mergeCell ref="G5:I5"/>
    <mergeCell ref="C4:C6"/>
    <mergeCell ref="Q4:R5"/>
    <mergeCell ref="U4:U6"/>
    <mergeCell ref="L4:L6"/>
    <mergeCell ref="D4:I4"/>
    <mergeCell ref="V4:V6"/>
    <mergeCell ref="N4:N6"/>
    <mergeCell ref="P4:P6"/>
    <mergeCell ref="S4:T5"/>
    <mergeCell ref="B37:B45"/>
    <mergeCell ref="B17:B26"/>
    <mergeCell ref="K4:K6"/>
    <mergeCell ref="M4:M6"/>
    <mergeCell ref="O4:O6"/>
    <mergeCell ref="B7:B16"/>
    <mergeCell ref="D5:F5"/>
    <mergeCell ref="B27:B36"/>
  </mergeCells>
  <phoneticPr fontId="2" type="noConversion"/>
  <dataValidations count="5">
    <dataValidation type="list" allowBlank="1" showInputMessage="1" showErrorMessage="1" sqref="K7:K45" xr:uid="{00000000-0002-0000-0000-000000000000}">
      <formula1>tracks</formula1>
    </dataValidation>
    <dataValidation type="list" allowBlank="1" showInputMessage="1" showErrorMessage="1" sqref="O7:O45" xr:uid="{00000000-0002-0000-0000-000001000000}">
      <formula1>"S,D"</formula1>
    </dataValidation>
    <dataValidation type="list" allowBlank="1" showInputMessage="1" showErrorMessage="1" sqref="L7:L45" xr:uid="{00000000-0002-0000-0000-000002000000}">
      <formula1>"Y,N"</formula1>
    </dataValidation>
    <dataValidation type="list" allowBlank="1" showErrorMessage="1" sqref="N7:N45" xr:uid="{00000000-0002-0000-0000-000003000000}">
      <formula1>INDIRECT(K7)</formula1>
    </dataValidation>
    <dataValidation type="list" allowBlank="1" showInputMessage="1" showErrorMessage="1" sqref="P7:P45" xr:uid="{00000000-0002-0000-0000-000004000000}">
      <formula1>INDIRECT(SUBSTITUTE(K7&amp;L7&amp;N7&amp;O7," ",""))</formula1>
    </dataValidation>
  </dataValidations>
  <pageMargins left="0.75" right="0.75" top="1" bottom="1" header="0.5" footer="0.5"/>
  <pageSetup paperSize="8" scale="55" fitToHeight="2" orientation="landscape" r:id="rId1"/>
  <headerFooter alignWithMargins="0">
    <oddHeader>&amp;C&amp;"Calibri"&amp;10&amp;K000000 OFFICIAL&amp;1#_x000D_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U169"/>
  <sheetViews>
    <sheetView topLeftCell="A32" zoomScale="55" zoomScaleNormal="55" workbookViewId="0">
      <selection activeCell="K24" sqref="K24"/>
    </sheetView>
  </sheetViews>
  <sheetFormatPr defaultRowHeight="13.2" x14ac:dyDescent="0.25"/>
  <cols>
    <col min="1" max="1" width="2.88671875" customWidth="1"/>
    <col min="2" max="2" width="67.44140625" bestFit="1" customWidth="1"/>
    <col min="3" max="3" width="14.109375" customWidth="1"/>
    <col min="4" max="4" width="11.109375" customWidth="1"/>
    <col min="5" max="5" width="11.44140625" customWidth="1"/>
    <col min="6" max="8" width="11.109375" customWidth="1"/>
    <col min="9" max="9" width="12.109375" customWidth="1"/>
    <col min="10" max="10" width="12" customWidth="1"/>
    <col min="11" max="11" width="24.5546875" bestFit="1" customWidth="1"/>
    <col min="12" max="12" width="11.109375" customWidth="1"/>
    <col min="13" max="13" width="10.88671875" customWidth="1"/>
    <col min="14" max="14" width="10.5546875" customWidth="1"/>
    <col min="15" max="15" width="11.6640625" customWidth="1"/>
    <col min="25" max="25" width="22.33203125" bestFit="1" customWidth="1"/>
  </cols>
  <sheetData>
    <row r="2" spans="2:21" ht="12.75" customHeight="1" x14ac:dyDescent="0.25">
      <c r="B2" s="228" t="s">
        <v>30</v>
      </c>
      <c r="C2" s="228"/>
      <c r="D2" s="228"/>
      <c r="E2" s="228"/>
      <c r="F2" s="228"/>
      <c r="G2" s="228"/>
      <c r="H2" s="228"/>
      <c r="K2" s="228" t="s">
        <v>36</v>
      </c>
      <c r="L2" s="228"/>
      <c r="M2" s="228"/>
      <c r="N2" s="228"/>
      <c r="O2" s="228"/>
      <c r="P2" s="228"/>
      <c r="Q2" s="228"/>
      <c r="R2" s="228"/>
      <c r="S2" s="228"/>
      <c r="T2" s="228"/>
      <c r="U2" s="228"/>
    </row>
    <row r="4" spans="2:21" ht="12.75" customHeight="1" x14ac:dyDescent="0.25">
      <c r="B4" s="255" t="s">
        <v>20</v>
      </c>
      <c r="C4" s="255" t="s">
        <v>21</v>
      </c>
      <c r="D4" s="255"/>
      <c r="E4" s="256" t="s">
        <v>22</v>
      </c>
      <c r="F4" s="256"/>
      <c r="G4" s="255" t="s">
        <v>23</v>
      </c>
      <c r="H4" s="255"/>
      <c r="K4" s="242" t="s">
        <v>20</v>
      </c>
      <c r="L4" s="222" t="s">
        <v>40</v>
      </c>
      <c r="M4" s="223"/>
      <c r="N4" s="222" t="s">
        <v>39</v>
      </c>
      <c r="O4" s="223"/>
      <c r="P4" s="245" t="s">
        <v>41</v>
      </c>
      <c r="Q4" s="246"/>
      <c r="R4" s="245" t="s">
        <v>42</v>
      </c>
      <c r="S4" s="246"/>
      <c r="T4" s="222" t="s">
        <v>43</v>
      </c>
      <c r="U4" s="223"/>
    </row>
    <row r="5" spans="2:21" x14ac:dyDescent="0.25">
      <c r="B5" s="255"/>
      <c r="C5" s="255"/>
      <c r="D5" s="255"/>
      <c r="E5" s="256"/>
      <c r="F5" s="256"/>
      <c r="G5" s="255"/>
      <c r="H5" s="255"/>
      <c r="K5" s="243"/>
      <c r="L5" s="224"/>
      <c r="M5" s="225"/>
      <c r="N5" s="224"/>
      <c r="O5" s="225"/>
      <c r="P5" s="247"/>
      <c r="Q5" s="248"/>
      <c r="R5" s="247"/>
      <c r="S5" s="248"/>
      <c r="T5" s="224"/>
      <c r="U5" s="225"/>
    </row>
    <row r="6" spans="2:21" x14ac:dyDescent="0.25">
      <c r="B6" s="255"/>
      <c r="C6" s="255"/>
      <c r="D6" s="255"/>
      <c r="E6" s="256"/>
      <c r="F6" s="256"/>
      <c r="G6" s="255"/>
      <c r="H6" s="255"/>
      <c r="K6" s="243"/>
      <c r="L6" s="226"/>
      <c r="M6" s="227"/>
      <c r="N6" s="226"/>
      <c r="O6" s="227"/>
      <c r="P6" s="249"/>
      <c r="Q6" s="250"/>
      <c r="R6" s="249"/>
      <c r="S6" s="250"/>
      <c r="T6" s="226"/>
      <c r="U6" s="227"/>
    </row>
    <row r="7" spans="2:21" x14ac:dyDescent="0.25">
      <c r="B7" s="255"/>
      <c r="C7" s="14" t="s">
        <v>4</v>
      </c>
      <c r="D7" s="14" t="s">
        <v>5</v>
      </c>
      <c r="E7" s="14" t="s">
        <v>4</v>
      </c>
      <c r="F7" s="14" t="s">
        <v>5</v>
      </c>
      <c r="G7" s="14" t="s">
        <v>4</v>
      </c>
      <c r="H7" s="14" t="s">
        <v>5</v>
      </c>
      <c r="K7" s="244"/>
      <c r="L7" s="46" t="s">
        <v>4</v>
      </c>
      <c r="M7" s="46" t="s">
        <v>5</v>
      </c>
      <c r="N7" s="47" t="s">
        <v>4</v>
      </c>
      <c r="O7" s="47" t="s">
        <v>5</v>
      </c>
      <c r="P7" s="46" t="s">
        <v>4</v>
      </c>
      <c r="Q7" s="46" t="s">
        <v>5</v>
      </c>
      <c r="R7" s="46" t="s">
        <v>4</v>
      </c>
      <c r="S7" s="46" t="s">
        <v>5</v>
      </c>
      <c r="T7" s="46" t="s">
        <v>4</v>
      </c>
      <c r="U7" s="46" t="s">
        <v>5</v>
      </c>
    </row>
    <row r="8" spans="2:21" x14ac:dyDescent="0.25">
      <c r="B8" s="17" t="s">
        <v>24</v>
      </c>
      <c r="C8" s="15">
        <v>0.26</v>
      </c>
      <c r="D8" s="15">
        <v>0.7</v>
      </c>
      <c r="E8" s="15">
        <v>0.26</v>
      </c>
      <c r="F8" s="15">
        <v>0.73</v>
      </c>
      <c r="G8" s="15">
        <v>0.13</v>
      </c>
      <c r="H8" s="15">
        <v>0.36</v>
      </c>
      <c r="K8" s="50" t="s">
        <v>24</v>
      </c>
      <c r="L8" s="49">
        <v>0.34</v>
      </c>
      <c r="M8" s="49">
        <v>0.7</v>
      </c>
      <c r="N8" s="49">
        <v>0.34</v>
      </c>
      <c r="O8" s="49">
        <v>0.78</v>
      </c>
      <c r="P8" s="49">
        <v>0.35</v>
      </c>
      <c r="Q8" s="49">
        <v>0.84</v>
      </c>
      <c r="R8" s="49">
        <v>0.33</v>
      </c>
      <c r="S8" s="49">
        <v>0.99</v>
      </c>
      <c r="T8" s="49">
        <v>0.09</v>
      </c>
      <c r="U8" s="49">
        <v>0.23</v>
      </c>
    </row>
    <row r="9" spans="2:21" x14ac:dyDescent="0.25">
      <c r="B9" s="17" t="s">
        <v>25</v>
      </c>
      <c r="C9" s="15">
        <v>0.24</v>
      </c>
      <c r="D9" s="15">
        <v>0.67</v>
      </c>
      <c r="E9" s="15">
        <v>0.24</v>
      </c>
      <c r="F9" s="15">
        <v>0.7</v>
      </c>
      <c r="G9" s="15">
        <v>0.12</v>
      </c>
      <c r="H9" s="15">
        <v>0.35</v>
      </c>
      <c r="K9" s="50" t="s">
        <v>25</v>
      </c>
      <c r="L9" s="49">
        <v>0.32</v>
      </c>
      <c r="M9" s="49">
        <v>0.67</v>
      </c>
      <c r="N9" s="49">
        <v>0.32</v>
      </c>
      <c r="O9" s="49">
        <v>0.75</v>
      </c>
      <c r="P9" s="49">
        <v>0.33</v>
      </c>
      <c r="Q9" s="49">
        <v>0.82</v>
      </c>
      <c r="R9" s="49">
        <v>0.31</v>
      </c>
      <c r="S9" s="49">
        <v>0.98</v>
      </c>
      <c r="T9" s="49">
        <v>0.08</v>
      </c>
      <c r="U9" s="49">
        <v>0.22</v>
      </c>
    </row>
    <row r="10" spans="2:21" ht="38.25" customHeight="1" x14ac:dyDescent="0.25">
      <c r="B10" s="18" t="s">
        <v>26</v>
      </c>
      <c r="C10" s="15">
        <v>0.24</v>
      </c>
      <c r="D10" s="15">
        <v>0.7</v>
      </c>
      <c r="E10" s="15">
        <v>0.24</v>
      </c>
      <c r="F10" s="15">
        <v>0.72</v>
      </c>
      <c r="G10" s="15">
        <v>0.12</v>
      </c>
      <c r="H10" s="15">
        <v>0.36</v>
      </c>
      <c r="K10" s="48" t="s">
        <v>37</v>
      </c>
      <c r="L10" s="49">
        <v>0.34</v>
      </c>
      <c r="M10" s="49">
        <v>0.7</v>
      </c>
      <c r="N10" s="49">
        <v>0.34</v>
      </c>
      <c r="O10" s="49">
        <v>0.77</v>
      </c>
      <c r="P10" s="49">
        <v>0.36</v>
      </c>
      <c r="Q10" s="49">
        <v>0.89</v>
      </c>
      <c r="R10" s="49">
        <v>0.33</v>
      </c>
      <c r="S10" s="49">
        <v>1.05</v>
      </c>
      <c r="T10" s="49">
        <v>0.09</v>
      </c>
      <c r="U10" s="49">
        <v>0.24</v>
      </c>
    </row>
    <row r="11" spans="2:21" ht="38.25" customHeight="1" x14ac:dyDescent="0.25">
      <c r="B11" s="17" t="s">
        <v>27</v>
      </c>
      <c r="C11" s="15">
        <v>0.24</v>
      </c>
      <c r="D11" s="15">
        <v>0.7</v>
      </c>
      <c r="E11" s="15">
        <v>0.24</v>
      </c>
      <c r="F11" s="15">
        <v>0.73</v>
      </c>
      <c r="G11" s="15">
        <v>0.12</v>
      </c>
      <c r="H11" s="15">
        <v>0.36</v>
      </c>
      <c r="K11" s="48" t="s">
        <v>38</v>
      </c>
      <c r="L11" s="49">
        <v>0.34</v>
      </c>
      <c r="M11" s="49">
        <v>0.7</v>
      </c>
      <c r="N11" s="49">
        <v>0.34</v>
      </c>
      <c r="O11" s="49">
        <v>0.79</v>
      </c>
      <c r="P11" s="49">
        <v>0.36</v>
      </c>
      <c r="Q11" s="49">
        <v>0.88</v>
      </c>
      <c r="R11" s="49">
        <v>0.32</v>
      </c>
      <c r="S11" s="49">
        <v>1.08</v>
      </c>
      <c r="T11" s="49">
        <v>0.09</v>
      </c>
      <c r="U11" s="49">
        <v>0.24</v>
      </c>
    </row>
    <row r="12" spans="2:21" ht="76.5" customHeight="1" x14ac:dyDescent="0.25">
      <c r="B12" s="19" t="s">
        <v>31</v>
      </c>
      <c r="C12" s="15">
        <v>0.27</v>
      </c>
      <c r="D12" s="15">
        <v>0.7</v>
      </c>
      <c r="E12" s="15">
        <v>0.27</v>
      </c>
      <c r="F12" s="15">
        <v>0.72</v>
      </c>
      <c r="G12" s="15">
        <v>0.14000000000000001</v>
      </c>
      <c r="H12" s="15">
        <v>0.36</v>
      </c>
      <c r="K12" s="48" t="s">
        <v>52</v>
      </c>
      <c r="L12" s="49">
        <v>0.36</v>
      </c>
      <c r="M12" s="49">
        <v>0.7</v>
      </c>
      <c r="N12" s="49">
        <v>0.37</v>
      </c>
      <c r="O12" s="49">
        <v>0.77</v>
      </c>
      <c r="P12" s="49">
        <v>0.39</v>
      </c>
      <c r="Q12" s="49">
        <v>0.85</v>
      </c>
      <c r="R12" s="49">
        <v>0.37</v>
      </c>
      <c r="S12" s="49">
        <v>0.99</v>
      </c>
      <c r="T12" s="49">
        <v>0.09</v>
      </c>
      <c r="U12" s="49">
        <v>0.23</v>
      </c>
    </row>
    <row r="13" spans="2:21" ht="26.4" x14ac:dyDescent="0.25">
      <c r="B13" s="19" t="s">
        <v>45</v>
      </c>
      <c r="C13" s="15">
        <v>0.28000000000000003</v>
      </c>
      <c r="D13" s="15">
        <v>0.68</v>
      </c>
      <c r="E13" s="15">
        <v>0.28000000000000003</v>
      </c>
      <c r="F13" s="15">
        <v>0.71</v>
      </c>
      <c r="G13" s="15">
        <v>0.14000000000000001</v>
      </c>
      <c r="H13" s="15">
        <v>0.35</v>
      </c>
      <c r="K13" s="48" t="s">
        <v>53</v>
      </c>
      <c r="L13" s="49">
        <v>0.31</v>
      </c>
      <c r="M13" s="49">
        <v>0.67</v>
      </c>
      <c r="N13" s="49">
        <v>0.31</v>
      </c>
      <c r="O13" s="49">
        <v>0.75</v>
      </c>
      <c r="P13" s="49">
        <v>0.32</v>
      </c>
      <c r="Q13" s="49">
        <v>0.82</v>
      </c>
      <c r="R13" s="49">
        <v>0.3</v>
      </c>
      <c r="S13" s="49">
        <v>0.98</v>
      </c>
      <c r="T13" s="49">
        <v>0.08</v>
      </c>
      <c r="U13" s="49">
        <v>0.22</v>
      </c>
    </row>
    <row r="14" spans="2:21" x14ac:dyDescent="0.25">
      <c r="B14" s="17" t="s">
        <v>28</v>
      </c>
      <c r="C14" s="15">
        <v>0.24</v>
      </c>
      <c r="D14" s="15">
        <v>0.7</v>
      </c>
      <c r="E14" s="15">
        <v>0.24</v>
      </c>
      <c r="F14" s="15">
        <v>0.72</v>
      </c>
      <c r="G14" s="15">
        <v>0.12</v>
      </c>
      <c r="H14" s="15">
        <v>0.36</v>
      </c>
    </row>
    <row r="15" spans="2:21" x14ac:dyDescent="0.25">
      <c r="K15" s="229" t="s">
        <v>44</v>
      </c>
      <c r="L15" s="230"/>
      <c r="M15" s="230"/>
      <c r="N15" s="230"/>
      <c r="O15" s="230"/>
      <c r="P15" s="230"/>
      <c r="Q15" s="230"/>
      <c r="R15" s="230"/>
      <c r="S15" s="230"/>
      <c r="T15" s="230"/>
      <c r="U15" s="231"/>
    </row>
    <row r="16" spans="2:21" x14ac:dyDescent="0.25">
      <c r="B16" s="228" t="s">
        <v>29</v>
      </c>
      <c r="C16" s="228"/>
      <c r="D16" s="228"/>
      <c r="E16" s="228"/>
      <c r="F16" s="228"/>
      <c r="G16" s="228"/>
      <c r="H16" s="228"/>
    </row>
    <row r="17" spans="2:21" x14ac:dyDescent="0.25">
      <c r="K17" s="232" t="s">
        <v>20</v>
      </c>
      <c r="L17" s="233" t="s">
        <v>40</v>
      </c>
      <c r="M17" s="232"/>
      <c r="N17" s="234" t="s">
        <v>39</v>
      </c>
      <c r="O17" s="235"/>
      <c r="P17" s="240" t="s">
        <v>41</v>
      </c>
      <c r="Q17" s="241"/>
      <c r="R17" s="240" t="s">
        <v>42</v>
      </c>
      <c r="S17" s="241"/>
      <c r="T17" s="234" t="s">
        <v>43</v>
      </c>
      <c r="U17" s="235"/>
    </row>
    <row r="18" spans="2:21" ht="12.75" customHeight="1" x14ac:dyDescent="0.25">
      <c r="B18" s="253" t="s">
        <v>20</v>
      </c>
      <c r="C18" s="253" t="s">
        <v>21</v>
      </c>
      <c r="D18" s="253"/>
      <c r="E18" s="254" t="s">
        <v>22</v>
      </c>
      <c r="F18" s="254"/>
      <c r="G18" s="253" t="s">
        <v>23</v>
      </c>
      <c r="H18" s="253"/>
      <c r="K18" s="232"/>
      <c r="L18" s="232"/>
      <c r="M18" s="232"/>
      <c r="N18" s="236"/>
      <c r="O18" s="237"/>
      <c r="P18" s="241"/>
      <c r="Q18" s="241"/>
      <c r="R18" s="241"/>
      <c r="S18" s="241"/>
      <c r="T18" s="236"/>
      <c r="U18" s="237"/>
    </row>
    <row r="19" spans="2:21" x14ac:dyDescent="0.25">
      <c r="B19" s="253"/>
      <c r="C19" s="253"/>
      <c r="D19" s="253"/>
      <c r="E19" s="254"/>
      <c r="F19" s="254"/>
      <c r="G19" s="253"/>
      <c r="H19" s="253"/>
      <c r="K19" s="232"/>
      <c r="L19" s="232"/>
      <c r="M19" s="232"/>
      <c r="N19" s="238"/>
      <c r="O19" s="239"/>
      <c r="P19" s="241"/>
      <c r="Q19" s="241"/>
      <c r="R19" s="241"/>
      <c r="S19" s="241"/>
      <c r="T19" s="238"/>
      <c r="U19" s="239"/>
    </row>
    <row r="20" spans="2:21" x14ac:dyDescent="0.25">
      <c r="B20" s="253"/>
      <c r="C20" s="253"/>
      <c r="D20" s="253"/>
      <c r="E20" s="254"/>
      <c r="F20" s="254"/>
      <c r="G20" s="253"/>
      <c r="H20" s="253"/>
      <c r="K20" s="232"/>
      <c r="L20" s="56" t="s">
        <v>4</v>
      </c>
      <c r="M20" s="56" t="s">
        <v>5</v>
      </c>
      <c r="N20" s="57" t="s">
        <v>4</v>
      </c>
      <c r="O20" s="57" t="s">
        <v>5</v>
      </c>
      <c r="P20" s="56" t="s">
        <v>4</v>
      </c>
      <c r="Q20" s="56" t="s">
        <v>5</v>
      </c>
      <c r="R20" s="56" t="s">
        <v>4</v>
      </c>
      <c r="S20" s="56" t="s">
        <v>5</v>
      </c>
      <c r="T20" s="56" t="s">
        <v>4</v>
      </c>
      <c r="U20" s="56" t="s">
        <v>5</v>
      </c>
    </row>
    <row r="21" spans="2:21" ht="39.6" x14ac:dyDescent="0.25">
      <c r="B21" s="253"/>
      <c r="C21" s="51" t="s">
        <v>4</v>
      </c>
      <c r="D21" s="51" t="s">
        <v>5</v>
      </c>
      <c r="E21" s="51" t="s">
        <v>4</v>
      </c>
      <c r="F21" s="51" t="s">
        <v>5</v>
      </c>
      <c r="G21" s="51" t="s">
        <v>4</v>
      </c>
      <c r="H21" s="51" t="s">
        <v>5</v>
      </c>
      <c r="K21" s="58" t="s">
        <v>54</v>
      </c>
      <c r="L21" s="59">
        <v>0.19</v>
      </c>
      <c r="M21" s="59">
        <v>0.43</v>
      </c>
      <c r="N21" s="59">
        <v>0.19</v>
      </c>
      <c r="O21" s="59">
        <v>0.42</v>
      </c>
      <c r="P21" s="59">
        <v>0.25</v>
      </c>
      <c r="Q21" s="59">
        <v>0.62</v>
      </c>
      <c r="R21" s="59">
        <v>0.27</v>
      </c>
      <c r="S21" s="59">
        <v>0.78</v>
      </c>
      <c r="T21" s="59">
        <v>0.06</v>
      </c>
      <c r="U21" s="59">
        <v>0.17</v>
      </c>
    </row>
    <row r="22" spans="2:21" ht="39.6" x14ac:dyDescent="0.25">
      <c r="B22" s="53" t="s">
        <v>32</v>
      </c>
      <c r="C22" s="52">
        <v>0.17</v>
      </c>
      <c r="D22" s="52">
        <v>0.42</v>
      </c>
      <c r="E22" s="52">
        <v>0.23</v>
      </c>
      <c r="F22" s="52">
        <v>0.57999999999999996</v>
      </c>
      <c r="G22" s="52">
        <v>0.11</v>
      </c>
      <c r="H22" s="52">
        <v>0.28999999999999998</v>
      </c>
      <c r="K22" s="58" t="s">
        <v>55</v>
      </c>
      <c r="L22" s="59">
        <v>0.18</v>
      </c>
      <c r="M22" s="59">
        <v>0.39</v>
      </c>
      <c r="N22" s="59">
        <v>0.18</v>
      </c>
      <c r="O22" s="59">
        <v>0.4</v>
      </c>
      <c r="P22" s="59">
        <v>0.24</v>
      </c>
      <c r="Q22" s="59">
        <v>0.54</v>
      </c>
      <c r="R22" s="59">
        <v>0.23</v>
      </c>
      <c r="S22" s="59">
        <v>0.67</v>
      </c>
      <c r="T22" s="59">
        <v>0.06</v>
      </c>
      <c r="U22" s="59">
        <v>0.15</v>
      </c>
    </row>
    <row r="23" spans="2:21" ht="39.6" x14ac:dyDescent="0.25">
      <c r="B23" s="53" t="s">
        <v>33</v>
      </c>
      <c r="C23" s="52">
        <v>0.17</v>
      </c>
      <c r="D23" s="52">
        <v>0.37</v>
      </c>
      <c r="E23" s="52">
        <v>0.2</v>
      </c>
      <c r="F23" s="52">
        <v>0.48</v>
      </c>
      <c r="G23" s="52">
        <v>0.1</v>
      </c>
      <c r="H23" s="52">
        <v>0.24</v>
      </c>
      <c r="K23" s="58" t="s">
        <v>48</v>
      </c>
      <c r="L23" s="59">
        <v>0.15</v>
      </c>
      <c r="M23" s="59">
        <v>0.4</v>
      </c>
      <c r="N23" s="59">
        <v>0.16</v>
      </c>
      <c r="O23" s="59">
        <v>0.4</v>
      </c>
      <c r="P23" s="59">
        <v>0.21</v>
      </c>
      <c r="Q23" s="59">
        <v>0.64</v>
      </c>
      <c r="R23" s="59">
        <v>0.24</v>
      </c>
      <c r="S23" s="59">
        <v>0.8</v>
      </c>
      <c r="T23" s="59">
        <v>0.06</v>
      </c>
      <c r="U23" s="59">
        <v>0.18</v>
      </c>
    </row>
    <row r="24" spans="2:21" ht="52.8" x14ac:dyDescent="0.25">
      <c r="B24" s="53" t="s">
        <v>46</v>
      </c>
      <c r="C24" s="52">
        <v>0.17</v>
      </c>
      <c r="D24" s="52">
        <v>0.4</v>
      </c>
      <c r="E24" s="52">
        <v>0.21</v>
      </c>
      <c r="F24" s="52">
        <v>0.55000000000000004</v>
      </c>
      <c r="G24" s="54">
        <v>0.11</v>
      </c>
      <c r="H24" s="52">
        <v>0.28000000000000003</v>
      </c>
      <c r="K24" s="58" t="s">
        <v>56</v>
      </c>
      <c r="L24" s="59">
        <v>0.14000000000000001</v>
      </c>
      <c r="M24" s="59">
        <v>0.38</v>
      </c>
      <c r="N24" s="59">
        <v>0.14000000000000001</v>
      </c>
      <c r="O24" s="59">
        <v>0.37</v>
      </c>
      <c r="P24" s="59">
        <v>0.19</v>
      </c>
      <c r="Q24" s="59">
        <v>0.59</v>
      </c>
      <c r="R24" s="59">
        <v>0.18</v>
      </c>
      <c r="S24" s="59">
        <v>0.68</v>
      </c>
      <c r="T24" s="59">
        <v>0.05</v>
      </c>
      <c r="U24" s="59">
        <v>0.16</v>
      </c>
    </row>
    <row r="25" spans="2:21" x14ac:dyDescent="0.25">
      <c r="B25" s="53" t="s">
        <v>34</v>
      </c>
      <c r="C25" s="52">
        <v>0.16</v>
      </c>
      <c r="D25" s="52">
        <v>0.34</v>
      </c>
      <c r="E25" s="52">
        <v>0.19</v>
      </c>
      <c r="F25" s="52">
        <v>0.45</v>
      </c>
      <c r="G25" s="52">
        <v>0.09</v>
      </c>
      <c r="H25" s="52">
        <v>0.23</v>
      </c>
    </row>
    <row r="26" spans="2:21" x14ac:dyDescent="0.25">
      <c r="B26" s="53" t="s">
        <v>47</v>
      </c>
      <c r="C26" s="52">
        <v>0.2</v>
      </c>
      <c r="D26" s="52">
        <v>0.45</v>
      </c>
      <c r="E26" s="52">
        <v>0.24</v>
      </c>
      <c r="F26" s="52">
        <v>0.6</v>
      </c>
      <c r="G26" s="52">
        <v>0.12</v>
      </c>
      <c r="H26" s="52">
        <v>0.3</v>
      </c>
    </row>
    <row r="27" spans="2:21" x14ac:dyDescent="0.25">
      <c r="B27" s="53" t="s">
        <v>35</v>
      </c>
      <c r="C27" s="52">
        <v>0.19</v>
      </c>
      <c r="D27" s="52">
        <v>0.39</v>
      </c>
      <c r="E27" s="52">
        <v>0.22</v>
      </c>
      <c r="F27" s="52">
        <v>0.49</v>
      </c>
      <c r="G27" s="52">
        <v>0.11</v>
      </c>
      <c r="H27" s="52">
        <v>0.25</v>
      </c>
    </row>
    <row r="28" spans="2:21" x14ac:dyDescent="0.25">
      <c r="B28" s="53" t="s">
        <v>48</v>
      </c>
      <c r="C28" s="52">
        <v>0.17</v>
      </c>
      <c r="D28" s="52">
        <v>0.42</v>
      </c>
      <c r="E28" s="52">
        <v>0.21</v>
      </c>
      <c r="F28" s="52">
        <v>0.57999999999999996</v>
      </c>
      <c r="G28" s="52">
        <v>0.1</v>
      </c>
      <c r="H28" s="52">
        <v>0.28999999999999998</v>
      </c>
    </row>
    <row r="29" spans="2:21" ht="26.4" x14ac:dyDescent="0.25">
      <c r="B29" s="53" t="s">
        <v>49</v>
      </c>
      <c r="C29" s="55">
        <v>0.15</v>
      </c>
      <c r="D29" s="55">
        <v>0.4</v>
      </c>
      <c r="E29" s="55">
        <v>0.18</v>
      </c>
      <c r="F29" s="55">
        <v>0.53</v>
      </c>
      <c r="G29" s="52">
        <v>0.09</v>
      </c>
      <c r="H29" s="55">
        <v>0.26</v>
      </c>
    </row>
    <row r="30" spans="2:21" x14ac:dyDescent="0.25">
      <c r="B30" s="53" t="s">
        <v>50</v>
      </c>
      <c r="C30" s="55">
        <v>0.15</v>
      </c>
      <c r="D30" s="55">
        <v>0.37</v>
      </c>
      <c r="E30" s="55">
        <v>0.18</v>
      </c>
      <c r="F30" s="55">
        <v>0.48</v>
      </c>
      <c r="G30" s="55">
        <v>0.09</v>
      </c>
      <c r="H30" s="55">
        <v>0.24</v>
      </c>
    </row>
    <row r="31" spans="2:21" ht="26.4" x14ac:dyDescent="0.25">
      <c r="B31" s="53" t="s">
        <v>51</v>
      </c>
      <c r="C31" s="55">
        <v>0.15</v>
      </c>
      <c r="D31" s="55">
        <v>0.36</v>
      </c>
      <c r="E31" s="55">
        <v>0.17</v>
      </c>
      <c r="F31" s="55">
        <v>0.45</v>
      </c>
      <c r="G31" s="55">
        <v>0.08</v>
      </c>
      <c r="H31" s="55">
        <v>0.23</v>
      </c>
    </row>
    <row r="36" spans="2:21" x14ac:dyDescent="0.25">
      <c r="B36" s="228" t="s">
        <v>121</v>
      </c>
      <c r="C36" s="228"/>
      <c r="D36" s="228"/>
      <c r="E36" s="228"/>
      <c r="F36" s="228"/>
      <c r="G36" s="228"/>
      <c r="H36" s="228"/>
      <c r="K36" s="229" t="s">
        <v>122</v>
      </c>
      <c r="L36" s="230"/>
      <c r="M36" s="230"/>
      <c r="N36" s="230"/>
      <c r="O36" s="230"/>
      <c r="P36" s="230"/>
      <c r="Q36" s="230"/>
      <c r="R36" s="230"/>
      <c r="S36" s="230"/>
      <c r="T36" s="230"/>
      <c r="U36" s="231"/>
    </row>
    <row r="37" spans="2:21" ht="12.75" customHeight="1" x14ac:dyDescent="0.25"/>
    <row r="38" spans="2:21" ht="12.75" customHeight="1" x14ac:dyDescent="0.25">
      <c r="B38" s="281" t="s">
        <v>20</v>
      </c>
      <c r="C38" s="282" t="s">
        <v>118</v>
      </c>
      <c r="D38" s="281"/>
      <c r="E38" s="282" t="s">
        <v>120</v>
      </c>
      <c r="F38" s="281"/>
      <c r="G38" s="263" t="s">
        <v>119</v>
      </c>
      <c r="H38" s="264"/>
      <c r="K38" s="251" t="s">
        <v>20</v>
      </c>
      <c r="L38" s="252" t="s">
        <v>114</v>
      </c>
      <c r="M38" s="251"/>
      <c r="N38" s="252" t="s">
        <v>115</v>
      </c>
      <c r="O38" s="251"/>
      <c r="P38" s="252" t="s">
        <v>117</v>
      </c>
      <c r="Q38" s="251"/>
      <c r="R38" s="257" t="s">
        <v>116</v>
      </c>
      <c r="S38" s="258"/>
      <c r="T38" s="257" t="s">
        <v>153</v>
      </c>
      <c r="U38" s="258"/>
    </row>
    <row r="39" spans="2:21" ht="12.75" customHeight="1" x14ac:dyDescent="0.25">
      <c r="B39" s="281"/>
      <c r="C39" s="281"/>
      <c r="D39" s="281"/>
      <c r="E39" s="281"/>
      <c r="F39" s="281"/>
      <c r="G39" s="265"/>
      <c r="H39" s="266"/>
      <c r="K39" s="251"/>
      <c r="L39" s="251"/>
      <c r="M39" s="251"/>
      <c r="N39" s="251"/>
      <c r="O39" s="251"/>
      <c r="P39" s="251"/>
      <c r="Q39" s="251"/>
      <c r="R39" s="259"/>
      <c r="S39" s="260"/>
      <c r="T39" s="259"/>
      <c r="U39" s="260"/>
    </row>
    <row r="40" spans="2:21" x14ac:dyDescent="0.25">
      <c r="B40" s="281"/>
      <c r="C40" s="281"/>
      <c r="D40" s="281"/>
      <c r="E40" s="281"/>
      <c r="F40" s="281"/>
      <c r="G40" s="267"/>
      <c r="H40" s="268"/>
      <c r="K40" s="251"/>
      <c r="L40" s="251"/>
      <c r="M40" s="251"/>
      <c r="N40" s="251"/>
      <c r="O40" s="251"/>
      <c r="P40" s="251"/>
      <c r="Q40" s="251"/>
      <c r="R40" s="261"/>
      <c r="S40" s="262"/>
      <c r="T40" s="261"/>
      <c r="U40" s="262"/>
    </row>
    <row r="41" spans="2:21" x14ac:dyDescent="0.25">
      <c r="B41" s="281"/>
      <c r="C41" s="60" t="s">
        <v>4</v>
      </c>
      <c r="D41" s="60" t="s">
        <v>5</v>
      </c>
      <c r="E41" s="60" t="s">
        <v>4</v>
      </c>
      <c r="F41" s="60" t="s">
        <v>5</v>
      </c>
      <c r="G41" s="60" t="s">
        <v>4</v>
      </c>
      <c r="H41" s="60" t="s">
        <v>5</v>
      </c>
      <c r="K41" s="251"/>
      <c r="L41" s="63" t="s">
        <v>4</v>
      </c>
      <c r="M41" s="63" t="s">
        <v>5</v>
      </c>
      <c r="N41" s="64" t="s">
        <v>4</v>
      </c>
      <c r="O41" s="64" t="s">
        <v>5</v>
      </c>
      <c r="P41" s="63" t="s">
        <v>4</v>
      </c>
      <c r="Q41" s="63" t="s">
        <v>5</v>
      </c>
      <c r="R41" s="63" t="s">
        <v>4</v>
      </c>
      <c r="S41" s="63" t="s">
        <v>5</v>
      </c>
      <c r="T41" s="63" t="s">
        <v>4</v>
      </c>
      <c r="U41" s="63" t="s">
        <v>5</v>
      </c>
    </row>
    <row r="42" spans="2:21" ht="26.4" x14ac:dyDescent="0.25">
      <c r="B42" s="61" t="s">
        <v>126</v>
      </c>
      <c r="C42" s="62">
        <v>0.21</v>
      </c>
      <c r="D42" s="62">
        <v>0.49</v>
      </c>
      <c r="E42" s="62">
        <v>0.17</v>
      </c>
      <c r="F42" s="62">
        <v>0.36</v>
      </c>
      <c r="G42" s="305"/>
      <c r="H42" s="306"/>
      <c r="K42" s="65" t="s">
        <v>126</v>
      </c>
      <c r="L42" s="66">
        <v>0.24</v>
      </c>
      <c r="M42" s="66">
        <v>0.56000000000000005</v>
      </c>
      <c r="N42" s="66">
        <v>0.22</v>
      </c>
      <c r="O42" s="66">
        <v>0.68</v>
      </c>
      <c r="P42" s="299"/>
      <c r="Q42" s="300"/>
      <c r="R42" s="66">
        <v>0.17</v>
      </c>
      <c r="S42" s="66">
        <v>0.36</v>
      </c>
      <c r="T42" s="66">
        <v>0.16</v>
      </c>
      <c r="U42" s="66">
        <v>0.35</v>
      </c>
    </row>
    <row r="43" spans="2:21" ht="26.4" x14ac:dyDescent="0.25">
      <c r="B43" s="61" t="s">
        <v>127</v>
      </c>
      <c r="C43" s="62">
        <v>0.19</v>
      </c>
      <c r="D43" s="62">
        <v>0.46</v>
      </c>
      <c r="E43" s="62">
        <v>0.17</v>
      </c>
      <c r="F43" s="62">
        <v>0.36</v>
      </c>
      <c r="G43" s="307"/>
      <c r="H43" s="308"/>
      <c r="K43" s="65" t="s">
        <v>127</v>
      </c>
      <c r="L43" s="66">
        <v>0.21</v>
      </c>
      <c r="M43" s="66">
        <v>0.52</v>
      </c>
      <c r="N43" s="66">
        <v>0.2</v>
      </c>
      <c r="O43" s="66">
        <v>0.62</v>
      </c>
      <c r="P43" s="301"/>
      <c r="Q43" s="302"/>
      <c r="R43" s="66">
        <v>0.16</v>
      </c>
      <c r="S43" s="66">
        <v>0.35</v>
      </c>
      <c r="T43" s="66">
        <v>0.16</v>
      </c>
      <c r="U43" s="66">
        <v>0.34</v>
      </c>
    </row>
    <row r="44" spans="2:21" ht="26.4" x14ac:dyDescent="0.25">
      <c r="B44" s="61" t="s">
        <v>128</v>
      </c>
      <c r="C44" s="62">
        <v>0.26</v>
      </c>
      <c r="D44" s="62">
        <v>0.71</v>
      </c>
      <c r="E44" s="62">
        <v>0.26</v>
      </c>
      <c r="F44" s="62">
        <v>0.69</v>
      </c>
      <c r="G44" s="307"/>
      <c r="H44" s="308"/>
      <c r="K44" s="65" t="s">
        <v>128</v>
      </c>
      <c r="L44" s="66">
        <v>0.28999999999999998</v>
      </c>
      <c r="M44" s="66">
        <v>0.95</v>
      </c>
      <c r="N44" s="66">
        <v>0.22</v>
      </c>
      <c r="O44" s="66">
        <v>1.19</v>
      </c>
      <c r="P44" s="301"/>
      <c r="Q44" s="302"/>
      <c r="R44" s="66">
        <v>0.3</v>
      </c>
      <c r="S44" s="66">
        <v>0.57999999999999996</v>
      </c>
      <c r="T44" s="66">
        <v>0.31</v>
      </c>
      <c r="U44" s="66">
        <v>0.65</v>
      </c>
    </row>
    <row r="45" spans="2:21" ht="26.4" x14ac:dyDescent="0.25">
      <c r="B45" s="61" t="s">
        <v>129</v>
      </c>
      <c r="C45" s="62">
        <v>0.26</v>
      </c>
      <c r="D45" s="62">
        <v>0.71</v>
      </c>
      <c r="E45" s="62">
        <v>0.26</v>
      </c>
      <c r="F45" s="62">
        <v>0.69</v>
      </c>
      <c r="G45" s="307"/>
      <c r="H45" s="308"/>
      <c r="K45" s="65" t="s">
        <v>129</v>
      </c>
      <c r="L45" s="66">
        <v>0.28999999999999998</v>
      </c>
      <c r="M45" s="66">
        <v>0.95</v>
      </c>
      <c r="N45" s="66">
        <v>0.22</v>
      </c>
      <c r="O45" s="66">
        <v>1.19</v>
      </c>
      <c r="P45" s="301"/>
      <c r="Q45" s="302"/>
      <c r="R45" s="66">
        <v>0.28999999999999998</v>
      </c>
      <c r="S45" s="66">
        <v>0.57999999999999996</v>
      </c>
      <c r="T45" s="66">
        <v>0.3</v>
      </c>
      <c r="U45" s="66">
        <v>0.65</v>
      </c>
    </row>
    <row r="46" spans="2:21" ht="26.4" x14ac:dyDescent="0.25">
      <c r="B46" s="61" t="s">
        <v>130</v>
      </c>
      <c r="C46" s="62">
        <v>0.3</v>
      </c>
      <c r="D46" s="62">
        <v>0.62</v>
      </c>
      <c r="E46" s="62">
        <v>0.31</v>
      </c>
      <c r="F46" s="62">
        <v>0.56999999999999995</v>
      </c>
      <c r="G46" s="307"/>
      <c r="H46" s="308"/>
      <c r="K46" s="65" t="s">
        <v>130</v>
      </c>
      <c r="L46" s="66" t="s">
        <v>125</v>
      </c>
      <c r="M46" s="66">
        <v>0.88</v>
      </c>
      <c r="N46" s="66">
        <v>0.28000000000000003</v>
      </c>
      <c r="O46" s="66">
        <v>1.07</v>
      </c>
      <c r="P46" s="301"/>
      <c r="Q46" s="302"/>
      <c r="R46" s="66">
        <v>0.3</v>
      </c>
      <c r="S46" s="66">
        <v>0.56000000000000005</v>
      </c>
      <c r="T46" s="66">
        <v>0.31</v>
      </c>
      <c r="U46" s="66">
        <v>0.61</v>
      </c>
    </row>
    <row r="47" spans="2:21" ht="26.4" x14ac:dyDescent="0.25">
      <c r="B47" s="61" t="s">
        <v>131</v>
      </c>
      <c r="C47" s="62">
        <v>0.3</v>
      </c>
      <c r="D47" s="62">
        <v>0.61</v>
      </c>
      <c r="E47" s="62">
        <v>0.31</v>
      </c>
      <c r="F47" s="62">
        <v>0.56999999999999995</v>
      </c>
      <c r="G47" s="309"/>
      <c r="H47" s="310"/>
      <c r="K47" s="65" t="s">
        <v>131</v>
      </c>
      <c r="L47" s="66">
        <v>0.31</v>
      </c>
      <c r="M47" s="66">
        <v>0.87</v>
      </c>
      <c r="N47" s="66">
        <v>0.28000000000000003</v>
      </c>
      <c r="O47" s="66">
        <v>1.05</v>
      </c>
      <c r="P47" s="303"/>
      <c r="Q47" s="304"/>
      <c r="R47" s="66">
        <v>0.3</v>
      </c>
      <c r="S47" s="66">
        <v>0.56000000000000005</v>
      </c>
      <c r="T47" s="66">
        <v>0.31</v>
      </c>
      <c r="U47" s="66">
        <v>0.61</v>
      </c>
    </row>
    <row r="48" spans="2:21" ht="26.4" x14ac:dyDescent="0.25">
      <c r="B48" s="61" t="s">
        <v>132</v>
      </c>
      <c r="C48" s="62">
        <v>0.14000000000000001</v>
      </c>
      <c r="D48" s="62">
        <v>0.33</v>
      </c>
      <c r="E48" s="62">
        <v>0.17</v>
      </c>
      <c r="F48" s="62">
        <v>0.35</v>
      </c>
      <c r="G48" s="62">
        <v>0.13</v>
      </c>
      <c r="H48" s="62">
        <v>0.35</v>
      </c>
      <c r="K48" s="65" t="s">
        <v>132</v>
      </c>
      <c r="L48" s="66">
        <v>0.17</v>
      </c>
      <c r="M48" s="66">
        <v>0.4</v>
      </c>
      <c r="N48" s="66">
        <v>0.16</v>
      </c>
      <c r="O48" s="66">
        <v>0.53</v>
      </c>
      <c r="P48" s="66">
        <v>0.11</v>
      </c>
      <c r="Q48" s="66">
        <v>0.33</v>
      </c>
      <c r="R48" s="66">
        <v>0.16</v>
      </c>
      <c r="S48" s="66">
        <v>0.35</v>
      </c>
      <c r="T48" s="66">
        <v>0.16</v>
      </c>
      <c r="U48" s="66">
        <v>0.34</v>
      </c>
    </row>
    <row r="49" spans="2:21" ht="26.4" x14ac:dyDescent="0.25">
      <c r="B49" s="61" t="s">
        <v>133</v>
      </c>
      <c r="C49" s="62">
        <v>0.14000000000000001</v>
      </c>
      <c r="D49" s="62">
        <v>0.33</v>
      </c>
      <c r="E49" s="62">
        <v>0.16</v>
      </c>
      <c r="F49" s="62">
        <v>0.34</v>
      </c>
      <c r="G49" s="62">
        <v>0.13</v>
      </c>
      <c r="H49" s="62">
        <v>0.36</v>
      </c>
      <c r="K49" s="65" t="s">
        <v>133</v>
      </c>
      <c r="L49" s="66">
        <v>0.16</v>
      </c>
      <c r="M49" s="66">
        <v>0.38</v>
      </c>
      <c r="N49" s="66">
        <v>0.15</v>
      </c>
      <c r="O49" s="66">
        <v>0.5</v>
      </c>
      <c r="P49" s="66">
        <v>0.11</v>
      </c>
      <c r="Q49" s="66">
        <v>0.33</v>
      </c>
      <c r="R49" s="66">
        <v>0.16</v>
      </c>
      <c r="S49" s="66">
        <v>0.34</v>
      </c>
      <c r="T49" s="66">
        <v>0.16</v>
      </c>
      <c r="U49" s="66">
        <v>0.34</v>
      </c>
    </row>
    <row r="50" spans="2:21" ht="26.4" x14ac:dyDescent="0.25">
      <c r="B50" s="61" t="s">
        <v>134</v>
      </c>
      <c r="C50" s="62">
        <v>0.14000000000000001</v>
      </c>
      <c r="D50" s="62">
        <v>0.33</v>
      </c>
      <c r="E50" s="62">
        <v>0.17</v>
      </c>
      <c r="F50" s="62">
        <v>0.36</v>
      </c>
      <c r="G50" s="62">
        <v>0.13</v>
      </c>
      <c r="H50" s="62">
        <v>0.37</v>
      </c>
      <c r="K50" s="65" t="s">
        <v>134</v>
      </c>
      <c r="L50" s="66">
        <v>0.17</v>
      </c>
      <c r="M50" s="66">
        <v>0.39</v>
      </c>
      <c r="N50" s="66">
        <v>0.16</v>
      </c>
      <c r="O50" s="66">
        <v>0.52</v>
      </c>
      <c r="P50" s="66">
        <v>0.11</v>
      </c>
      <c r="Q50" s="66">
        <v>0.33</v>
      </c>
      <c r="R50" s="66">
        <v>0.16</v>
      </c>
      <c r="S50" s="66">
        <v>0.35</v>
      </c>
      <c r="T50" s="66">
        <v>0.16</v>
      </c>
      <c r="U50" s="66">
        <v>0.35</v>
      </c>
    </row>
    <row r="51" spans="2:21" ht="26.4" x14ac:dyDescent="0.25">
      <c r="B51" s="61" t="s">
        <v>135</v>
      </c>
      <c r="C51" s="62">
        <v>0.14000000000000001</v>
      </c>
      <c r="D51" s="62">
        <v>0.33</v>
      </c>
      <c r="E51" s="62">
        <v>0.17</v>
      </c>
      <c r="F51" s="62">
        <v>0.36</v>
      </c>
      <c r="G51" s="62">
        <v>0.13</v>
      </c>
      <c r="H51" s="62">
        <v>0.37</v>
      </c>
      <c r="K51" s="65" t="s">
        <v>135</v>
      </c>
      <c r="L51" s="66">
        <v>0.16</v>
      </c>
      <c r="M51" s="66">
        <v>0.38</v>
      </c>
      <c r="N51" s="66">
        <v>0.15</v>
      </c>
      <c r="O51" s="66">
        <v>0.5</v>
      </c>
      <c r="P51" s="66">
        <v>0.11</v>
      </c>
      <c r="Q51" s="66">
        <v>0.34</v>
      </c>
      <c r="R51" s="66">
        <v>0.16</v>
      </c>
      <c r="S51" s="66">
        <v>0.35</v>
      </c>
      <c r="T51" s="66">
        <v>0.16</v>
      </c>
      <c r="U51" s="66">
        <v>0.34</v>
      </c>
    </row>
    <row r="53" spans="2:21" ht="12.75" customHeight="1" x14ac:dyDescent="0.25">
      <c r="B53" s="228" t="s">
        <v>123</v>
      </c>
      <c r="C53" s="228"/>
      <c r="D53" s="228"/>
      <c r="E53" s="228"/>
      <c r="F53" s="228"/>
      <c r="G53" s="228"/>
      <c r="H53" s="228"/>
      <c r="K53" s="229" t="s">
        <v>124</v>
      </c>
      <c r="L53" s="230"/>
      <c r="M53" s="230"/>
      <c r="N53" s="230"/>
      <c r="O53" s="230"/>
      <c r="P53" s="230"/>
      <c r="Q53" s="230"/>
      <c r="R53" s="230"/>
      <c r="S53" s="230"/>
      <c r="T53" s="230"/>
      <c r="U53" s="231"/>
    </row>
    <row r="54" spans="2:21" ht="12.75" customHeight="1" x14ac:dyDescent="0.25"/>
    <row r="55" spans="2:21" ht="12.75" customHeight="1" x14ac:dyDescent="0.25">
      <c r="B55" s="283" t="s">
        <v>20</v>
      </c>
      <c r="C55" s="284" t="s">
        <v>118</v>
      </c>
      <c r="D55" s="283"/>
      <c r="E55" s="284" t="s">
        <v>120</v>
      </c>
      <c r="F55" s="283"/>
      <c r="G55" s="285" t="s">
        <v>119</v>
      </c>
      <c r="H55" s="286"/>
      <c r="K55" s="291" t="s">
        <v>20</v>
      </c>
      <c r="L55" s="292" t="s">
        <v>114</v>
      </c>
      <c r="M55" s="291"/>
      <c r="N55" s="292" t="s">
        <v>115</v>
      </c>
      <c r="O55" s="291"/>
      <c r="P55" s="292" t="s">
        <v>117</v>
      </c>
      <c r="Q55" s="291"/>
      <c r="R55" s="293" t="s">
        <v>116</v>
      </c>
      <c r="S55" s="294"/>
      <c r="T55" s="293" t="s">
        <v>153</v>
      </c>
      <c r="U55" s="294"/>
    </row>
    <row r="56" spans="2:21" ht="12.75" customHeight="1" x14ac:dyDescent="0.25">
      <c r="B56" s="283"/>
      <c r="C56" s="283"/>
      <c r="D56" s="283"/>
      <c r="E56" s="283"/>
      <c r="F56" s="283"/>
      <c r="G56" s="287"/>
      <c r="H56" s="288"/>
      <c r="K56" s="291"/>
      <c r="L56" s="291"/>
      <c r="M56" s="291"/>
      <c r="N56" s="291"/>
      <c r="O56" s="291"/>
      <c r="P56" s="291"/>
      <c r="Q56" s="291"/>
      <c r="R56" s="295"/>
      <c r="S56" s="296"/>
      <c r="T56" s="295"/>
      <c r="U56" s="296"/>
    </row>
    <row r="57" spans="2:21" ht="12.75" customHeight="1" x14ac:dyDescent="0.25">
      <c r="B57" s="283"/>
      <c r="C57" s="283"/>
      <c r="D57" s="283"/>
      <c r="E57" s="283"/>
      <c r="F57" s="283"/>
      <c r="G57" s="289"/>
      <c r="H57" s="290"/>
      <c r="K57" s="291"/>
      <c r="L57" s="291"/>
      <c r="M57" s="291"/>
      <c r="N57" s="291"/>
      <c r="O57" s="291"/>
      <c r="P57" s="291"/>
      <c r="Q57" s="291"/>
      <c r="R57" s="297"/>
      <c r="S57" s="298"/>
      <c r="T57" s="297"/>
      <c r="U57" s="298"/>
    </row>
    <row r="58" spans="2:21" ht="12.75" customHeight="1" x14ac:dyDescent="0.25">
      <c r="B58" s="283"/>
      <c r="C58" s="67" t="s">
        <v>4</v>
      </c>
      <c r="D58" s="67" t="s">
        <v>5</v>
      </c>
      <c r="E58" s="67" t="s">
        <v>4</v>
      </c>
      <c r="F58" s="67" t="s">
        <v>5</v>
      </c>
      <c r="G58" s="67" t="s">
        <v>4</v>
      </c>
      <c r="H58" s="67" t="s">
        <v>5</v>
      </c>
      <c r="K58" s="291"/>
      <c r="L58" s="70" t="s">
        <v>4</v>
      </c>
      <c r="M58" s="70" t="s">
        <v>5</v>
      </c>
      <c r="N58" s="73" t="s">
        <v>4</v>
      </c>
      <c r="O58" s="73" t="s">
        <v>5</v>
      </c>
      <c r="P58" s="70" t="s">
        <v>4</v>
      </c>
      <c r="Q58" s="70" t="s">
        <v>5</v>
      </c>
      <c r="R58" s="70" t="s">
        <v>4</v>
      </c>
      <c r="S58" s="70" t="s">
        <v>5</v>
      </c>
      <c r="T58" s="70" t="s">
        <v>4</v>
      </c>
      <c r="U58" s="70" t="s">
        <v>5</v>
      </c>
    </row>
    <row r="59" spans="2:21" ht="26.4" x14ac:dyDescent="0.25">
      <c r="B59" s="68" t="s">
        <v>140</v>
      </c>
      <c r="C59" s="69">
        <v>0.26</v>
      </c>
      <c r="D59" s="69">
        <v>0.47</v>
      </c>
      <c r="E59" s="69">
        <v>0.23</v>
      </c>
      <c r="F59" s="69">
        <v>0.35</v>
      </c>
      <c r="G59" s="269"/>
      <c r="H59" s="270"/>
      <c r="K59" s="71" t="s">
        <v>140</v>
      </c>
      <c r="L59" s="72">
        <v>0.3</v>
      </c>
      <c r="M59" s="72">
        <v>0.55000000000000004</v>
      </c>
      <c r="N59" s="72">
        <v>0.27</v>
      </c>
      <c r="O59" s="72">
        <v>0.67</v>
      </c>
      <c r="P59" s="275"/>
      <c r="Q59" s="276"/>
      <c r="R59" s="72">
        <v>0.22</v>
      </c>
      <c r="S59" s="72">
        <v>0.35</v>
      </c>
      <c r="T59" s="72">
        <v>0.22</v>
      </c>
      <c r="U59" s="72">
        <v>0.34</v>
      </c>
    </row>
    <row r="60" spans="2:21" ht="26.4" x14ac:dyDescent="0.25">
      <c r="B60" s="68" t="s">
        <v>141</v>
      </c>
      <c r="C60" s="69">
        <v>0.25</v>
      </c>
      <c r="D60" s="69">
        <v>0.45</v>
      </c>
      <c r="E60" s="69">
        <v>0.22</v>
      </c>
      <c r="F60" s="69">
        <v>0.35</v>
      </c>
      <c r="G60" s="271"/>
      <c r="H60" s="272"/>
      <c r="K60" s="71" t="s">
        <v>141</v>
      </c>
      <c r="L60" s="72">
        <v>0.27</v>
      </c>
      <c r="M60" s="72">
        <v>0.51</v>
      </c>
      <c r="N60" s="72">
        <v>0.25</v>
      </c>
      <c r="O60" s="72">
        <v>0.61</v>
      </c>
      <c r="P60" s="277"/>
      <c r="Q60" s="278"/>
      <c r="R60" s="72">
        <v>0.22</v>
      </c>
      <c r="S60" s="72">
        <v>0.34</v>
      </c>
      <c r="T60" s="72">
        <v>0.22</v>
      </c>
      <c r="U60" s="72">
        <v>0.33</v>
      </c>
    </row>
    <row r="61" spans="2:21" ht="26.4" x14ac:dyDescent="0.25">
      <c r="B61" s="68" t="s">
        <v>142</v>
      </c>
      <c r="C61" s="69">
        <v>0.31</v>
      </c>
      <c r="D61" s="69">
        <v>0.7</v>
      </c>
      <c r="E61" s="69">
        <v>0.31</v>
      </c>
      <c r="F61" s="69">
        <v>0.68</v>
      </c>
      <c r="G61" s="271"/>
      <c r="H61" s="272"/>
      <c r="K61" s="71" t="s">
        <v>142</v>
      </c>
      <c r="L61" s="72">
        <v>0.35</v>
      </c>
      <c r="M61" s="72">
        <v>0.95</v>
      </c>
      <c r="N61" s="72">
        <v>0.27</v>
      </c>
      <c r="O61" s="72">
        <v>1.17</v>
      </c>
      <c r="P61" s="277"/>
      <c r="Q61" s="278"/>
      <c r="R61" s="72">
        <v>0.36</v>
      </c>
      <c r="S61" s="72">
        <v>0.56999999999999995</v>
      </c>
      <c r="T61" s="72">
        <v>0.37</v>
      </c>
      <c r="U61" s="72">
        <v>0.65</v>
      </c>
    </row>
    <row r="62" spans="2:21" ht="26.4" x14ac:dyDescent="0.25">
      <c r="B62" s="68" t="s">
        <v>143</v>
      </c>
      <c r="C62" s="69">
        <v>0.31</v>
      </c>
      <c r="D62" s="69">
        <v>0.7</v>
      </c>
      <c r="E62" s="69">
        <v>0.31</v>
      </c>
      <c r="F62" s="69">
        <v>0.68</v>
      </c>
      <c r="G62" s="271"/>
      <c r="H62" s="272"/>
      <c r="K62" s="71" t="s">
        <v>143</v>
      </c>
      <c r="L62" s="72">
        <v>0.35</v>
      </c>
      <c r="M62" s="72">
        <v>0.95</v>
      </c>
      <c r="N62" s="72">
        <v>0.27</v>
      </c>
      <c r="O62" s="72">
        <v>1.17</v>
      </c>
      <c r="P62" s="277"/>
      <c r="Q62" s="278"/>
      <c r="R62" s="72">
        <v>0.36</v>
      </c>
      <c r="S62" s="72">
        <v>0.56999999999999995</v>
      </c>
      <c r="T62" s="72">
        <v>0.37</v>
      </c>
      <c r="U62" s="72">
        <v>0.65</v>
      </c>
    </row>
    <row r="63" spans="2:21" ht="26.4" x14ac:dyDescent="0.25">
      <c r="B63" s="68" t="s">
        <v>144</v>
      </c>
      <c r="C63" s="69">
        <v>0.35</v>
      </c>
      <c r="D63" s="69">
        <v>0.61</v>
      </c>
      <c r="E63" s="69">
        <v>0.37</v>
      </c>
      <c r="F63" s="69">
        <v>0.56000000000000005</v>
      </c>
      <c r="G63" s="271"/>
      <c r="H63" s="272"/>
      <c r="K63" s="71" t="s">
        <v>144</v>
      </c>
      <c r="L63" s="72">
        <v>0.37</v>
      </c>
      <c r="M63" s="72">
        <v>0.87</v>
      </c>
      <c r="N63" s="72">
        <v>0.33</v>
      </c>
      <c r="O63" s="72">
        <v>1.05</v>
      </c>
      <c r="P63" s="277"/>
      <c r="Q63" s="278"/>
      <c r="R63" s="72">
        <v>0.36</v>
      </c>
      <c r="S63" s="72">
        <v>0.55000000000000004</v>
      </c>
      <c r="T63" s="72">
        <v>0.37</v>
      </c>
      <c r="U63" s="72">
        <v>0.6</v>
      </c>
    </row>
    <row r="64" spans="2:21" ht="12.75" customHeight="1" x14ac:dyDescent="0.25">
      <c r="B64" s="68" t="s">
        <v>145</v>
      </c>
      <c r="C64" s="69">
        <v>0.35</v>
      </c>
      <c r="D64" s="69">
        <v>0.6</v>
      </c>
      <c r="E64" s="69">
        <v>0.37</v>
      </c>
      <c r="F64" s="69">
        <v>0.55000000000000004</v>
      </c>
      <c r="G64" s="273"/>
      <c r="H64" s="274"/>
      <c r="K64" s="71" t="s">
        <v>145</v>
      </c>
      <c r="L64" s="72">
        <v>0.37</v>
      </c>
      <c r="M64" s="72">
        <v>0.86</v>
      </c>
      <c r="N64" s="72">
        <v>0.33</v>
      </c>
      <c r="O64" s="72">
        <v>1.04</v>
      </c>
      <c r="P64" s="279"/>
      <c r="Q64" s="280"/>
      <c r="R64" s="72">
        <v>0.35</v>
      </c>
      <c r="S64" s="72">
        <v>0.55000000000000004</v>
      </c>
      <c r="T64" s="72">
        <v>0.37</v>
      </c>
      <c r="U64" s="72">
        <v>0.6</v>
      </c>
    </row>
    <row r="65" spans="2:21" ht="12.75" customHeight="1" x14ac:dyDescent="0.25">
      <c r="B65" s="68" t="s">
        <v>136</v>
      </c>
      <c r="C65" s="69">
        <v>0.18</v>
      </c>
      <c r="D65" s="69">
        <v>0.33</v>
      </c>
      <c r="E65" s="69">
        <v>0.22</v>
      </c>
      <c r="F65" s="69">
        <v>0.34</v>
      </c>
      <c r="G65" s="69">
        <v>0.14000000000000001</v>
      </c>
      <c r="H65" s="69">
        <v>0.35</v>
      </c>
      <c r="K65" s="71" t="s">
        <v>136</v>
      </c>
      <c r="L65" s="72">
        <v>0.21</v>
      </c>
      <c r="M65" s="72">
        <v>0.39</v>
      </c>
      <c r="N65" s="72">
        <v>0.2</v>
      </c>
      <c r="O65" s="72">
        <v>0.52</v>
      </c>
      <c r="P65" s="72">
        <v>0.12</v>
      </c>
      <c r="Q65" s="72">
        <v>0.33</v>
      </c>
      <c r="R65" s="72">
        <v>0.22</v>
      </c>
      <c r="S65" s="72">
        <v>0.34</v>
      </c>
      <c r="T65" s="72">
        <v>0.22</v>
      </c>
      <c r="U65" s="72">
        <v>0.33</v>
      </c>
    </row>
    <row r="66" spans="2:21" ht="12.75" customHeight="1" x14ac:dyDescent="0.25">
      <c r="B66" s="68" t="s">
        <v>137</v>
      </c>
      <c r="C66" s="69">
        <v>0.18</v>
      </c>
      <c r="D66" s="69">
        <v>0.32</v>
      </c>
      <c r="E66" s="69">
        <v>0.22</v>
      </c>
      <c r="F66" s="69">
        <v>0.33</v>
      </c>
      <c r="G66" s="69">
        <v>0.14000000000000001</v>
      </c>
      <c r="H66" s="69">
        <v>0.35</v>
      </c>
      <c r="K66" s="71" t="s">
        <v>137</v>
      </c>
      <c r="L66" s="72">
        <v>0.21</v>
      </c>
      <c r="M66" s="72">
        <v>0.38</v>
      </c>
      <c r="N66" s="72">
        <v>0.19</v>
      </c>
      <c r="O66" s="72">
        <v>0.49</v>
      </c>
      <c r="P66" s="72">
        <v>0.12</v>
      </c>
      <c r="Q66" s="72">
        <v>0.33</v>
      </c>
      <c r="R66" s="72">
        <v>0.22</v>
      </c>
      <c r="S66" s="72">
        <v>0.33</v>
      </c>
      <c r="T66" s="72">
        <v>0.22</v>
      </c>
      <c r="U66" s="72">
        <v>0.33</v>
      </c>
    </row>
    <row r="67" spans="2:21" ht="26.4" x14ac:dyDescent="0.25">
      <c r="B67" s="68" t="s">
        <v>138</v>
      </c>
      <c r="C67" s="69">
        <v>0.17</v>
      </c>
      <c r="D67" s="69">
        <v>0.32</v>
      </c>
      <c r="E67" s="69">
        <v>0.23</v>
      </c>
      <c r="F67" s="69">
        <v>0.35</v>
      </c>
      <c r="G67" s="69">
        <v>0.15</v>
      </c>
      <c r="H67" s="69">
        <v>0.37</v>
      </c>
      <c r="K67" s="71" t="s">
        <v>138</v>
      </c>
      <c r="L67" s="72">
        <v>0.21</v>
      </c>
      <c r="M67" s="72">
        <v>0.39</v>
      </c>
      <c r="N67" s="72">
        <v>0.2</v>
      </c>
      <c r="O67" s="72">
        <v>0.51</v>
      </c>
      <c r="P67" s="72">
        <v>0.12</v>
      </c>
      <c r="Q67" s="72">
        <v>0.33</v>
      </c>
      <c r="R67" s="72">
        <v>0.22</v>
      </c>
      <c r="S67" s="72">
        <v>0.34</v>
      </c>
      <c r="T67" s="72">
        <v>0.22</v>
      </c>
      <c r="U67" s="72">
        <v>0.34</v>
      </c>
    </row>
    <row r="68" spans="2:21" ht="26.4" x14ac:dyDescent="0.25">
      <c r="B68" s="68" t="s">
        <v>139</v>
      </c>
      <c r="C68" s="69">
        <v>0.17</v>
      </c>
      <c r="D68" s="69">
        <v>0.31</v>
      </c>
      <c r="E68" s="69">
        <v>0.22</v>
      </c>
      <c r="F68" s="69">
        <v>0.34</v>
      </c>
      <c r="G68" s="69">
        <v>0.15</v>
      </c>
      <c r="H68" s="69">
        <v>0.37</v>
      </c>
      <c r="K68" s="71" t="s">
        <v>139</v>
      </c>
      <c r="L68" s="72">
        <v>0.2</v>
      </c>
      <c r="M68" s="72">
        <v>0.37</v>
      </c>
      <c r="N68" s="72">
        <v>0.19</v>
      </c>
      <c r="O68" s="72">
        <v>0.48</v>
      </c>
      <c r="P68" s="72">
        <v>0.12</v>
      </c>
      <c r="Q68" s="72">
        <v>0.34</v>
      </c>
      <c r="R68" s="72">
        <v>0.22</v>
      </c>
      <c r="S68" s="72">
        <v>0.34</v>
      </c>
      <c r="T68" s="72">
        <v>0.22</v>
      </c>
      <c r="U68" s="72">
        <v>0.33</v>
      </c>
    </row>
    <row r="89" spans="3:3" x14ac:dyDescent="0.25">
      <c r="C89" s="78"/>
    </row>
    <row r="141" spans="16:18" x14ac:dyDescent="0.25">
      <c r="P141" s="16"/>
      <c r="Q141" s="16"/>
      <c r="R141" s="16"/>
    </row>
    <row r="142" spans="16:18" x14ac:dyDescent="0.25">
      <c r="P142" s="16"/>
      <c r="Q142" s="16"/>
      <c r="R142" s="16"/>
    </row>
    <row r="143" spans="16:18" x14ac:dyDescent="0.25">
      <c r="P143" s="16"/>
      <c r="Q143" s="16"/>
      <c r="R143" s="16"/>
    </row>
    <row r="144" spans="16:18" x14ac:dyDescent="0.25">
      <c r="P144" s="16"/>
      <c r="Q144" s="16"/>
      <c r="R144" s="16"/>
    </row>
    <row r="145" spans="16:18" x14ac:dyDescent="0.25">
      <c r="P145" s="16"/>
      <c r="Q145" s="16"/>
      <c r="R145" s="16"/>
    </row>
    <row r="146" spans="16:18" x14ac:dyDescent="0.25">
      <c r="Q146" s="16"/>
      <c r="R146" s="16"/>
    </row>
    <row r="147" spans="16:18" x14ac:dyDescent="0.25">
      <c r="P147" s="16"/>
      <c r="Q147" s="16"/>
      <c r="R147" s="16"/>
    </row>
    <row r="158" spans="16:18" x14ac:dyDescent="0.25">
      <c r="P158" s="16"/>
    </row>
    <row r="159" spans="16:18" x14ac:dyDescent="0.25">
      <c r="P159" s="16"/>
    </row>
    <row r="160" spans="16:18" x14ac:dyDescent="0.25">
      <c r="P160" s="16"/>
    </row>
    <row r="161" spans="11:16" x14ac:dyDescent="0.25">
      <c r="P161" s="16"/>
    </row>
    <row r="162" spans="11:16" x14ac:dyDescent="0.25">
      <c r="P162" s="16"/>
    </row>
    <row r="163" spans="11:16" x14ac:dyDescent="0.25">
      <c r="P163" s="16"/>
    </row>
    <row r="164" spans="11:16" x14ac:dyDescent="0.25">
      <c r="P164" s="16"/>
    </row>
    <row r="165" spans="11:16" x14ac:dyDescent="0.25">
      <c r="P165" s="16"/>
    </row>
    <row r="166" spans="11:16" x14ac:dyDescent="0.25">
      <c r="P166" s="16"/>
    </row>
    <row r="167" spans="11:16" x14ac:dyDescent="0.25">
      <c r="P167" s="16"/>
    </row>
    <row r="169" spans="11:16" x14ac:dyDescent="0.25">
      <c r="K169" s="16"/>
    </row>
  </sheetData>
  <sheetProtection sheet="1" selectLockedCells="1" selectUnlockedCells="1"/>
  <mergeCells count="52">
    <mergeCell ref="T55:U57"/>
    <mergeCell ref="P42:Q47"/>
    <mergeCell ref="G42:H47"/>
    <mergeCell ref="B53:H53"/>
    <mergeCell ref="K53:U53"/>
    <mergeCell ref="R55:S57"/>
    <mergeCell ref="G59:H64"/>
    <mergeCell ref="P59:Q64"/>
    <mergeCell ref="B38:B41"/>
    <mergeCell ref="C38:D40"/>
    <mergeCell ref="E38:F40"/>
    <mergeCell ref="B55:B58"/>
    <mergeCell ref="C55:D57"/>
    <mergeCell ref="E55:F57"/>
    <mergeCell ref="G55:H57"/>
    <mergeCell ref="K55:K58"/>
    <mergeCell ref="L55:M57"/>
    <mergeCell ref="N55:O57"/>
    <mergeCell ref="P55:Q57"/>
    <mergeCell ref="P38:Q40"/>
    <mergeCell ref="R38:S40"/>
    <mergeCell ref="T38:U40"/>
    <mergeCell ref="G38:H40"/>
    <mergeCell ref="B36:H36"/>
    <mergeCell ref="K36:U36"/>
    <mergeCell ref="B2:H2"/>
    <mergeCell ref="B16:H16"/>
    <mergeCell ref="K38:K41"/>
    <mergeCell ref="L38:M40"/>
    <mergeCell ref="N38:O40"/>
    <mergeCell ref="B18:B21"/>
    <mergeCell ref="C18:D20"/>
    <mergeCell ref="E18:F20"/>
    <mergeCell ref="G18:H20"/>
    <mergeCell ref="B4:B7"/>
    <mergeCell ref="C4:D6"/>
    <mergeCell ref="E4:F6"/>
    <mergeCell ref="G4:H6"/>
    <mergeCell ref="T4:U6"/>
    <mergeCell ref="K2:U2"/>
    <mergeCell ref="K15:U15"/>
    <mergeCell ref="K17:K20"/>
    <mergeCell ref="L17:M19"/>
    <mergeCell ref="N17:O19"/>
    <mergeCell ref="P17:Q19"/>
    <mergeCell ref="R17:S19"/>
    <mergeCell ref="T17:U19"/>
    <mergeCell ref="K4:K7"/>
    <mergeCell ref="L4:M6"/>
    <mergeCell ref="P4:Q6"/>
    <mergeCell ref="R4:S6"/>
    <mergeCell ref="N4:O6"/>
  </mergeCells>
  <pageMargins left="0.7" right="0.7" top="0.75" bottom="0.75" header="0.3" footer="0.3"/>
  <pageSetup paperSize="9" orientation="portrait" verticalDpi="0" r:id="rId1"/>
  <headerFooter>
    <oddHeader>&amp;C&amp;"Calibri"&amp;10&amp;K000000 OFFICIAL&amp;1#_x000D_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AW287"/>
  <sheetViews>
    <sheetView topLeftCell="T1" zoomScale="85" zoomScaleNormal="85" workbookViewId="0">
      <selection activeCell="H6" sqref="H6"/>
    </sheetView>
  </sheetViews>
  <sheetFormatPr defaultRowHeight="13.2" x14ac:dyDescent="0.25"/>
  <cols>
    <col min="1" max="1" width="3.33203125" customWidth="1"/>
    <col min="2" max="2" width="8.6640625" customWidth="1"/>
    <col min="3" max="3" width="93.44140625" bestFit="1" customWidth="1"/>
    <col min="4" max="5" width="5.44140625" bestFit="1" customWidth="1"/>
    <col min="6" max="6" width="8.33203125" customWidth="1"/>
    <col min="7" max="7" width="55.5546875" customWidth="1"/>
    <col min="8" max="9" width="67.6640625" bestFit="1" customWidth="1"/>
    <col min="10" max="10" width="64.44140625" bestFit="1" customWidth="1"/>
    <col min="11" max="11" width="52.44140625" bestFit="1" customWidth="1"/>
    <col min="12" max="12" width="52.44140625" customWidth="1"/>
    <col min="13" max="14" width="81" bestFit="1" customWidth="1"/>
    <col min="15" max="15" width="78.6640625" bestFit="1" customWidth="1"/>
    <col min="16" max="16" width="78.6640625" customWidth="1"/>
    <col min="17" max="17" width="71.109375" bestFit="1" customWidth="1"/>
    <col min="18" max="18" width="70.33203125" bestFit="1" customWidth="1"/>
    <col min="19" max="19" width="74" bestFit="1" customWidth="1"/>
    <col min="20" max="20" width="42" bestFit="1" customWidth="1"/>
    <col min="21" max="21" width="86.6640625" customWidth="1"/>
    <col min="22" max="22" width="85.77734375" customWidth="1"/>
    <col min="23" max="23" width="88.88671875" customWidth="1"/>
    <col min="24" max="24" width="103.33203125" customWidth="1"/>
    <col min="25" max="25" width="56.44140625" bestFit="1" customWidth="1"/>
    <col min="26" max="26" width="50.6640625" customWidth="1"/>
    <col min="27" max="27" width="49.109375" customWidth="1"/>
    <col min="28" max="28" width="63.88671875" customWidth="1"/>
    <col min="29" max="29" width="64.5546875" customWidth="1"/>
    <col min="30" max="31" width="61.109375" customWidth="1"/>
    <col min="32" max="32" width="86.77734375" customWidth="1"/>
    <col min="33" max="33" width="85.77734375" customWidth="1"/>
    <col min="34" max="34" width="86.5546875" customWidth="1"/>
    <col min="35" max="35" width="87.6640625" customWidth="1"/>
    <col min="36" max="36" width="35.33203125" customWidth="1"/>
    <col min="37" max="37" width="102" customWidth="1"/>
    <col min="38" max="38" width="68.44140625" customWidth="1"/>
    <col min="39" max="39" width="65.44140625" customWidth="1"/>
    <col min="40" max="40" width="67.33203125" customWidth="1"/>
    <col min="41" max="41" width="66.5546875" customWidth="1"/>
    <col min="42" max="42" width="79.88671875" bestFit="1" customWidth="1"/>
    <col min="43" max="43" width="79.88671875" customWidth="1"/>
    <col min="44" max="44" width="87" customWidth="1"/>
    <col min="45" max="45" width="85.44140625" customWidth="1"/>
    <col min="46" max="46" width="87" customWidth="1"/>
    <col min="47" max="47" width="83.6640625" customWidth="1"/>
    <col min="48" max="48" width="102.6640625" bestFit="1" customWidth="1"/>
    <col min="49" max="49" width="102.6640625" customWidth="1"/>
  </cols>
  <sheetData>
    <row r="2" spans="2:49" x14ac:dyDescent="0.25">
      <c r="D2" s="6" t="s">
        <v>4</v>
      </c>
      <c r="E2" s="6" t="s">
        <v>5</v>
      </c>
      <c r="G2" s="21" t="s">
        <v>57</v>
      </c>
      <c r="H2" s="21" t="s">
        <v>80</v>
      </c>
      <c r="I2" s="21" t="s">
        <v>86</v>
      </c>
      <c r="J2" s="21" t="s">
        <v>87</v>
      </c>
      <c r="K2" s="21" t="s">
        <v>88</v>
      </c>
      <c r="L2" s="21" t="s">
        <v>237</v>
      </c>
      <c r="M2" s="21" t="s">
        <v>150</v>
      </c>
      <c r="N2" s="21" t="s">
        <v>151</v>
      </c>
      <c r="O2" s="21" t="s">
        <v>152</v>
      </c>
      <c r="P2" s="21" t="s">
        <v>242</v>
      </c>
      <c r="Q2" s="21" t="s">
        <v>241</v>
      </c>
      <c r="R2" s="21" t="s">
        <v>240</v>
      </c>
      <c r="S2" s="21" t="s">
        <v>239</v>
      </c>
      <c r="T2" s="21" t="s">
        <v>238</v>
      </c>
      <c r="U2" s="21" t="s">
        <v>83</v>
      </c>
      <c r="V2" s="21" t="s">
        <v>84</v>
      </c>
      <c r="W2" s="21" t="s">
        <v>85</v>
      </c>
      <c r="X2" s="21" t="s">
        <v>243</v>
      </c>
      <c r="Y2" s="21" t="s">
        <v>89</v>
      </c>
      <c r="Z2" s="21" t="s">
        <v>94</v>
      </c>
      <c r="AA2" s="21" t="s">
        <v>95</v>
      </c>
      <c r="AB2" s="21" t="s">
        <v>96</v>
      </c>
      <c r="AC2" s="21" t="s">
        <v>97</v>
      </c>
      <c r="AD2" s="21" t="s">
        <v>98</v>
      </c>
      <c r="AE2" s="21" t="s">
        <v>250</v>
      </c>
      <c r="AF2" s="21" t="s">
        <v>99</v>
      </c>
      <c r="AG2" s="21" t="s">
        <v>100</v>
      </c>
      <c r="AH2" s="21" t="s">
        <v>101</v>
      </c>
      <c r="AI2" s="21" t="s">
        <v>102</v>
      </c>
      <c r="AJ2" s="21" t="s">
        <v>103</v>
      </c>
      <c r="AK2" s="21" t="s">
        <v>249</v>
      </c>
      <c r="AL2" s="21" t="s">
        <v>104</v>
      </c>
      <c r="AM2" s="21" t="s">
        <v>105</v>
      </c>
      <c r="AN2" s="21" t="s">
        <v>106</v>
      </c>
      <c r="AO2" s="21" t="s">
        <v>107</v>
      </c>
      <c r="AP2" s="21" t="s">
        <v>108</v>
      </c>
      <c r="AQ2" s="21" t="s">
        <v>248</v>
      </c>
      <c r="AR2" s="21" t="s">
        <v>109</v>
      </c>
      <c r="AS2" s="21" t="s">
        <v>110</v>
      </c>
      <c r="AT2" s="21" t="s">
        <v>111</v>
      </c>
      <c r="AU2" s="21" t="s">
        <v>112</v>
      </c>
      <c r="AV2" s="21" t="s">
        <v>113</v>
      </c>
      <c r="AW2" s="21" t="s">
        <v>247</v>
      </c>
    </row>
    <row r="3" spans="2:49" ht="12.75" customHeight="1" x14ac:dyDescent="0.25">
      <c r="B3" s="314" t="s">
        <v>149</v>
      </c>
      <c r="C3" s="43" t="s">
        <v>65</v>
      </c>
      <c r="D3" s="79">
        <v>0.26</v>
      </c>
      <c r="E3" s="80">
        <v>0.7</v>
      </c>
      <c r="G3" s="139" t="s">
        <v>58</v>
      </c>
      <c r="H3" s="141" t="s">
        <v>81</v>
      </c>
      <c r="I3" s="144" t="s">
        <v>65</v>
      </c>
      <c r="J3" s="144" t="s">
        <v>60</v>
      </c>
      <c r="K3" s="144" t="s">
        <v>61</v>
      </c>
      <c r="L3" s="144" t="s">
        <v>334</v>
      </c>
      <c r="M3" s="147" t="s">
        <v>251</v>
      </c>
      <c r="N3" s="147" t="s">
        <v>253</v>
      </c>
      <c r="O3" s="150" t="s">
        <v>252</v>
      </c>
      <c r="P3" s="151" t="s">
        <v>341</v>
      </c>
      <c r="Q3" s="154" t="s">
        <v>212</v>
      </c>
      <c r="R3" s="154" t="s">
        <v>213</v>
      </c>
      <c r="S3" s="154" t="s">
        <v>214</v>
      </c>
      <c r="T3" s="158" t="s">
        <v>346</v>
      </c>
      <c r="U3" s="159" t="s">
        <v>206</v>
      </c>
      <c r="V3" s="159" t="s">
        <v>207</v>
      </c>
      <c r="W3" s="163" t="s">
        <v>208</v>
      </c>
      <c r="X3" s="159" t="s">
        <v>351</v>
      </c>
      <c r="Y3" s="141" t="s">
        <v>90</v>
      </c>
      <c r="Z3" s="165" t="s">
        <v>183</v>
      </c>
      <c r="AA3" s="168" t="s">
        <v>184</v>
      </c>
      <c r="AB3" s="165" t="s">
        <v>185</v>
      </c>
      <c r="AC3" s="168" t="s">
        <v>186</v>
      </c>
      <c r="AD3" s="170" t="s">
        <v>187</v>
      </c>
      <c r="AE3" s="165" t="s">
        <v>361</v>
      </c>
      <c r="AF3" s="173" t="s">
        <v>178</v>
      </c>
      <c r="AG3" s="173" t="s">
        <v>179</v>
      </c>
      <c r="AH3" s="173" t="s">
        <v>180</v>
      </c>
      <c r="AI3" s="173" t="s">
        <v>181</v>
      </c>
      <c r="AJ3" s="176" t="s">
        <v>182</v>
      </c>
      <c r="AK3" s="173" t="s">
        <v>375</v>
      </c>
      <c r="AL3" s="177" t="s">
        <v>163</v>
      </c>
      <c r="AM3" s="177" t="s">
        <v>164</v>
      </c>
      <c r="AN3" s="177" t="s">
        <v>165</v>
      </c>
      <c r="AO3" s="177" t="s">
        <v>166</v>
      </c>
      <c r="AP3" s="180" t="s">
        <v>167</v>
      </c>
      <c r="AQ3" s="177" t="s">
        <v>384</v>
      </c>
      <c r="AR3" s="183" t="s">
        <v>158</v>
      </c>
      <c r="AS3" s="183" t="s">
        <v>159</v>
      </c>
      <c r="AT3" s="183" t="s">
        <v>160</v>
      </c>
      <c r="AU3" s="183" t="s">
        <v>161</v>
      </c>
      <c r="AV3" s="186" t="s">
        <v>162</v>
      </c>
      <c r="AW3" s="183" t="s">
        <v>393</v>
      </c>
    </row>
    <row r="4" spans="2:49" x14ac:dyDescent="0.25">
      <c r="B4" s="315"/>
      <c r="C4" s="44" t="s">
        <v>60</v>
      </c>
      <c r="D4" s="81">
        <v>0.26</v>
      </c>
      <c r="E4" s="82">
        <v>0.73</v>
      </c>
      <c r="G4" s="140" t="s">
        <v>59</v>
      </c>
      <c r="H4" s="142" t="s">
        <v>82</v>
      </c>
      <c r="I4" s="145" t="s">
        <v>62</v>
      </c>
      <c r="J4" s="145" t="s">
        <v>63</v>
      </c>
      <c r="K4" s="145" t="s">
        <v>64</v>
      </c>
      <c r="L4" s="145" t="s">
        <v>331</v>
      </c>
      <c r="M4" s="148" t="s">
        <v>336</v>
      </c>
      <c r="N4" s="148" t="s">
        <v>339</v>
      </c>
      <c r="O4" s="3"/>
      <c r="P4" s="152" t="s">
        <v>338</v>
      </c>
      <c r="Q4" s="155" t="s">
        <v>215</v>
      </c>
      <c r="R4" s="155" t="s">
        <v>216</v>
      </c>
      <c r="S4" s="155" t="s">
        <v>217</v>
      </c>
      <c r="T4" s="156" t="s">
        <v>344</v>
      </c>
      <c r="U4" s="160" t="s">
        <v>209</v>
      </c>
      <c r="V4" s="160" t="s">
        <v>210</v>
      </c>
      <c r="W4" s="164" t="s">
        <v>211</v>
      </c>
      <c r="X4" s="160" t="s">
        <v>349</v>
      </c>
      <c r="Y4" s="142" t="s">
        <v>91</v>
      </c>
      <c r="Z4" s="166" t="s">
        <v>188</v>
      </c>
      <c r="AA4" s="169" t="s">
        <v>244</v>
      </c>
      <c r="AB4" s="166" t="s">
        <v>190</v>
      </c>
      <c r="AC4" s="169" t="s">
        <v>245</v>
      </c>
      <c r="AD4" s="171" t="s">
        <v>191</v>
      </c>
      <c r="AE4" s="166" t="s">
        <v>355</v>
      </c>
      <c r="AF4" s="174" t="s">
        <v>366</v>
      </c>
      <c r="AG4" s="174" t="s">
        <v>369</v>
      </c>
      <c r="AH4" s="174" t="s">
        <v>372</v>
      </c>
      <c r="AI4" s="174" t="s">
        <v>376</v>
      </c>
      <c r="AK4" s="174" t="s">
        <v>378</v>
      </c>
      <c r="AL4" s="178" t="s">
        <v>168</v>
      </c>
      <c r="AM4" s="178" t="s">
        <v>169</v>
      </c>
      <c r="AN4" s="178" t="s">
        <v>170</v>
      </c>
      <c r="AO4" s="178" t="s">
        <v>171</v>
      </c>
      <c r="AP4" s="181" t="s">
        <v>172</v>
      </c>
      <c r="AQ4" s="178" t="s">
        <v>387</v>
      </c>
      <c r="AR4" s="184" t="s">
        <v>388</v>
      </c>
      <c r="AS4" s="184" t="s">
        <v>390</v>
      </c>
      <c r="AT4" s="184" t="s">
        <v>392</v>
      </c>
      <c r="AU4" s="184" t="s">
        <v>395</v>
      </c>
      <c r="AV4" s="3"/>
      <c r="AW4" s="184" t="s">
        <v>396</v>
      </c>
    </row>
    <row r="5" spans="2:49" x14ac:dyDescent="0.25">
      <c r="B5" s="315"/>
      <c r="C5" s="44" t="s">
        <v>61</v>
      </c>
      <c r="D5" s="81">
        <v>0.13</v>
      </c>
      <c r="E5" s="82">
        <v>0.36</v>
      </c>
      <c r="G5" s="23"/>
      <c r="H5" s="142" t="s">
        <v>23</v>
      </c>
      <c r="I5" s="145" t="s">
        <v>66</v>
      </c>
      <c r="J5" s="145" t="s">
        <v>67</v>
      </c>
      <c r="K5" s="145" t="s">
        <v>68</v>
      </c>
      <c r="L5" s="145" t="s">
        <v>335</v>
      </c>
      <c r="M5" s="148" t="s">
        <v>337</v>
      </c>
      <c r="N5" s="148" t="s">
        <v>340</v>
      </c>
      <c r="O5" s="3"/>
      <c r="P5" s="152" t="s">
        <v>342</v>
      </c>
      <c r="Q5" s="155" t="s">
        <v>218</v>
      </c>
      <c r="R5" s="155" t="s">
        <v>219</v>
      </c>
      <c r="S5" s="155" t="s">
        <v>220</v>
      </c>
      <c r="T5" s="156" t="s">
        <v>347</v>
      </c>
      <c r="U5" s="160" t="s">
        <v>348</v>
      </c>
      <c r="V5" s="162" t="s">
        <v>350</v>
      </c>
      <c r="W5" s="3"/>
      <c r="X5" s="160" t="s">
        <v>352</v>
      </c>
      <c r="Y5" s="142" t="s">
        <v>92</v>
      </c>
      <c r="Z5" s="166" t="s">
        <v>192</v>
      </c>
      <c r="AA5" s="169" t="s">
        <v>193</v>
      </c>
      <c r="AB5" s="166" t="s">
        <v>246</v>
      </c>
      <c r="AC5" s="169" t="s">
        <v>194</v>
      </c>
      <c r="AD5" s="171" t="s">
        <v>195</v>
      </c>
      <c r="AE5" s="166" t="s">
        <v>358</v>
      </c>
      <c r="AF5" s="174" t="s">
        <v>367</v>
      </c>
      <c r="AG5" s="174" t="s">
        <v>370</v>
      </c>
      <c r="AH5" s="174" t="s">
        <v>373</v>
      </c>
      <c r="AI5" s="174" t="s">
        <v>377</v>
      </c>
      <c r="AK5" s="174" t="s">
        <v>374</v>
      </c>
      <c r="AL5" s="178" t="s">
        <v>173</v>
      </c>
      <c r="AM5" s="178" t="s">
        <v>174</v>
      </c>
      <c r="AN5" s="178" t="s">
        <v>175</v>
      </c>
      <c r="AO5" s="178" t="s">
        <v>176</v>
      </c>
      <c r="AP5" s="182" t="s">
        <v>177</v>
      </c>
      <c r="AQ5" s="178" t="s">
        <v>385</v>
      </c>
      <c r="AR5" s="185" t="s">
        <v>320</v>
      </c>
      <c r="AS5" s="185" t="s">
        <v>322</v>
      </c>
      <c r="AT5" s="185" t="s">
        <v>324</v>
      </c>
      <c r="AU5" s="185" t="s">
        <v>327</v>
      </c>
      <c r="AW5" s="184" t="s">
        <v>394</v>
      </c>
    </row>
    <row r="6" spans="2:49" x14ac:dyDescent="0.25">
      <c r="B6" s="315"/>
      <c r="C6" s="44" t="s">
        <v>62</v>
      </c>
      <c r="D6" s="81">
        <v>0.24</v>
      </c>
      <c r="E6" s="82">
        <v>0.67</v>
      </c>
      <c r="G6" s="23"/>
      <c r="H6" s="143"/>
      <c r="I6" s="145" t="s">
        <v>69</v>
      </c>
      <c r="J6" s="145" t="s">
        <v>70</v>
      </c>
      <c r="K6" s="145" t="s">
        <v>71</v>
      </c>
      <c r="L6" s="145" t="s">
        <v>266</v>
      </c>
      <c r="M6" s="148" t="s">
        <v>268</v>
      </c>
      <c r="N6" s="148" t="s">
        <v>271</v>
      </c>
      <c r="P6" s="152" t="s">
        <v>273</v>
      </c>
      <c r="Q6" s="155" t="s">
        <v>221</v>
      </c>
      <c r="R6" s="155" t="s">
        <v>222</v>
      </c>
      <c r="S6" s="155" t="s">
        <v>223</v>
      </c>
      <c r="T6" s="155" t="s">
        <v>278</v>
      </c>
      <c r="U6" s="161" t="s">
        <v>280</v>
      </c>
      <c r="V6" s="161" t="s">
        <v>282</v>
      </c>
      <c r="X6" s="160" t="s">
        <v>283</v>
      </c>
      <c r="Y6" s="142" t="s">
        <v>93</v>
      </c>
      <c r="Z6" s="166" t="s">
        <v>196</v>
      </c>
      <c r="AA6" s="169" t="s">
        <v>197</v>
      </c>
      <c r="AB6" s="166" t="s">
        <v>199</v>
      </c>
      <c r="AC6" s="169" t="s">
        <v>198</v>
      </c>
      <c r="AD6" s="171" t="s">
        <v>200</v>
      </c>
      <c r="AE6" s="166" t="s">
        <v>362</v>
      </c>
      <c r="AF6" s="174" t="s">
        <v>298</v>
      </c>
      <c r="AG6" s="174" t="s">
        <v>301</v>
      </c>
      <c r="AH6" s="174" t="s">
        <v>304</v>
      </c>
      <c r="AI6" s="174" t="s">
        <v>308</v>
      </c>
      <c r="AK6" s="174" t="s">
        <v>368</v>
      </c>
      <c r="AL6" s="178" t="s">
        <v>379</v>
      </c>
      <c r="AM6" s="178" t="s">
        <v>381</v>
      </c>
      <c r="AN6" s="178" t="s">
        <v>383</v>
      </c>
      <c r="AO6" s="178" t="s">
        <v>386</v>
      </c>
      <c r="AP6" s="3"/>
      <c r="AQ6" s="178" t="s">
        <v>380</v>
      </c>
      <c r="AR6" s="184" t="s">
        <v>389</v>
      </c>
      <c r="AS6" s="184" t="s">
        <v>391</v>
      </c>
      <c r="AT6" s="183" t="s">
        <v>393</v>
      </c>
      <c r="AU6" s="184" t="s">
        <v>396</v>
      </c>
      <c r="AW6" s="184" t="s">
        <v>389</v>
      </c>
    </row>
    <row r="7" spans="2:49" x14ac:dyDescent="0.25">
      <c r="B7" s="315"/>
      <c r="C7" s="44" t="s">
        <v>63</v>
      </c>
      <c r="D7" s="81">
        <v>0.24</v>
      </c>
      <c r="E7" s="82">
        <v>0.7</v>
      </c>
      <c r="G7" s="23"/>
      <c r="H7" s="3"/>
      <c r="I7" s="145" t="s">
        <v>73</v>
      </c>
      <c r="J7" s="145" t="s">
        <v>72</v>
      </c>
      <c r="K7" s="145" t="s">
        <v>74</v>
      </c>
      <c r="L7" s="145" t="s">
        <v>263</v>
      </c>
      <c r="M7" s="149" t="s">
        <v>269</v>
      </c>
      <c r="N7" s="149" t="s">
        <v>272</v>
      </c>
      <c r="P7" s="152" t="s">
        <v>270</v>
      </c>
      <c r="Q7" s="155" t="s">
        <v>224</v>
      </c>
      <c r="R7" s="155" t="s">
        <v>225</v>
      </c>
      <c r="S7" s="155" t="s">
        <v>226</v>
      </c>
      <c r="T7" s="155" t="s">
        <v>276</v>
      </c>
      <c r="U7" s="160" t="s">
        <v>349</v>
      </c>
      <c r="V7" s="159" t="s">
        <v>351</v>
      </c>
      <c r="X7" s="160" t="s">
        <v>281</v>
      </c>
      <c r="Y7" s="142" t="s">
        <v>43</v>
      </c>
      <c r="Z7" s="166" t="s">
        <v>201</v>
      </c>
      <c r="AA7" s="169" t="s">
        <v>202</v>
      </c>
      <c r="AB7" s="166" t="s">
        <v>204</v>
      </c>
      <c r="AC7" s="169" t="s">
        <v>203</v>
      </c>
      <c r="AD7" s="172" t="s">
        <v>205</v>
      </c>
      <c r="AE7" s="166" t="s">
        <v>365</v>
      </c>
      <c r="AF7" s="175" t="s">
        <v>299</v>
      </c>
      <c r="AG7" s="175" t="s">
        <v>302</v>
      </c>
      <c r="AH7" s="175" t="s">
        <v>305</v>
      </c>
      <c r="AI7" s="175" t="s">
        <v>309</v>
      </c>
      <c r="AK7" s="174" t="s">
        <v>371</v>
      </c>
      <c r="AL7" s="179" t="s">
        <v>311</v>
      </c>
      <c r="AM7" s="179" t="s">
        <v>313</v>
      </c>
      <c r="AN7" s="179" t="s">
        <v>315</v>
      </c>
      <c r="AO7" s="179" t="s">
        <v>318</v>
      </c>
      <c r="AQ7" s="178" t="s">
        <v>382</v>
      </c>
      <c r="AR7" s="184" t="s">
        <v>321</v>
      </c>
      <c r="AS7" s="185" t="s">
        <v>323</v>
      </c>
      <c r="AT7" s="184" t="s">
        <v>394</v>
      </c>
      <c r="AU7" s="184" t="s">
        <v>394</v>
      </c>
      <c r="AW7" s="184" t="s">
        <v>391</v>
      </c>
    </row>
    <row r="8" spans="2:49" x14ac:dyDescent="0.25">
      <c r="B8" s="315"/>
      <c r="C8" s="44" t="s">
        <v>64</v>
      </c>
      <c r="D8" s="81">
        <v>0.12</v>
      </c>
      <c r="E8" s="82">
        <v>0.35</v>
      </c>
      <c r="G8" s="3"/>
      <c r="H8" s="3"/>
      <c r="I8" s="145" t="s">
        <v>77</v>
      </c>
      <c r="J8" s="145" t="s">
        <v>78</v>
      </c>
      <c r="K8" s="146" t="s">
        <v>79</v>
      </c>
      <c r="L8" s="146" t="s">
        <v>267</v>
      </c>
      <c r="M8" s="152" t="s">
        <v>338</v>
      </c>
      <c r="N8" s="151" t="s">
        <v>341</v>
      </c>
      <c r="P8" s="153" t="s">
        <v>274</v>
      </c>
      <c r="Q8" s="155" t="s">
        <v>227</v>
      </c>
      <c r="R8" s="155" t="s">
        <v>228</v>
      </c>
      <c r="S8" s="155" t="s">
        <v>229</v>
      </c>
      <c r="T8" s="157" t="s">
        <v>279</v>
      </c>
      <c r="U8" s="160" t="s">
        <v>281</v>
      </c>
      <c r="V8" s="160" t="s">
        <v>352</v>
      </c>
      <c r="X8" s="161" t="s">
        <v>284</v>
      </c>
      <c r="Y8" s="140" t="s">
        <v>236</v>
      </c>
      <c r="Z8" s="166" t="s">
        <v>353</v>
      </c>
      <c r="AA8" s="166" t="s">
        <v>356</v>
      </c>
      <c r="AB8" s="166" t="s">
        <v>359</v>
      </c>
      <c r="AC8" s="166" t="s">
        <v>363</v>
      </c>
      <c r="AD8" s="3"/>
      <c r="AE8" s="166" t="s">
        <v>294</v>
      </c>
      <c r="AF8" s="174" t="s">
        <v>368</v>
      </c>
      <c r="AG8" s="174" t="s">
        <v>371</v>
      </c>
      <c r="AH8" s="174" t="s">
        <v>374</v>
      </c>
      <c r="AI8" s="174" t="s">
        <v>374</v>
      </c>
      <c r="AK8" s="174" t="s">
        <v>307</v>
      </c>
      <c r="AL8" s="178" t="s">
        <v>380</v>
      </c>
      <c r="AM8" s="178" t="s">
        <v>382</v>
      </c>
      <c r="AN8" s="177" t="s">
        <v>384</v>
      </c>
      <c r="AO8" s="178" t="s">
        <v>387</v>
      </c>
      <c r="AQ8" s="178" t="s">
        <v>316</v>
      </c>
      <c r="AT8" s="184" t="s">
        <v>325</v>
      </c>
      <c r="AU8" s="184" t="s">
        <v>328</v>
      </c>
      <c r="AW8" s="184" t="s">
        <v>325</v>
      </c>
    </row>
    <row r="9" spans="2:49" x14ac:dyDescent="0.25">
      <c r="B9" s="315"/>
      <c r="C9" s="44" t="s">
        <v>66</v>
      </c>
      <c r="D9" s="81">
        <v>0.24</v>
      </c>
      <c r="E9" s="82">
        <v>0.7</v>
      </c>
      <c r="G9" s="3"/>
      <c r="I9" s="145" t="s">
        <v>329</v>
      </c>
      <c r="J9" s="145" t="s">
        <v>332</v>
      </c>
      <c r="K9" s="3"/>
      <c r="L9" s="3"/>
      <c r="M9" s="152" t="s">
        <v>270</v>
      </c>
      <c r="N9" s="152" t="s">
        <v>342</v>
      </c>
      <c r="Q9" s="155" t="s">
        <v>230</v>
      </c>
      <c r="R9" s="155" t="s">
        <v>231</v>
      </c>
      <c r="S9" s="155" t="s">
        <v>232</v>
      </c>
      <c r="T9" s="3"/>
      <c r="V9" s="160" t="s">
        <v>283</v>
      </c>
      <c r="Z9" s="166" t="s">
        <v>354</v>
      </c>
      <c r="AA9" s="166" t="s">
        <v>357</v>
      </c>
      <c r="AB9" s="166" t="s">
        <v>360</v>
      </c>
      <c r="AC9" s="166" t="s">
        <v>364</v>
      </c>
      <c r="AE9" s="166" t="s">
        <v>297</v>
      </c>
      <c r="AF9" s="174" t="s">
        <v>300</v>
      </c>
      <c r="AG9" s="175" t="s">
        <v>303</v>
      </c>
      <c r="AH9" s="173" t="s">
        <v>375</v>
      </c>
      <c r="AI9" s="174" t="s">
        <v>378</v>
      </c>
      <c r="AK9" s="174" t="s">
        <v>310</v>
      </c>
      <c r="AL9" s="178" t="s">
        <v>312</v>
      </c>
      <c r="AM9" s="179" t="s">
        <v>314</v>
      </c>
      <c r="AN9" s="178" t="s">
        <v>385</v>
      </c>
      <c r="AO9" s="178" t="s">
        <v>385</v>
      </c>
      <c r="AQ9" s="178" t="s">
        <v>319</v>
      </c>
      <c r="AT9" s="184" t="s">
        <v>326</v>
      </c>
      <c r="AU9" s="184" t="s">
        <v>326</v>
      </c>
      <c r="AW9" s="184" t="s">
        <v>328</v>
      </c>
    </row>
    <row r="10" spans="2:49" x14ac:dyDescent="0.25">
      <c r="B10" s="315"/>
      <c r="C10" s="44" t="s">
        <v>67</v>
      </c>
      <c r="D10" s="81">
        <v>0.24</v>
      </c>
      <c r="E10" s="82">
        <v>0.72</v>
      </c>
      <c r="G10" s="3"/>
      <c r="I10" s="145" t="s">
        <v>330</v>
      </c>
      <c r="J10" s="145" t="s">
        <v>333</v>
      </c>
      <c r="K10" s="3"/>
      <c r="L10" s="3"/>
      <c r="N10" s="152" t="s">
        <v>273</v>
      </c>
      <c r="Q10" s="155" t="s">
        <v>233</v>
      </c>
      <c r="R10" s="155" t="s">
        <v>234</v>
      </c>
      <c r="S10" s="157" t="s">
        <v>235</v>
      </c>
      <c r="V10" s="161" t="s">
        <v>284</v>
      </c>
      <c r="Z10" s="166" t="s">
        <v>285</v>
      </c>
      <c r="AA10" s="166" t="s">
        <v>288</v>
      </c>
      <c r="AB10" s="166" t="s">
        <v>291</v>
      </c>
      <c r="AC10" s="166" t="s">
        <v>295</v>
      </c>
      <c r="AE10" s="166" t="s">
        <v>293</v>
      </c>
      <c r="AH10" s="174" t="s">
        <v>306</v>
      </c>
      <c r="AI10" s="174" t="s">
        <v>306</v>
      </c>
      <c r="AK10" s="174" t="s">
        <v>306</v>
      </c>
      <c r="AN10" s="178" t="s">
        <v>316</v>
      </c>
      <c r="AO10" s="178" t="s">
        <v>319</v>
      </c>
      <c r="AQ10" s="178" t="s">
        <v>317</v>
      </c>
      <c r="AW10" s="184" t="s">
        <v>326</v>
      </c>
    </row>
    <row r="11" spans="2:49" x14ac:dyDescent="0.25">
      <c r="B11" s="315"/>
      <c r="C11" s="44" t="s">
        <v>68</v>
      </c>
      <c r="D11" s="81">
        <v>0.12</v>
      </c>
      <c r="E11" s="82">
        <v>0.36</v>
      </c>
      <c r="G11" s="3"/>
      <c r="I11" s="145" t="s">
        <v>261</v>
      </c>
      <c r="J11" s="145" t="s">
        <v>264</v>
      </c>
      <c r="N11" s="153" t="s">
        <v>274</v>
      </c>
      <c r="Q11" s="156" t="s">
        <v>343</v>
      </c>
      <c r="R11" s="156" t="s">
        <v>345</v>
      </c>
      <c r="S11" s="3"/>
      <c r="Z11" s="167" t="s">
        <v>286</v>
      </c>
      <c r="AA11" s="167" t="s">
        <v>289</v>
      </c>
      <c r="AB11" s="167" t="s">
        <v>292</v>
      </c>
      <c r="AC11" s="167" t="s">
        <v>296</v>
      </c>
      <c r="AE11" s="166" t="s">
        <v>287</v>
      </c>
      <c r="AH11" s="174" t="s">
        <v>307</v>
      </c>
      <c r="AI11" s="174" t="s">
        <v>310</v>
      </c>
      <c r="AK11" s="174" t="s">
        <v>300</v>
      </c>
      <c r="AN11" s="178" t="s">
        <v>317</v>
      </c>
      <c r="AO11" s="178" t="s">
        <v>317</v>
      </c>
      <c r="AQ11" s="178" t="s">
        <v>312</v>
      </c>
      <c r="AW11" s="184" t="s">
        <v>321</v>
      </c>
    </row>
    <row r="12" spans="2:49" x14ac:dyDescent="0.25">
      <c r="B12" s="315"/>
      <c r="C12" s="44" t="s">
        <v>69</v>
      </c>
      <c r="D12" s="81">
        <v>0.24</v>
      </c>
      <c r="E12" s="82">
        <v>0.7</v>
      </c>
      <c r="I12" s="146" t="s">
        <v>262</v>
      </c>
      <c r="J12" s="146" t="s">
        <v>265</v>
      </c>
      <c r="Q12" s="157" t="s">
        <v>275</v>
      </c>
      <c r="R12" s="157" t="s">
        <v>277</v>
      </c>
      <c r="Z12" s="166" t="s">
        <v>355</v>
      </c>
      <c r="AA12" s="166" t="s">
        <v>358</v>
      </c>
      <c r="AB12" s="165" t="s">
        <v>361</v>
      </c>
      <c r="AC12" s="165" t="s">
        <v>361</v>
      </c>
      <c r="AE12" s="167" t="s">
        <v>290</v>
      </c>
      <c r="AK12" s="175" t="s">
        <v>303</v>
      </c>
      <c r="AQ12" s="179" t="s">
        <v>314</v>
      </c>
      <c r="AW12" s="185" t="s">
        <v>323</v>
      </c>
    </row>
    <row r="13" spans="2:49" x14ac:dyDescent="0.25">
      <c r="B13" s="315"/>
      <c r="C13" s="44" t="s">
        <v>70</v>
      </c>
      <c r="D13" s="81">
        <v>0.24</v>
      </c>
      <c r="E13" s="82">
        <v>0.73</v>
      </c>
      <c r="I13" s="145" t="s">
        <v>331</v>
      </c>
      <c r="J13" s="144" t="s">
        <v>334</v>
      </c>
      <c r="M13" s="3"/>
      <c r="N13" s="3"/>
      <c r="Q13" s="156" t="s">
        <v>344</v>
      </c>
      <c r="R13" s="158" t="s">
        <v>346</v>
      </c>
      <c r="Z13" s="166" t="s">
        <v>287</v>
      </c>
      <c r="AA13" s="167" t="s">
        <v>290</v>
      </c>
      <c r="AB13" s="166" t="s">
        <v>362</v>
      </c>
      <c r="AC13" s="166" t="s">
        <v>365</v>
      </c>
      <c r="AE13" s="3"/>
      <c r="AQ13" s="3"/>
      <c r="AW13" s="3"/>
    </row>
    <row r="14" spans="2:49" x14ac:dyDescent="0.25">
      <c r="B14" s="315"/>
      <c r="C14" s="44" t="s">
        <v>71</v>
      </c>
      <c r="D14" s="81">
        <v>0.12</v>
      </c>
      <c r="E14" s="82">
        <v>0.36</v>
      </c>
      <c r="I14" s="145" t="s">
        <v>263</v>
      </c>
      <c r="J14" s="145" t="s">
        <v>335</v>
      </c>
      <c r="Q14" s="155" t="s">
        <v>276</v>
      </c>
      <c r="R14" s="156" t="s">
        <v>347</v>
      </c>
      <c r="AB14" s="166" t="s">
        <v>293</v>
      </c>
      <c r="AC14" s="166" t="s">
        <v>293</v>
      </c>
    </row>
    <row r="15" spans="2:49" x14ac:dyDescent="0.25">
      <c r="B15" s="315"/>
      <c r="C15" s="44" t="s">
        <v>73</v>
      </c>
      <c r="D15" s="81">
        <v>0.27</v>
      </c>
      <c r="E15" s="82">
        <v>0.7</v>
      </c>
      <c r="H15" s="22"/>
      <c r="J15" s="145" t="s">
        <v>266</v>
      </c>
      <c r="R15" s="155" t="s">
        <v>278</v>
      </c>
      <c r="AB15" s="166" t="s">
        <v>294</v>
      </c>
      <c r="AC15" s="166" t="s">
        <v>297</v>
      </c>
    </row>
    <row r="16" spans="2:49" x14ac:dyDescent="0.25">
      <c r="B16" s="315"/>
      <c r="C16" s="44" t="s">
        <v>72</v>
      </c>
      <c r="D16" s="81">
        <v>0.27</v>
      </c>
      <c r="E16" s="82">
        <v>0.72</v>
      </c>
      <c r="J16" s="146" t="s">
        <v>267</v>
      </c>
      <c r="R16" s="157" t="s">
        <v>279</v>
      </c>
    </row>
    <row r="17" spans="2:24" x14ac:dyDescent="0.25">
      <c r="B17" s="315"/>
      <c r="C17" s="44" t="s">
        <v>74</v>
      </c>
      <c r="D17" s="81">
        <v>0.14000000000000001</v>
      </c>
      <c r="E17" s="82">
        <v>0.36</v>
      </c>
      <c r="T17" s="3"/>
      <c r="X17" s="3"/>
    </row>
    <row r="18" spans="2:24" x14ac:dyDescent="0.25">
      <c r="B18" s="315"/>
      <c r="C18" s="44" t="s">
        <v>77</v>
      </c>
      <c r="D18" s="81">
        <v>0.24</v>
      </c>
      <c r="E18" s="82">
        <v>0.7</v>
      </c>
      <c r="T18" s="3"/>
    </row>
    <row r="19" spans="2:24" x14ac:dyDescent="0.25">
      <c r="B19" s="315"/>
      <c r="C19" s="44" t="s">
        <v>78</v>
      </c>
      <c r="D19" s="81">
        <v>0.24</v>
      </c>
      <c r="E19" s="82">
        <v>0.72</v>
      </c>
    </row>
    <row r="20" spans="2:24" x14ac:dyDescent="0.25">
      <c r="B20" s="315"/>
      <c r="C20" s="44" t="s">
        <v>79</v>
      </c>
      <c r="D20" s="81">
        <v>0.12</v>
      </c>
      <c r="E20" s="82">
        <v>0.36</v>
      </c>
    </row>
    <row r="21" spans="2:24" x14ac:dyDescent="0.25">
      <c r="B21" s="315"/>
      <c r="C21" s="44" t="s">
        <v>332</v>
      </c>
      <c r="D21" s="81">
        <v>0.21</v>
      </c>
      <c r="E21" s="82">
        <v>0.49</v>
      </c>
    </row>
    <row r="22" spans="2:24" x14ac:dyDescent="0.25">
      <c r="B22" s="315"/>
      <c r="C22" s="44" t="s">
        <v>329</v>
      </c>
      <c r="D22" s="81">
        <v>0.17</v>
      </c>
      <c r="E22" s="82">
        <v>0.36</v>
      </c>
    </row>
    <row r="23" spans="2:24" x14ac:dyDescent="0.25">
      <c r="B23" s="315"/>
      <c r="C23" s="44" t="s">
        <v>333</v>
      </c>
      <c r="D23" s="81">
        <v>0.3</v>
      </c>
      <c r="E23" s="82">
        <v>0.62</v>
      </c>
    </row>
    <row r="24" spans="2:24" x14ac:dyDescent="0.25">
      <c r="B24" s="315"/>
      <c r="C24" s="44" t="s">
        <v>330</v>
      </c>
      <c r="D24" s="81">
        <v>0.31</v>
      </c>
      <c r="E24" s="82">
        <v>0.56999999999999995</v>
      </c>
      <c r="K24" s="20"/>
      <c r="L24" s="20"/>
    </row>
    <row r="25" spans="2:24" x14ac:dyDescent="0.25">
      <c r="B25" s="315"/>
      <c r="C25" s="44" t="s">
        <v>334</v>
      </c>
      <c r="D25" s="81">
        <v>0.14000000000000001</v>
      </c>
      <c r="E25" s="82">
        <v>0.33</v>
      </c>
      <c r="K25" s="20"/>
      <c r="L25" s="20"/>
    </row>
    <row r="26" spans="2:24" x14ac:dyDescent="0.25">
      <c r="B26" s="315"/>
      <c r="C26" s="44" t="s">
        <v>331</v>
      </c>
      <c r="D26" s="81">
        <v>0.17</v>
      </c>
      <c r="E26" s="82">
        <v>0.35</v>
      </c>
      <c r="K26" s="20"/>
      <c r="L26" s="20"/>
    </row>
    <row r="27" spans="2:24" x14ac:dyDescent="0.25">
      <c r="B27" s="315"/>
      <c r="C27" s="44" t="s">
        <v>335</v>
      </c>
      <c r="D27" s="81">
        <v>0.13</v>
      </c>
      <c r="E27" s="82">
        <v>0.35</v>
      </c>
      <c r="K27" s="20"/>
      <c r="L27" s="20"/>
    </row>
    <row r="28" spans="2:24" x14ac:dyDescent="0.25">
      <c r="B28" s="315"/>
      <c r="C28" s="44" t="s">
        <v>264</v>
      </c>
      <c r="D28" s="81">
        <v>0.26</v>
      </c>
      <c r="E28" s="82">
        <v>0.47</v>
      </c>
      <c r="K28" s="20"/>
      <c r="L28" s="20"/>
    </row>
    <row r="29" spans="2:24" x14ac:dyDescent="0.25">
      <c r="B29" s="315"/>
      <c r="C29" s="44" t="s">
        <v>261</v>
      </c>
      <c r="D29" s="81">
        <v>0.23</v>
      </c>
      <c r="E29" s="82">
        <v>0.35</v>
      </c>
    </row>
    <row r="30" spans="2:24" x14ac:dyDescent="0.25">
      <c r="B30" s="315"/>
      <c r="C30" s="44" t="s">
        <v>265</v>
      </c>
      <c r="D30" s="81">
        <v>0.35</v>
      </c>
      <c r="E30" s="82">
        <v>0.61</v>
      </c>
    </row>
    <row r="31" spans="2:24" x14ac:dyDescent="0.25">
      <c r="B31" s="315"/>
      <c r="C31" s="44" t="s">
        <v>262</v>
      </c>
      <c r="D31" s="81">
        <v>0.37</v>
      </c>
      <c r="E31" s="82">
        <v>0.56000000000000005</v>
      </c>
    </row>
    <row r="32" spans="2:24" x14ac:dyDescent="0.25">
      <c r="B32" s="315"/>
      <c r="C32" s="44" t="s">
        <v>266</v>
      </c>
      <c r="D32" s="81">
        <v>0.18</v>
      </c>
      <c r="E32" s="82">
        <v>0.33</v>
      </c>
    </row>
    <row r="33" spans="2:37" x14ac:dyDescent="0.25">
      <c r="B33" s="315"/>
      <c r="C33" s="44" t="s">
        <v>263</v>
      </c>
      <c r="D33" s="81">
        <v>0.22</v>
      </c>
      <c r="E33" s="82">
        <v>0.34</v>
      </c>
      <c r="I33" s="20"/>
      <c r="J33" s="20"/>
    </row>
    <row r="34" spans="2:37" x14ac:dyDescent="0.25">
      <c r="B34" s="316"/>
      <c r="C34" s="45" t="s">
        <v>267</v>
      </c>
      <c r="D34" s="83">
        <v>0.14000000000000001</v>
      </c>
      <c r="E34" s="84">
        <v>0.35</v>
      </c>
      <c r="AF34" s="3"/>
      <c r="AG34" s="3"/>
      <c r="AH34" s="3"/>
      <c r="AI34" s="3"/>
      <c r="AJ34" s="3"/>
      <c r="AK34" s="3"/>
    </row>
    <row r="36" spans="2:37" x14ac:dyDescent="0.25">
      <c r="B36" s="311" t="s">
        <v>148</v>
      </c>
      <c r="C36" s="122" t="s">
        <v>75</v>
      </c>
      <c r="D36" s="123">
        <v>0.28000000000000003</v>
      </c>
      <c r="E36" s="124">
        <v>0.68</v>
      </c>
    </row>
    <row r="37" spans="2:37" x14ac:dyDescent="0.25">
      <c r="B37" s="312"/>
      <c r="C37" s="125" t="s">
        <v>76</v>
      </c>
      <c r="D37" s="126">
        <v>0.28000000000000003</v>
      </c>
      <c r="E37" s="127">
        <v>0.71</v>
      </c>
    </row>
    <row r="38" spans="2:37" x14ac:dyDescent="0.25">
      <c r="B38" s="312"/>
      <c r="C38" s="125" t="s">
        <v>252</v>
      </c>
      <c r="D38" s="126">
        <v>0.14000000000000001</v>
      </c>
      <c r="E38" s="127">
        <v>0.35</v>
      </c>
    </row>
    <row r="39" spans="2:37" x14ac:dyDescent="0.25">
      <c r="B39" s="312"/>
      <c r="C39" s="128" t="s">
        <v>339</v>
      </c>
      <c r="D39" s="129">
        <v>0.19</v>
      </c>
      <c r="E39" s="130">
        <v>0.46</v>
      </c>
    </row>
    <row r="40" spans="2:37" x14ac:dyDescent="0.25">
      <c r="B40" s="312"/>
      <c r="C40" s="128" t="s">
        <v>336</v>
      </c>
      <c r="D40" s="129">
        <v>0.17</v>
      </c>
      <c r="E40" s="130">
        <v>0.36</v>
      </c>
    </row>
    <row r="41" spans="2:37" x14ac:dyDescent="0.25">
      <c r="B41" s="312"/>
      <c r="C41" s="128" t="s">
        <v>340</v>
      </c>
      <c r="D41" s="129">
        <v>0.3</v>
      </c>
      <c r="E41" s="130">
        <v>0.61</v>
      </c>
    </row>
    <row r="42" spans="2:37" x14ac:dyDescent="0.25">
      <c r="B42" s="312"/>
      <c r="C42" s="128" t="s">
        <v>337</v>
      </c>
      <c r="D42" s="129">
        <v>0.31</v>
      </c>
      <c r="E42" s="130">
        <v>0.56999999999999995</v>
      </c>
    </row>
    <row r="43" spans="2:37" x14ac:dyDescent="0.25">
      <c r="B43" s="312"/>
      <c r="C43" s="128" t="s">
        <v>341</v>
      </c>
      <c r="D43" s="129">
        <v>0.14000000000000001</v>
      </c>
      <c r="E43" s="130">
        <v>0.33</v>
      </c>
    </row>
    <row r="44" spans="2:37" x14ac:dyDescent="0.25">
      <c r="B44" s="312"/>
      <c r="C44" s="128" t="s">
        <v>338</v>
      </c>
      <c r="D44" s="129">
        <v>0.16</v>
      </c>
      <c r="E44" s="130">
        <v>0.34</v>
      </c>
    </row>
    <row r="45" spans="2:37" x14ac:dyDescent="0.25">
      <c r="B45" s="312"/>
      <c r="C45" s="128" t="s">
        <v>342</v>
      </c>
      <c r="D45" s="129">
        <v>0.13</v>
      </c>
      <c r="E45" s="130">
        <v>0.36</v>
      </c>
    </row>
    <row r="46" spans="2:37" x14ac:dyDescent="0.25">
      <c r="B46" s="312"/>
      <c r="C46" s="128" t="s">
        <v>271</v>
      </c>
      <c r="D46" s="129">
        <v>0.25</v>
      </c>
      <c r="E46" s="130">
        <v>0.45</v>
      </c>
    </row>
    <row r="47" spans="2:37" x14ac:dyDescent="0.25">
      <c r="B47" s="312"/>
      <c r="C47" s="128" t="s">
        <v>268</v>
      </c>
      <c r="D47" s="129">
        <v>0.22</v>
      </c>
      <c r="E47" s="130">
        <v>0.35</v>
      </c>
    </row>
    <row r="48" spans="2:37" x14ac:dyDescent="0.25">
      <c r="B48" s="312"/>
      <c r="C48" s="128" t="s">
        <v>272</v>
      </c>
      <c r="D48" s="129">
        <v>0.35</v>
      </c>
      <c r="E48" s="130">
        <v>0.6</v>
      </c>
    </row>
    <row r="49" spans="2:5" x14ac:dyDescent="0.25">
      <c r="B49" s="312"/>
      <c r="C49" s="128" t="s">
        <v>269</v>
      </c>
      <c r="D49" s="129">
        <v>0.37</v>
      </c>
      <c r="E49" s="130">
        <v>0.55000000000000004</v>
      </c>
    </row>
    <row r="50" spans="2:5" x14ac:dyDescent="0.25">
      <c r="B50" s="312"/>
      <c r="C50" s="128" t="s">
        <v>273</v>
      </c>
      <c r="D50" s="129">
        <v>0.18</v>
      </c>
      <c r="E50" s="130">
        <v>0.32</v>
      </c>
    </row>
    <row r="51" spans="2:5" x14ac:dyDescent="0.25">
      <c r="B51" s="312"/>
      <c r="C51" s="128" t="s">
        <v>270</v>
      </c>
      <c r="D51" s="129">
        <v>0.22</v>
      </c>
      <c r="E51" s="130">
        <v>0.33</v>
      </c>
    </row>
    <row r="52" spans="2:5" x14ac:dyDescent="0.25">
      <c r="B52" s="313"/>
      <c r="C52" s="131" t="s">
        <v>274</v>
      </c>
      <c r="D52" s="132">
        <v>0.14000000000000001</v>
      </c>
      <c r="E52" s="133">
        <v>0.35</v>
      </c>
    </row>
    <row r="54" spans="2:5" x14ac:dyDescent="0.25">
      <c r="B54" s="317" t="s">
        <v>146</v>
      </c>
      <c r="C54" s="40" t="s">
        <v>212</v>
      </c>
      <c r="D54" s="85">
        <v>0.17</v>
      </c>
      <c r="E54" s="86">
        <v>0.42</v>
      </c>
    </row>
    <row r="55" spans="2:5" x14ac:dyDescent="0.25">
      <c r="B55" s="318"/>
      <c r="C55" s="41" t="s">
        <v>213</v>
      </c>
      <c r="D55" s="87">
        <v>0.23</v>
      </c>
      <c r="E55" s="88">
        <v>0.57999999999999996</v>
      </c>
    </row>
    <row r="56" spans="2:5" x14ac:dyDescent="0.25">
      <c r="B56" s="318"/>
      <c r="C56" s="41" t="s">
        <v>214</v>
      </c>
      <c r="D56" s="87">
        <v>0.11</v>
      </c>
      <c r="E56" s="88">
        <v>0.28999999999999998</v>
      </c>
    </row>
    <row r="57" spans="2:5" x14ac:dyDescent="0.25">
      <c r="B57" s="318"/>
      <c r="C57" s="41" t="s">
        <v>215</v>
      </c>
      <c r="D57" s="87">
        <v>0.17</v>
      </c>
      <c r="E57" s="88">
        <v>0.37</v>
      </c>
    </row>
    <row r="58" spans="2:5" x14ac:dyDescent="0.25">
      <c r="B58" s="318"/>
      <c r="C58" s="41" t="s">
        <v>216</v>
      </c>
      <c r="D58" s="87">
        <v>0.2</v>
      </c>
      <c r="E58" s="88">
        <v>0.48</v>
      </c>
    </row>
    <row r="59" spans="2:5" x14ac:dyDescent="0.25">
      <c r="B59" s="318"/>
      <c r="C59" s="41" t="s">
        <v>217</v>
      </c>
      <c r="D59" s="87">
        <v>0.1</v>
      </c>
      <c r="E59" s="88">
        <v>0.24</v>
      </c>
    </row>
    <row r="60" spans="2:5" x14ac:dyDescent="0.25">
      <c r="B60" s="318"/>
      <c r="C60" s="41" t="s">
        <v>218</v>
      </c>
      <c r="D60" s="87">
        <v>0.17</v>
      </c>
      <c r="E60" s="88">
        <v>0.4</v>
      </c>
    </row>
    <row r="61" spans="2:5" x14ac:dyDescent="0.25">
      <c r="B61" s="318"/>
      <c r="C61" s="41" t="s">
        <v>219</v>
      </c>
      <c r="D61" s="87">
        <v>0.21</v>
      </c>
      <c r="E61" s="88">
        <v>0.55000000000000004</v>
      </c>
    </row>
    <row r="62" spans="2:5" ht="12.75" customHeight="1" x14ac:dyDescent="0.25">
      <c r="B62" s="318"/>
      <c r="C62" s="41" t="s">
        <v>220</v>
      </c>
      <c r="D62" s="87">
        <v>0.11</v>
      </c>
      <c r="E62" s="88">
        <v>0.28000000000000003</v>
      </c>
    </row>
    <row r="63" spans="2:5" x14ac:dyDescent="0.25">
      <c r="B63" s="318"/>
      <c r="C63" s="41" t="s">
        <v>221</v>
      </c>
      <c r="D63" s="87">
        <v>0.16</v>
      </c>
      <c r="E63" s="88">
        <v>0.34</v>
      </c>
    </row>
    <row r="64" spans="2:5" x14ac:dyDescent="0.25">
      <c r="B64" s="318"/>
      <c r="C64" s="41" t="s">
        <v>222</v>
      </c>
      <c r="D64" s="87">
        <v>0.19</v>
      </c>
      <c r="E64" s="88">
        <v>0.45</v>
      </c>
    </row>
    <row r="65" spans="2:5" x14ac:dyDescent="0.25">
      <c r="B65" s="318"/>
      <c r="C65" s="41" t="s">
        <v>223</v>
      </c>
      <c r="D65" s="87">
        <v>0.09</v>
      </c>
      <c r="E65" s="88">
        <v>0.23</v>
      </c>
    </row>
    <row r="66" spans="2:5" x14ac:dyDescent="0.25">
      <c r="B66" s="318"/>
      <c r="C66" s="41" t="s">
        <v>224</v>
      </c>
      <c r="D66" s="87">
        <v>0.2</v>
      </c>
      <c r="E66" s="88">
        <v>0.45</v>
      </c>
    </row>
    <row r="67" spans="2:5" x14ac:dyDescent="0.25">
      <c r="B67" s="318"/>
      <c r="C67" s="41" t="s">
        <v>225</v>
      </c>
      <c r="D67" s="87">
        <v>0.24</v>
      </c>
      <c r="E67" s="88">
        <v>0.6</v>
      </c>
    </row>
    <row r="68" spans="2:5" x14ac:dyDescent="0.25">
      <c r="B68" s="318"/>
      <c r="C68" s="41" t="s">
        <v>226</v>
      </c>
      <c r="D68" s="87">
        <v>0.12</v>
      </c>
      <c r="E68" s="88">
        <v>0.3</v>
      </c>
    </row>
    <row r="69" spans="2:5" x14ac:dyDescent="0.25">
      <c r="B69" s="318"/>
      <c r="C69" s="41" t="s">
        <v>227</v>
      </c>
      <c r="D69" s="87">
        <v>0.19</v>
      </c>
      <c r="E69" s="88">
        <v>0.39</v>
      </c>
    </row>
    <row r="70" spans="2:5" x14ac:dyDescent="0.25">
      <c r="B70" s="318"/>
      <c r="C70" s="41" t="s">
        <v>228</v>
      </c>
      <c r="D70" s="87">
        <v>0.22</v>
      </c>
      <c r="E70" s="88">
        <v>0.49</v>
      </c>
    </row>
    <row r="71" spans="2:5" x14ac:dyDescent="0.25">
      <c r="B71" s="318"/>
      <c r="C71" s="41" t="s">
        <v>229</v>
      </c>
      <c r="D71" s="87">
        <v>0.11</v>
      </c>
      <c r="E71" s="88">
        <v>0.25</v>
      </c>
    </row>
    <row r="72" spans="2:5" x14ac:dyDescent="0.25">
      <c r="B72" s="318"/>
      <c r="C72" s="41" t="s">
        <v>230</v>
      </c>
      <c r="D72" s="87">
        <v>0.17</v>
      </c>
      <c r="E72" s="88">
        <v>0.42</v>
      </c>
    </row>
    <row r="73" spans="2:5" x14ac:dyDescent="0.25">
      <c r="B73" s="318"/>
      <c r="C73" s="41" t="s">
        <v>231</v>
      </c>
      <c r="D73" s="87">
        <v>0.21</v>
      </c>
      <c r="E73" s="88">
        <v>0.57999999999999996</v>
      </c>
    </row>
    <row r="74" spans="2:5" x14ac:dyDescent="0.25">
      <c r="B74" s="318"/>
      <c r="C74" s="41" t="s">
        <v>232</v>
      </c>
      <c r="D74" s="87">
        <v>0.1</v>
      </c>
      <c r="E74" s="88">
        <v>0.28999999999999998</v>
      </c>
    </row>
    <row r="75" spans="2:5" x14ac:dyDescent="0.25">
      <c r="B75" s="318"/>
      <c r="C75" s="41" t="s">
        <v>233</v>
      </c>
      <c r="D75" s="87">
        <v>0.15</v>
      </c>
      <c r="E75" s="88">
        <v>0.37</v>
      </c>
    </row>
    <row r="76" spans="2:5" x14ac:dyDescent="0.25">
      <c r="B76" s="318"/>
      <c r="C76" s="41" t="s">
        <v>234</v>
      </c>
      <c r="D76" s="87">
        <v>0.18</v>
      </c>
      <c r="E76" s="88">
        <v>0.48</v>
      </c>
    </row>
    <row r="77" spans="2:5" ht="12.75" customHeight="1" x14ac:dyDescent="0.25">
      <c r="B77" s="318"/>
      <c r="C77" s="41" t="s">
        <v>235</v>
      </c>
      <c r="D77" s="87">
        <v>0.09</v>
      </c>
      <c r="E77" s="88">
        <v>0.24</v>
      </c>
    </row>
    <row r="78" spans="2:5" x14ac:dyDescent="0.25">
      <c r="B78" s="318"/>
      <c r="C78" s="74" t="s">
        <v>345</v>
      </c>
      <c r="D78" s="75">
        <v>0.26</v>
      </c>
      <c r="E78" s="76">
        <v>0.71</v>
      </c>
    </row>
    <row r="79" spans="2:5" x14ac:dyDescent="0.25">
      <c r="B79" s="318"/>
      <c r="C79" s="74" t="s">
        <v>343</v>
      </c>
      <c r="D79" s="75">
        <v>0.26</v>
      </c>
      <c r="E79" s="76">
        <v>0.69</v>
      </c>
    </row>
    <row r="80" spans="2:5" x14ac:dyDescent="0.25">
      <c r="B80" s="318"/>
      <c r="C80" s="74" t="s">
        <v>346</v>
      </c>
      <c r="D80" s="75">
        <v>0.14000000000000001</v>
      </c>
      <c r="E80" s="76">
        <v>0.33</v>
      </c>
    </row>
    <row r="81" spans="2:5" x14ac:dyDescent="0.25">
      <c r="B81" s="318"/>
      <c r="C81" s="74" t="s">
        <v>344</v>
      </c>
      <c r="D81" s="75">
        <v>0.17</v>
      </c>
      <c r="E81" s="76">
        <v>0.36</v>
      </c>
    </row>
    <row r="82" spans="2:5" x14ac:dyDescent="0.25">
      <c r="B82" s="318"/>
      <c r="C82" s="74" t="s">
        <v>347</v>
      </c>
      <c r="D82" s="75">
        <v>0.13</v>
      </c>
      <c r="E82" s="76">
        <v>0.37</v>
      </c>
    </row>
    <row r="83" spans="2:5" x14ac:dyDescent="0.25">
      <c r="B83" s="318"/>
      <c r="C83" s="41" t="s">
        <v>277</v>
      </c>
      <c r="D83" s="87">
        <v>0.31</v>
      </c>
      <c r="E83" s="88">
        <v>0.7</v>
      </c>
    </row>
    <row r="84" spans="2:5" x14ac:dyDescent="0.25">
      <c r="B84" s="318"/>
      <c r="C84" s="41" t="s">
        <v>275</v>
      </c>
      <c r="D84" s="87">
        <v>0.31</v>
      </c>
      <c r="E84" s="88">
        <v>0.68</v>
      </c>
    </row>
    <row r="85" spans="2:5" x14ac:dyDescent="0.25">
      <c r="B85" s="318"/>
      <c r="C85" s="41" t="s">
        <v>278</v>
      </c>
      <c r="D85" s="87">
        <v>0.17</v>
      </c>
      <c r="E85" s="88">
        <v>0.32</v>
      </c>
    </row>
    <row r="86" spans="2:5" x14ac:dyDescent="0.25">
      <c r="B86" s="318"/>
      <c r="C86" s="41" t="s">
        <v>276</v>
      </c>
      <c r="D86" s="87">
        <v>0.23</v>
      </c>
      <c r="E86" s="88">
        <v>0.35</v>
      </c>
    </row>
    <row r="87" spans="2:5" x14ac:dyDescent="0.25">
      <c r="B87" s="319"/>
      <c r="C87" s="42" t="s">
        <v>279</v>
      </c>
      <c r="D87" s="89">
        <v>0.15</v>
      </c>
      <c r="E87" s="90">
        <v>0.37</v>
      </c>
    </row>
    <row r="89" spans="2:5" x14ac:dyDescent="0.25">
      <c r="B89" s="317" t="s">
        <v>147</v>
      </c>
      <c r="C89" s="37" t="s">
        <v>206</v>
      </c>
      <c r="D89" s="91">
        <v>0.15</v>
      </c>
      <c r="E89" s="92">
        <v>0.4</v>
      </c>
    </row>
    <row r="90" spans="2:5" x14ac:dyDescent="0.25">
      <c r="B90" s="318"/>
      <c r="C90" s="38" t="s">
        <v>207</v>
      </c>
      <c r="D90" s="93">
        <v>0.18</v>
      </c>
      <c r="E90" s="94">
        <v>0.53</v>
      </c>
    </row>
    <row r="91" spans="2:5" x14ac:dyDescent="0.25">
      <c r="B91" s="318"/>
      <c r="C91" s="38" t="s">
        <v>208</v>
      </c>
      <c r="D91" s="93">
        <v>0.09</v>
      </c>
      <c r="E91" s="94">
        <v>0.26</v>
      </c>
    </row>
    <row r="92" spans="2:5" x14ac:dyDescent="0.25">
      <c r="B92" s="318"/>
      <c r="C92" s="38" t="s">
        <v>209</v>
      </c>
      <c r="D92" s="93">
        <v>0.15</v>
      </c>
      <c r="E92" s="94">
        <v>0.36</v>
      </c>
    </row>
    <row r="93" spans="2:5" x14ac:dyDescent="0.25">
      <c r="B93" s="318"/>
      <c r="C93" s="38" t="s">
        <v>210</v>
      </c>
      <c r="D93" s="93">
        <v>0.17</v>
      </c>
      <c r="E93" s="94">
        <v>0.45</v>
      </c>
    </row>
    <row r="94" spans="2:5" x14ac:dyDescent="0.25">
      <c r="B94" s="318"/>
      <c r="C94" s="38" t="s">
        <v>211</v>
      </c>
      <c r="D94" s="93">
        <v>0.08</v>
      </c>
      <c r="E94" s="94">
        <v>0.23</v>
      </c>
    </row>
    <row r="95" spans="2:5" x14ac:dyDescent="0.25">
      <c r="B95" s="318"/>
      <c r="C95" s="38" t="s">
        <v>350</v>
      </c>
      <c r="D95" s="93">
        <v>0.26</v>
      </c>
      <c r="E95" s="94">
        <v>0.71</v>
      </c>
    </row>
    <row r="96" spans="2:5" x14ac:dyDescent="0.25">
      <c r="B96" s="318"/>
      <c r="C96" s="38" t="s">
        <v>348</v>
      </c>
      <c r="D96" s="93">
        <v>0.26</v>
      </c>
      <c r="E96" s="94">
        <v>0.69</v>
      </c>
    </row>
    <row r="97" spans="2:5" x14ac:dyDescent="0.25">
      <c r="B97" s="318"/>
      <c r="C97" s="38" t="s">
        <v>351</v>
      </c>
      <c r="D97" s="93">
        <v>0.14000000000000001</v>
      </c>
      <c r="E97" s="94">
        <v>0.33</v>
      </c>
    </row>
    <row r="98" spans="2:5" x14ac:dyDescent="0.25">
      <c r="B98" s="318"/>
      <c r="C98" s="38" t="s">
        <v>349</v>
      </c>
      <c r="D98" s="93">
        <v>0.17</v>
      </c>
      <c r="E98" s="94">
        <v>0.36</v>
      </c>
    </row>
    <row r="99" spans="2:5" x14ac:dyDescent="0.25">
      <c r="B99" s="318"/>
      <c r="C99" s="38" t="s">
        <v>352</v>
      </c>
      <c r="D99" s="93">
        <v>0.13</v>
      </c>
      <c r="E99" s="94">
        <v>0.37</v>
      </c>
    </row>
    <row r="100" spans="2:5" x14ac:dyDescent="0.25">
      <c r="B100" s="318"/>
      <c r="C100" s="38" t="s">
        <v>282</v>
      </c>
      <c r="D100" s="93">
        <v>0.31</v>
      </c>
      <c r="E100" s="94">
        <v>0.7</v>
      </c>
    </row>
    <row r="101" spans="2:5" ht="12.75" customHeight="1" x14ac:dyDescent="0.25">
      <c r="B101" s="318"/>
      <c r="C101" s="38" t="s">
        <v>280</v>
      </c>
      <c r="D101" s="93">
        <v>0.31</v>
      </c>
      <c r="E101" s="94">
        <v>0.68</v>
      </c>
    </row>
    <row r="102" spans="2:5" x14ac:dyDescent="0.25">
      <c r="B102" s="318"/>
      <c r="C102" s="38" t="s">
        <v>283</v>
      </c>
      <c r="D102" s="93">
        <v>0.17</v>
      </c>
      <c r="E102" s="94">
        <v>0.31</v>
      </c>
    </row>
    <row r="103" spans="2:5" x14ac:dyDescent="0.25">
      <c r="B103" s="318"/>
      <c r="C103" s="38" t="s">
        <v>281</v>
      </c>
      <c r="D103" s="93">
        <v>0.22</v>
      </c>
      <c r="E103" s="94">
        <v>0.34</v>
      </c>
    </row>
    <row r="104" spans="2:5" x14ac:dyDescent="0.25">
      <c r="B104" s="319"/>
      <c r="C104" s="39" t="s">
        <v>284</v>
      </c>
      <c r="D104" s="95">
        <v>0.15</v>
      </c>
      <c r="E104" s="96">
        <v>0.37</v>
      </c>
    </row>
    <row r="105" spans="2:5" x14ac:dyDescent="0.25">
      <c r="B105" s="77"/>
    </row>
    <row r="106" spans="2:5" x14ac:dyDescent="0.25">
      <c r="B106" s="317" t="s">
        <v>154</v>
      </c>
      <c r="C106" s="34" t="s">
        <v>183</v>
      </c>
      <c r="D106" s="97">
        <v>0.34</v>
      </c>
      <c r="E106" s="98">
        <v>0.7</v>
      </c>
    </row>
    <row r="107" spans="2:5" x14ac:dyDescent="0.25">
      <c r="B107" s="318"/>
      <c r="C107" s="35" t="s">
        <v>184</v>
      </c>
      <c r="D107" s="99">
        <v>0.34</v>
      </c>
      <c r="E107" s="100">
        <v>0.78</v>
      </c>
    </row>
    <row r="108" spans="2:5" x14ac:dyDescent="0.25">
      <c r="B108" s="318"/>
      <c r="C108" s="35" t="s">
        <v>185</v>
      </c>
      <c r="D108" s="99">
        <v>0.35</v>
      </c>
      <c r="E108" s="100">
        <v>0.84</v>
      </c>
    </row>
    <row r="109" spans="2:5" x14ac:dyDescent="0.25">
      <c r="B109" s="318"/>
      <c r="C109" s="35" t="s">
        <v>186</v>
      </c>
      <c r="D109" s="99">
        <v>0.33</v>
      </c>
      <c r="E109" s="100">
        <v>0.99</v>
      </c>
    </row>
    <row r="110" spans="2:5" x14ac:dyDescent="0.25">
      <c r="B110" s="318"/>
      <c r="C110" s="35" t="s">
        <v>187</v>
      </c>
      <c r="D110" s="99">
        <v>0.09</v>
      </c>
      <c r="E110" s="100">
        <v>0.23</v>
      </c>
    </row>
    <row r="111" spans="2:5" x14ac:dyDescent="0.25">
      <c r="B111" s="318"/>
      <c r="C111" s="35" t="s">
        <v>188</v>
      </c>
      <c r="D111" s="99">
        <v>0.32</v>
      </c>
      <c r="E111" s="100">
        <v>0.67</v>
      </c>
    </row>
    <row r="112" spans="2:5" x14ac:dyDescent="0.25">
      <c r="B112" s="318"/>
      <c r="C112" s="35" t="s">
        <v>189</v>
      </c>
      <c r="D112" s="99">
        <v>0.32</v>
      </c>
      <c r="E112" s="100">
        <v>0.75</v>
      </c>
    </row>
    <row r="113" spans="2:5" x14ac:dyDescent="0.25">
      <c r="B113" s="318"/>
      <c r="C113" s="35" t="s">
        <v>190</v>
      </c>
      <c r="D113" s="99">
        <v>0.33</v>
      </c>
      <c r="E113" s="100">
        <v>0.82</v>
      </c>
    </row>
    <row r="114" spans="2:5" x14ac:dyDescent="0.25">
      <c r="B114" s="318"/>
      <c r="C114" s="192" t="s">
        <v>245</v>
      </c>
      <c r="D114" s="99">
        <v>0.31</v>
      </c>
      <c r="E114" s="100">
        <v>0.98</v>
      </c>
    </row>
    <row r="115" spans="2:5" x14ac:dyDescent="0.25">
      <c r="B115" s="318"/>
      <c r="C115" s="35" t="s">
        <v>191</v>
      </c>
      <c r="D115" s="99">
        <v>0.08</v>
      </c>
      <c r="E115" s="100">
        <v>0.22</v>
      </c>
    </row>
    <row r="116" spans="2:5" x14ac:dyDescent="0.25">
      <c r="B116" s="318"/>
      <c r="C116" s="35" t="s">
        <v>192</v>
      </c>
      <c r="D116" s="99">
        <v>0.34</v>
      </c>
      <c r="E116" s="100">
        <v>0.7</v>
      </c>
    </row>
    <row r="117" spans="2:5" x14ac:dyDescent="0.25">
      <c r="B117" s="318"/>
      <c r="C117" s="35" t="s">
        <v>193</v>
      </c>
      <c r="D117" s="99">
        <v>0.34</v>
      </c>
      <c r="E117" s="100">
        <v>0.77</v>
      </c>
    </row>
    <row r="118" spans="2:5" x14ac:dyDescent="0.25">
      <c r="B118" s="318"/>
      <c r="C118" s="192" t="s">
        <v>246</v>
      </c>
      <c r="D118" s="99">
        <v>0.36</v>
      </c>
      <c r="E118" s="100">
        <v>0.89</v>
      </c>
    </row>
    <row r="119" spans="2:5" x14ac:dyDescent="0.25">
      <c r="B119" s="318"/>
      <c r="C119" s="35" t="s">
        <v>194</v>
      </c>
      <c r="D119" s="99">
        <v>0.33</v>
      </c>
      <c r="E119" s="100">
        <v>1.05</v>
      </c>
    </row>
    <row r="120" spans="2:5" x14ac:dyDescent="0.25">
      <c r="B120" s="318"/>
      <c r="C120" s="35" t="s">
        <v>195</v>
      </c>
      <c r="D120" s="99">
        <v>0.09</v>
      </c>
      <c r="E120" s="100">
        <v>0.24</v>
      </c>
    </row>
    <row r="121" spans="2:5" x14ac:dyDescent="0.25">
      <c r="B121" s="318"/>
      <c r="C121" s="35" t="s">
        <v>196</v>
      </c>
      <c r="D121" s="99">
        <v>0.34</v>
      </c>
      <c r="E121" s="100">
        <v>0.7</v>
      </c>
    </row>
    <row r="122" spans="2:5" x14ac:dyDescent="0.25">
      <c r="B122" s="318"/>
      <c r="C122" s="35" t="s">
        <v>197</v>
      </c>
      <c r="D122" s="99">
        <v>0.34</v>
      </c>
      <c r="E122" s="100">
        <v>0.79</v>
      </c>
    </row>
    <row r="123" spans="2:5" x14ac:dyDescent="0.25">
      <c r="B123" s="318"/>
      <c r="C123" s="192" t="s">
        <v>199</v>
      </c>
      <c r="D123" s="99">
        <v>0.36</v>
      </c>
      <c r="E123" s="100">
        <v>0.88</v>
      </c>
    </row>
    <row r="124" spans="2:5" x14ac:dyDescent="0.25">
      <c r="B124" s="318"/>
      <c r="C124" s="192" t="s">
        <v>198</v>
      </c>
      <c r="D124" s="99">
        <v>0.32</v>
      </c>
      <c r="E124" s="100">
        <v>1.08</v>
      </c>
    </row>
    <row r="125" spans="2:5" x14ac:dyDescent="0.25">
      <c r="B125" s="318"/>
      <c r="C125" s="35" t="s">
        <v>200</v>
      </c>
      <c r="D125" s="99">
        <v>0.09</v>
      </c>
      <c r="E125" s="100">
        <v>0.24</v>
      </c>
    </row>
    <row r="126" spans="2:5" x14ac:dyDescent="0.25">
      <c r="B126" s="318"/>
      <c r="C126" s="35" t="s">
        <v>201</v>
      </c>
      <c r="D126" s="99">
        <v>0.31</v>
      </c>
      <c r="E126" s="100">
        <v>0.67</v>
      </c>
    </row>
    <row r="127" spans="2:5" x14ac:dyDescent="0.25">
      <c r="B127" s="318"/>
      <c r="C127" s="35" t="s">
        <v>202</v>
      </c>
      <c r="D127" s="99">
        <v>0.31</v>
      </c>
      <c r="E127" s="100">
        <v>0.75</v>
      </c>
    </row>
    <row r="128" spans="2:5" x14ac:dyDescent="0.25">
      <c r="B128" s="318"/>
      <c r="C128" s="192" t="s">
        <v>204</v>
      </c>
      <c r="D128" s="99">
        <v>0.32</v>
      </c>
      <c r="E128" s="100">
        <v>0.82</v>
      </c>
    </row>
    <row r="129" spans="2:7" x14ac:dyDescent="0.25">
      <c r="B129" s="318"/>
      <c r="C129" s="192" t="s">
        <v>203</v>
      </c>
      <c r="D129" s="99">
        <v>0.3</v>
      </c>
      <c r="E129" s="100">
        <v>0.98</v>
      </c>
    </row>
    <row r="130" spans="2:7" x14ac:dyDescent="0.25">
      <c r="B130" s="318"/>
      <c r="C130" s="35" t="s">
        <v>205</v>
      </c>
      <c r="D130" s="99">
        <v>0.08</v>
      </c>
      <c r="E130" s="100">
        <v>0.22</v>
      </c>
    </row>
    <row r="131" spans="2:7" x14ac:dyDescent="0.25">
      <c r="B131" s="318"/>
      <c r="C131" s="35" t="s">
        <v>359</v>
      </c>
      <c r="D131" s="99">
        <v>0.24</v>
      </c>
      <c r="E131" s="100">
        <v>0.56000000000000005</v>
      </c>
    </row>
    <row r="132" spans="2:7" x14ac:dyDescent="0.25">
      <c r="B132" s="318"/>
      <c r="C132" s="35" t="s">
        <v>363</v>
      </c>
      <c r="D132" s="99">
        <v>0.22</v>
      </c>
      <c r="E132" s="100">
        <v>0.68</v>
      </c>
      <c r="G132" s="20"/>
    </row>
    <row r="133" spans="2:7" x14ac:dyDescent="0.25">
      <c r="B133" s="318"/>
      <c r="C133" s="35" t="s">
        <v>353</v>
      </c>
      <c r="D133" s="99">
        <v>0.17</v>
      </c>
      <c r="E133" s="100">
        <v>0.36</v>
      </c>
    </row>
    <row r="134" spans="2:7" x14ac:dyDescent="0.25">
      <c r="B134" s="318"/>
      <c r="C134" s="35" t="s">
        <v>356</v>
      </c>
      <c r="D134" s="99">
        <v>0.16</v>
      </c>
      <c r="E134" s="100">
        <v>0.35</v>
      </c>
    </row>
    <row r="135" spans="2:7" ht="12.75" customHeight="1" x14ac:dyDescent="0.25">
      <c r="B135" s="318"/>
      <c r="C135" s="35" t="s">
        <v>360</v>
      </c>
      <c r="D135" s="101" t="s">
        <v>125</v>
      </c>
      <c r="E135" s="100">
        <v>0.88</v>
      </c>
    </row>
    <row r="136" spans="2:7" ht="12.75" customHeight="1" x14ac:dyDescent="0.25">
      <c r="B136" s="318"/>
      <c r="C136" s="35" t="s">
        <v>364</v>
      </c>
      <c r="D136" s="99">
        <v>0.28000000000000003</v>
      </c>
      <c r="E136" s="100">
        <v>1.07</v>
      </c>
    </row>
    <row r="137" spans="2:7" x14ac:dyDescent="0.25">
      <c r="B137" s="318"/>
      <c r="C137" s="35" t="s">
        <v>354</v>
      </c>
      <c r="D137" s="99">
        <v>0.3</v>
      </c>
      <c r="E137" s="100">
        <v>0.56000000000000005</v>
      </c>
    </row>
    <row r="138" spans="2:7" x14ac:dyDescent="0.25">
      <c r="B138" s="318"/>
      <c r="C138" s="35" t="s">
        <v>357</v>
      </c>
      <c r="D138" s="99">
        <v>0.31</v>
      </c>
      <c r="E138" s="100">
        <v>0.61</v>
      </c>
    </row>
    <row r="139" spans="2:7" x14ac:dyDescent="0.25">
      <c r="B139" s="318"/>
      <c r="C139" s="35" t="s">
        <v>362</v>
      </c>
      <c r="D139" s="99">
        <v>0.17</v>
      </c>
      <c r="E139" s="100">
        <v>0.4</v>
      </c>
    </row>
    <row r="140" spans="2:7" x14ac:dyDescent="0.25">
      <c r="B140" s="318"/>
      <c r="C140" s="35" t="s">
        <v>365</v>
      </c>
      <c r="D140" s="99">
        <v>0.16</v>
      </c>
      <c r="E140" s="100">
        <v>0.53</v>
      </c>
    </row>
    <row r="141" spans="2:7" x14ac:dyDescent="0.25">
      <c r="B141" s="318"/>
      <c r="C141" s="35" t="s">
        <v>361</v>
      </c>
      <c r="D141" s="99">
        <v>0.11</v>
      </c>
      <c r="E141" s="100">
        <v>0.33</v>
      </c>
    </row>
    <row r="142" spans="2:7" x14ac:dyDescent="0.25">
      <c r="B142" s="318"/>
      <c r="C142" s="35" t="s">
        <v>355</v>
      </c>
      <c r="D142" s="99">
        <v>0.16</v>
      </c>
      <c r="E142" s="100">
        <v>0.35</v>
      </c>
    </row>
    <row r="143" spans="2:7" x14ac:dyDescent="0.25">
      <c r="B143" s="318"/>
      <c r="C143" s="35" t="s">
        <v>358</v>
      </c>
      <c r="D143" s="99">
        <v>0.16</v>
      </c>
      <c r="E143" s="100">
        <v>0.34</v>
      </c>
    </row>
    <row r="144" spans="2:7" x14ac:dyDescent="0.25">
      <c r="B144" s="318"/>
      <c r="C144" s="35" t="s">
        <v>291</v>
      </c>
      <c r="D144" s="99">
        <v>0.3</v>
      </c>
      <c r="E144" s="100">
        <v>0.55000000000000004</v>
      </c>
    </row>
    <row r="145" spans="2:5" x14ac:dyDescent="0.25">
      <c r="B145" s="318"/>
      <c r="C145" s="35" t="s">
        <v>295</v>
      </c>
      <c r="D145" s="99">
        <v>0.27</v>
      </c>
      <c r="E145" s="100">
        <v>0.67</v>
      </c>
    </row>
    <row r="146" spans="2:5" x14ac:dyDescent="0.25">
      <c r="B146" s="318"/>
      <c r="C146" s="35" t="s">
        <v>285</v>
      </c>
      <c r="D146" s="99">
        <v>0.22</v>
      </c>
      <c r="E146" s="100">
        <v>0.35</v>
      </c>
    </row>
    <row r="147" spans="2:5" x14ac:dyDescent="0.25">
      <c r="B147" s="318"/>
      <c r="C147" s="35" t="s">
        <v>288</v>
      </c>
      <c r="D147" s="99">
        <v>0.22</v>
      </c>
      <c r="E147" s="100">
        <v>0.34</v>
      </c>
    </row>
    <row r="148" spans="2:5" x14ac:dyDescent="0.25">
      <c r="B148" s="318"/>
      <c r="C148" s="35" t="s">
        <v>292</v>
      </c>
      <c r="D148" s="99">
        <v>0.37</v>
      </c>
      <c r="E148" s="100">
        <v>0.87</v>
      </c>
    </row>
    <row r="149" spans="2:5" x14ac:dyDescent="0.25">
      <c r="B149" s="318"/>
      <c r="C149" s="35" t="s">
        <v>296</v>
      </c>
      <c r="D149" s="99">
        <v>0.33</v>
      </c>
      <c r="E149" s="100">
        <v>1.05</v>
      </c>
    </row>
    <row r="150" spans="2:5" x14ac:dyDescent="0.25">
      <c r="B150" s="318"/>
      <c r="C150" s="35" t="s">
        <v>286</v>
      </c>
      <c r="D150" s="99">
        <v>0.36</v>
      </c>
      <c r="E150" s="100">
        <v>0.55000000000000004</v>
      </c>
    </row>
    <row r="151" spans="2:5" ht="12.75" customHeight="1" x14ac:dyDescent="0.25">
      <c r="B151" s="318"/>
      <c r="C151" s="35" t="s">
        <v>289</v>
      </c>
      <c r="D151" s="99">
        <v>0.37</v>
      </c>
      <c r="E151" s="100">
        <v>0.6</v>
      </c>
    </row>
    <row r="152" spans="2:5" ht="12.75" customHeight="1" x14ac:dyDescent="0.25">
      <c r="B152" s="318"/>
      <c r="C152" s="35" t="s">
        <v>294</v>
      </c>
      <c r="D152" s="99">
        <v>0.21</v>
      </c>
      <c r="E152" s="100">
        <v>0.39</v>
      </c>
    </row>
    <row r="153" spans="2:5" x14ac:dyDescent="0.25">
      <c r="B153" s="318"/>
      <c r="C153" s="35" t="s">
        <v>297</v>
      </c>
      <c r="D153" s="99">
        <v>0.2</v>
      </c>
      <c r="E153" s="100">
        <v>0.52</v>
      </c>
    </row>
    <row r="154" spans="2:5" x14ac:dyDescent="0.25">
      <c r="B154" s="318"/>
      <c r="C154" s="35" t="s">
        <v>293</v>
      </c>
      <c r="D154" s="99">
        <v>0.12</v>
      </c>
      <c r="E154" s="100">
        <v>0.33</v>
      </c>
    </row>
    <row r="155" spans="2:5" x14ac:dyDescent="0.25">
      <c r="B155" s="318"/>
      <c r="C155" s="35" t="s">
        <v>287</v>
      </c>
      <c r="D155" s="99">
        <v>0.22</v>
      </c>
      <c r="E155" s="100">
        <v>0.34</v>
      </c>
    </row>
    <row r="156" spans="2:5" x14ac:dyDescent="0.25">
      <c r="B156" s="319"/>
      <c r="C156" s="36" t="s">
        <v>290</v>
      </c>
      <c r="D156" s="102">
        <v>0.22</v>
      </c>
      <c r="E156" s="103">
        <v>0.33</v>
      </c>
    </row>
    <row r="157" spans="2:5" x14ac:dyDescent="0.25">
      <c r="B157" s="24"/>
    </row>
    <row r="158" spans="2:5" x14ac:dyDescent="0.25">
      <c r="B158" s="317" t="s">
        <v>155</v>
      </c>
      <c r="C158" s="31" t="s">
        <v>178</v>
      </c>
      <c r="D158" s="104">
        <v>0.36</v>
      </c>
      <c r="E158" s="105">
        <v>0.7</v>
      </c>
    </row>
    <row r="159" spans="2:5" x14ac:dyDescent="0.25">
      <c r="B159" s="318"/>
      <c r="C159" s="32" t="s">
        <v>179</v>
      </c>
      <c r="D159" s="106">
        <v>0.37</v>
      </c>
      <c r="E159" s="107">
        <v>0.77</v>
      </c>
    </row>
    <row r="160" spans="2:5" x14ac:dyDescent="0.25">
      <c r="B160" s="318"/>
      <c r="C160" s="32" t="s">
        <v>180</v>
      </c>
      <c r="D160" s="106">
        <v>0.39</v>
      </c>
      <c r="E160" s="107">
        <v>0.85</v>
      </c>
    </row>
    <row r="161" spans="2:5" x14ac:dyDescent="0.25">
      <c r="B161" s="318"/>
      <c r="C161" s="32" t="s">
        <v>181</v>
      </c>
      <c r="D161" s="106">
        <v>0.37</v>
      </c>
      <c r="E161" s="107">
        <v>0.99</v>
      </c>
    </row>
    <row r="162" spans="2:5" x14ac:dyDescent="0.25">
      <c r="B162" s="318"/>
      <c r="C162" s="32" t="s">
        <v>182</v>
      </c>
      <c r="D162" s="106">
        <v>0.09</v>
      </c>
      <c r="E162" s="107">
        <v>0.23</v>
      </c>
    </row>
    <row r="163" spans="2:5" x14ac:dyDescent="0.25">
      <c r="B163" s="318"/>
      <c r="C163" s="32" t="s">
        <v>372</v>
      </c>
      <c r="D163" s="106">
        <v>0.21</v>
      </c>
      <c r="E163" s="107">
        <v>0.52</v>
      </c>
    </row>
    <row r="164" spans="2:5" x14ac:dyDescent="0.25">
      <c r="B164" s="318"/>
      <c r="C164" s="32" t="s">
        <v>376</v>
      </c>
      <c r="D164" s="106">
        <v>0.2</v>
      </c>
      <c r="E164" s="107">
        <v>0.62</v>
      </c>
    </row>
    <row r="165" spans="2:5" x14ac:dyDescent="0.25">
      <c r="B165" s="318"/>
      <c r="C165" s="32" t="s">
        <v>366</v>
      </c>
      <c r="D165" s="106">
        <v>0.16</v>
      </c>
      <c r="E165" s="107">
        <v>0.35</v>
      </c>
    </row>
    <row r="166" spans="2:5" x14ac:dyDescent="0.25">
      <c r="B166" s="318"/>
      <c r="C166" s="32" t="s">
        <v>369</v>
      </c>
      <c r="D166" s="106">
        <v>0.16</v>
      </c>
      <c r="E166" s="107">
        <v>0.34</v>
      </c>
    </row>
    <row r="167" spans="2:5" x14ac:dyDescent="0.25">
      <c r="B167" s="318"/>
      <c r="C167" s="32" t="s">
        <v>373</v>
      </c>
      <c r="D167" s="106">
        <v>0.31</v>
      </c>
      <c r="E167" s="107">
        <v>0.87</v>
      </c>
    </row>
    <row r="168" spans="2:5" ht="12.75" customHeight="1" x14ac:dyDescent="0.25">
      <c r="B168" s="318"/>
      <c r="C168" s="32" t="s">
        <v>377</v>
      </c>
      <c r="D168" s="106">
        <v>0.28000000000000003</v>
      </c>
      <c r="E168" s="107">
        <v>1.05</v>
      </c>
    </row>
    <row r="169" spans="2:5" x14ac:dyDescent="0.25">
      <c r="B169" s="318"/>
      <c r="C169" s="32" t="s">
        <v>367</v>
      </c>
      <c r="D169" s="106">
        <v>0.3</v>
      </c>
      <c r="E169" s="107">
        <v>0.56000000000000005</v>
      </c>
    </row>
    <row r="170" spans="2:5" x14ac:dyDescent="0.25">
      <c r="B170" s="318"/>
      <c r="C170" s="32" t="s">
        <v>370</v>
      </c>
      <c r="D170" s="106">
        <v>0.31</v>
      </c>
      <c r="E170" s="107">
        <v>0.61</v>
      </c>
    </row>
    <row r="171" spans="2:5" x14ac:dyDescent="0.25">
      <c r="B171" s="318"/>
      <c r="C171" s="32" t="s">
        <v>375</v>
      </c>
      <c r="D171" s="106">
        <v>0.16</v>
      </c>
      <c r="E171" s="107">
        <v>0.38</v>
      </c>
    </row>
    <row r="172" spans="2:5" x14ac:dyDescent="0.25">
      <c r="B172" s="318"/>
      <c r="C172" s="32" t="s">
        <v>378</v>
      </c>
      <c r="D172" s="106">
        <v>0.15</v>
      </c>
      <c r="E172" s="107">
        <v>0.5</v>
      </c>
    </row>
    <row r="173" spans="2:5" x14ac:dyDescent="0.25">
      <c r="B173" s="318"/>
      <c r="C173" s="32" t="s">
        <v>374</v>
      </c>
      <c r="D173" s="106">
        <v>0.11</v>
      </c>
      <c r="E173" s="107">
        <v>0.33</v>
      </c>
    </row>
    <row r="174" spans="2:5" x14ac:dyDescent="0.25">
      <c r="B174" s="318"/>
      <c r="C174" s="32" t="s">
        <v>368</v>
      </c>
      <c r="D174" s="106">
        <v>0.16</v>
      </c>
      <c r="E174" s="107">
        <v>0.34</v>
      </c>
    </row>
    <row r="175" spans="2:5" x14ac:dyDescent="0.25">
      <c r="B175" s="318"/>
      <c r="C175" s="32" t="s">
        <v>371</v>
      </c>
      <c r="D175" s="106">
        <v>0.16</v>
      </c>
      <c r="E175" s="107">
        <v>0.34</v>
      </c>
    </row>
    <row r="176" spans="2:5" x14ac:dyDescent="0.25">
      <c r="B176" s="318"/>
      <c r="C176" s="32" t="s">
        <v>304</v>
      </c>
      <c r="D176" s="106">
        <v>0.27</v>
      </c>
      <c r="E176" s="107">
        <v>0.51</v>
      </c>
    </row>
    <row r="177" spans="2:5" x14ac:dyDescent="0.25">
      <c r="B177" s="318"/>
      <c r="C177" s="32" t="s">
        <v>308</v>
      </c>
      <c r="D177" s="106">
        <v>0.25</v>
      </c>
      <c r="E177" s="107">
        <v>0.61</v>
      </c>
    </row>
    <row r="178" spans="2:5" x14ac:dyDescent="0.25">
      <c r="B178" s="318"/>
      <c r="C178" s="32" t="s">
        <v>298</v>
      </c>
      <c r="D178" s="106">
        <v>0.22</v>
      </c>
      <c r="E178" s="107">
        <v>0.34</v>
      </c>
    </row>
    <row r="179" spans="2:5" x14ac:dyDescent="0.25">
      <c r="B179" s="318"/>
      <c r="C179" s="32" t="s">
        <v>301</v>
      </c>
      <c r="D179" s="106">
        <v>0.22</v>
      </c>
      <c r="E179" s="107">
        <v>0.33</v>
      </c>
    </row>
    <row r="180" spans="2:5" x14ac:dyDescent="0.25">
      <c r="B180" s="318"/>
      <c r="C180" s="32" t="s">
        <v>305</v>
      </c>
      <c r="D180" s="106">
        <v>0.37</v>
      </c>
      <c r="E180" s="107">
        <v>0.86</v>
      </c>
    </row>
    <row r="181" spans="2:5" x14ac:dyDescent="0.25">
      <c r="B181" s="318"/>
      <c r="C181" s="32" t="s">
        <v>309</v>
      </c>
      <c r="D181" s="106">
        <v>0.33</v>
      </c>
      <c r="E181" s="107">
        <v>1.04</v>
      </c>
    </row>
    <row r="182" spans="2:5" x14ac:dyDescent="0.25">
      <c r="B182" s="318"/>
      <c r="C182" s="32" t="s">
        <v>299</v>
      </c>
      <c r="D182" s="106">
        <v>0.35</v>
      </c>
      <c r="E182" s="107">
        <v>0.55000000000000004</v>
      </c>
    </row>
    <row r="183" spans="2:5" x14ac:dyDescent="0.25">
      <c r="B183" s="318"/>
      <c r="C183" s="32" t="s">
        <v>302</v>
      </c>
      <c r="D183" s="106">
        <v>0.37</v>
      </c>
      <c r="E183" s="107">
        <v>0.6</v>
      </c>
    </row>
    <row r="184" spans="2:5" x14ac:dyDescent="0.25">
      <c r="B184" s="318"/>
      <c r="C184" s="32" t="s">
        <v>307</v>
      </c>
      <c r="D184" s="106">
        <v>0.21</v>
      </c>
      <c r="E184" s="107">
        <v>0.38</v>
      </c>
    </row>
    <row r="185" spans="2:5" x14ac:dyDescent="0.25">
      <c r="B185" s="318"/>
      <c r="C185" s="32" t="s">
        <v>310</v>
      </c>
      <c r="D185" s="106">
        <v>0.19</v>
      </c>
      <c r="E185" s="107">
        <v>0.49</v>
      </c>
    </row>
    <row r="186" spans="2:5" x14ac:dyDescent="0.25">
      <c r="B186" s="318"/>
      <c r="C186" s="32" t="s">
        <v>306</v>
      </c>
      <c r="D186" s="106">
        <v>0.12</v>
      </c>
      <c r="E186" s="107">
        <v>0.33</v>
      </c>
    </row>
    <row r="187" spans="2:5" x14ac:dyDescent="0.25">
      <c r="B187" s="318"/>
      <c r="C187" s="32" t="s">
        <v>300</v>
      </c>
      <c r="D187" s="106">
        <v>0.22</v>
      </c>
      <c r="E187" s="107">
        <v>0.33</v>
      </c>
    </row>
    <row r="188" spans="2:5" ht="12.75" customHeight="1" x14ac:dyDescent="0.25">
      <c r="B188" s="319"/>
      <c r="C188" s="33" t="s">
        <v>303</v>
      </c>
      <c r="D188" s="108">
        <v>0.22</v>
      </c>
      <c r="E188" s="109">
        <v>0.33</v>
      </c>
    </row>
    <row r="189" spans="2:5" ht="12.75" customHeight="1" x14ac:dyDescent="0.25"/>
    <row r="190" spans="2:5" x14ac:dyDescent="0.25">
      <c r="B190" s="317" t="s">
        <v>156</v>
      </c>
      <c r="C190" s="28" t="s">
        <v>163</v>
      </c>
      <c r="D190" s="110">
        <v>0.19</v>
      </c>
      <c r="E190" s="111">
        <v>0.43</v>
      </c>
    </row>
    <row r="191" spans="2:5" x14ac:dyDescent="0.25">
      <c r="B191" s="318"/>
      <c r="C191" s="29" t="s">
        <v>164</v>
      </c>
      <c r="D191" s="112">
        <v>0.19</v>
      </c>
      <c r="E191" s="113">
        <v>0.42</v>
      </c>
    </row>
    <row r="192" spans="2:5" x14ac:dyDescent="0.25">
      <c r="B192" s="318"/>
      <c r="C192" s="29" t="s">
        <v>165</v>
      </c>
      <c r="D192" s="112">
        <v>0.25</v>
      </c>
      <c r="E192" s="113">
        <v>0.62</v>
      </c>
    </row>
    <row r="193" spans="2:5" x14ac:dyDescent="0.25">
      <c r="B193" s="318"/>
      <c r="C193" s="29" t="s">
        <v>166</v>
      </c>
      <c r="D193" s="112">
        <v>0.27</v>
      </c>
      <c r="E193" s="113">
        <v>0.78</v>
      </c>
    </row>
    <row r="194" spans="2:5" x14ac:dyDescent="0.25">
      <c r="B194" s="318"/>
      <c r="C194" s="29" t="s">
        <v>167</v>
      </c>
      <c r="D194" s="112">
        <v>0.06</v>
      </c>
      <c r="E194" s="113">
        <v>0.17</v>
      </c>
    </row>
    <row r="195" spans="2:5" x14ac:dyDescent="0.25">
      <c r="B195" s="318"/>
      <c r="C195" s="29" t="s">
        <v>168</v>
      </c>
      <c r="D195" s="112">
        <v>0.18</v>
      </c>
      <c r="E195" s="113">
        <v>0.39</v>
      </c>
    </row>
    <row r="196" spans="2:5" x14ac:dyDescent="0.25">
      <c r="B196" s="318"/>
      <c r="C196" s="29" t="s">
        <v>169</v>
      </c>
      <c r="D196" s="112">
        <v>0.18</v>
      </c>
      <c r="E196" s="113">
        <v>0.4</v>
      </c>
    </row>
    <row r="197" spans="2:5" x14ac:dyDescent="0.25">
      <c r="B197" s="318"/>
      <c r="C197" s="29" t="s">
        <v>170</v>
      </c>
      <c r="D197" s="112">
        <v>0.24</v>
      </c>
      <c r="E197" s="113">
        <v>0.54</v>
      </c>
    </row>
    <row r="198" spans="2:5" x14ac:dyDescent="0.25">
      <c r="B198" s="318"/>
      <c r="C198" s="29" t="s">
        <v>171</v>
      </c>
      <c r="D198" s="112">
        <v>0.23</v>
      </c>
      <c r="E198" s="113">
        <v>0.67</v>
      </c>
    </row>
    <row r="199" spans="2:5" x14ac:dyDescent="0.25">
      <c r="B199" s="318"/>
      <c r="C199" s="29" t="s">
        <v>172</v>
      </c>
      <c r="D199" s="112">
        <v>0.06</v>
      </c>
      <c r="E199" s="113">
        <v>0.15</v>
      </c>
    </row>
    <row r="200" spans="2:5" x14ac:dyDescent="0.25">
      <c r="B200" s="318"/>
      <c r="C200" s="29" t="s">
        <v>173</v>
      </c>
      <c r="D200" s="112">
        <v>0.15</v>
      </c>
      <c r="E200" s="113">
        <v>0.4</v>
      </c>
    </row>
    <row r="201" spans="2:5" x14ac:dyDescent="0.25">
      <c r="B201" s="318"/>
      <c r="C201" s="29" t="s">
        <v>174</v>
      </c>
      <c r="D201" s="112">
        <v>0.16</v>
      </c>
      <c r="E201" s="113">
        <v>0.4</v>
      </c>
    </row>
    <row r="202" spans="2:5" x14ac:dyDescent="0.25">
      <c r="B202" s="318"/>
      <c r="C202" s="29" t="s">
        <v>175</v>
      </c>
      <c r="D202" s="112">
        <v>0.21</v>
      </c>
      <c r="E202" s="113">
        <v>0.64</v>
      </c>
    </row>
    <row r="203" spans="2:5" x14ac:dyDescent="0.25">
      <c r="B203" s="318"/>
      <c r="C203" s="29" t="s">
        <v>176</v>
      </c>
      <c r="D203" s="112">
        <v>0.24</v>
      </c>
      <c r="E203" s="113">
        <v>0.8</v>
      </c>
    </row>
    <row r="204" spans="2:5" x14ac:dyDescent="0.25">
      <c r="B204" s="318"/>
      <c r="C204" s="29" t="s">
        <v>177</v>
      </c>
      <c r="D204" s="112">
        <v>0.06</v>
      </c>
      <c r="E204" s="113">
        <v>0.18</v>
      </c>
    </row>
    <row r="205" spans="2:5" x14ac:dyDescent="0.25">
      <c r="B205" s="318"/>
      <c r="C205" s="29" t="s">
        <v>383</v>
      </c>
      <c r="D205" s="112">
        <v>0.28999999999999998</v>
      </c>
      <c r="E205" s="113">
        <v>0.95</v>
      </c>
    </row>
    <row r="206" spans="2:5" x14ac:dyDescent="0.25">
      <c r="B206" s="318"/>
      <c r="C206" s="29" t="s">
        <v>386</v>
      </c>
      <c r="D206" s="112">
        <v>0.22</v>
      </c>
      <c r="E206" s="113">
        <v>1.19</v>
      </c>
    </row>
    <row r="207" spans="2:5" x14ac:dyDescent="0.25">
      <c r="B207" s="318"/>
      <c r="C207" s="29" t="s">
        <v>379</v>
      </c>
      <c r="D207" s="112">
        <v>0.3</v>
      </c>
      <c r="E207" s="113">
        <v>0.57999999999999996</v>
      </c>
    </row>
    <row r="208" spans="2:5" x14ac:dyDescent="0.25">
      <c r="B208" s="318"/>
      <c r="C208" s="29" t="s">
        <v>381</v>
      </c>
      <c r="D208" s="112">
        <v>0.31</v>
      </c>
      <c r="E208" s="113">
        <v>0.65</v>
      </c>
    </row>
    <row r="209" spans="2:5" x14ac:dyDescent="0.25">
      <c r="B209" s="318"/>
      <c r="C209" s="29" t="s">
        <v>384</v>
      </c>
      <c r="D209" s="112">
        <v>0.17</v>
      </c>
      <c r="E209" s="113">
        <v>0.39</v>
      </c>
    </row>
    <row r="210" spans="2:5" x14ac:dyDescent="0.25">
      <c r="B210" s="318"/>
      <c r="C210" s="29" t="s">
        <v>387</v>
      </c>
      <c r="D210" s="112">
        <v>0.16</v>
      </c>
      <c r="E210" s="113">
        <v>0.52</v>
      </c>
    </row>
    <row r="211" spans="2:5" ht="12.75" customHeight="1" x14ac:dyDescent="0.25">
      <c r="B211" s="318"/>
      <c r="C211" s="29" t="s">
        <v>385</v>
      </c>
      <c r="D211" s="112">
        <v>0.11</v>
      </c>
      <c r="E211" s="113">
        <v>0.33</v>
      </c>
    </row>
    <row r="212" spans="2:5" x14ac:dyDescent="0.25">
      <c r="B212" s="318"/>
      <c r="C212" s="29" t="s">
        <v>380</v>
      </c>
      <c r="D212" s="112">
        <v>0.16</v>
      </c>
      <c r="E212" s="113">
        <v>0.35</v>
      </c>
    </row>
    <row r="213" spans="2:5" x14ac:dyDescent="0.25">
      <c r="B213" s="318"/>
      <c r="C213" s="29" t="s">
        <v>382</v>
      </c>
      <c r="D213" s="112">
        <v>0.16</v>
      </c>
      <c r="E213" s="113">
        <v>0.35</v>
      </c>
    </row>
    <row r="214" spans="2:5" x14ac:dyDescent="0.25">
      <c r="B214" s="318"/>
      <c r="C214" s="29" t="s">
        <v>315</v>
      </c>
      <c r="D214" s="112">
        <v>0.35</v>
      </c>
      <c r="E214" s="113">
        <v>0.95</v>
      </c>
    </row>
    <row r="215" spans="2:5" x14ac:dyDescent="0.25">
      <c r="B215" s="318"/>
      <c r="C215" s="29" t="s">
        <v>318</v>
      </c>
      <c r="D215" s="112">
        <v>0.27</v>
      </c>
      <c r="E215" s="113">
        <v>1.17</v>
      </c>
    </row>
    <row r="216" spans="2:5" x14ac:dyDescent="0.25">
      <c r="B216" s="318"/>
      <c r="C216" s="29" t="s">
        <v>311</v>
      </c>
      <c r="D216" s="112">
        <v>0.36</v>
      </c>
      <c r="E216" s="113">
        <v>0.56999999999999995</v>
      </c>
    </row>
    <row r="217" spans="2:5" x14ac:dyDescent="0.25">
      <c r="B217" s="318"/>
      <c r="C217" s="29" t="s">
        <v>313</v>
      </c>
      <c r="D217" s="112">
        <v>0.37</v>
      </c>
      <c r="E217" s="113">
        <v>0.65</v>
      </c>
    </row>
    <row r="218" spans="2:5" x14ac:dyDescent="0.25">
      <c r="B218" s="318"/>
      <c r="C218" s="29" t="s">
        <v>316</v>
      </c>
      <c r="D218" s="112">
        <v>0.21</v>
      </c>
      <c r="E218" s="113">
        <v>0.39</v>
      </c>
    </row>
    <row r="219" spans="2:5" x14ac:dyDescent="0.25">
      <c r="B219" s="318"/>
      <c r="C219" s="29" t="s">
        <v>319</v>
      </c>
      <c r="D219" s="112">
        <v>0.2</v>
      </c>
      <c r="E219" s="113">
        <v>0.51</v>
      </c>
    </row>
    <row r="220" spans="2:5" ht="12.75" customHeight="1" x14ac:dyDescent="0.25">
      <c r="B220" s="318"/>
      <c r="C220" s="29" t="s">
        <v>317</v>
      </c>
      <c r="D220" s="112">
        <v>0.12</v>
      </c>
      <c r="E220" s="113">
        <v>0.33</v>
      </c>
    </row>
    <row r="221" spans="2:5" x14ac:dyDescent="0.25">
      <c r="B221" s="318"/>
      <c r="C221" s="29" t="s">
        <v>312</v>
      </c>
      <c r="D221" s="112">
        <v>0.22</v>
      </c>
      <c r="E221" s="113">
        <v>0.34</v>
      </c>
    </row>
    <row r="222" spans="2:5" x14ac:dyDescent="0.25">
      <c r="B222" s="319"/>
      <c r="C222" s="30" t="s">
        <v>314</v>
      </c>
      <c r="D222" s="114">
        <v>0.22</v>
      </c>
      <c r="E222" s="115">
        <v>0.34</v>
      </c>
    </row>
    <row r="223" spans="2:5" x14ac:dyDescent="0.25">
      <c r="B223" s="24"/>
    </row>
    <row r="224" spans="2:5" x14ac:dyDescent="0.25">
      <c r="B224" s="317" t="s">
        <v>157</v>
      </c>
      <c r="C224" s="25" t="s">
        <v>158</v>
      </c>
      <c r="D224" s="116">
        <v>0.14000000000000001</v>
      </c>
      <c r="E224" s="117">
        <v>0.38</v>
      </c>
    </row>
    <row r="225" spans="2:5" x14ac:dyDescent="0.25">
      <c r="B225" s="318"/>
      <c r="C225" s="26" t="s">
        <v>159</v>
      </c>
      <c r="D225" s="118">
        <v>0.14000000000000001</v>
      </c>
      <c r="E225" s="119">
        <v>0.37</v>
      </c>
    </row>
    <row r="226" spans="2:5" x14ac:dyDescent="0.25">
      <c r="B226" s="318"/>
      <c r="C226" s="26" t="s">
        <v>160</v>
      </c>
      <c r="D226" s="118">
        <v>0.19</v>
      </c>
      <c r="E226" s="119">
        <v>0.59</v>
      </c>
    </row>
    <row r="227" spans="2:5" x14ac:dyDescent="0.25">
      <c r="B227" s="318"/>
      <c r="C227" s="26" t="s">
        <v>161</v>
      </c>
      <c r="D227" s="118">
        <v>0.18</v>
      </c>
      <c r="E227" s="119">
        <v>0.68</v>
      </c>
    </row>
    <row r="228" spans="2:5" x14ac:dyDescent="0.25">
      <c r="B228" s="318"/>
      <c r="C228" s="26" t="s">
        <v>162</v>
      </c>
      <c r="D228" s="118">
        <v>0.05</v>
      </c>
      <c r="E228" s="119">
        <v>0.16</v>
      </c>
    </row>
    <row r="229" spans="2:5" x14ac:dyDescent="0.25">
      <c r="B229" s="318"/>
      <c r="C229" s="26" t="s">
        <v>392</v>
      </c>
      <c r="D229" s="118">
        <v>0.28999999999999998</v>
      </c>
      <c r="E229" s="119">
        <v>0.95</v>
      </c>
    </row>
    <row r="230" spans="2:5" ht="12.75" customHeight="1" x14ac:dyDescent="0.25">
      <c r="B230" s="318"/>
      <c r="C230" s="26" t="s">
        <v>395</v>
      </c>
      <c r="D230" s="118">
        <v>0.22</v>
      </c>
      <c r="E230" s="119">
        <v>1.19</v>
      </c>
    </row>
    <row r="231" spans="2:5" x14ac:dyDescent="0.25">
      <c r="B231" s="318"/>
      <c r="C231" s="26" t="s">
        <v>388</v>
      </c>
      <c r="D231" s="118">
        <v>0.28999999999999998</v>
      </c>
      <c r="E231" s="119">
        <v>0.57999999999999996</v>
      </c>
    </row>
    <row r="232" spans="2:5" x14ac:dyDescent="0.25">
      <c r="B232" s="318"/>
      <c r="C232" s="26" t="s">
        <v>390</v>
      </c>
      <c r="D232" s="118">
        <v>0.3</v>
      </c>
      <c r="E232" s="119">
        <v>0.65</v>
      </c>
    </row>
    <row r="233" spans="2:5" x14ac:dyDescent="0.25">
      <c r="B233" s="318"/>
      <c r="C233" s="26" t="s">
        <v>393</v>
      </c>
      <c r="D233" s="118">
        <v>0.16</v>
      </c>
      <c r="E233" s="119">
        <v>0.38</v>
      </c>
    </row>
    <row r="234" spans="2:5" x14ac:dyDescent="0.25">
      <c r="B234" s="318"/>
      <c r="C234" s="26" t="s">
        <v>396</v>
      </c>
      <c r="D234" s="118">
        <v>0.15</v>
      </c>
      <c r="E234" s="119">
        <v>0.5</v>
      </c>
    </row>
    <row r="235" spans="2:5" x14ac:dyDescent="0.25">
      <c r="B235" s="318"/>
      <c r="C235" s="26" t="s">
        <v>394</v>
      </c>
      <c r="D235" s="118">
        <v>0.11</v>
      </c>
      <c r="E235" s="119">
        <v>0.34</v>
      </c>
    </row>
    <row r="236" spans="2:5" x14ac:dyDescent="0.25">
      <c r="B236" s="318"/>
      <c r="C236" s="26" t="s">
        <v>389</v>
      </c>
      <c r="D236" s="118">
        <v>0.16</v>
      </c>
      <c r="E236" s="119">
        <v>0.35</v>
      </c>
    </row>
    <row r="237" spans="2:5" x14ac:dyDescent="0.25">
      <c r="B237" s="318"/>
      <c r="C237" s="26" t="s">
        <v>391</v>
      </c>
      <c r="D237" s="118">
        <v>0.16</v>
      </c>
      <c r="E237" s="119">
        <v>0.34</v>
      </c>
    </row>
    <row r="238" spans="2:5" x14ac:dyDescent="0.25">
      <c r="B238" s="318"/>
      <c r="C238" s="26" t="s">
        <v>324</v>
      </c>
      <c r="D238" s="118">
        <v>0.35</v>
      </c>
      <c r="E238" s="119">
        <v>0.95</v>
      </c>
    </row>
    <row r="239" spans="2:5" x14ac:dyDescent="0.25">
      <c r="B239" s="318"/>
      <c r="C239" s="26" t="s">
        <v>327</v>
      </c>
      <c r="D239" s="118">
        <v>0.27</v>
      </c>
      <c r="E239" s="119">
        <v>1.17</v>
      </c>
    </row>
    <row r="240" spans="2:5" x14ac:dyDescent="0.25">
      <c r="B240" s="318"/>
      <c r="C240" s="26" t="s">
        <v>320</v>
      </c>
      <c r="D240" s="118">
        <v>0.36</v>
      </c>
      <c r="E240" s="119">
        <v>0.56999999999999995</v>
      </c>
    </row>
    <row r="241" spans="2:5" x14ac:dyDescent="0.25">
      <c r="B241" s="318"/>
      <c r="C241" s="26" t="s">
        <v>322</v>
      </c>
      <c r="D241" s="118">
        <v>0.37</v>
      </c>
      <c r="E241" s="119">
        <v>0.65</v>
      </c>
    </row>
    <row r="242" spans="2:5" x14ac:dyDescent="0.25">
      <c r="B242" s="318"/>
      <c r="C242" s="26" t="s">
        <v>325</v>
      </c>
      <c r="D242" s="118">
        <v>0.2</v>
      </c>
      <c r="E242" s="119">
        <v>0.37</v>
      </c>
    </row>
    <row r="243" spans="2:5" x14ac:dyDescent="0.25">
      <c r="B243" s="318"/>
      <c r="C243" s="26" t="s">
        <v>328</v>
      </c>
      <c r="D243" s="118">
        <v>0.19</v>
      </c>
      <c r="E243" s="119">
        <v>0.48</v>
      </c>
    </row>
    <row r="244" spans="2:5" x14ac:dyDescent="0.25">
      <c r="B244" s="318"/>
      <c r="C244" s="26" t="s">
        <v>326</v>
      </c>
      <c r="D244" s="118">
        <v>0.12</v>
      </c>
      <c r="E244" s="119">
        <v>0.34</v>
      </c>
    </row>
    <row r="245" spans="2:5" x14ac:dyDescent="0.25">
      <c r="B245" s="318"/>
      <c r="C245" s="26" t="s">
        <v>321</v>
      </c>
      <c r="D245" s="118">
        <v>0.22</v>
      </c>
      <c r="E245" s="119">
        <v>0.34</v>
      </c>
    </row>
    <row r="246" spans="2:5" x14ac:dyDescent="0.25">
      <c r="B246" s="319"/>
      <c r="C246" s="27" t="s">
        <v>323</v>
      </c>
      <c r="D246" s="120">
        <v>0.22</v>
      </c>
      <c r="E246" s="121">
        <v>0.33</v>
      </c>
    </row>
    <row r="252" spans="2:5" ht="12.75" customHeight="1" x14ac:dyDescent="0.25"/>
    <row r="286" ht="12.75" customHeight="1" x14ac:dyDescent="0.25"/>
    <row r="287" ht="12.75" customHeight="1" x14ac:dyDescent="0.25"/>
  </sheetData>
  <sheetProtection selectLockedCells="1" selectUnlockedCells="1"/>
  <mergeCells count="8">
    <mergeCell ref="B36:B52"/>
    <mergeCell ref="B3:B34"/>
    <mergeCell ref="B224:B246"/>
    <mergeCell ref="B190:B222"/>
    <mergeCell ref="B158:B188"/>
    <mergeCell ref="B106:B156"/>
    <mergeCell ref="B89:B104"/>
    <mergeCell ref="B54:B87"/>
  </mergeCells>
  <pageMargins left="0.7" right="0.7" top="0.75" bottom="0.75" header="0.3" footer="0.3"/>
  <pageSetup paperSize="9" orientation="portrait" verticalDpi="0" r:id="rId1"/>
  <headerFooter>
    <oddHeader>&amp;C&amp;"Calibri"&amp;10&amp;K000000 OFFICIAL&amp;1#_x000D_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f1afbf-cf96-4d87-949c-0d1c07bd329b">
      <Terms xmlns="http://schemas.microsoft.com/office/infopath/2007/PartnerControls"/>
    </lcf76f155ced4ddcb4097134ff3c332f>
    <TaxCatchAll xmlns="af32717b-85d4-46b0-82d8-410bc3119485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4E936C6DD674D9410B1C6D1343449" ma:contentTypeVersion="18" ma:contentTypeDescription="Create a new document." ma:contentTypeScope="" ma:versionID="ec4d42b9098dce8d04e72c786defc977">
  <xsd:schema xmlns:xsd="http://www.w3.org/2001/XMLSchema" xmlns:xs="http://www.w3.org/2001/XMLSchema" xmlns:p="http://schemas.microsoft.com/office/2006/metadata/properties" xmlns:ns2="88f1afbf-cf96-4d87-949c-0d1c07bd329b" xmlns:ns3="8eba2ae4-5a6e-47e9-b9f4-35d2965eeb37" xmlns:ns4="af32717b-85d4-46b0-82d8-410bc3119485" targetNamespace="http://schemas.microsoft.com/office/2006/metadata/properties" ma:root="true" ma:fieldsID="e23fa248da80d9d72806519a026f4c51" ns2:_="" ns3:_="" ns4:_="">
    <xsd:import namespace="88f1afbf-cf96-4d87-949c-0d1c07bd329b"/>
    <xsd:import namespace="8eba2ae4-5a6e-47e9-b9f4-35d2965eeb37"/>
    <xsd:import namespace="af32717b-85d4-46b0-82d8-410bc3119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afbf-cf96-4d87-949c-0d1c07bd3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e89bcca-d77b-429e-a31c-3f7c234e70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a2ae4-5a6e-47e9-b9f4-35d2965ee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2717b-85d4-46b0-82d8-410bc311948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06e45bc-15fb-412d-b8e9-68d35c29fa47}" ma:internalName="TaxCatchAll" ma:showField="CatchAllData" ma:web="8eba2ae4-5a6e-47e9-b9f4-35d2965eeb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98FD22-66EA-47DB-80B5-719D656FA9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1040C9-33CE-4970-B43B-50FAC98B54FE}">
  <ds:schemaRefs>
    <ds:schemaRef ds:uri="http://schemas.microsoft.com/office/2006/metadata/properties"/>
    <ds:schemaRef ds:uri="http://schemas.microsoft.com/office/infopath/2007/PartnerControls"/>
    <ds:schemaRef ds:uri="88f1afbf-cf96-4d87-949c-0d1c07bd329b"/>
    <ds:schemaRef ds:uri="af32717b-85d4-46b0-82d8-410bc3119485"/>
  </ds:schemaRefs>
</ds:datastoreItem>
</file>

<file path=customXml/itemProps3.xml><?xml version="1.0" encoding="utf-8"?>
<ds:datastoreItem xmlns:ds="http://schemas.openxmlformats.org/officeDocument/2006/customXml" ds:itemID="{29DE3766-BEAC-4320-9360-A5ACE27AAD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1afbf-cf96-4d87-949c-0d1c07bd329b"/>
    <ds:schemaRef ds:uri="8eba2ae4-5a6e-47e9-b9f4-35d2965eeb37"/>
    <ds:schemaRef ds:uri="af32717b-85d4-46b0-82d8-410bc3119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43</vt:i4>
      </vt:variant>
    </vt:vector>
  </HeadingPairs>
  <TitlesOfParts>
    <vt:vector size="46" baseType="lpstr">
      <vt:lpstr>Section line impedances</vt:lpstr>
      <vt:lpstr>Impedance Tables</vt:lpstr>
      <vt:lpstr>Data</vt:lpstr>
      <vt:lpstr>four</vt:lpstr>
      <vt:lpstr>fourNAlltracksinparalleleffectiveimpedanceofeachinnertrackD</vt:lpstr>
      <vt:lpstr>fourNAlltracksinparalleleffectiveimpedanceofeachinnertrackS</vt:lpstr>
      <vt:lpstr>fourNAlltracksinparalleleffectiveimpedanceofeachoutertrackD</vt:lpstr>
      <vt:lpstr>fourNAlltracksinparalleleffectiveimpedanceofeachoutertrackS</vt:lpstr>
      <vt:lpstr>fourNAutotransformerD</vt:lpstr>
      <vt:lpstr>fourNAutotransformerS</vt:lpstr>
      <vt:lpstr>fourNParallelcombinationofallfourtracksD</vt:lpstr>
      <vt:lpstr>fourNParallelcombinationofallfourtracksS</vt:lpstr>
      <vt:lpstr>fourNSingletrackstubfeedingeachinnertrackD</vt:lpstr>
      <vt:lpstr>fourNSingletrackstubfeedingeachinnertrackS</vt:lpstr>
      <vt:lpstr>fourNSingletrackstubfeedingeachoutertrackD</vt:lpstr>
      <vt:lpstr>fourNSingletrackstubfeedingeachoutertrackS</vt:lpstr>
      <vt:lpstr>fourYAlltracksinparalleleffectiveimpedanceofeachinnertrackD</vt:lpstr>
      <vt:lpstr>fourYAlltracksinparalleleffectiveimpedanceofeachinnertrackS</vt:lpstr>
      <vt:lpstr>fourYAlltracksinparalleleffectiveimpedanceofeachoutertrackD</vt:lpstr>
      <vt:lpstr>fourYAlltracksinparalleleffectiveimpedanceofeachoutertrackS</vt:lpstr>
      <vt:lpstr>fourYAutotransformerD</vt:lpstr>
      <vt:lpstr>fourYAutotransformerS</vt:lpstr>
      <vt:lpstr>fourYParallelcombinationofallfourtracksD</vt:lpstr>
      <vt:lpstr>fourYParallelcombinationofallfourtracksS</vt:lpstr>
      <vt:lpstr>fourYSingletrackstubfeedingeachinnertrackD</vt:lpstr>
      <vt:lpstr>fourYSingletrackstubfeedingeachinnertrackS</vt:lpstr>
      <vt:lpstr>fourYSingletrackstubfeedingeachoutertrackD</vt:lpstr>
      <vt:lpstr>fourYSingletrackstubfeedingeachoutertrackS</vt:lpstr>
      <vt:lpstr>tracks</vt:lpstr>
      <vt:lpstr>two</vt:lpstr>
      <vt:lpstr>twoNAutotransformerD</vt:lpstr>
      <vt:lpstr>twoNAutotransformerS</vt:lpstr>
      <vt:lpstr>twoNBothtracksinparalleleffectiveimpedanceofeachtrackD</vt:lpstr>
      <vt:lpstr>twoNBothtracksinparalleleffectiveimpedanceofeachtrackS</vt:lpstr>
      <vt:lpstr>twoNParallelcombinationofbothtracksD</vt:lpstr>
      <vt:lpstr>twoNParallelcombinationofbothtracksS</vt:lpstr>
      <vt:lpstr>twoNSingletrackstubfeedingeachtrackD</vt:lpstr>
      <vt:lpstr>twoNSingletrackstubfeedingeachtrackS</vt:lpstr>
      <vt:lpstr>twoYAutotransformerD</vt:lpstr>
      <vt:lpstr>twoYAutotransformerS</vt:lpstr>
      <vt:lpstr>twoYBothtracksinparalleleffectiveimpedanceofeachtrackD</vt:lpstr>
      <vt:lpstr>twoYBothtracksinparalleleffectiveimpedanceofeachtrackS</vt:lpstr>
      <vt:lpstr>twoYParallelcombinationofbothtracksD</vt:lpstr>
      <vt:lpstr>twoYParallelcombinationofbothtracksS</vt:lpstr>
      <vt:lpstr>twoYSingletrackstubfeedingeachtrackD</vt:lpstr>
      <vt:lpstr>twoYSingletrackstubfeedingeachtrackS</vt:lpstr>
    </vt:vector>
  </TitlesOfParts>
  <Company>Network 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pbelvir</dc:creator>
  <cp:lastModifiedBy>Jieming Ye</cp:lastModifiedBy>
  <cp:lastPrinted>2010-04-28T11:05:45Z</cp:lastPrinted>
  <dcterms:created xsi:type="dcterms:W3CDTF">2008-06-27T07:59:04Z</dcterms:created>
  <dcterms:modified xsi:type="dcterms:W3CDTF">2024-03-11T08:52:48Z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577031b-11bc-4db9-b655-7d79027ad570_Enabled">
    <vt:lpwstr>true</vt:lpwstr>
  </property>
  <property fmtid="{D5CDD505-2E9C-101B-9397-08002B2CF9AE}" pid="3" name="MSIP_Label_8577031b-11bc-4db9-b655-7d79027ad570_SetDate">
    <vt:lpwstr>2024-03-11T07:52:11Z</vt:lpwstr>
  </property>
  <property fmtid="{D5CDD505-2E9C-101B-9397-08002B2CF9AE}" pid="4" name="MSIP_Label_8577031b-11bc-4db9-b655-7d79027ad570_Method">
    <vt:lpwstr>Standard</vt:lpwstr>
  </property>
  <property fmtid="{D5CDD505-2E9C-101B-9397-08002B2CF9AE}" pid="5" name="MSIP_Label_8577031b-11bc-4db9-b655-7d79027ad570_Name">
    <vt:lpwstr>8577031b-11bc-4db9-b655-7d79027ad570</vt:lpwstr>
  </property>
  <property fmtid="{D5CDD505-2E9C-101B-9397-08002B2CF9AE}" pid="6" name="MSIP_Label_8577031b-11bc-4db9-b655-7d79027ad570_SiteId">
    <vt:lpwstr>c22cc3e1-5d7f-4f4d-be03-d5a158cc9409</vt:lpwstr>
  </property>
  <property fmtid="{D5CDD505-2E9C-101B-9397-08002B2CF9AE}" pid="7" name="MSIP_Label_8577031b-11bc-4db9-b655-7d79027ad570_ActionId">
    <vt:lpwstr>02576433-70e7-4d52-b3ce-ef39c2be919f</vt:lpwstr>
  </property>
  <property fmtid="{D5CDD505-2E9C-101B-9397-08002B2CF9AE}" pid="8" name="MSIP_Label_8577031b-11bc-4db9-b655-7d79027ad570_ContentBits">
    <vt:lpwstr>1</vt:lpwstr>
  </property>
</Properties>
</file>