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46" documentId="6_{BA339D9E-C213-4FD4-81F7-6E4CB8FEF055}" xr6:coauthVersionLast="47" xr6:coauthVersionMax="47" xr10:uidLastSave="{FC35929D-67E2-45A3-B4D5-DCB56309FE55}"/>
  <bookViews>
    <workbookView xWindow="-108" yWindow="-108" windowWidth="23256" windowHeight="12576" xr2:uid="{00000000-000D-0000-FFFF-FFFF00000000}"/>
  </bookViews>
  <sheets>
    <sheet name="Start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U37" i="1"/>
  <c r="U36" i="1"/>
  <c r="V35" i="1"/>
  <c r="U35" i="1"/>
  <c r="V34" i="1"/>
  <c r="U34" i="1"/>
  <c r="U33" i="1"/>
  <c r="U32" i="1"/>
  <c r="U31" i="1"/>
  <c r="H27" i="1" a="1"/>
  <c r="H27" i="1" s="1"/>
  <c r="H16" i="1"/>
  <c r="H19" i="1" s="1"/>
  <c r="H15" i="1"/>
  <c r="H18" i="1" s="1"/>
  <c r="H14" i="1"/>
  <c r="H17" i="1" s="1"/>
  <c r="H13" i="1"/>
  <c r="H12" i="1"/>
  <c r="B6" i="1"/>
</calcChain>
</file>

<file path=xl/sharedStrings.xml><?xml version="1.0" encoding="utf-8"?>
<sst xmlns="http://schemas.openxmlformats.org/spreadsheetml/2006/main" count="80" uniqueCount="67">
  <si>
    <t>Project Name</t>
  </si>
  <si>
    <t>XXXX</t>
  </si>
  <si>
    <t>Simulation Number:</t>
  </si>
  <si>
    <t>Feeding Arangement:</t>
  </si>
  <si>
    <t>Modelled by:</t>
  </si>
  <si>
    <t>Date:</t>
  </si>
  <si>
    <t>Items</t>
  </si>
  <si>
    <t>Description</t>
  </si>
  <si>
    <t>Settings</t>
  </si>
  <si>
    <t>Note</t>
  </si>
  <si>
    <t>Criteria</t>
  </si>
  <si>
    <t>VISION OSLO MODEL</t>
  </si>
  <si>
    <t>Modelled Supply Point Voltage (kV)</t>
  </si>
  <si>
    <t>VO Setting</t>
  </si>
  <si>
    <t>PCC Maximum Voltage (kV)</t>
  </si>
  <si>
    <t>Modelled time increament (s)</t>
  </si>
  <si>
    <t>PCC Minimum Voltage (kV)</t>
  </si>
  <si>
    <t>Supply Point OSLO ID</t>
  </si>
  <si>
    <t>BRF1</t>
  </si>
  <si>
    <t>Market Harborough</t>
  </si>
  <si>
    <t>PCC 1-min Maximum S (MVA) - Apparent</t>
  </si>
  <si>
    <t>PCC 10-min Maximum S (MVA) - Apparent</t>
  </si>
  <si>
    <t>GRID INFORMATION</t>
  </si>
  <si>
    <t>Norminal Voltage (kV)</t>
  </si>
  <si>
    <t>Market Harborough Grid</t>
  </si>
  <si>
    <t>PCC 30-min Maximum S (MVA) - Apparent</t>
  </si>
  <si>
    <t>Max Operating Range (kV) [Grid Code ECC. 6.1.4]</t>
  </si>
  <si>
    <t>Grid Code</t>
  </si>
  <si>
    <t>PCC 1-min Maximum Q (MVAr) - Reactive</t>
  </si>
  <si>
    <t>Min Operating Range (kV) [Grid Code ECC. 6.1.4]</t>
  </si>
  <si>
    <t>PCC 10-min Maximum Q (MVAr) - Reactive</t>
  </si>
  <si>
    <t>Minimum Three Phase Symmetric Fault Level (MVA)</t>
  </si>
  <si>
    <t>Grid ETYS</t>
  </si>
  <si>
    <t>PCC 30-min Maximum Q (MVAr) -Reactive</t>
  </si>
  <si>
    <t>PCC Step Voltage Change (SVC)</t>
  </si>
  <si>
    <t>GRID BILATERAL AGREEMENT</t>
  </si>
  <si>
    <t>1-min maximum average loading (MVA) [Appendix F5]</t>
  </si>
  <si>
    <t>Power Modelling</t>
  </si>
  <si>
    <t>PCC Rapid Voltage Change (RVC) - Frequent Event</t>
  </si>
  <si>
    <t>10-min maximum average loading (MVA) [Appendix F5]</t>
  </si>
  <si>
    <t>PCC RVC - Infrequenty Event</t>
  </si>
  <si>
    <t>30-min maximum average loading (MVA) [Appendix F5]</t>
  </si>
  <si>
    <t>PCC RVC - Very Infrequent Event</t>
  </si>
  <si>
    <t>Flicker Severity - Short Term RVC with Pst &lt;= 0.5</t>
  </si>
  <si>
    <t>RVC EVENT (USER DEFINED)</t>
  </si>
  <si>
    <t>Maximum Current (A) at 25 kV - Frequent Event [ECC. 6.1.7]</t>
  </si>
  <si>
    <t>single RS passing NS</t>
  </si>
  <si>
    <t>Flicker Severity - Memory Time Technique (S)</t>
  </si>
  <si>
    <t>Maximum Current (A) at 25 kV - Infrequent Event [ECC. 6.1.7]</t>
  </si>
  <si>
    <t>Network Energisation</t>
  </si>
  <si>
    <t>Flicker Severity - Long Term</t>
  </si>
  <si>
    <t>Stage 2 Pass</t>
  </si>
  <si>
    <t>Maximum Current (A) at 25 kV - Very infrequent Event [ECC. 6.1.7]</t>
  </si>
  <si>
    <t>2 RS passing NS</t>
  </si>
  <si>
    <t>NPS (%)</t>
  </si>
  <si>
    <t>1-min.</t>
  </si>
  <si>
    <t>2 %</t>
  </si>
  <si>
    <t>10-min.</t>
  </si>
  <si>
    <t>30-min.</t>
  </si>
  <si>
    <t>1 %</t>
  </si>
  <si>
    <t>Q (MVAr)</t>
  </si>
  <si>
    <t>PF</t>
  </si>
  <si>
    <t>PCC 1-min Negative Phase Sequence (NPS)</t>
  </si>
  <si>
    <t>PCC 10-min Negative Phase Sequence (NPS)</t>
  </si>
  <si>
    <t>PCC 30-min Negative Phase Sequence (NPS)</t>
  </si>
  <si>
    <t>FOR INFORMATION ONLY. CHANGE DOES NOT AFFECT THE FINAL ASSESSED CRITERIA</t>
  </si>
  <si>
    <t>NOTE: CHANGE SETTINGS AND NOTE ACCORDINGLY. DO NOT CHANGE GRAY 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</si>
</sst>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0.0%"/>
  </numFmts>
  <fonts count="8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</font>
    <font>
      <b/>
      <i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2"/>
    <xf numFmtId="2" fontId="3" fillId="0" borderId="2"/>
    <xf numFmtId="21" fontId="4" fillId="0" borderId="2"/>
    <xf numFmtId="9" fontId="6" fillId="0" borderId="0" applyFont="0" applyFill="0" applyBorder="0" applyAlignment="0" applyProtection="0"/>
  </cellStyleXfs>
  <cellXfs count="46">
    <xf numFmtId="0" fontId="0" fillId="0" borderId="0" xfId="0" applyBorder="1"/>
    <xf numFmtId="0" fontId="2" fillId="0" borderId="0" xfId="0" applyFont="1" applyBorder="1"/>
    <xf numFmtId="164" fontId="0" fillId="0" borderId="0" xfId="0" applyNumberForma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2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2" borderId="3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0" fontId="0" fillId="4" borderId="0" xfId="0" applyFill="1" applyBorder="1"/>
    <xf numFmtId="0" fontId="0" fillId="4" borderId="1" xfId="0" applyFill="1" applyBorder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2" fontId="0" fillId="3" borderId="13" xfId="0" applyNumberFormat="1" applyFill="1" applyBorder="1" applyAlignment="1">
      <alignment vertical="center"/>
    </xf>
    <xf numFmtId="2" fontId="0" fillId="3" borderId="9" xfId="0" applyNumberFormat="1" applyFill="1" applyBorder="1" applyAlignment="1">
      <alignment vertical="center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4" xfId="0" applyFont="1" applyFill="1" applyBorder="1"/>
    <xf numFmtId="0" fontId="5" fillId="4" borderId="6" xfId="0" applyFont="1" applyFill="1" applyBorder="1"/>
    <xf numFmtId="0" fontId="0" fillId="0" borderId="2" xfId="0"/>
    <xf numFmtId="21" fontId="0" fillId="0" borderId="0" xfId="0" applyNumberFormat="1" applyBorder="1"/>
    <xf numFmtId="0" fontId="0" fillId="4" borderId="7" xfId="0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8" xfId="0" applyFill="1" applyBorder="1"/>
    <xf numFmtId="9" fontId="0" fillId="4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9" fontId="0" fillId="0" borderId="3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166" fontId="0" fillId="5" borderId="8" xfId="3" applyNumberFormat="1" applyFont="1" applyFill="1" applyBorder="1" applyAlignment="1">
      <alignment horizontal="center"/>
    </xf>
    <xf numFmtId="9" fontId="0" fillId="5" borderId="8" xfId="0" applyNumberFormat="1" applyFill="1" applyBorder="1" applyAlignment="1">
      <alignment horizontal="center"/>
    </xf>
    <xf numFmtId="10" fontId="0" fillId="5" borderId="8" xfId="0" applyNumberForma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7" fillId="0" borderId="2" xfId="0" applyFont="1"/>
  </cellXfs>
  <cellStyles count="4">
    <cellStyle name="decimal_style" xfId="1" xr:uid="{00000000-0005-0000-0000-000001000000}"/>
    <cellStyle name="Normal" xfId="0" builtinId="0"/>
    <cellStyle name="Percent" xfId="3" builtinId="5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56109</xdr:colOff>
      <xdr:row>0</xdr:row>
      <xdr:rowOff>0</xdr:rowOff>
    </xdr:from>
    <xdr:to>
      <xdr:col>3</xdr:col>
      <xdr:colOff>2170306</xdr:colOff>
      <xdr:row>5</xdr:row>
      <xdr:rowOff>60051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6663" y="0"/>
          <a:ext cx="2113244" cy="98139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4194"/>
  <sheetViews>
    <sheetView tabSelected="1" zoomScale="85" zoomScaleNormal="85" workbookViewId="0">
      <selection activeCell="H22" sqref="H22"/>
    </sheetView>
  </sheetViews>
  <sheetFormatPr defaultRowHeight="14.4"/>
  <cols>
    <col min="1" max="1" width="27.88671875" style="4" customWidth="1"/>
    <col min="2" max="2" width="60.6640625" style="4" customWidth="1"/>
    <col min="3" max="3" width="15.6640625" style="4" customWidth="1"/>
    <col min="4" max="4" width="32.88671875" style="4" customWidth="1"/>
    <col min="5" max="5" width="9" style="4" customWidth="1"/>
    <col min="6" max="6" width="9.109375" style="4" customWidth="1"/>
    <col min="7" max="7" width="47.21875" style="5" customWidth="1"/>
    <col min="8" max="8" width="14.21875" style="4" customWidth="1"/>
  </cols>
  <sheetData>
    <row r="1" spans="1:8">
      <c r="F1" s="3"/>
      <c r="G1" s="6"/>
    </row>
    <row r="2" spans="1:8">
      <c r="A2" t="s">
        <v>0</v>
      </c>
      <c r="B2" t="s">
        <v>1</v>
      </c>
    </row>
    <row r="3" spans="1:8">
      <c r="A3" t="s">
        <v>2</v>
      </c>
      <c r="B3" s="1" t="s">
        <v>1</v>
      </c>
    </row>
    <row r="4" spans="1:8">
      <c r="A4" t="s">
        <v>3</v>
      </c>
      <c r="B4" s="1" t="s">
        <v>1</v>
      </c>
    </row>
    <row r="5" spans="1:8">
      <c r="A5" t="s">
        <v>4</v>
      </c>
      <c r="B5" t="s">
        <v>1</v>
      </c>
    </row>
    <row r="6" spans="1:8">
      <c r="A6" t="s">
        <v>5</v>
      </c>
      <c r="B6" s="2">
        <f ca="1">TODAY()</f>
        <v>45316</v>
      </c>
    </row>
    <row r="8" spans="1:8" s="29" customFormat="1"/>
    <row r="9" spans="1:8" s="29" customFormat="1">
      <c r="A9" s="45" t="s">
        <v>66</v>
      </c>
      <c r="G9" s="45" t="s">
        <v>65</v>
      </c>
    </row>
    <row r="10" spans="1:8" ht="15" customHeight="1" thickBot="1">
      <c r="A10" s="12"/>
      <c r="B10" s="12"/>
      <c r="C10" s="12"/>
      <c r="D10" s="12"/>
      <c r="E10" s="12"/>
      <c r="F10" s="12"/>
      <c r="G10" s="13"/>
      <c r="H10" s="12"/>
    </row>
    <row r="11" spans="1:8" s="29" customFormat="1" ht="18" customHeight="1">
      <c r="A11" s="24" t="s">
        <v>6</v>
      </c>
      <c r="B11" s="25" t="s">
        <v>7</v>
      </c>
      <c r="C11" s="25" t="s">
        <v>8</v>
      </c>
      <c r="D11" s="26" t="s">
        <v>9</v>
      </c>
      <c r="G11" s="27" t="s">
        <v>6</v>
      </c>
      <c r="H11" s="28" t="s">
        <v>10</v>
      </c>
    </row>
    <row r="12" spans="1:8" s="29" customFormat="1">
      <c r="A12" s="19" t="s">
        <v>11</v>
      </c>
      <c r="B12" s="18" t="s">
        <v>12</v>
      </c>
      <c r="C12" s="36">
        <v>26.25</v>
      </c>
      <c r="D12" s="20" t="s">
        <v>13</v>
      </c>
      <c r="G12" s="19" t="s">
        <v>14</v>
      </c>
      <c r="H12" s="39">
        <f>C16+C16*C17</f>
        <v>138.6</v>
      </c>
    </row>
    <row r="13" spans="1:8" s="29" customFormat="1">
      <c r="A13" s="19"/>
      <c r="B13" s="18" t="s">
        <v>15</v>
      </c>
      <c r="C13" s="36">
        <v>5</v>
      </c>
      <c r="D13" s="20" t="s">
        <v>13</v>
      </c>
      <c r="G13" s="19" t="s">
        <v>16</v>
      </c>
      <c r="H13" s="39">
        <f>C16+C16*C18</f>
        <v>118.8</v>
      </c>
    </row>
    <row r="14" spans="1:8" s="29" customFormat="1">
      <c r="A14" s="19"/>
      <c r="B14" s="18" t="s">
        <v>17</v>
      </c>
      <c r="C14" s="36" t="s">
        <v>18</v>
      </c>
      <c r="D14" s="20" t="s">
        <v>19</v>
      </c>
      <c r="G14" s="19" t="s">
        <v>20</v>
      </c>
      <c r="H14" s="40">
        <f>IF(ISNUMBER(C21),C21,"-")</f>
        <v>100</v>
      </c>
    </row>
    <row r="15" spans="1:8">
      <c r="A15" s="31"/>
      <c r="B15" s="32"/>
      <c r="C15" s="33"/>
      <c r="D15" s="34"/>
      <c r="G15" s="19" t="s">
        <v>21</v>
      </c>
      <c r="H15" s="40" t="str">
        <f>IF(ISNUMBER(C22),C22,"-")</f>
        <v>-</v>
      </c>
    </row>
    <row r="16" spans="1:8">
      <c r="A16" s="19" t="s">
        <v>22</v>
      </c>
      <c r="B16" s="18" t="s">
        <v>23</v>
      </c>
      <c r="C16" s="36">
        <v>132</v>
      </c>
      <c r="D16" s="20" t="s">
        <v>24</v>
      </c>
      <c r="G16" s="19" t="s">
        <v>25</v>
      </c>
      <c r="H16" s="40">
        <f>IF(ISNUMBER(C23),C23,"-")</f>
        <v>40</v>
      </c>
    </row>
    <row r="17" spans="1:24">
      <c r="A17" s="19"/>
      <c r="B17" s="18" t="s">
        <v>26</v>
      </c>
      <c r="C17" s="37">
        <v>0.05</v>
      </c>
      <c r="D17" s="20" t="s">
        <v>27</v>
      </c>
      <c r="G17" s="19" t="s">
        <v>28</v>
      </c>
      <c r="H17" s="40">
        <f>IF(ISNUMBER(H14),H14*0.48/SQRT(1^2+0.48^2),"-")</f>
        <v>43.273106758477134</v>
      </c>
    </row>
    <row r="18" spans="1:24">
      <c r="A18" s="19"/>
      <c r="B18" s="18" t="s">
        <v>29</v>
      </c>
      <c r="C18" s="37">
        <v>-0.1</v>
      </c>
      <c r="D18" s="20" t="s">
        <v>27</v>
      </c>
      <c r="G18" s="19" t="s">
        <v>30</v>
      </c>
      <c r="H18" s="40" t="str">
        <f>IF(ISNUMBER(H15),H15*0.48/SQRT(1^2+0.48^2),"-")</f>
        <v>-</v>
      </c>
    </row>
    <row r="19" spans="1:24">
      <c r="A19" s="19"/>
      <c r="B19" s="18" t="s">
        <v>31</v>
      </c>
      <c r="C19" s="36">
        <v>10000</v>
      </c>
      <c r="D19" s="20" t="s">
        <v>32</v>
      </c>
      <c r="G19" s="19" t="s">
        <v>33</v>
      </c>
      <c r="H19" s="40">
        <f>IF(ISNUMBER(H16),H16*0.48/SQRT(1^2+0.48^2),"-")</f>
        <v>17.309242703390854</v>
      </c>
    </row>
    <row r="20" spans="1:24">
      <c r="A20" s="31"/>
      <c r="B20" s="32"/>
      <c r="C20" s="35"/>
      <c r="D20" s="34"/>
      <c r="G20" s="19" t="s">
        <v>62</v>
      </c>
      <c r="H20" s="41">
        <f>IF(C16&lt;150,2%,"-")</f>
        <v>0.02</v>
      </c>
    </row>
    <row r="21" spans="1:24">
      <c r="A21" s="19" t="s">
        <v>35</v>
      </c>
      <c r="B21" s="18" t="s">
        <v>36</v>
      </c>
      <c r="C21" s="36">
        <v>100</v>
      </c>
      <c r="D21" s="20" t="s">
        <v>37</v>
      </c>
      <c r="G21" s="19" t="s">
        <v>63</v>
      </c>
      <c r="H21" s="41" t="str">
        <f>IF(C16&lt;150,"-",1.5%)</f>
        <v>-</v>
      </c>
    </row>
    <row r="22" spans="1:24">
      <c r="A22" s="19"/>
      <c r="B22" s="18" t="s">
        <v>39</v>
      </c>
      <c r="C22" s="36"/>
      <c r="D22" s="20" t="s">
        <v>37</v>
      </c>
      <c r="G22" s="19" t="s">
        <v>64</v>
      </c>
      <c r="H22" s="41">
        <v>0.01</v>
      </c>
    </row>
    <row r="23" spans="1:24" ht="12.75" customHeight="1">
      <c r="A23" s="19"/>
      <c r="B23" s="18" t="s">
        <v>41</v>
      </c>
      <c r="C23" s="36">
        <v>40</v>
      </c>
      <c r="D23" s="20" t="s">
        <v>37</v>
      </c>
      <c r="G23" s="19" t="s">
        <v>34</v>
      </c>
      <c r="H23" s="42">
        <v>0.03</v>
      </c>
    </row>
    <row r="24" spans="1:24">
      <c r="A24" s="31"/>
      <c r="B24" s="32"/>
      <c r="C24" s="33"/>
      <c r="D24" s="34"/>
      <c r="G24" s="19" t="s">
        <v>38</v>
      </c>
      <c r="H24" s="42">
        <v>0.06</v>
      </c>
    </row>
    <row r="25" spans="1:24" ht="14.4" customHeight="1">
      <c r="A25" s="19" t="s">
        <v>44</v>
      </c>
      <c r="B25" s="18" t="s">
        <v>45</v>
      </c>
      <c r="C25" s="36">
        <v>800</v>
      </c>
      <c r="D25" s="20" t="s">
        <v>46</v>
      </c>
      <c r="G25" s="19" t="s">
        <v>40</v>
      </c>
      <c r="H25" s="42">
        <v>0.1</v>
      </c>
    </row>
    <row r="26" spans="1:24" ht="15" customHeight="1">
      <c r="A26" s="19"/>
      <c r="B26" s="18" t="s">
        <v>48</v>
      </c>
      <c r="C26" s="36">
        <v>2727</v>
      </c>
      <c r="D26" s="20" t="s">
        <v>49</v>
      </c>
      <c r="G26" s="19" t="s">
        <v>42</v>
      </c>
      <c r="H26" s="42">
        <v>0.12</v>
      </c>
    </row>
    <row r="27" spans="1:24" ht="15" customHeight="1" thickBot="1">
      <c r="A27" s="21"/>
      <c r="B27" s="22" t="s">
        <v>52</v>
      </c>
      <c r="C27" s="38">
        <v>1600</v>
      </c>
      <c r="D27" s="23" t="s">
        <v>53</v>
      </c>
      <c r="G27" s="19" t="s">
        <v>43</v>
      </c>
      <c r="H27" s="43">
        <f t="array" ref="H27">_xlfn.SWITCH(C13,1,0.4%,2,0.45%,3,0.5%,4,0.55%,5,0.6%)</f>
        <v>6.0000000000000001E-3</v>
      </c>
    </row>
    <row r="28" spans="1:24">
      <c r="G28" s="19" t="s">
        <v>47</v>
      </c>
      <c r="H28" s="39">
        <v>600</v>
      </c>
    </row>
    <row r="29" spans="1:24" ht="15" thickBot="1">
      <c r="G29" s="21" t="s">
        <v>50</v>
      </c>
      <c r="H29" s="44" t="s">
        <v>51</v>
      </c>
    </row>
    <row r="31" spans="1:24">
      <c r="S31" s="14" t="s">
        <v>54</v>
      </c>
      <c r="T31" s="8" t="s">
        <v>55</v>
      </c>
      <c r="U31" s="9" t="e">
        <f>#REF!/$F$1</f>
        <v>#REF!</v>
      </c>
      <c r="V31" s="10" t="s">
        <v>56</v>
      </c>
      <c r="X31" s="30"/>
    </row>
    <row r="32" spans="1:24">
      <c r="S32" s="14"/>
      <c r="T32" s="8" t="s">
        <v>57</v>
      </c>
      <c r="U32" s="9" t="e">
        <f>#REF!/$F$1</f>
        <v>#REF!</v>
      </c>
      <c r="V32" s="10" t="s">
        <v>56</v>
      </c>
      <c r="X32" s="30"/>
    </row>
    <row r="33" spans="1:24">
      <c r="S33" s="14"/>
      <c r="T33" s="8" t="s">
        <v>58</v>
      </c>
      <c r="U33" s="9" t="e">
        <f>#REF!/$F$1</f>
        <v>#REF!</v>
      </c>
      <c r="V33" s="10" t="s">
        <v>59</v>
      </c>
      <c r="X33" s="30"/>
    </row>
    <row r="34" spans="1:24">
      <c r="S34" s="15" t="s">
        <v>60</v>
      </c>
      <c r="T34" s="8" t="s">
        <v>55</v>
      </c>
      <c r="U34" s="11" t="e">
        <f>#REF!</f>
        <v>#REF!</v>
      </c>
      <c r="V34" s="11" t="e">
        <f>#REF!</f>
        <v>#REF!</v>
      </c>
      <c r="X34" s="30"/>
    </row>
    <row r="35" spans="1:24">
      <c r="A35" s="7"/>
      <c r="S35" s="15"/>
      <c r="T35" s="8" t="s">
        <v>58</v>
      </c>
      <c r="U35" s="11" t="e">
        <f>#REF!</f>
        <v>#REF!</v>
      </c>
      <c r="V35" s="11" t="e">
        <f>#REF!</f>
        <v>#REF!</v>
      </c>
      <c r="X35" s="30"/>
    </row>
    <row r="36" spans="1:24">
      <c r="A36" s="7"/>
      <c r="S36" s="15" t="s">
        <v>61</v>
      </c>
      <c r="T36" s="8" t="s">
        <v>55</v>
      </c>
      <c r="U36" s="11" t="e">
        <f>#REF!</f>
        <v>#REF!</v>
      </c>
      <c r="V36" s="16">
        <v>0.9</v>
      </c>
      <c r="X36" s="30"/>
    </row>
    <row r="37" spans="1:24">
      <c r="A37" s="7"/>
      <c r="S37" s="15"/>
      <c r="T37" s="8" t="s">
        <v>58</v>
      </c>
      <c r="U37" s="11" t="e">
        <f>#REF!</f>
        <v>#REF!</v>
      </c>
      <c r="V37" s="17"/>
      <c r="X37" s="30"/>
    </row>
    <row r="38" spans="1:24">
      <c r="A38" s="7"/>
      <c r="X38" s="30"/>
    </row>
    <row r="39" spans="1:24">
      <c r="A39" s="7"/>
      <c r="X39" s="30"/>
    </row>
    <row r="40" spans="1:24">
      <c r="X40" s="30"/>
    </row>
    <row r="41" spans="1:24">
      <c r="X41" s="30"/>
    </row>
    <row r="42" spans="1:24">
      <c r="X42" s="30"/>
    </row>
    <row r="43" spans="1:24">
      <c r="X43" s="30"/>
    </row>
    <row r="44" spans="1:24">
      <c r="X44" s="30"/>
    </row>
    <row r="45" spans="1:24">
      <c r="X45" s="30"/>
    </row>
    <row r="46" spans="1:24">
      <c r="X46" s="30"/>
    </row>
    <row r="47" spans="1:24">
      <c r="X47" s="30"/>
    </row>
    <row r="48" spans="1:24">
      <c r="X48" s="30"/>
    </row>
    <row r="49" spans="24:24">
      <c r="X49" s="30"/>
    </row>
    <row r="50" spans="24:24">
      <c r="X50" s="30"/>
    </row>
    <row r="51" spans="24:24">
      <c r="X51" s="30"/>
    </row>
    <row r="52" spans="24:24">
      <c r="X52" s="30"/>
    </row>
    <row r="53" spans="24:24">
      <c r="X53" s="30"/>
    </row>
    <row r="54" spans="24:24">
      <c r="X54" s="30"/>
    </row>
    <row r="55" spans="24:24">
      <c r="X55" s="30"/>
    </row>
    <row r="56" spans="24:24">
      <c r="X56" s="30"/>
    </row>
    <row r="57" spans="24:24">
      <c r="X57" s="30"/>
    </row>
    <row r="58" spans="24:24">
      <c r="X58" s="30"/>
    </row>
    <row r="59" spans="24:24">
      <c r="X59" s="30"/>
    </row>
    <row r="60" spans="24:24">
      <c r="X60" s="30"/>
    </row>
    <row r="61" spans="24:24">
      <c r="X61" s="30"/>
    </row>
    <row r="62" spans="24:24">
      <c r="X62" s="30"/>
    </row>
    <row r="63" spans="24:24">
      <c r="X63" s="30"/>
    </row>
    <row r="64" spans="24:24">
      <c r="X64" s="30"/>
    </row>
    <row r="65" spans="24:24">
      <c r="X65" s="30"/>
    </row>
    <row r="66" spans="24:24">
      <c r="X66" s="30"/>
    </row>
    <row r="67" spans="24:24">
      <c r="X67" s="30"/>
    </row>
    <row r="68" spans="24:24">
      <c r="X68" s="30"/>
    </row>
    <row r="69" spans="24:24">
      <c r="X69" s="30"/>
    </row>
    <row r="70" spans="24:24">
      <c r="X70" s="30"/>
    </row>
    <row r="71" spans="24:24">
      <c r="X71" s="30"/>
    </row>
    <row r="72" spans="24:24">
      <c r="X72" s="30"/>
    </row>
    <row r="73" spans="24:24">
      <c r="X73" s="30"/>
    </row>
    <row r="74" spans="24:24">
      <c r="X74" s="30"/>
    </row>
    <row r="75" spans="24:24">
      <c r="X75" s="30"/>
    </row>
    <row r="76" spans="24:24">
      <c r="X76" s="30"/>
    </row>
    <row r="77" spans="24:24">
      <c r="X77" s="30"/>
    </row>
    <row r="78" spans="24:24">
      <c r="X78" s="30"/>
    </row>
    <row r="79" spans="24:24">
      <c r="X79" s="30"/>
    </row>
    <row r="80" spans="24:24">
      <c r="X80" s="30"/>
    </row>
    <row r="81" spans="24:24">
      <c r="X81" s="30"/>
    </row>
    <row r="82" spans="24:24">
      <c r="X82" s="30"/>
    </row>
    <row r="83" spans="24:24">
      <c r="X83" s="30"/>
    </row>
    <row r="84" spans="24:24">
      <c r="X84" s="30"/>
    </row>
    <row r="85" spans="24:24">
      <c r="X85" s="30"/>
    </row>
    <row r="86" spans="24:24">
      <c r="X86" s="30"/>
    </row>
    <row r="87" spans="24:24">
      <c r="X87" s="30"/>
    </row>
    <row r="88" spans="24:24">
      <c r="X88" s="30"/>
    </row>
    <row r="89" spans="24:24">
      <c r="X89" s="30"/>
    </row>
    <row r="90" spans="24:24">
      <c r="X90" s="30"/>
    </row>
    <row r="91" spans="24:24">
      <c r="X91" s="30"/>
    </row>
    <row r="92" spans="24:24">
      <c r="X92" s="30"/>
    </row>
    <row r="93" spans="24:24">
      <c r="X93" s="30"/>
    </row>
    <row r="94" spans="24:24">
      <c r="X94" s="30"/>
    </row>
    <row r="95" spans="24:24">
      <c r="X95" s="30"/>
    </row>
    <row r="96" spans="24:24">
      <c r="X96" s="30"/>
    </row>
    <row r="97" spans="24:24">
      <c r="X97" s="30"/>
    </row>
    <row r="98" spans="24:24">
      <c r="X98" s="30"/>
    </row>
    <row r="99" spans="24:24">
      <c r="X99" s="30"/>
    </row>
    <row r="100" spans="24:24">
      <c r="X100" s="30"/>
    </row>
    <row r="101" spans="24:24">
      <c r="X101" s="30"/>
    </row>
    <row r="102" spans="24:24">
      <c r="X102" s="30"/>
    </row>
    <row r="103" spans="24:24">
      <c r="X103" s="30"/>
    </row>
    <row r="104" spans="24:24">
      <c r="X104" s="30"/>
    </row>
    <row r="105" spans="24:24">
      <c r="X105" s="30"/>
    </row>
    <row r="106" spans="24:24">
      <c r="X106" s="30"/>
    </row>
    <row r="107" spans="24:24">
      <c r="X107" s="30"/>
    </row>
    <row r="108" spans="24:24">
      <c r="X108" s="30"/>
    </row>
    <row r="109" spans="24:24">
      <c r="X109" s="30"/>
    </row>
    <row r="110" spans="24:24">
      <c r="X110" s="30"/>
    </row>
    <row r="111" spans="24:24">
      <c r="X111" s="30"/>
    </row>
    <row r="112" spans="24:24">
      <c r="X112" s="30"/>
    </row>
    <row r="113" spans="24:24">
      <c r="X113" s="30"/>
    </row>
    <row r="114" spans="24:24">
      <c r="X114" s="30"/>
    </row>
    <row r="115" spans="24:24">
      <c r="X115" s="30"/>
    </row>
    <row r="116" spans="24:24">
      <c r="X116" s="30"/>
    </row>
    <row r="117" spans="24:24">
      <c r="X117" s="30"/>
    </row>
    <row r="118" spans="24:24">
      <c r="X118" s="30"/>
    </row>
    <row r="119" spans="24:24">
      <c r="X119" s="30"/>
    </row>
    <row r="120" spans="24:24">
      <c r="X120" s="30"/>
    </row>
    <row r="121" spans="24:24">
      <c r="X121" s="30"/>
    </row>
    <row r="122" spans="24:24">
      <c r="X122" s="30"/>
    </row>
    <row r="123" spans="24:24">
      <c r="X123" s="30"/>
    </row>
    <row r="124" spans="24:24">
      <c r="X124" s="30"/>
    </row>
    <row r="125" spans="24:24">
      <c r="X125" s="30"/>
    </row>
    <row r="126" spans="24:24">
      <c r="X126" s="30"/>
    </row>
    <row r="127" spans="24:24">
      <c r="X127" s="30"/>
    </row>
    <row r="128" spans="24:24">
      <c r="X128" s="30"/>
    </row>
    <row r="129" spans="24:24">
      <c r="X129" s="30"/>
    </row>
    <row r="130" spans="24:24">
      <c r="X130" s="30"/>
    </row>
    <row r="131" spans="24:24">
      <c r="X131" s="30"/>
    </row>
    <row r="132" spans="24:24">
      <c r="X132" s="30"/>
    </row>
    <row r="133" spans="24:24">
      <c r="X133" s="30"/>
    </row>
    <row r="134" spans="24:24">
      <c r="X134" s="30"/>
    </row>
    <row r="135" spans="24:24">
      <c r="X135" s="30"/>
    </row>
    <row r="136" spans="24:24">
      <c r="X136" s="30"/>
    </row>
    <row r="137" spans="24:24">
      <c r="X137" s="30"/>
    </row>
    <row r="138" spans="24:24">
      <c r="X138" s="30"/>
    </row>
    <row r="139" spans="24:24">
      <c r="X139" s="30"/>
    </row>
    <row r="140" spans="24:24">
      <c r="X140" s="30"/>
    </row>
    <row r="141" spans="24:24">
      <c r="X141" s="30"/>
    </row>
    <row r="142" spans="24:24">
      <c r="X142" s="30"/>
    </row>
    <row r="143" spans="24:24">
      <c r="X143" s="30"/>
    </row>
    <row r="144" spans="24:24">
      <c r="X144" s="30"/>
    </row>
    <row r="145" spans="24:24">
      <c r="X145" s="30"/>
    </row>
    <row r="146" spans="24:24">
      <c r="X146" s="30"/>
    </row>
    <row r="147" spans="24:24">
      <c r="X147" s="30"/>
    </row>
    <row r="148" spans="24:24">
      <c r="X148" s="30"/>
    </row>
    <row r="149" spans="24:24">
      <c r="X149" s="30"/>
    </row>
    <row r="150" spans="24:24">
      <c r="X150" s="30"/>
    </row>
    <row r="151" spans="24:24">
      <c r="X151" s="30"/>
    </row>
    <row r="152" spans="24:24">
      <c r="X152" s="30"/>
    </row>
    <row r="153" spans="24:24">
      <c r="X153" s="30"/>
    </row>
    <row r="154" spans="24:24">
      <c r="X154" s="30"/>
    </row>
    <row r="155" spans="24:24">
      <c r="X155" s="30"/>
    </row>
    <row r="156" spans="24:24">
      <c r="X156" s="30"/>
    </row>
    <row r="157" spans="24:24">
      <c r="X157" s="30"/>
    </row>
    <row r="158" spans="24:24">
      <c r="X158" s="30"/>
    </row>
    <row r="159" spans="24:24">
      <c r="X159" s="30"/>
    </row>
    <row r="160" spans="24:24">
      <c r="X160" s="30"/>
    </row>
    <row r="161" spans="24:24">
      <c r="X161" s="30"/>
    </row>
    <row r="162" spans="24:24">
      <c r="X162" s="30"/>
    </row>
    <row r="163" spans="24:24">
      <c r="X163" s="30"/>
    </row>
    <row r="164" spans="24:24">
      <c r="X164" s="30"/>
    </row>
    <row r="165" spans="24:24">
      <c r="X165" s="30"/>
    </row>
    <row r="166" spans="24:24">
      <c r="X166" s="30"/>
    </row>
    <row r="167" spans="24:24">
      <c r="X167" s="30"/>
    </row>
    <row r="168" spans="24:24">
      <c r="X168" s="30"/>
    </row>
    <row r="169" spans="24:24">
      <c r="X169" s="30"/>
    </row>
    <row r="170" spans="24:24">
      <c r="X170" s="30"/>
    </row>
    <row r="171" spans="24:24">
      <c r="X171" s="30"/>
    </row>
    <row r="172" spans="24:24">
      <c r="X172" s="30"/>
    </row>
    <row r="173" spans="24:24">
      <c r="X173" s="30"/>
    </row>
    <row r="174" spans="24:24">
      <c r="X174" s="30"/>
    </row>
    <row r="175" spans="24:24">
      <c r="X175" s="30"/>
    </row>
    <row r="176" spans="24:24">
      <c r="X176" s="30"/>
    </row>
    <row r="177" spans="24:24">
      <c r="X177" s="30"/>
    </row>
    <row r="178" spans="24:24">
      <c r="X178" s="30"/>
    </row>
    <row r="179" spans="24:24">
      <c r="X179" s="30"/>
    </row>
    <row r="180" spans="24:24">
      <c r="X180" s="30"/>
    </row>
    <row r="181" spans="24:24">
      <c r="X181" s="30"/>
    </row>
    <row r="182" spans="24:24">
      <c r="X182" s="30"/>
    </row>
    <row r="183" spans="24:24">
      <c r="X183" s="30"/>
    </row>
    <row r="184" spans="24:24">
      <c r="X184" s="30"/>
    </row>
    <row r="185" spans="24:24">
      <c r="X185" s="30"/>
    </row>
    <row r="186" spans="24:24">
      <c r="X186" s="30"/>
    </row>
    <row r="187" spans="24:24">
      <c r="X187" s="30"/>
    </row>
    <row r="188" spans="24:24">
      <c r="X188" s="30"/>
    </row>
    <row r="189" spans="24:24">
      <c r="X189" s="30"/>
    </row>
    <row r="190" spans="24:24">
      <c r="X190" s="30"/>
    </row>
    <row r="191" spans="24:24">
      <c r="X191" s="30"/>
    </row>
    <row r="192" spans="24:24">
      <c r="X192" s="30"/>
    </row>
    <row r="193" spans="24:24">
      <c r="X193" s="30"/>
    </row>
    <row r="194" spans="24:24">
      <c r="X194" s="30"/>
    </row>
    <row r="195" spans="24:24">
      <c r="X195" s="30"/>
    </row>
    <row r="196" spans="24:24">
      <c r="X196" s="30"/>
    </row>
    <row r="197" spans="24:24">
      <c r="X197" s="30"/>
    </row>
    <row r="198" spans="24:24">
      <c r="X198" s="30"/>
    </row>
    <row r="199" spans="24:24">
      <c r="X199" s="30"/>
    </row>
    <row r="200" spans="24:24">
      <c r="X200" s="30"/>
    </row>
    <row r="201" spans="24:24">
      <c r="X201" s="30"/>
    </row>
    <row r="202" spans="24:24">
      <c r="X202" s="30"/>
    </row>
    <row r="203" spans="24:24">
      <c r="X203" s="30"/>
    </row>
    <row r="204" spans="24:24">
      <c r="X204" s="30"/>
    </row>
    <row r="205" spans="24:24">
      <c r="X205" s="30"/>
    </row>
    <row r="206" spans="24:24">
      <c r="X206" s="30"/>
    </row>
    <row r="207" spans="24:24">
      <c r="X207" s="30"/>
    </row>
    <row r="208" spans="24:24">
      <c r="X208" s="30"/>
    </row>
    <row r="209" spans="24:24">
      <c r="X209" s="30"/>
    </row>
    <row r="210" spans="24:24">
      <c r="X210" s="30"/>
    </row>
    <row r="211" spans="24:24">
      <c r="X211" s="30"/>
    </row>
    <row r="212" spans="24:24">
      <c r="X212" s="30"/>
    </row>
    <row r="213" spans="24:24">
      <c r="X213" s="30"/>
    </row>
    <row r="214" spans="24:24">
      <c r="X214" s="30"/>
    </row>
    <row r="215" spans="24:24">
      <c r="X215" s="30"/>
    </row>
    <row r="216" spans="24:24">
      <c r="X216" s="30"/>
    </row>
    <row r="217" spans="24:24">
      <c r="X217" s="30"/>
    </row>
    <row r="218" spans="24:24">
      <c r="X218" s="30"/>
    </row>
    <row r="219" spans="24:24">
      <c r="X219" s="30"/>
    </row>
    <row r="220" spans="24:24">
      <c r="X220" s="30"/>
    </row>
    <row r="221" spans="24:24">
      <c r="X221" s="30"/>
    </row>
    <row r="222" spans="24:24">
      <c r="X222" s="30"/>
    </row>
    <row r="223" spans="24:24">
      <c r="X223" s="30"/>
    </row>
    <row r="224" spans="24:24">
      <c r="X224" s="30"/>
    </row>
    <row r="225" spans="24:24">
      <c r="X225" s="30"/>
    </row>
    <row r="226" spans="24:24">
      <c r="X226" s="30"/>
    </row>
    <row r="227" spans="24:24">
      <c r="X227" s="30"/>
    </row>
    <row r="228" spans="24:24">
      <c r="X228" s="30"/>
    </row>
    <row r="229" spans="24:24">
      <c r="X229" s="30"/>
    </row>
    <row r="230" spans="24:24">
      <c r="X230" s="30"/>
    </row>
    <row r="231" spans="24:24">
      <c r="X231" s="30"/>
    </row>
    <row r="232" spans="24:24">
      <c r="X232" s="30"/>
    </row>
    <row r="233" spans="24:24">
      <c r="X233" s="30"/>
    </row>
    <row r="234" spans="24:24">
      <c r="X234" s="30"/>
    </row>
    <row r="235" spans="24:24">
      <c r="X235" s="30"/>
    </row>
    <row r="236" spans="24:24">
      <c r="X236" s="30"/>
    </row>
    <row r="237" spans="24:24">
      <c r="X237" s="30"/>
    </row>
    <row r="238" spans="24:24">
      <c r="X238" s="30"/>
    </row>
    <row r="239" spans="24:24">
      <c r="X239" s="30"/>
    </row>
    <row r="240" spans="24:24">
      <c r="X240" s="30"/>
    </row>
    <row r="241" spans="24:24">
      <c r="X241" s="30"/>
    </row>
    <row r="242" spans="24:24">
      <c r="X242" s="30"/>
    </row>
    <row r="243" spans="24:24">
      <c r="X243" s="30"/>
    </row>
    <row r="244" spans="24:24">
      <c r="X244" s="30"/>
    </row>
    <row r="245" spans="24:24">
      <c r="X245" s="30"/>
    </row>
    <row r="246" spans="24:24">
      <c r="X246" s="30"/>
    </row>
    <row r="247" spans="24:24">
      <c r="X247" s="30"/>
    </row>
    <row r="248" spans="24:24">
      <c r="X248" s="30"/>
    </row>
    <row r="249" spans="24:24">
      <c r="X249" s="30"/>
    </row>
    <row r="250" spans="24:24">
      <c r="X250" s="30"/>
    </row>
    <row r="251" spans="24:24">
      <c r="X251" s="30"/>
    </row>
    <row r="252" spans="24:24">
      <c r="X252" s="30"/>
    </row>
    <row r="253" spans="24:24">
      <c r="X253" s="30"/>
    </row>
    <row r="254" spans="24:24">
      <c r="X254" s="30"/>
    </row>
    <row r="255" spans="24:24">
      <c r="X255" s="30"/>
    </row>
    <row r="256" spans="24:24">
      <c r="X256" s="30"/>
    </row>
    <row r="257" spans="24:24">
      <c r="X257" s="30"/>
    </row>
    <row r="258" spans="24:24">
      <c r="X258" s="30"/>
    </row>
    <row r="259" spans="24:24">
      <c r="X259" s="30"/>
    </row>
    <row r="260" spans="24:24">
      <c r="X260" s="30"/>
    </row>
    <row r="261" spans="24:24">
      <c r="X261" s="30"/>
    </row>
    <row r="262" spans="24:24">
      <c r="X262" s="30"/>
    </row>
    <row r="263" spans="24:24">
      <c r="X263" s="30"/>
    </row>
    <row r="264" spans="24:24">
      <c r="X264" s="30"/>
    </row>
    <row r="265" spans="24:24">
      <c r="X265" s="30"/>
    </row>
    <row r="266" spans="24:24">
      <c r="X266" s="30"/>
    </row>
    <row r="267" spans="24:24">
      <c r="X267" s="30"/>
    </row>
    <row r="268" spans="24:24">
      <c r="X268" s="30"/>
    </row>
    <row r="269" spans="24:24">
      <c r="X269" s="30"/>
    </row>
    <row r="270" spans="24:24">
      <c r="X270" s="30"/>
    </row>
    <row r="271" spans="24:24">
      <c r="X271" s="30"/>
    </row>
    <row r="272" spans="24:24">
      <c r="X272" s="30"/>
    </row>
    <row r="273" spans="24:24">
      <c r="X273" s="30"/>
    </row>
    <row r="274" spans="24:24">
      <c r="X274" s="30"/>
    </row>
    <row r="275" spans="24:24">
      <c r="X275" s="30"/>
    </row>
    <row r="276" spans="24:24">
      <c r="X276" s="30"/>
    </row>
    <row r="277" spans="24:24">
      <c r="X277" s="30"/>
    </row>
    <row r="278" spans="24:24">
      <c r="X278" s="30"/>
    </row>
    <row r="279" spans="24:24">
      <c r="X279" s="30"/>
    </row>
    <row r="280" spans="24:24">
      <c r="X280" s="30"/>
    </row>
    <row r="281" spans="24:24">
      <c r="X281" s="30"/>
    </row>
    <row r="282" spans="24:24">
      <c r="X282" s="30"/>
    </row>
    <row r="283" spans="24:24">
      <c r="X283" s="30"/>
    </row>
    <row r="284" spans="24:24">
      <c r="X284" s="30"/>
    </row>
    <row r="285" spans="24:24">
      <c r="X285" s="30"/>
    </row>
    <row r="286" spans="24:24">
      <c r="X286" s="30"/>
    </row>
    <row r="287" spans="24:24">
      <c r="X287" s="30"/>
    </row>
    <row r="288" spans="24:24">
      <c r="X288" s="30"/>
    </row>
    <row r="289" spans="24:24">
      <c r="X289" s="30"/>
    </row>
    <row r="290" spans="24:24">
      <c r="X290" s="30"/>
    </row>
    <row r="291" spans="24:24">
      <c r="X291" s="30"/>
    </row>
    <row r="292" spans="24:24">
      <c r="X292" s="30"/>
    </row>
    <row r="293" spans="24:24">
      <c r="X293" s="30"/>
    </row>
    <row r="294" spans="24:24">
      <c r="X294" s="30"/>
    </row>
    <row r="295" spans="24:24">
      <c r="X295" s="30"/>
    </row>
    <row r="296" spans="24:24">
      <c r="X296" s="30"/>
    </row>
    <row r="297" spans="24:24">
      <c r="X297" s="30"/>
    </row>
    <row r="298" spans="24:24">
      <c r="X298" s="30"/>
    </row>
    <row r="299" spans="24:24">
      <c r="X299" s="30"/>
    </row>
    <row r="300" spans="24:24">
      <c r="X300" s="30"/>
    </row>
    <row r="301" spans="24:24">
      <c r="X301" s="30"/>
    </row>
    <row r="302" spans="24:24">
      <c r="X302" s="30"/>
    </row>
    <row r="303" spans="24:24">
      <c r="X303" s="30"/>
    </row>
    <row r="304" spans="24:24">
      <c r="X304" s="30"/>
    </row>
    <row r="305" spans="24:24">
      <c r="X305" s="30"/>
    </row>
    <row r="306" spans="24:24">
      <c r="X306" s="30"/>
    </row>
    <row r="307" spans="24:24">
      <c r="X307" s="30"/>
    </row>
    <row r="308" spans="24:24">
      <c r="X308" s="30"/>
    </row>
    <row r="309" spans="24:24">
      <c r="X309" s="30"/>
    </row>
    <row r="310" spans="24:24">
      <c r="X310" s="30"/>
    </row>
    <row r="311" spans="24:24">
      <c r="X311" s="30"/>
    </row>
    <row r="312" spans="24:24">
      <c r="X312" s="30"/>
    </row>
    <row r="313" spans="24:24">
      <c r="X313" s="30"/>
    </row>
    <row r="314" spans="24:24">
      <c r="X314" s="30"/>
    </row>
    <row r="315" spans="24:24">
      <c r="X315" s="30"/>
    </row>
    <row r="316" spans="24:24">
      <c r="X316" s="30"/>
    </row>
    <row r="317" spans="24:24">
      <c r="X317" s="30"/>
    </row>
    <row r="318" spans="24:24">
      <c r="X318" s="30"/>
    </row>
    <row r="319" spans="24:24">
      <c r="X319" s="30"/>
    </row>
    <row r="320" spans="24:24">
      <c r="X320" s="30"/>
    </row>
    <row r="321" spans="24:24">
      <c r="X321" s="30"/>
    </row>
    <row r="322" spans="24:24">
      <c r="X322" s="30"/>
    </row>
    <row r="323" spans="24:24">
      <c r="X323" s="30"/>
    </row>
    <row r="324" spans="24:24">
      <c r="X324" s="30"/>
    </row>
    <row r="325" spans="24:24">
      <c r="X325" s="30"/>
    </row>
    <row r="326" spans="24:24">
      <c r="X326" s="30"/>
    </row>
    <row r="327" spans="24:24">
      <c r="X327" s="30"/>
    </row>
    <row r="328" spans="24:24">
      <c r="X328" s="30"/>
    </row>
    <row r="329" spans="24:24">
      <c r="X329" s="30"/>
    </row>
    <row r="330" spans="24:24">
      <c r="X330" s="30"/>
    </row>
    <row r="331" spans="24:24">
      <c r="X331" s="30"/>
    </row>
    <row r="332" spans="24:24">
      <c r="X332" s="30"/>
    </row>
    <row r="333" spans="24:24">
      <c r="X333" s="30"/>
    </row>
    <row r="334" spans="24:24">
      <c r="X334" s="30"/>
    </row>
    <row r="335" spans="24:24">
      <c r="X335" s="30"/>
    </row>
    <row r="336" spans="24:24">
      <c r="X336" s="30"/>
    </row>
    <row r="337" spans="24:24">
      <c r="X337" s="30"/>
    </row>
    <row r="338" spans="24:24">
      <c r="X338" s="30"/>
    </row>
    <row r="339" spans="24:24">
      <c r="X339" s="30"/>
    </row>
    <row r="340" spans="24:24">
      <c r="X340" s="30"/>
    </row>
    <row r="341" spans="24:24">
      <c r="X341" s="30"/>
    </row>
    <row r="342" spans="24:24">
      <c r="X342" s="30"/>
    </row>
    <row r="343" spans="24:24">
      <c r="X343" s="30"/>
    </row>
    <row r="344" spans="24:24">
      <c r="X344" s="30"/>
    </row>
    <row r="345" spans="24:24">
      <c r="X345" s="30"/>
    </row>
    <row r="346" spans="24:24">
      <c r="X346" s="30"/>
    </row>
    <row r="347" spans="24:24">
      <c r="X347" s="30"/>
    </row>
    <row r="348" spans="24:24">
      <c r="X348" s="30"/>
    </row>
    <row r="349" spans="24:24">
      <c r="X349" s="30"/>
    </row>
    <row r="350" spans="24:24">
      <c r="X350" s="30"/>
    </row>
    <row r="351" spans="24:24">
      <c r="X351" s="30"/>
    </row>
    <row r="352" spans="24:24">
      <c r="X352" s="30"/>
    </row>
    <row r="353" spans="24:24">
      <c r="X353" s="30"/>
    </row>
    <row r="354" spans="24:24">
      <c r="X354" s="30"/>
    </row>
    <row r="355" spans="24:24">
      <c r="X355" s="30"/>
    </row>
    <row r="356" spans="24:24">
      <c r="X356" s="30"/>
    </row>
    <row r="357" spans="24:24">
      <c r="X357" s="30"/>
    </row>
    <row r="358" spans="24:24">
      <c r="X358" s="30"/>
    </row>
    <row r="359" spans="24:24">
      <c r="X359" s="30"/>
    </row>
    <row r="360" spans="24:24">
      <c r="X360" s="30"/>
    </row>
    <row r="361" spans="24:24">
      <c r="X361" s="30"/>
    </row>
    <row r="362" spans="24:24">
      <c r="X362" s="30"/>
    </row>
    <row r="363" spans="24:24">
      <c r="X363" s="30"/>
    </row>
    <row r="364" spans="24:24">
      <c r="X364" s="30"/>
    </row>
    <row r="365" spans="24:24">
      <c r="X365" s="30"/>
    </row>
    <row r="366" spans="24:24">
      <c r="X366" s="30"/>
    </row>
    <row r="367" spans="24:24">
      <c r="X367" s="30"/>
    </row>
    <row r="368" spans="24:24">
      <c r="X368" s="30"/>
    </row>
    <row r="369" spans="24:24">
      <c r="X369" s="30"/>
    </row>
    <row r="370" spans="24:24">
      <c r="X370" s="30"/>
    </row>
    <row r="371" spans="24:24">
      <c r="X371" s="30"/>
    </row>
    <row r="372" spans="24:24">
      <c r="X372" s="30"/>
    </row>
    <row r="373" spans="24:24">
      <c r="X373" s="30"/>
    </row>
    <row r="374" spans="24:24">
      <c r="X374" s="30"/>
    </row>
    <row r="375" spans="24:24">
      <c r="X375" s="30"/>
    </row>
    <row r="376" spans="24:24">
      <c r="X376" s="30"/>
    </row>
    <row r="377" spans="24:24">
      <c r="X377" s="30"/>
    </row>
    <row r="378" spans="24:24">
      <c r="X378" s="30"/>
    </row>
    <row r="379" spans="24:24">
      <c r="X379" s="30"/>
    </row>
    <row r="380" spans="24:24">
      <c r="X380" s="30"/>
    </row>
    <row r="381" spans="24:24">
      <c r="X381" s="30"/>
    </row>
    <row r="382" spans="24:24">
      <c r="X382" s="30"/>
    </row>
    <row r="383" spans="24:24">
      <c r="X383" s="30"/>
    </row>
    <row r="384" spans="24:24">
      <c r="X384" s="30"/>
    </row>
    <row r="385" spans="24:24">
      <c r="X385" s="30"/>
    </row>
    <row r="386" spans="24:24">
      <c r="X386" s="30"/>
    </row>
    <row r="387" spans="24:24">
      <c r="X387" s="30"/>
    </row>
    <row r="388" spans="24:24">
      <c r="X388" s="30"/>
    </row>
    <row r="389" spans="24:24">
      <c r="X389" s="30"/>
    </row>
    <row r="390" spans="24:24">
      <c r="X390" s="30"/>
    </row>
    <row r="391" spans="24:24">
      <c r="X391" s="30"/>
    </row>
    <row r="392" spans="24:24">
      <c r="X392" s="30"/>
    </row>
    <row r="393" spans="24:24">
      <c r="X393" s="30"/>
    </row>
    <row r="394" spans="24:24">
      <c r="X394" s="30"/>
    </row>
    <row r="395" spans="24:24">
      <c r="X395" s="30"/>
    </row>
    <row r="396" spans="24:24">
      <c r="X396" s="30"/>
    </row>
    <row r="397" spans="24:24">
      <c r="X397" s="30"/>
    </row>
    <row r="398" spans="24:24">
      <c r="X398" s="30"/>
    </row>
    <row r="399" spans="24:24">
      <c r="X399" s="30"/>
    </row>
    <row r="400" spans="24:24">
      <c r="X400" s="30"/>
    </row>
    <row r="401" spans="24:24">
      <c r="X401" s="30"/>
    </row>
    <row r="402" spans="24:24">
      <c r="X402" s="30"/>
    </row>
    <row r="403" spans="24:24">
      <c r="X403" s="30"/>
    </row>
    <row r="404" spans="24:24">
      <c r="X404" s="30"/>
    </row>
    <row r="405" spans="24:24">
      <c r="X405" s="30"/>
    </row>
    <row r="406" spans="24:24">
      <c r="X406" s="30"/>
    </row>
    <row r="407" spans="24:24">
      <c r="X407" s="30"/>
    </row>
    <row r="408" spans="24:24">
      <c r="X408" s="30"/>
    </row>
    <row r="409" spans="24:24">
      <c r="X409" s="30"/>
    </row>
    <row r="410" spans="24:24">
      <c r="X410" s="30"/>
    </row>
    <row r="411" spans="24:24">
      <c r="X411" s="30"/>
    </row>
    <row r="412" spans="24:24">
      <c r="X412" s="30"/>
    </row>
    <row r="413" spans="24:24">
      <c r="X413" s="30"/>
    </row>
    <row r="414" spans="24:24">
      <c r="X414" s="30"/>
    </row>
    <row r="415" spans="24:24">
      <c r="X415" s="30"/>
    </row>
    <row r="416" spans="24:24">
      <c r="X416" s="30"/>
    </row>
    <row r="417" spans="24:24">
      <c r="X417" s="30"/>
    </row>
    <row r="418" spans="24:24">
      <c r="X418" s="30"/>
    </row>
    <row r="419" spans="24:24">
      <c r="X419" s="30"/>
    </row>
    <row r="420" spans="24:24">
      <c r="X420" s="30"/>
    </row>
    <row r="421" spans="24:24">
      <c r="X421" s="30"/>
    </row>
    <row r="422" spans="24:24">
      <c r="X422" s="30"/>
    </row>
    <row r="423" spans="24:24">
      <c r="X423" s="30"/>
    </row>
    <row r="424" spans="24:24">
      <c r="X424" s="30"/>
    </row>
    <row r="425" spans="24:24">
      <c r="X425" s="30"/>
    </row>
    <row r="426" spans="24:24">
      <c r="X426" s="30"/>
    </row>
    <row r="427" spans="24:24">
      <c r="X427" s="30"/>
    </row>
    <row r="428" spans="24:24">
      <c r="X428" s="30"/>
    </row>
    <row r="429" spans="24:24">
      <c r="X429" s="30"/>
    </row>
    <row r="430" spans="24:24">
      <c r="X430" s="30"/>
    </row>
    <row r="431" spans="24:24">
      <c r="X431" s="30"/>
    </row>
    <row r="432" spans="24:24">
      <c r="X432" s="30"/>
    </row>
    <row r="433" spans="24:24">
      <c r="X433" s="30"/>
    </row>
    <row r="434" spans="24:24">
      <c r="X434" s="30"/>
    </row>
    <row r="435" spans="24:24">
      <c r="X435" s="30"/>
    </row>
    <row r="436" spans="24:24">
      <c r="X436" s="30"/>
    </row>
    <row r="437" spans="24:24">
      <c r="X437" s="30"/>
    </row>
    <row r="438" spans="24:24">
      <c r="X438" s="30"/>
    </row>
    <row r="439" spans="24:24">
      <c r="X439" s="30"/>
    </row>
    <row r="440" spans="24:24">
      <c r="X440" s="30"/>
    </row>
    <row r="441" spans="24:24">
      <c r="X441" s="30"/>
    </row>
    <row r="442" spans="24:24">
      <c r="X442" s="30"/>
    </row>
    <row r="443" spans="24:24">
      <c r="X443" s="30"/>
    </row>
    <row r="444" spans="24:24">
      <c r="X444" s="30"/>
    </row>
    <row r="445" spans="24:24">
      <c r="X445" s="30"/>
    </row>
    <row r="446" spans="24:24">
      <c r="X446" s="30"/>
    </row>
    <row r="447" spans="24:24">
      <c r="X447" s="30"/>
    </row>
    <row r="448" spans="24:24">
      <c r="X448" s="30"/>
    </row>
    <row r="449" spans="24:24">
      <c r="X449" s="30"/>
    </row>
    <row r="450" spans="24:24">
      <c r="X450" s="30"/>
    </row>
    <row r="451" spans="24:24">
      <c r="X451" s="30"/>
    </row>
    <row r="452" spans="24:24">
      <c r="X452" s="30"/>
    </row>
    <row r="453" spans="24:24">
      <c r="X453" s="30"/>
    </row>
    <row r="454" spans="24:24">
      <c r="X454" s="30"/>
    </row>
    <row r="455" spans="24:24">
      <c r="X455" s="30"/>
    </row>
    <row r="456" spans="24:24">
      <c r="X456" s="30"/>
    </row>
    <row r="457" spans="24:24">
      <c r="X457" s="30"/>
    </row>
    <row r="458" spans="24:24">
      <c r="X458" s="30"/>
    </row>
    <row r="459" spans="24:24">
      <c r="X459" s="30"/>
    </row>
    <row r="460" spans="24:24">
      <c r="X460" s="30"/>
    </row>
    <row r="461" spans="24:24">
      <c r="X461" s="30"/>
    </row>
    <row r="462" spans="24:24">
      <c r="X462" s="30"/>
    </row>
    <row r="463" spans="24:24">
      <c r="X463" s="30"/>
    </row>
    <row r="464" spans="24:24">
      <c r="X464" s="30"/>
    </row>
    <row r="465" spans="24:24">
      <c r="X465" s="30"/>
    </row>
    <row r="466" spans="24:24">
      <c r="X466" s="30"/>
    </row>
    <row r="467" spans="24:24">
      <c r="X467" s="30"/>
    </row>
    <row r="468" spans="24:24">
      <c r="X468" s="30"/>
    </row>
    <row r="469" spans="24:24">
      <c r="X469" s="30"/>
    </row>
    <row r="470" spans="24:24">
      <c r="X470" s="30"/>
    </row>
    <row r="471" spans="24:24">
      <c r="X471" s="30"/>
    </row>
    <row r="472" spans="24:24">
      <c r="X472" s="30"/>
    </row>
    <row r="473" spans="24:24">
      <c r="X473" s="30"/>
    </row>
    <row r="474" spans="24:24">
      <c r="X474" s="30"/>
    </row>
    <row r="475" spans="24:24">
      <c r="X475" s="30"/>
    </row>
    <row r="476" spans="24:24">
      <c r="X476" s="30"/>
    </row>
    <row r="477" spans="24:24">
      <c r="X477" s="30"/>
    </row>
    <row r="478" spans="24:24">
      <c r="X478" s="30"/>
    </row>
    <row r="479" spans="24:24">
      <c r="X479" s="30"/>
    </row>
    <row r="480" spans="24:24">
      <c r="X480" s="30"/>
    </row>
    <row r="481" spans="24:24">
      <c r="X481" s="30"/>
    </row>
    <row r="482" spans="24:24">
      <c r="X482" s="30"/>
    </row>
    <row r="483" spans="24:24">
      <c r="X483" s="30"/>
    </row>
    <row r="484" spans="24:24">
      <c r="X484" s="30"/>
    </row>
    <row r="485" spans="24:24">
      <c r="X485" s="30"/>
    </row>
    <row r="486" spans="24:24">
      <c r="X486" s="30"/>
    </row>
    <row r="487" spans="24:24">
      <c r="X487" s="30"/>
    </row>
    <row r="488" spans="24:24">
      <c r="X488" s="30"/>
    </row>
    <row r="489" spans="24:24">
      <c r="X489" s="30"/>
    </row>
    <row r="490" spans="24:24">
      <c r="X490" s="30"/>
    </row>
    <row r="491" spans="24:24">
      <c r="X491" s="30"/>
    </row>
    <row r="492" spans="24:24">
      <c r="X492" s="30"/>
    </row>
    <row r="493" spans="24:24">
      <c r="X493" s="30"/>
    </row>
    <row r="494" spans="24:24">
      <c r="X494" s="30"/>
    </row>
    <row r="495" spans="24:24">
      <c r="X495" s="30"/>
    </row>
    <row r="496" spans="24:24">
      <c r="X496" s="30"/>
    </row>
    <row r="497" spans="24:24">
      <c r="X497" s="30"/>
    </row>
    <row r="498" spans="24:24">
      <c r="X498" s="30"/>
    </row>
    <row r="499" spans="24:24">
      <c r="X499" s="30"/>
    </row>
    <row r="500" spans="24:24">
      <c r="X500" s="30"/>
    </row>
    <row r="501" spans="24:24">
      <c r="X501" s="30"/>
    </row>
    <row r="502" spans="24:24">
      <c r="X502" s="30"/>
    </row>
    <row r="503" spans="24:24">
      <c r="X503" s="30"/>
    </row>
    <row r="504" spans="24:24">
      <c r="X504" s="30"/>
    </row>
    <row r="505" spans="24:24">
      <c r="X505" s="30"/>
    </row>
    <row r="506" spans="24:24">
      <c r="X506" s="30"/>
    </row>
    <row r="507" spans="24:24">
      <c r="X507" s="30"/>
    </row>
    <row r="508" spans="24:24">
      <c r="X508" s="30"/>
    </row>
    <row r="509" spans="24:24">
      <c r="X509" s="30"/>
    </row>
    <row r="510" spans="24:24">
      <c r="X510" s="30"/>
    </row>
    <row r="511" spans="24:24">
      <c r="X511" s="30"/>
    </row>
    <row r="512" spans="24:24">
      <c r="X512" s="30"/>
    </row>
    <row r="513" spans="24:24">
      <c r="X513" s="30"/>
    </row>
    <row r="514" spans="24:24">
      <c r="X514" s="30"/>
    </row>
    <row r="515" spans="24:24">
      <c r="X515" s="30"/>
    </row>
    <row r="516" spans="24:24">
      <c r="X516" s="30"/>
    </row>
    <row r="517" spans="24:24">
      <c r="X517" s="30"/>
    </row>
    <row r="518" spans="24:24">
      <c r="X518" s="30"/>
    </row>
    <row r="519" spans="24:24">
      <c r="X519" s="30"/>
    </row>
    <row r="520" spans="24:24">
      <c r="X520" s="30"/>
    </row>
    <row r="521" spans="24:24">
      <c r="X521" s="30"/>
    </row>
    <row r="522" spans="24:24">
      <c r="X522" s="30"/>
    </row>
    <row r="523" spans="24:24">
      <c r="X523" s="30"/>
    </row>
    <row r="524" spans="24:24">
      <c r="X524" s="30"/>
    </row>
    <row r="525" spans="24:24">
      <c r="X525" s="30"/>
    </row>
    <row r="526" spans="24:24">
      <c r="X526" s="30"/>
    </row>
    <row r="527" spans="24:24">
      <c r="X527" s="30"/>
    </row>
    <row r="528" spans="24:24">
      <c r="X528" s="30"/>
    </row>
    <row r="529" spans="24:24">
      <c r="X529" s="30"/>
    </row>
    <row r="530" spans="24:24">
      <c r="X530" s="30"/>
    </row>
    <row r="531" spans="24:24">
      <c r="X531" s="30"/>
    </row>
    <row r="532" spans="24:24">
      <c r="X532" s="30"/>
    </row>
    <row r="533" spans="24:24">
      <c r="X533" s="30"/>
    </row>
    <row r="534" spans="24:24">
      <c r="X534" s="30"/>
    </row>
    <row r="535" spans="24:24">
      <c r="X535" s="30"/>
    </row>
    <row r="536" spans="24:24">
      <c r="X536" s="30"/>
    </row>
    <row r="537" spans="24:24">
      <c r="X537" s="30"/>
    </row>
    <row r="538" spans="24:24">
      <c r="X538" s="30"/>
    </row>
    <row r="539" spans="24:24">
      <c r="X539" s="30"/>
    </row>
    <row r="540" spans="24:24">
      <c r="X540" s="30"/>
    </row>
    <row r="541" spans="24:24">
      <c r="X541" s="30"/>
    </row>
    <row r="542" spans="24:24">
      <c r="X542" s="30"/>
    </row>
    <row r="543" spans="24:24">
      <c r="X543" s="30"/>
    </row>
    <row r="544" spans="24:24">
      <c r="X544" s="30"/>
    </row>
    <row r="545" spans="24:24">
      <c r="X545" s="30"/>
    </row>
    <row r="546" spans="24:24">
      <c r="X546" s="30"/>
    </row>
    <row r="547" spans="24:24">
      <c r="X547" s="30"/>
    </row>
    <row r="548" spans="24:24">
      <c r="X548" s="30"/>
    </row>
    <row r="549" spans="24:24">
      <c r="X549" s="30"/>
    </row>
    <row r="550" spans="24:24">
      <c r="X550" s="30"/>
    </row>
    <row r="551" spans="24:24">
      <c r="X551" s="30"/>
    </row>
    <row r="552" spans="24:24">
      <c r="X552" s="30"/>
    </row>
    <row r="553" spans="24:24">
      <c r="X553" s="30"/>
    </row>
    <row r="554" spans="24:24">
      <c r="X554" s="30"/>
    </row>
    <row r="555" spans="24:24">
      <c r="X555" s="30"/>
    </row>
    <row r="556" spans="24:24">
      <c r="X556" s="30"/>
    </row>
    <row r="557" spans="24:24">
      <c r="X557" s="30"/>
    </row>
    <row r="558" spans="24:24">
      <c r="X558" s="30"/>
    </row>
    <row r="559" spans="24:24">
      <c r="X559" s="30"/>
    </row>
    <row r="560" spans="24:24">
      <c r="X560" s="30"/>
    </row>
    <row r="561" spans="24:24">
      <c r="X561" s="30"/>
    </row>
    <row r="562" spans="24:24">
      <c r="X562" s="30"/>
    </row>
    <row r="563" spans="24:24">
      <c r="X563" s="30"/>
    </row>
    <row r="564" spans="24:24">
      <c r="X564" s="30"/>
    </row>
    <row r="565" spans="24:24">
      <c r="X565" s="30"/>
    </row>
    <row r="566" spans="24:24">
      <c r="X566" s="30"/>
    </row>
    <row r="567" spans="24:24">
      <c r="X567" s="30"/>
    </row>
    <row r="568" spans="24:24">
      <c r="X568" s="30"/>
    </row>
    <row r="569" spans="24:24">
      <c r="X569" s="30"/>
    </row>
    <row r="570" spans="24:24">
      <c r="X570" s="30"/>
    </row>
    <row r="571" spans="24:24">
      <c r="X571" s="30"/>
    </row>
    <row r="572" spans="24:24">
      <c r="X572" s="30"/>
    </row>
    <row r="573" spans="24:24">
      <c r="X573" s="30"/>
    </row>
    <row r="574" spans="24:24">
      <c r="X574" s="30"/>
    </row>
    <row r="575" spans="24:24">
      <c r="X575" s="30"/>
    </row>
    <row r="576" spans="24:24">
      <c r="X576" s="30"/>
    </row>
    <row r="577" spans="24:24">
      <c r="X577" s="30"/>
    </row>
    <row r="578" spans="24:24">
      <c r="X578" s="30"/>
    </row>
    <row r="579" spans="24:24">
      <c r="X579" s="30"/>
    </row>
    <row r="580" spans="24:24">
      <c r="X580" s="30"/>
    </row>
    <row r="581" spans="24:24">
      <c r="X581" s="30"/>
    </row>
    <row r="582" spans="24:24">
      <c r="X582" s="30"/>
    </row>
    <row r="583" spans="24:24">
      <c r="X583" s="30"/>
    </row>
    <row r="584" spans="24:24">
      <c r="X584" s="30"/>
    </row>
    <row r="585" spans="24:24">
      <c r="X585" s="30"/>
    </row>
    <row r="586" spans="24:24">
      <c r="X586" s="30"/>
    </row>
    <row r="587" spans="24:24">
      <c r="X587" s="30"/>
    </row>
    <row r="588" spans="24:24">
      <c r="X588" s="30"/>
    </row>
    <row r="589" spans="24:24">
      <c r="X589" s="30"/>
    </row>
    <row r="590" spans="24:24">
      <c r="X590" s="30"/>
    </row>
    <row r="591" spans="24:24">
      <c r="X591" s="30"/>
    </row>
    <row r="592" spans="24:24">
      <c r="X592" s="30"/>
    </row>
    <row r="593" spans="24:24">
      <c r="X593" s="30"/>
    </row>
    <row r="594" spans="24:24">
      <c r="X594" s="30"/>
    </row>
    <row r="595" spans="24:24">
      <c r="X595" s="30"/>
    </row>
    <row r="596" spans="24:24">
      <c r="X596" s="30"/>
    </row>
    <row r="597" spans="24:24">
      <c r="X597" s="30"/>
    </row>
    <row r="598" spans="24:24">
      <c r="X598" s="30"/>
    </row>
    <row r="599" spans="24:24">
      <c r="X599" s="30"/>
    </row>
    <row r="600" spans="24:24">
      <c r="X600" s="30"/>
    </row>
    <row r="601" spans="24:24">
      <c r="X601" s="30"/>
    </row>
    <row r="602" spans="24:24">
      <c r="X602" s="30"/>
    </row>
    <row r="603" spans="24:24">
      <c r="X603" s="30"/>
    </row>
    <row r="604" spans="24:24">
      <c r="X604" s="30"/>
    </row>
    <row r="605" spans="24:24">
      <c r="X605" s="30"/>
    </row>
    <row r="606" spans="24:24">
      <c r="X606" s="30"/>
    </row>
    <row r="607" spans="24:24">
      <c r="X607" s="30"/>
    </row>
    <row r="608" spans="24:24">
      <c r="X608" s="30"/>
    </row>
    <row r="609" spans="24:24">
      <c r="X609" s="30"/>
    </row>
    <row r="610" spans="24:24">
      <c r="X610" s="30"/>
    </row>
    <row r="611" spans="24:24">
      <c r="X611" s="30"/>
    </row>
    <row r="612" spans="24:24">
      <c r="X612" s="30"/>
    </row>
    <row r="613" spans="24:24">
      <c r="X613" s="30"/>
    </row>
    <row r="614" spans="24:24">
      <c r="X614" s="30"/>
    </row>
    <row r="615" spans="24:24">
      <c r="X615" s="30"/>
    </row>
    <row r="616" spans="24:24">
      <c r="X616" s="30"/>
    </row>
    <row r="617" spans="24:24">
      <c r="X617" s="30"/>
    </row>
    <row r="618" spans="24:24">
      <c r="X618" s="30"/>
    </row>
    <row r="619" spans="24:24">
      <c r="X619" s="30"/>
    </row>
    <row r="620" spans="24:24">
      <c r="X620" s="30"/>
    </row>
    <row r="621" spans="24:24">
      <c r="X621" s="30"/>
    </row>
    <row r="622" spans="24:24">
      <c r="X622" s="30"/>
    </row>
    <row r="623" spans="24:24">
      <c r="X623" s="30"/>
    </row>
    <row r="624" spans="24:24">
      <c r="X624" s="30"/>
    </row>
    <row r="625" spans="24:24">
      <c r="X625" s="30"/>
    </row>
    <row r="626" spans="24:24">
      <c r="X626" s="30"/>
    </row>
    <row r="627" spans="24:24">
      <c r="X627" s="30"/>
    </row>
    <row r="628" spans="24:24">
      <c r="X628" s="30"/>
    </row>
    <row r="629" spans="24:24">
      <c r="X629" s="30"/>
    </row>
    <row r="630" spans="24:24">
      <c r="X630" s="30"/>
    </row>
    <row r="631" spans="24:24">
      <c r="X631" s="30"/>
    </row>
    <row r="632" spans="24:24">
      <c r="X632" s="30"/>
    </row>
    <row r="633" spans="24:24">
      <c r="X633" s="30"/>
    </row>
    <row r="634" spans="24:24">
      <c r="X634" s="30"/>
    </row>
    <row r="635" spans="24:24">
      <c r="X635" s="30"/>
    </row>
    <row r="636" spans="24:24">
      <c r="X636" s="30"/>
    </row>
    <row r="637" spans="24:24">
      <c r="X637" s="30"/>
    </row>
    <row r="638" spans="24:24">
      <c r="X638" s="30"/>
    </row>
    <row r="639" spans="24:24">
      <c r="X639" s="30"/>
    </row>
    <row r="640" spans="24:24">
      <c r="X640" s="30"/>
    </row>
    <row r="641" spans="24:24">
      <c r="X641" s="30"/>
    </row>
    <row r="642" spans="24:24">
      <c r="X642" s="30"/>
    </row>
    <row r="643" spans="24:24">
      <c r="X643" s="30"/>
    </row>
    <row r="644" spans="24:24">
      <c r="X644" s="30"/>
    </row>
    <row r="645" spans="24:24">
      <c r="X645" s="30"/>
    </row>
    <row r="646" spans="24:24">
      <c r="X646" s="30"/>
    </row>
    <row r="647" spans="24:24">
      <c r="X647" s="30"/>
    </row>
    <row r="648" spans="24:24">
      <c r="X648" s="30"/>
    </row>
    <row r="649" spans="24:24">
      <c r="X649" s="30"/>
    </row>
    <row r="650" spans="24:24">
      <c r="X650" s="30"/>
    </row>
    <row r="651" spans="24:24">
      <c r="X651" s="30"/>
    </row>
    <row r="652" spans="24:24">
      <c r="X652" s="30"/>
    </row>
    <row r="653" spans="24:24">
      <c r="X653" s="30"/>
    </row>
    <row r="654" spans="24:24">
      <c r="X654" s="30"/>
    </row>
    <row r="655" spans="24:24">
      <c r="X655" s="30"/>
    </row>
    <row r="656" spans="24:24">
      <c r="X656" s="30"/>
    </row>
    <row r="657" spans="24:24">
      <c r="X657" s="30"/>
    </row>
    <row r="658" spans="24:24">
      <c r="X658" s="30"/>
    </row>
    <row r="659" spans="24:24">
      <c r="X659" s="30"/>
    </row>
    <row r="660" spans="24:24">
      <c r="X660" s="30"/>
    </row>
    <row r="661" spans="24:24">
      <c r="X661" s="30"/>
    </row>
    <row r="662" spans="24:24">
      <c r="X662" s="30"/>
    </row>
    <row r="663" spans="24:24">
      <c r="X663" s="30"/>
    </row>
    <row r="664" spans="24:24">
      <c r="X664" s="30"/>
    </row>
    <row r="665" spans="24:24">
      <c r="X665" s="30"/>
    </row>
    <row r="666" spans="24:24">
      <c r="X666" s="30"/>
    </row>
    <row r="667" spans="24:24">
      <c r="X667" s="30"/>
    </row>
    <row r="668" spans="24:24">
      <c r="X668" s="30"/>
    </row>
    <row r="669" spans="24:24">
      <c r="X669" s="30"/>
    </row>
    <row r="670" spans="24:24">
      <c r="X670" s="30"/>
    </row>
    <row r="671" spans="24:24">
      <c r="X671" s="30"/>
    </row>
    <row r="672" spans="24:24">
      <c r="X672" s="30"/>
    </row>
    <row r="673" spans="24:24">
      <c r="X673" s="30"/>
    </row>
    <row r="674" spans="24:24">
      <c r="X674" s="30"/>
    </row>
    <row r="675" spans="24:24">
      <c r="X675" s="30"/>
    </row>
    <row r="676" spans="24:24">
      <c r="X676" s="30"/>
    </row>
    <row r="677" spans="24:24">
      <c r="X677" s="30"/>
    </row>
    <row r="678" spans="24:24">
      <c r="X678" s="30"/>
    </row>
    <row r="679" spans="24:24">
      <c r="X679" s="30"/>
    </row>
    <row r="680" spans="24:24">
      <c r="X680" s="30"/>
    </row>
    <row r="681" spans="24:24">
      <c r="X681" s="30"/>
    </row>
    <row r="682" spans="24:24">
      <c r="X682" s="30"/>
    </row>
    <row r="683" spans="24:24">
      <c r="X683" s="30"/>
    </row>
    <row r="684" spans="24:24">
      <c r="X684" s="30"/>
    </row>
    <row r="685" spans="24:24">
      <c r="X685" s="30"/>
    </row>
    <row r="686" spans="24:24">
      <c r="X686" s="30"/>
    </row>
    <row r="687" spans="24:24">
      <c r="X687" s="30"/>
    </row>
    <row r="688" spans="24:24">
      <c r="X688" s="30"/>
    </row>
    <row r="689" spans="24:24">
      <c r="X689" s="30"/>
    </row>
    <row r="690" spans="24:24">
      <c r="X690" s="30"/>
    </row>
    <row r="691" spans="24:24">
      <c r="X691" s="30"/>
    </row>
    <row r="692" spans="24:24">
      <c r="X692" s="30"/>
    </row>
    <row r="693" spans="24:24">
      <c r="X693" s="30"/>
    </row>
    <row r="694" spans="24:24">
      <c r="X694" s="30"/>
    </row>
    <row r="695" spans="24:24">
      <c r="X695" s="30"/>
    </row>
    <row r="696" spans="24:24">
      <c r="X696" s="30"/>
    </row>
    <row r="697" spans="24:24">
      <c r="X697" s="30"/>
    </row>
    <row r="698" spans="24:24">
      <c r="X698" s="30"/>
    </row>
    <row r="699" spans="24:24">
      <c r="X699" s="30"/>
    </row>
    <row r="700" spans="24:24">
      <c r="X700" s="30"/>
    </row>
    <row r="701" spans="24:24">
      <c r="X701" s="30"/>
    </row>
    <row r="702" spans="24:24">
      <c r="X702" s="30"/>
    </row>
    <row r="703" spans="24:24">
      <c r="X703" s="30"/>
    </row>
    <row r="704" spans="24:24">
      <c r="X704" s="30"/>
    </row>
    <row r="705" spans="24:24">
      <c r="X705" s="30"/>
    </row>
    <row r="706" spans="24:24">
      <c r="X706" s="30"/>
    </row>
    <row r="707" spans="24:24">
      <c r="X707" s="30"/>
    </row>
    <row r="708" spans="24:24">
      <c r="X708" s="30"/>
    </row>
    <row r="709" spans="24:24">
      <c r="X709" s="30"/>
    </row>
    <row r="710" spans="24:24">
      <c r="X710" s="30"/>
    </row>
    <row r="711" spans="24:24">
      <c r="X711" s="30"/>
    </row>
    <row r="712" spans="24:24">
      <c r="X712" s="30"/>
    </row>
    <row r="713" spans="24:24">
      <c r="X713" s="30"/>
    </row>
    <row r="714" spans="24:24">
      <c r="X714" s="30"/>
    </row>
    <row r="715" spans="24:24">
      <c r="X715" s="30"/>
    </row>
    <row r="716" spans="24:24">
      <c r="X716" s="30"/>
    </row>
    <row r="717" spans="24:24">
      <c r="X717" s="30"/>
    </row>
    <row r="718" spans="24:24">
      <c r="X718" s="30"/>
    </row>
    <row r="719" spans="24:24">
      <c r="X719" s="30"/>
    </row>
    <row r="720" spans="24:24">
      <c r="X720" s="30"/>
    </row>
    <row r="721" spans="24:24">
      <c r="X721" s="30"/>
    </row>
    <row r="722" spans="24:24">
      <c r="X722" s="30"/>
    </row>
    <row r="723" spans="24:24">
      <c r="X723" s="30"/>
    </row>
    <row r="724" spans="24:24">
      <c r="X724" s="30"/>
    </row>
    <row r="725" spans="24:24">
      <c r="X725" s="30"/>
    </row>
    <row r="726" spans="24:24">
      <c r="X726" s="30"/>
    </row>
    <row r="727" spans="24:24">
      <c r="X727" s="30"/>
    </row>
    <row r="728" spans="24:24">
      <c r="X728" s="30"/>
    </row>
    <row r="729" spans="24:24">
      <c r="X729" s="30"/>
    </row>
    <row r="730" spans="24:24">
      <c r="X730" s="30"/>
    </row>
    <row r="731" spans="24:24">
      <c r="X731" s="30"/>
    </row>
    <row r="732" spans="24:24">
      <c r="X732" s="30"/>
    </row>
    <row r="733" spans="24:24">
      <c r="X733" s="30"/>
    </row>
    <row r="734" spans="24:24">
      <c r="X734" s="30"/>
    </row>
    <row r="735" spans="24:24">
      <c r="X735" s="30"/>
    </row>
    <row r="736" spans="24:24">
      <c r="X736" s="30"/>
    </row>
    <row r="737" spans="24:24">
      <c r="X737" s="30"/>
    </row>
    <row r="738" spans="24:24">
      <c r="X738" s="30"/>
    </row>
    <row r="739" spans="24:24">
      <c r="X739" s="30"/>
    </row>
    <row r="740" spans="24:24">
      <c r="X740" s="30"/>
    </row>
    <row r="741" spans="24:24">
      <c r="X741" s="30"/>
    </row>
    <row r="742" spans="24:24">
      <c r="X742" s="30"/>
    </row>
    <row r="743" spans="24:24">
      <c r="X743" s="30"/>
    </row>
    <row r="744" spans="24:24">
      <c r="X744" s="30"/>
    </row>
    <row r="745" spans="24:24">
      <c r="X745" s="30"/>
    </row>
    <row r="746" spans="24:24">
      <c r="X746" s="30"/>
    </row>
    <row r="747" spans="24:24">
      <c r="X747" s="30"/>
    </row>
    <row r="748" spans="24:24">
      <c r="X748" s="30"/>
    </row>
    <row r="749" spans="24:24">
      <c r="X749" s="30"/>
    </row>
    <row r="750" spans="24:24">
      <c r="X750" s="30"/>
    </row>
    <row r="751" spans="24:24">
      <c r="X751" s="30"/>
    </row>
    <row r="752" spans="24:24">
      <c r="X752" s="30"/>
    </row>
    <row r="753" spans="24:24">
      <c r="X753" s="30"/>
    </row>
    <row r="754" spans="24:24">
      <c r="X754" s="30"/>
    </row>
    <row r="755" spans="24:24">
      <c r="X755" s="30"/>
    </row>
    <row r="756" spans="24:24">
      <c r="X756" s="30"/>
    </row>
    <row r="757" spans="24:24">
      <c r="X757" s="30"/>
    </row>
    <row r="758" spans="24:24">
      <c r="X758" s="30"/>
    </row>
    <row r="759" spans="24:24">
      <c r="X759" s="30"/>
    </row>
    <row r="760" spans="24:24">
      <c r="X760" s="30"/>
    </row>
    <row r="761" spans="24:24">
      <c r="X761" s="30"/>
    </row>
    <row r="762" spans="24:24">
      <c r="X762" s="30"/>
    </row>
    <row r="763" spans="24:24">
      <c r="X763" s="30"/>
    </row>
    <row r="764" spans="24:24">
      <c r="X764" s="30"/>
    </row>
    <row r="765" spans="24:24">
      <c r="X765" s="30"/>
    </row>
    <row r="766" spans="24:24">
      <c r="X766" s="30"/>
    </row>
    <row r="767" spans="24:24">
      <c r="X767" s="30"/>
    </row>
    <row r="768" spans="24:24">
      <c r="X768" s="30"/>
    </row>
    <row r="769" spans="24:24">
      <c r="X769" s="30"/>
    </row>
    <row r="770" spans="24:24">
      <c r="X770" s="30"/>
    </row>
    <row r="771" spans="24:24">
      <c r="X771" s="30"/>
    </row>
    <row r="772" spans="24:24">
      <c r="X772" s="30"/>
    </row>
    <row r="773" spans="24:24">
      <c r="X773" s="30"/>
    </row>
    <row r="774" spans="24:24">
      <c r="X774" s="30"/>
    </row>
    <row r="775" spans="24:24">
      <c r="X775" s="30"/>
    </row>
    <row r="776" spans="24:24">
      <c r="X776" s="30"/>
    </row>
    <row r="777" spans="24:24">
      <c r="X777" s="30"/>
    </row>
    <row r="778" spans="24:24">
      <c r="X778" s="30"/>
    </row>
    <row r="779" spans="24:24">
      <c r="X779" s="30"/>
    </row>
    <row r="780" spans="24:24">
      <c r="X780" s="30"/>
    </row>
    <row r="781" spans="24:24">
      <c r="X781" s="30"/>
    </row>
    <row r="782" spans="24:24">
      <c r="X782" s="30"/>
    </row>
    <row r="783" spans="24:24">
      <c r="X783" s="30"/>
    </row>
    <row r="784" spans="24:24">
      <c r="X784" s="30"/>
    </row>
    <row r="785" spans="24:24">
      <c r="X785" s="30"/>
    </row>
    <row r="786" spans="24:24">
      <c r="X786" s="30"/>
    </row>
    <row r="787" spans="24:24">
      <c r="X787" s="30"/>
    </row>
    <row r="788" spans="24:24">
      <c r="X788" s="30"/>
    </row>
    <row r="789" spans="24:24">
      <c r="X789" s="30"/>
    </row>
    <row r="790" spans="24:24">
      <c r="X790" s="30"/>
    </row>
    <row r="791" spans="24:24">
      <c r="X791" s="30"/>
    </row>
    <row r="792" spans="24:24">
      <c r="X792" s="30"/>
    </row>
    <row r="793" spans="24:24">
      <c r="X793" s="30"/>
    </row>
    <row r="794" spans="24:24">
      <c r="X794" s="30"/>
    </row>
    <row r="795" spans="24:24">
      <c r="X795" s="30"/>
    </row>
    <row r="796" spans="24:24">
      <c r="X796" s="30"/>
    </row>
    <row r="797" spans="24:24">
      <c r="X797" s="30"/>
    </row>
    <row r="798" spans="24:24">
      <c r="X798" s="30"/>
    </row>
    <row r="799" spans="24:24">
      <c r="X799" s="30"/>
    </row>
    <row r="800" spans="24:24">
      <c r="X800" s="30"/>
    </row>
    <row r="801" spans="24:24">
      <c r="X801" s="30"/>
    </row>
    <row r="802" spans="24:24">
      <c r="X802" s="30"/>
    </row>
    <row r="803" spans="24:24">
      <c r="X803" s="30"/>
    </row>
    <row r="804" spans="24:24">
      <c r="X804" s="30"/>
    </row>
    <row r="805" spans="24:24">
      <c r="X805" s="30"/>
    </row>
    <row r="806" spans="24:24">
      <c r="X806" s="30"/>
    </row>
    <row r="807" spans="24:24">
      <c r="X807" s="30"/>
    </row>
    <row r="808" spans="24:24">
      <c r="X808" s="30"/>
    </row>
    <row r="809" spans="24:24">
      <c r="X809" s="30"/>
    </row>
    <row r="810" spans="24:24">
      <c r="X810" s="30"/>
    </row>
    <row r="811" spans="24:24">
      <c r="X811" s="30"/>
    </row>
    <row r="812" spans="24:24">
      <c r="X812" s="30"/>
    </row>
    <row r="813" spans="24:24">
      <c r="X813" s="30"/>
    </row>
    <row r="814" spans="24:24">
      <c r="X814" s="30"/>
    </row>
    <row r="815" spans="24:24">
      <c r="X815" s="30"/>
    </row>
    <row r="816" spans="24:24">
      <c r="X816" s="30"/>
    </row>
    <row r="817" spans="24:24">
      <c r="X817" s="30"/>
    </row>
    <row r="818" spans="24:24">
      <c r="X818" s="30"/>
    </row>
    <row r="819" spans="24:24">
      <c r="X819" s="30"/>
    </row>
    <row r="820" spans="24:24">
      <c r="X820" s="30"/>
    </row>
    <row r="821" spans="24:24">
      <c r="X821" s="30"/>
    </row>
    <row r="822" spans="24:24">
      <c r="X822" s="30"/>
    </row>
    <row r="823" spans="24:24">
      <c r="X823" s="30"/>
    </row>
    <row r="824" spans="24:24">
      <c r="X824" s="30"/>
    </row>
    <row r="825" spans="24:24">
      <c r="X825" s="30"/>
    </row>
    <row r="826" spans="24:24">
      <c r="X826" s="30"/>
    </row>
    <row r="827" spans="24:24">
      <c r="X827" s="30"/>
    </row>
    <row r="828" spans="24:24">
      <c r="X828" s="30"/>
    </row>
    <row r="829" spans="24:24">
      <c r="X829" s="30"/>
    </row>
    <row r="830" spans="24:24">
      <c r="X830" s="30"/>
    </row>
    <row r="831" spans="24:24">
      <c r="X831" s="30"/>
    </row>
    <row r="832" spans="24:24">
      <c r="X832" s="30"/>
    </row>
    <row r="833" spans="24:24">
      <c r="X833" s="30"/>
    </row>
    <row r="834" spans="24:24">
      <c r="X834" s="30"/>
    </row>
    <row r="835" spans="24:24">
      <c r="X835" s="30"/>
    </row>
    <row r="836" spans="24:24">
      <c r="X836" s="30"/>
    </row>
    <row r="837" spans="24:24">
      <c r="X837" s="30"/>
    </row>
    <row r="838" spans="24:24">
      <c r="X838" s="30"/>
    </row>
    <row r="839" spans="24:24">
      <c r="X839" s="30"/>
    </row>
    <row r="840" spans="24:24">
      <c r="X840" s="30"/>
    </row>
    <row r="841" spans="24:24">
      <c r="X841" s="30"/>
    </row>
    <row r="842" spans="24:24">
      <c r="X842" s="30"/>
    </row>
    <row r="843" spans="24:24">
      <c r="X843" s="30"/>
    </row>
    <row r="844" spans="24:24">
      <c r="X844" s="30"/>
    </row>
    <row r="845" spans="24:24">
      <c r="X845" s="30"/>
    </row>
    <row r="846" spans="24:24">
      <c r="X846" s="30"/>
    </row>
    <row r="847" spans="24:24">
      <c r="X847" s="30"/>
    </row>
    <row r="848" spans="24:24">
      <c r="X848" s="30"/>
    </row>
    <row r="849" spans="24:24">
      <c r="X849" s="30"/>
    </row>
    <row r="850" spans="24:24">
      <c r="X850" s="30"/>
    </row>
    <row r="851" spans="24:24">
      <c r="X851" s="30"/>
    </row>
    <row r="852" spans="24:24">
      <c r="X852" s="30"/>
    </row>
    <row r="853" spans="24:24">
      <c r="X853" s="30"/>
    </row>
    <row r="854" spans="24:24">
      <c r="X854" s="30"/>
    </row>
    <row r="855" spans="24:24">
      <c r="X855" s="30"/>
    </row>
    <row r="856" spans="24:24">
      <c r="X856" s="30"/>
    </row>
    <row r="857" spans="24:24">
      <c r="X857" s="30"/>
    </row>
    <row r="858" spans="24:24">
      <c r="X858" s="30"/>
    </row>
    <row r="859" spans="24:24">
      <c r="X859" s="30"/>
    </row>
    <row r="860" spans="24:24">
      <c r="X860" s="30"/>
    </row>
    <row r="861" spans="24:24">
      <c r="X861" s="30"/>
    </row>
    <row r="862" spans="24:24">
      <c r="X862" s="30"/>
    </row>
    <row r="863" spans="24:24">
      <c r="X863" s="30"/>
    </row>
    <row r="864" spans="24:24">
      <c r="X864" s="30"/>
    </row>
    <row r="865" spans="24:24">
      <c r="X865" s="30"/>
    </row>
    <row r="866" spans="24:24">
      <c r="X866" s="30"/>
    </row>
    <row r="867" spans="24:24">
      <c r="X867" s="30"/>
    </row>
    <row r="868" spans="24:24">
      <c r="X868" s="30"/>
    </row>
    <row r="869" spans="24:24">
      <c r="X869" s="30"/>
    </row>
    <row r="870" spans="24:24">
      <c r="X870" s="30"/>
    </row>
    <row r="871" spans="24:24">
      <c r="X871" s="30"/>
    </row>
    <row r="872" spans="24:24">
      <c r="X872" s="30"/>
    </row>
    <row r="873" spans="24:24">
      <c r="X873" s="30"/>
    </row>
    <row r="874" spans="24:24">
      <c r="X874" s="30"/>
    </row>
    <row r="875" spans="24:24">
      <c r="X875" s="30"/>
    </row>
    <row r="876" spans="24:24">
      <c r="X876" s="30"/>
    </row>
    <row r="877" spans="24:24">
      <c r="X877" s="30"/>
    </row>
    <row r="878" spans="24:24">
      <c r="X878" s="30"/>
    </row>
    <row r="879" spans="24:24">
      <c r="X879" s="30"/>
    </row>
    <row r="880" spans="24:24">
      <c r="X880" s="30"/>
    </row>
    <row r="881" spans="24:24">
      <c r="X881" s="30"/>
    </row>
    <row r="882" spans="24:24">
      <c r="X882" s="30"/>
    </row>
    <row r="883" spans="24:24">
      <c r="X883" s="30"/>
    </row>
    <row r="884" spans="24:24">
      <c r="X884" s="30"/>
    </row>
    <row r="885" spans="24:24">
      <c r="X885" s="30"/>
    </row>
    <row r="886" spans="24:24">
      <c r="X886" s="30"/>
    </row>
    <row r="887" spans="24:24">
      <c r="X887" s="30"/>
    </row>
    <row r="888" spans="24:24">
      <c r="X888" s="30"/>
    </row>
    <row r="889" spans="24:24">
      <c r="X889" s="30"/>
    </row>
    <row r="890" spans="24:24">
      <c r="X890" s="30"/>
    </row>
    <row r="891" spans="24:24">
      <c r="X891" s="30"/>
    </row>
    <row r="892" spans="24:24">
      <c r="X892" s="30"/>
    </row>
    <row r="893" spans="24:24">
      <c r="X893" s="30"/>
    </row>
    <row r="894" spans="24:24">
      <c r="X894" s="30"/>
    </row>
    <row r="895" spans="24:24">
      <c r="X895" s="30"/>
    </row>
    <row r="896" spans="24:24">
      <c r="X896" s="30"/>
    </row>
    <row r="897" spans="24:24">
      <c r="X897" s="30"/>
    </row>
    <row r="898" spans="24:24">
      <c r="X898" s="30"/>
    </row>
    <row r="899" spans="24:24">
      <c r="X899" s="30"/>
    </row>
    <row r="900" spans="24:24">
      <c r="X900" s="30"/>
    </row>
    <row r="901" spans="24:24">
      <c r="X901" s="30"/>
    </row>
    <row r="902" spans="24:24">
      <c r="X902" s="30"/>
    </row>
    <row r="903" spans="24:24">
      <c r="X903" s="30"/>
    </row>
    <row r="904" spans="24:24">
      <c r="X904" s="30"/>
    </row>
    <row r="905" spans="24:24">
      <c r="X905" s="30"/>
    </row>
    <row r="906" spans="24:24">
      <c r="X906" s="30"/>
    </row>
    <row r="907" spans="24:24">
      <c r="X907" s="30"/>
    </row>
    <row r="908" spans="24:24">
      <c r="X908" s="30"/>
    </row>
    <row r="909" spans="24:24">
      <c r="X909" s="30"/>
    </row>
    <row r="910" spans="24:24">
      <c r="X910" s="30"/>
    </row>
    <row r="911" spans="24:24">
      <c r="X911" s="30"/>
    </row>
    <row r="912" spans="24:24">
      <c r="X912" s="30"/>
    </row>
    <row r="913" spans="24:24">
      <c r="X913" s="30"/>
    </row>
    <row r="914" spans="24:24">
      <c r="X914" s="30"/>
    </row>
    <row r="915" spans="24:24">
      <c r="X915" s="30"/>
    </row>
    <row r="916" spans="24:24">
      <c r="X916" s="30"/>
    </row>
    <row r="917" spans="24:24">
      <c r="X917" s="30"/>
    </row>
    <row r="918" spans="24:24">
      <c r="X918" s="30"/>
    </row>
    <row r="919" spans="24:24">
      <c r="X919" s="30"/>
    </row>
    <row r="920" spans="24:24">
      <c r="X920" s="30"/>
    </row>
    <row r="921" spans="24:24">
      <c r="X921" s="30"/>
    </row>
    <row r="922" spans="24:24">
      <c r="X922" s="30"/>
    </row>
    <row r="923" spans="24:24">
      <c r="X923" s="30"/>
    </row>
    <row r="924" spans="24:24">
      <c r="X924" s="30"/>
    </row>
    <row r="925" spans="24:24">
      <c r="X925" s="30"/>
    </row>
    <row r="926" spans="24:24">
      <c r="X926" s="30"/>
    </row>
    <row r="927" spans="24:24">
      <c r="X927" s="30"/>
    </row>
    <row r="928" spans="24:24">
      <c r="X928" s="30"/>
    </row>
    <row r="929" spans="24:24">
      <c r="X929" s="30"/>
    </row>
    <row r="930" spans="24:24">
      <c r="X930" s="30"/>
    </row>
    <row r="931" spans="24:24">
      <c r="X931" s="30"/>
    </row>
    <row r="932" spans="24:24">
      <c r="X932" s="30"/>
    </row>
    <row r="933" spans="24:24">
      <c r="X933" s="30"/>
    </row>
    <row r="934" spans="24:24">
      <c r="X934" s="30"/>
    </row>
    <row r="935" spans="24:24">
      <c r="X935" s="30"/>
    </row>
    <row r="936" spans="24:24">
      <c r="X936" s="30"/>
    </row>
    <row r="937" spans="24:24">
      <c r="X937" s="30"/>
    </row>
    <row r="938" spans="24:24">
      <c r="X938" s="30"/>
    </row>
    <row r="939" spans="24:24">
      <c r="X939" s="30"/>
    </row>
    <row r="940" spans="24:24">
      <c r="X940" s="30"/>
    </row>
    <row r="941" spans="24:24">
      <c r="X941" s="30"/>
    </row>
    <row r="942" spans="24:24">
      <c r="X942" s="30"/>
    </row>
    <row r="943" spans="24:24">
      <c r="X943" s="30"/>
    </row>
    <row r="944" spans="24:24">
      <c r="X944" s="30"/>
    </row>
    <row r="945" spans="24:24">
      <c r="X945" s="30"/>
    </row>
    <row r="946" spans="24:24">
      <c r="X946" s="30"/>
    </row>
    <row r="947" spans="24:24">
      <c r="X947" s="30"/>
    </row>
    <row r="948" spans="24:24">
      <c r="X948" s="30"/>
    </row>
    <row r="949" spans="24:24">
      <c r="X949" s="30"/>
    </row>
    <row r="950" spans="24:24">
      <c r="X950" s="30"/>
    </row>
    <row r="951" spans="24:24">
      <c r="X951" s="30"/>
    </row>
    <row r="952" spans="24:24">
      <c r="X952" s="30"/>
    </row>
    <row r="953" spans="24:24">
      <c r="X953" s="30"/>
    </row>
    <row r="954" spans="24:24">
      <c r="X954" s="30"/>
    </row>
    <row r="955" spans="24:24">
      <c r="X955" s="30"/>
    </row>
    <row r="956" spans="24:24">
      <c r="X956" s="30"/>
    </row>
    <row r="957" spans="24:24">
      <c r="X957" s="30"/>
    </row>
    <row r="958" spans="24:24">
      <c r="X958" s="30"/>
    </row>
    <row r="959" spans="24:24">
      <c r="X959" s="30"/>
    </row>
    <row r="960" spans="24:24">
      <c r="X960" s="30"/>
    </row>
    <row r="961" spans="24:24">
      <c r="X961" s="30"/>
    </row>
    <row r="962" spans="24:24">
      <c r="X962" s="30"/>
    </row>
    <row r="963" spans="24:24">
      <c r="X963" s="30"/>
    </row>
    <row r="964" spans="24:24">
      <c r="X964" s="30"/>
    </row>
    <row r="965" spans="24:24">
      <c r="X965" s="30"/>
    </row>
    <row r="966" spans="24:24">
      <c r="X966" s="30"/>
    </row>
    <row r="967" spans="24:24">
      <c r="X967" s="30"/>
    </row>
    <row r="968" spans="24:24">
      <c r="X968" s="30"/>
    </row>
    <row r="969" spans="24:24">
      <c r="X969" s="30"/>
    </row>
    <row r="970" spans="24:24">
      <c r="X970" s="30"/>
    </row>
    <row r="971" spans="24:24">
      <c r="X971" s="30"/>
    </row>
    <row r="972" spans="24:24">
      <c r="X972" s="30"/>
    </row>
    <row r="973" spans="24:24">
      <c r="X973" s="30"/>
    </row>
    <row r="974" spans="24:24">
      <c r="X974" s="30"/>
    </row>
    <row r="975" spans="24:24">
      <c r="X975" s="30"/>
    </row>
    <row r="976" spans="24:24">
      <c r="X976" s="30"/>
    </row>
    <row r="977" spans="24:24">
      <c r="X977" s="30"/>
    </row>
    <row r="978" spans="24:24">
      <c r="X978" s="30"/>
    </row>
    <row r="979" spans="24:24">
      <c r="X979" s="30"/>
    </row>
    <row r="980" spans="24:24">
      <c r="X980" s="30"/>
    </row>
    <row r="981" spans="24:24">
      <c r="X981" s="30"/>
    </row>
    <row r="982" spans="24:24">
      <c r="X982" s="30"/>
    </row>
    <row r="983" spans="24:24">
      <c r="X983" s="30"/>
    </row>
    <row r="984" spans="24:24">
      <c r="X984" s="30"/>
    </row>
    <row r="985" spans="24:24">
      <c r="X985" s="30"/>
    </row>
    <row r="986" spans="24:24">
      <c r="X986" s="30"/>
    </row>
    <row r="987" spans="24:24">
      <c r="X987" s="30"/>
    </row>
    <row r="988" spans="24:24">
      <c r="X988" s="30"/>
    </row>
    <row r="989" spans="24:24">
      <c r="X989" s="30"/>
    </row>
    <row r="990" spans="24:24">
      <c r="X990" s="30"/>
    </row>
    <row r="991" spans="24:24">
      <c r="X991" s="30"/>
    </row>
    <row r="992" spans="24:24">
      <c r="X992" s="30"/>
    </row>
    <row r="993" spans="24:24">
      <c r="X993" s="30"/>
    </row>
    <row r="994" spans="24:24">
      <c r="X994" s="30"/>
    </row>
    <row r="995" spans="24:24">
      <c r="X995" s="30"/>
    </row>
    <row r="996" spans="24:24">
      <c r="X996" s="30"/>
    </row>
    <row r="997" spans="24:24">
      <c r="X997" s="30"/>
    </row>
    <row r="998" spans="24:24">
      <c r="X998" s="30"/>
    </row>
    <row r="999" spans="24:24">
      <c r="X999" s="30"/>
    </row>
    <row r="1000" spans="24:24">
      <c r="X1000" s="30"/>
    </row>
    <row r="1001" spans="24:24">
      <c r="X1001" s="30"/>
    </row>
    <row r="1002" spans="24:24">
      <c r="X1002" s="30"/>
    </row>
    <row r="1003" spans="24:24">
      <c r="X1003" s="30"/>
    </row>
    <row r="1004" spans="24:24">
      <c r="X1004" s="30"/>
    </row>
    <row r="1005" spans="24:24">
      <c r="X1005" s="30"/>
    </row>
    <row r="1006" spans="24:24">
      <c r="X1006" s="30"/>
    </row>
    <row r="1007" spans="24:24">
      <c r="X1007" s="30"/>
    </row>
    <row r="1008" spans="24:24">
      <c r="X1008" s="30"/>
    </row>
    <row r="1009" spans="24:24">
      <c r="X1009" s="30"/>
    </row>
    <row r="1010" spans="24:24">
      <c r="X1010" s="30"/>
    </row>
    <row r="1011" spans="24:24">
      <c r="X1011" s="30"/>
    </row>
    <row r="1012" spans="24:24">
      <c r="X1012" s="30"/>
    </row>
    <row r="1013" spans="24:24">
      <c r="X1013" s="30"/>
    </row>
    <row r="1014" spans="24:24">
      <c r="X1014" s="30"/>
    </row>
    <row r="1015" spans="24:24">
      <c r="X1015" s="30"/>
    </row>
    <row r="1016" spans="24:24">
      <c r="X1016" s="30"/>
    </row>
    <row r="1017" spans="24:24">
      <c r="X1017" s="30"/>
    </row>
    <row r="1018" spans="24:24">
      <c r="X1018" s="30"/>
    </row>
    <row r="1019" spans="24:24">
      <c r="X1019" s="30"/>
    </row>
    <row r="1020" spans="24:24">
      <c r="X1020" s="30"/>
    </row>
    <row r="1021" spans="24:24">
      <c r="X1021" s="30"/>
    </row>
    <row r="1022" spans="24:24">
      <c r="X1022" s="30"/>
    </row>
    <row r="1023" spans="24:24">
      <c r="X1023" s="30"/>
    </row>
    <row r="1024" spans="24:24">
      <c r="X1024" s="30"/>
    </row>
    <row r="1025" spans="24:24">
      <c r="X1025" s="30"/>
    </row>
    <row r="1026" spans="24:24">
      <c r="X1026" s="30"/>
    </row>
    <row r="1027" spans="24:24">
      <c r="X1027" s="30"/>
    </row>
    <row r="1028" spans="24:24">
      <c r="X1028" s="30"/>
    </row>
    <row r="1029" spans="24:24">
      <c r="X1029" s="30"/>
    </row>
    <row r="1030" spans="24:24">
      <c r="X1030" s="30"/>
    </row>
    <row r="1031" spans="24:24">
      <c r="X1031" s="30"/>
    </row>
    <row r="1032" spans="24:24">
      <c r="X1032" s="30"/>
    </row>
    <row r="1033" spans="24:24">
      <c r="X1033" s="30"/>
    </row>
    <row r="1034" spans="24:24">
      <c r="X1034" s="30"/>
    </row>
    <row r="1035" spans="24:24">
      <c r="X1035" s="30"/>
    </row>
    <row r="1036" spans="24:24">
      <c r="X1036" s="30"/>
    </row>
    <row r="1037" spans="24:24">
      <c r="X1037" s="30"/>
    </row>
    <row r="1038" spans="24:24">
      <c r="X1038" s="30"/>
    </row>
    <row r="1039" spans="24:24">
      <c r="X1039" s="30"/>
    </row>
    <row r="1040" spans="24:24">
      <c r="X1040" s="30"/>
    </row>
    <row r="1041" spans="24:24">
      <c r="X1041" s="30"/>
    </row>
    <row r="1042" spans="24:24">
      <c r="X1042" s="30"/>
    </row>
    <row r="1043" spans="24:24">
      <c r="X1043" s="30"/>
    </row>
    <row r="1044" spans="24:24">
      <c r="X1044" s="30"/>
    </row>
    <row r="1045" spans="24:24">
      <c r="X1045" s="30"/>
    </row>
    <row r="1046" spans="24:24">
      <c r="X1046" s="30"/>
    </row>
    <row r="1047" spans="24:24">
      <c r="X1047" s="30"/>
    </row>
    <row r="1048" spans="24:24">
      <c r="X1048" s="30"/>
    </row>
    <row r="1049" spans="24:24">
      <c r="X1049" s="30"/>
    </row>
    <row r="1050" spans="24:24">
      <c r="X1050" s="30"/>
    </row>
    <row r="1051" spans="24:24">
      <c r="X1051" s="30"/>
    </row>
    <row r="1052" spans="24:24">
      <c r="X1052" s="30"/>
    </row>
    <row r="1053" spans="24:24">
      <c r="X1053" s="30"/>
    </row>
    <row r="1054" spans="24:24">
      <c r="X1054" s="30"/>
    </row>
    <row r="1055" spans="24:24">
      <c r="X1055" s="30"/>
    </row>
    <row r="1056" spans="24:24">
      <c r="X1056" s="30"/>
    </row>
    <row r="1057" spans="24:24">
      <c r="X1057" s="30"/>
    </row>
    <row r="1058" spans="24:24">
      <c r="X1058" s="30"/>
    </row>
    <row r="1059" spans="24:24">
      <c r="X1059" s="30"/>
    </row>
    <row r="1060" spans="24:24">
      <c r="X1060" s="30"/>
    </row>
    <row r="1061" spans="24:24">
      <c r="X1061" s="30"/>
    </row>
    <row r="1062" spans="24:24">
      <c r="X1062" s="30"/>
    </row>
    <row r="1063" spans="24:24">
      <c r="X1063" s="30"/>
    </row>
    <row r="1064" spans="24:24">
      <c r="X1064" s="30"/>
    </row>
    <row r="1065" spans="24:24">
      <c r="X1065" s="30"/>
    </row>
    <row r="1066" spans="24:24">
      <c r="X1066" s="30"/>
    </row>
    <row r="1067" spans="24:24">
      <c r="X1067" s="30"/>
    </row>
    <row r="1068" spans="24:24">
      <c r="X1068" s="30"/>
    </row>
    <row r="1069" spans="24:24">
      <c r="X1069" s="30"/>
    </row>
    <row r="1070" spans="24:24">
      <c r="X1070" s="30"/>
    </row>
    <row r="1071" spans="24:24">
      <c r="X1071" s="30"/>
    </row>
    <row r="1072" spans="24:24">
      <c r="X1072" s="30"/>
    </row>
    <row r="1073" spans="24:24">
      <c r="X1073" s="30"/>
    </row>
    <row r="1074" spans="24:24">
      <c r="X1074" s="30"/>
    </row>
    <row r="1075" spans="24:24">
      <c r="X1075" s="30"/>
    </row>
    <row r="1076" spans="24:24">
      <c r="X1076" s="30"/>
    </row>
    <row r="1077" spans="24:24">
      <c r="X1077" s="30"/>
    </row>
    <row r="1078" spans="24:24">
      <c r="X1078" s="30"/>
    </row>
    <row r="1079" spans="24:24">
      <c r="X1079" s="30"/>
    </row>
    <row r="1080" spans="24:24">
      <c r="X1080" s="30"/>
    </row>
    <row r="1081" spans="24:24">
      <c r="X1081" s="30"/>
    </row>
    <row r="1082" spans="24:24">
      <c r="X1082" s="30"/>
    </row>
    <row r="1083" spans="24:24">
      <c r="X1083" s="30"/>
    </row>
    <row r="1084" spans="24:24">
      <c r="X1084" s="30"/>
    </row>
    <row r="1085" spans="24:24">
      <c r="X1085" s="30"/>
    </row>
    <row r="1086" spans="24:24">
      <c r="X1086" s="30"/>
    </row>
    <row r="1087" spans="24:24">
      <c r="X1087" s="30"/>
    </row>
    <row r="1088" spans="24:24">
      <c r="X1088" s="30"/>
    </row>
    <row r="1089" spans="24:24">
      <c r="X1089" s="30"/>
    </row>
    <row r="1090" spans="24:24">
      <c r="X1090" s="30"/>
    </row>
    <row r="1091" spans="24:24">
      <c r="X1091" s="30"/>
    </row>
    <row r="1092" spans="24:24">
      <c r="X1092" s="30"/>
    </row>
    <row r="1093" spans="24:24">
      <c r="X1093" s="30"/>
    </row>
    <row r="1094" spans="24:24">
      <c r="X1094" s="30"/>
    </row>
    <row r="1095" spans="24:24">
      <c r="X1095" s="30"/>
    </row>
    <row r="1096" spans="24:24">
      <c r="X1096" s="30"/>
    </row>
    <row r="1097" spans="24:24">
      <c r="X1097" s="30"/>
    </row>
    <row r="1098" spans="24:24">
      <c r="X1098" s="30"/>
    </row>
    <row r="1099" spans="24:24">
      <c r="X1099" s="30"/>
    </row>
    <row r="1100" spans="24:24">
      <c r="X1100" s="30"/>
    </row>
    <row r="1101" spans="24:24">
      <c r="X1101" s="30"/>
    </row>
    <row r="1102" spans="24:24">
      <c r="X1102" s="30"/>
    </row>
    <row r="1103" spans="24:24">
      <c r="X1103" s="30"/>
    </row>
    <row r="1104" spans="24:24">
      <c r="X1104" s="30"/>
    </row>
    <row r="1105" spans="24:24">
      <c r="X1105" s="30"/>
    </row>
    <row r="1106" spans="24:24">
      <c r="X1106" s="30"/>
    </row>
    <row r="1107" spans="24:24">
      <c r="X1107" s="30"/>
    </row>
    <row r="1108" spans="24:24">
      <c r="X1108" s="30"/>
    </row>
    <row r="1109" spans="24:24">
      <c r="X1109" s="30"/>
    </row>
    <row r="1110" spans="24:24">
      <c r="X1110" s="30"/>
    </row>
    <row r="1111" spans="24:24">
      <c r="X1111" s="30"/>
    </row>
    <row r="1112" spans="24:24">
      <c r="X1112" s="30"/>
    </row>
    <row r="1113" spans="24:24">
      <c r="X1113" s="30"/>
    </row>
    <row r="1114" spans="24:24">
      <c r="X1114" s="30"/>
    </row>
    <row r="1115" spans="24:24">
      <c r="X1115" s="30"/>
    </row>
    <row r="1116" spans="24:24">
      <c r="X1116" s="30"/>
    </row>
    <row r="1117" spans="24:24">
      <c r="X1117" s="30"/>
    </row>
    <row r="1118" spans="24:24">
      <c r="X1118" s="30"/>
    </row>
    <row r="1119" spans="24:24">
      <c r="X1119" s="30"/>
    </row>
    <row r="1120" spans="24:24">
      <c r="X1120" s="30"/>
    </row>
    <row r="1121" spans="24:24">
      <c r="X1121" s="30"/>
    </row>
    <row r="1122" spans="24:24">
      <c r="X1122" s="30"/>
    </row>
    <row r="1123" spans="24:24">
      <c r="X1123" s="30"/>
    </row>
    <row r="1124" spans="24:24">
      <c r="X1124" s="30"/>
    </row>
    <row r="1125" spans="24:24">
      <c r="X1125" s="30"/>
    </row>
    <row r="1126" spans="24:24">
      <c r="X1126" s="30"/>
    </row>
    <row r="1127" spans="24:24">
      <c r="X1127" s="30"/>
    </row>
    <row r="1128" spans="24:24">
      <c r="X1128" s="30"/>
    </row>
    <row r="1129" spans="24:24">
      <c r="X1129" s="30"/>
    </row>
    <row r="1130" spans="24:24">
      <c r="X1130" s="30"/>
    </row>
    <row r="1131" spans="24:24">
      <c r="X1131" s="30"/>
    </row>
    <row r="1132" spans="24:24">
      <c r="X1132" s="30"/>
    </row>
    <row r="1133" spans="24:24">
      <c r="X1133" s="30"/>
    </row>
    <row r="1134" spans="24:24">
      <c r="X1134" s="30"/>
    </row>
    <row r="1135" spans="24:24">
      <c r="X1135" s="30"/>
    </row>
    <row r="1136" spans="24:24">
      <c r="X1136" s="30"/>
    </row>
    <row r="1137" spans="24:24">
      <c r="X1137" s="30"/>
    </row>
    <row r="1138" spans="24:24">
      <c r="X1138" s="30"/>
    </row>
    <row r="1139" spans="24:24">
      <c r="X1139" s="30"/>
    </row>
    <row r="1140" spans="24:24">
      <c r="X1140" s="30"/>
    </row>
    <row r="1141" spans="24:24">
      <c r="X1141" s="30"/>
    </row>
    <row r="1142" spans="24:24">
      <c r="X1142" s="30"/>
    </row>
    <row r="1143" spans="24:24">
      <c r="X1143" s="30"/>
    </row>
    <row r="1144" spans="24:24">
      <c r="X1144" s="30"/>
    </row>
    <row r="1145" spans="24:24">
      <c r="X1145" s="30"/>
    </row>
    <row r="1146" spans="24:24">
      <c r="X1146" s="30"/>
    </row>
    <row r="1147" spans="24:24">
      <c r="X1147" s="30"/>
    </row>
    <row r="1148" spans="24:24">
      <c r="X1148" s="30"/>
    </row>
    <row r="1149" spans="24:24">
      <c r="X1149" s="30"/>
    </row>
    <row r="1150" spans="24:24">
      <c r="X1150" s="30"/>
    </row>
    <row r="1151" spans="24:24">
      <c r="X1151" s="30"/>
    </row>
    <row r="1152" spans="24:24">
      <c r="X1152" s="30"/>
    </row>
    <row r="1153" spans="24:24">
      <c r="X1153" s="30"/>
    </row>
    <row r="1154" spans="24:24">
      <c r="X1154" s="30"/>
    </row>
    <row r="1155" spans="24:24">
      <c r="X1155" s="30"/>
    </row>
    <row r="1156" spans="24:24">
      <c r="X1156" s="30"/>
    </row>
    <row r="1157" spans="24:24">
      <c r="X1157" s="30"/>
    </row>
    <row r="1158" spans="24:24">
      <c r="X1158" s="30"/>
    </row>
    <row r="1159" spans="24:24">
      <c r="X1159" s="30"/>
    </row>
    <row r="1160" spans="24:24">
      <c r="X1160" s="30"/>
    </row>
    <row r="1161" spans="24:24">
      <c r="X1161" s="30"/>
    </row>
    <row r="1162" spans="24:24">
      <c r="X1162" s="30"/>
    </row>
    <row r="1163" spans="24:24">
      <c r="X1163" s="30"/>
    </row>
    <row r="1164" spans="24:24">
      <c r="X1164" s="30"/>
    </row>
    <row r="1165" spans="24:24">
      <c r="X1165" s="30"/>
    </row>
    <row r="1166" spans="24:24">
      <c r="X1166" s="30"/>
    </row>
    <row r="1167" spans="24:24">
      <c r="X1167" s="30"/>
    </row>
    <row r="1168" spans="24:24">
      <c r="X1168" s="30"/>
    </row>
    <row r="1169" spans="24:24">
      <c r="X1169" s="30"/>
    </row>
    <row r="1170" spans="24:24">
      <c r="X1170" s="30"/>
    </row>
    <row r="1171" spans="24:24">
      <c r="X1171" s="30"/>
    </row>
    <row r="1172" spans="24:24">
      <c r="X1172" s="30"/>
    </row>
    <row r="1173" spans="24:24">
      <c r="X1173" s="30"/>
    </row>
    <row r="1174" spans="24:24">
      <c r="X1174" s="30"/>
    </row>
    <row r="1175" spans="24:24">
      <c r="X1175" s="30"/>
    </row>
    <row r="1176" spans="24:24">
      <c r="X1176" s="30"/>
    </row>
    <row r="1177" spans="24:24">
      <c r="X1177" s="30"/>
    </row>
    <row r="1178" spans="24:24">
      <c r="X1178" s="30"/>
    </row>
    <row r="1179" spans="24:24">
      <c r="X1179" s="30"/>
    </row>
    <row r="1180" spans="24:24">
      <c r="X1180" s="30"/>
    </row>
    <row r="1181" spans="24:24">
      <c r="X1181" s="30"/>
    </row>
    <row r="1182" spans="24:24">
      <c r="X1182" s="30"/>
    </row>
    <row r="1183" spans="24:24">
      <c r="X1183" s="30"/>
    </row>
    <row r="1184" spans="24:24">
      <c r="X1184" s="30"/>
    </row>
    <row r="1185" spans="24:24">
      <c r="X1185" s="30"/>
    </row>
    <row r="1186" spans="24:24">
      <c r="X1186" s="30"/>
    </row>
    <row r="1187" spans="24:24">
      <c r="X1187" s="30"/>
    </row>
    <row r="1188" spans="24:24">
      <c r="X1188" s="30"/>
    </row>
    <row r="1189" spans="24:24">
      <c r="X1189" s="30"/>
    </row>
    <row r="1190" spans="24:24">
      <c r="X1190" s="30"/>
    </row>
    <row r="1191" spans="24:24">
      <c r="X1191" s="30"/>
    </row>
    <row r="1192" spans="24:24">
      <c r="X1192" s="30"/>
    </row>
    <row r="1193" spans="24:24">
      <c r="X1193" s="30"/>
    </row>
    <row r="1194" spans="24:24">
      <c r="X1194" s="30"/>
    </row>
    <row r="1195" spans="24:24">
      <c r="X1195" s="30"/>
    </row>
    <row r="1196" spans="24:24">
      <c r="X1196" s="30"/>
    </row>
    <row r="1197" spans="24:24">
      <c r="X1197" s="30"/>
    </row>
    <row r="1198" spans="24:24">
      <c r="X1198" s="30"/>
    </row>
    <row r="1199" spans="24:24">
      <c r="X1199" s="30"/>
    </row>
    <row r="1200" spans="24:24">
      <c r="X1200" s="30"/>
    </row>
    <row r="1201" spans="24:24">
      <c r="X1201" s="30"/>
    </row>
    <row r="1202" spans="24:24">
      <c r="X1202" s="30"/>
    </row>
    <row r="1203" spans="24:24">
      <c r="X1203" s="30"/>
    </row>
    <row r="1204" spans="24:24">
      <c r="X1204" s="30"/>
    </row>
    <row r="1205" spans="24:24">
      <c r="X1205" s="30"/>
    </row>
    <row r="1206" spans="24:24">
      <c r="X1206" s="30"/>
    </row>
    <row r="1207" spans="24:24">
      <c r="X1207" s="30"/>
    </row>
    <row r="1208" spans="24:24">
      <c r="X1208" s="30"/>
    </row>
    <row r="1209" spans="24:24">
      <c r="X1209" s="30"/>
    </row>
    <row r="1210" spans="24:24">
      <c r="X1210" s="30"/>
    </row>
    <row r="1211" spans="24:24">
      <c r="X1211" s="30"/>
    </row>
    <row r="1212" spans="24:24">
      <c r="X1212" s="30"/>
    </row>
    <row r="1213" spans="24:24">
      <c r="X1213" s="30"/>
    </row>
    <row r="1214" spans="24:24">
      <c r="X1214" s="30"/>
    </row>
    <row r="1215" spans="24:24">
      <c r="X1215" s="30"/>
    </row>
    <row r="1216" spans="24:24">
      <c r="X1216" s="30"/>
    </row>
    <row r="1217" spans="24:24">
      <c r="X1217" s="30"/>
    </row>
    <row r="1218" spans="24:24">
      <c r="X1218" s="30"/>
    </row>
    <row r="1219" spans="24:24">
      <c r="X1219" s="30"/>
    </row>
    <row r="1220" spans="24:24">
      <c r="X1220" s="30"/>
    </row>
    <row r="1221" spans="24:24">
      <c r="X1221" s="30"/>
    </row>
    <row r="1222" spans="24:24">
      <c r="X1222" s="30"/>
    </row>
    <row r="1223" spans="24:24">
      <c r="X1223" s="30"/>
    </row>
    <row r="1224" spans="24:24">
      <c r="X1224" s="30"/>
    </row>
    <row r="1225" spans="24:24">
      <c r="X1225" s="30"/>
    </row>
    <row r="1226" spans="24:24">
      <c r="X1226" s="30"/>
    </row>
    <row r="1227" spans="24:24">
      <c r="X1227" s="30"/>
    </row>
    <row r="1228" spans="24:24">
      <c r="X1228" s="30"/>
    </row>
    <row r="1229" spans="24:24">
      <c r="X1229" s="30"/>
    </row>
    <row r="1230" spans="24:24">
      <c r="X1230" s="30"/>
    </row>
    <row r="1231" spans="24:24">
      <c r="X1231" s="30"/>
    </row>
    <row r="1232" spans="24:24">
      <c r="X1232" s="30"/>
    </row>
    <row r="1233" spans="24:24">
      <c r="X1233" s="30"/>
    </row>
    <row r="1234" spans="24:24">
      <c r="X1234" s="30"/>
    </row>
    <row r="1235" spans="24:24">
      <c r="X1235" s="30"/>
    </row>
    <row r="1236" spans="24:24">
      <c r="X1236" s="30"/>
    </row>
    <row r="1237" spans="24:24">
      <c r="X1237" s="30"/>
    </row>
    <row r="1238" spans="24:24">
      <c r="X1238" s="30"/>
    </row>
    <row r="1239" spans="24:24">
      <c r="X1239" s="30"/>
    </row>
    <row r="1240" spans="24:24">
      <c r="X1240" s="30"/>
    </row>
    <row r="1241" spans="24:24">
      <c r="X1241" s="30"/>
    </row>
    <row r="1242" spans="24:24">
      <c r="X1242" s="30"/>
    </row>
    <row r="1243" spans="24:24">
      <c r="X1243" s="30"/>
    </row>
    <row r="1244" spans="24:24">
      <c r="X1244" s="30"/>
    </row>
    <row r="1245" spans="24:24">
      <c r="X1245" s="30"/>
    </row>
    <row r="1246" spans="24:24">
      <c r="X1246" s="30"/>
    </row>
    <row r="1247" spans="24:24">
      <c r="X1247" s="30"/>
    </row>
    <row r="1248" spans="24:24">
      <c r="X1248" s="30"/>
    </row>
    <row r="1249" spans="24:24">
      <c r="X1249" s="30"/>
    </row>
    <row r="1250" spans="24:24">
      <c r="X1250" s="30"/>
    </row>
    <row r="1251" spans="24:24">
      <c r="X1251" s="30"/>
    </row>
    <row r="1252" spans="24:24">
      <c r="X1252" s="30"/>
    </row>
    <row r="1253" spans="24:24">
      <c r="X1253" s="30"/>
    </row>
    <row r="1254" spans="24:24">
      <c r="X1254" s="30"/>
    </row>
    <row r="1255" spans="24:24">
      <c r="X1255" s="30"/>
    </row>
    <row r="1256" spans="24:24">
      <c r="X1256" s="30"/>
    </row>
    <row r="1257" spans="24:24">
      <c r="X1257" s="30"/>
    </row>
    <row r="1258" spans="24:24">
      <c r="X1258" s="30"/>
    </row>
    <row r="1259" spans="24:24">
      <c r="X1259" s="30"/>
    </row>
    <row r="1260" spans="24:24">
      <c r="X1260" s="30"/>
    </row>
    <row r="1261" spans="24:24">
      <c r="X1261" s="30"/>
    </row>
    <row r="1262" spans="24:24">
      <c r="X1262" s="30"/>
    </row>
    <row r="1263" spans="24:24">
      <c r="X1263" s="30"/>
    </row>
    <row r="1264" spans="24:24">
      <c r="X1264" s="30"/>
    </row>
    <row r="1265" spans="24:24">
      <c r="X1265" s="30"/>
    </row>
    <row r="1266" spans="24:24">
      <c r="X1266" s="30"/>
    </row>
    <row r="1267" spans="24:24">
      <c r="X1267" s="30"/>
    </row>
    <row r="1268" spans="24:24">
      <c r="X1268" s="30"/>
    </row>
    <row r="1269" spans="24:24">
      <c r="X1269" s="30"/>
    </row>
    <row r="1270" spans="24:24">
      <c r="X1270" s="30"/>
    </row>
    <row r="1271" spans="24:24">
      <c r="X1271" s="30"/>
    </row>
    <row r="1272" spans="24:24">
      <c r="X1272" s="30"/>
    </row>
    <row r="1273" spans="24:24">
      <c r="X1273" s="30"/>
    </row>
    <row r="1274" spans="24:24">
      <c r="X1274" s="30"/>
    </row>
    <row r="1275" spans="24:24">
      <c r="X1275" s="30"/>
    </row>
    <row r="1276" spans="24:24">
      <c r="X1276" s="30"/>
    </row>
    <row r="1277" spans="24:24">
      <c r="X1277" s="30"/>
    </row>
    <row r="1278" spans="24:24">
      <c r="X1278" s="30"/>
    </row>
    <row r="1279" spans="24:24">
      <c r="X1279" s="30"/>
    </row>
    <row r="1280" spans="24:24">
      <c r="X1280" s="30"/>
    </row>
    <row r="1281" spans="24:24">
      <c r="X1281" s="30"/>
    </row>
    <row r="1282" spans="24:24">
      <c r="X1282" s="30"/>
    </row>
    <row r="1283" spans="24:24">
      <c r="X1283" s="30"/>
    </row>
    <row r="1284" spans="24:24">
      <c r="X1284" s="30"/>
    </row>
    <row r="1285" spans="24:24">
      <c r="X1285" s="30"/>
    </row>
    <row r="1286" spans="24:24">
      <c r="X1286" s="30"/>
    </row>
    <row r="1287" spans="24:24">
      <c r="X1287" s="30"/>
    </row>
    <row r="1288" spans="24:24">
      <c r="X1288" s="30"/>
    </row>
    <row r="1289" spans="24:24">
      <c r="X1289" s="30"/>
    </row>
    <row r="1290" spans="24:24">
      <c r="X1290" s="30"/>
    </row>
    <row r="1291" spans="24:24">
      <c r="X1291" s="30"/>
    </row>
    <row r="1292" spans="24:24">
      <c r="X1292" s="30"/>
    </row>
    <row r="1293" spans="24:24">
      <c r="X1293" s="30"/>
    </row>
    <row r="1294" spans="24:24">
      <c r="X1294" s="30"/>
    </row>
    <row r="1295" spans="24:24">
      <c r="X1295" s="30"/>
    </row>
    <row r="1296" spans="24:24">
      <c r="X1296" s="30"/>
    </row>
    <row r="1297" spans="24:24">
      <c r="X1297" s="30"/>
    </row>
    <row r="1298" spans="24:24">
      <c r="X1298" s="30"/>
    </row>
    <row r="1299" spans="24:24">
      <c r="X1299" s="30"/>
    </row>
    <row r="1300" spans="24:24">
      <c r="X1300" s="30"/>
    </row>
    <row r="1301" spans="24:24">
      <c r="X1301" s="30"/>
    </row>
    <row r="1302" spans="24:24">
      <c r="X1302" s="30"/>
    </row>
    <row r="1303" spans="24:24">
      <c r="X1303" s="30"/>
    </row>
    <row r="1304" spans="24:24">
      <c r="X1304" s="30"/>
    </row>
    <row r="1305" spans="24:24">
      <c r="X1305" s="30"/>
    </row>
    <row r="1306" spans="24:24">
      <c r="X1306" s="30"/>
    </row>
    <row r="1307" spans="24:24">
      <c r="X1307" s="30"/>
    </row>
    <row r="1308" spans="24:24">
      <c r="X1308" s="30"/>
    </row>
    <row r="1309" spans="24:24">
      <c r="X1309" s="30"/>
    </row>
    <row r="1310" spans="24:24">
      <c r="X1310" s="30"/>
    </row>
    <row r="1311" spans="24:24">
      <c r="X1311" s="30"/>
    </row>
    <row r="1312" spans="24:24">
      <c r="X1312" s="30"/>
    </row>
    <row r="1313" spans="24:24">
      <c r="X1313" s="30"/>
    </row>
    <row r="1314" spans="24:24">
      <c r="X1314" s="30"/>
    </row>
    <row r="1315" spans="24:24">
      <c r="X1315" s="30"/>
    </row>
    <row r="1316" spans="24:24">
      <c r="X1316" s="30"/>
    </row>
    <row r="1317" spans="24:24">
      <c r="X1317" s="30"/>
    </row>
    <row r="1318" spans="24:24">
      <c r="X1318" s="30"/>
    </row>
    <row r="1319" spans="24:24">
      <c r="X1319" s="30"/>
    </row>
    <row r="1320" spans="24:24">
      <c r="X1320" s="30"/>
    </row>
    <row r="1321" spans="24:24">
      <c r="X1321" s="30"/>
    </row>
    <row r="1322" spans="24:24">
      <c r="X1322" s="30"/>
    </row>
    <row r="1323" spans="24:24">
      <c r="X1323" s="30"/>
    </row>
    <row r="1324" spans="24:24">
      <c r="X1324" s="30"/>
    </row>
    <row r="1325" spans="24:24">
      <c r="X1325" s="30"/>
    </row>
    <row r="1326" spans="24:24">
      <c r="X1326" s="30"/>
    </row>
    <row r="1327" spans="24:24">
      <c r="X1327" s="30"/>
    </row>
    <row r="1328" spans="24:24">
      <c r="X1328" s="30"/>
    </row>
    <row r="1329" spans="24:24">
      <c r="X1329" s="30"/>
    </row>
    <row r="1330" spans="24:24">
      <c r="X1330" s="30"/>
    </row>
    <row r="1331" spans="24:24">
      <c r="X1331" s="30"/>
    </row>
    <row r="1332" spans="24:24">
      <c r="X1332" s="30"/>
    </row>
    <row r="1333" spans="24:24">
      <c r="X1333" s="30"/>
    </row>
    <row r="1334" spans="24:24">
      <c r="X1334" s="30"/>
    </row>
    <row r="1335" spans="24:24">
      <c r="X1335" s="30"/>
    </row>
    <row r="1336" spans="24:24">
      <c r="X1336" s="30"/>
    </row>
    <row r="1337" spans="24:24">
      <c r="X1337" s="30"/>
    </row>
    <row r="1338" spans="24:24">
      <c r="X1338" s="30"/>
    </row>
    <row r="1339" spans="24:24">
      <c r="X1339" s="30"/>
    </row>
    <row r="1340" spans="24:24">
      <c r="X1340" s="30"/>
    </row>
    <row r="1341" spans="24:24">
      <c r="X1341" s="30"/>
    </row>
    <row r="1342" spans="24:24">
      <c r="X1342" s="30"/>
    </row>
    <row r="1343" spans="24:24">
      <c r="X1343" s="30"/>
    </row>
    <row r="1344" spans="24:24">
      <c r="X1344" s="30"/>
    </row>
    <row r="1345" spans="24:24">
      <c r="X1345" s="30"/>
    </row>
    <row r="1346" spans="24:24">
      <c r="X1346" s="30"/>
    </row>
    <row r="1347" spans="24:24">
      <c r="X1347" s="30"/>
    </row>
    <row r="1348" spans="24:24">
      <c r="X1348" s="30"/>
    </row>
    <row r="1349" spans="24:24">
      <c r="X1349" s="30"/>
    </row>
    <row r="1350" spans="24:24">
      <c r="X1350" s="30"/>
    </row>
    <row r="1351" spans="24:24">
      <c r="X1351" s="30"/>
    </row>
    <row r="1352" spans="24:24">
      <c r="X1352" s="30"/>
    </row>
    <row r="1353" spans="24:24">
      <c r="X1353" s="30"/>
    </row>
    <row r="1354" spans="24:24">
      <c r="X1354" s="30"/>
    </row>
    <row r="1355" spans="24:24">
      <c r="X1355" s="30"/>
    </row>
    <row r="1356" spans="24:24">
      <c r="X1356" s="30"/>
    </row>
    <row r="1357" spans="24:24">
      <c r="X1357" s="30"/>
    </row>
    <row r="1358" spans="24:24">
      <c r="X1358" s="30"/>
    </row>
    <row r="1359" spans="24:24">
      <c r="X1359" s="30"/>
    </row>
    <row r="1360" spans="24:24">
      <c r="X1360" s="30"/>
    </row>
    <row r="1361" spans="24:24">
      <c r="X1361" s="30"/>
    </row>
    <row r="1362" spans="24:24">
      <c r="X1362" s="30"/>
    </row>
    <row r="1363" spans="24:24">
      <c r="X1363" s="30"/>
    </row>
    <row r="1364" spans="24:24">
      <c r="X1364" s="30"/>
    </row>
    <row r="1365" spans="24:24">
      <c r="X1365" s="30"/>
    </row>
    <row r="1366" spans="24:24">
      <c r="X1366" s="30"/>
    </row>
    <row r="1367" spans="24:24">
      <c r="X1367" s="30"/>
    </row>
    <row r="1368" spans="24:24">
      <c r="X1368" s="30"/>
    </row>
    <row r="1369" spans="24:24">
      <c r="X1369" s="30"/>
    </row>
    <row r="1370" spans="24:24">
      <c r="X1370" s="30"/>
    </row>
    <row r="1371" spans="24:24">
      <c r="X1371" s="30"/>
    </row>
    <row r="1372" spans="24:24">
      <c r="X1372" s="30"/>
    </row>
    <row r="1373" spans="24:24">
      <c r="X1373" s="30"/>
    </row>
    <row r="1374" spans="24:24">
      <c r="X1374" s="30"/>
    </row>
    <row r="1375" spans="24:24">
      <c r="X1375" s="30"/>
    </row>
    <row r="1376" spans="24:24">
      <c r="X1376" s="30"/>
    </row>
    <row r="1377" spans="24:24">
      <c r="X1377" s="30"/>
    </row>
    <row r="1378" spans="24:24">
      <c r="X1378" s="30"/>
    </row>
    <row r="1379" spans="24:24">
      <c r="X1379" s="30"/>
    </row>
    <row r="1380" spans="24:24">
      <c r="X1380" s="30"/>
    </row>
    <row r="1381" spans="24:24">
      <c r="X1381" s="30"/>
    </row>
    <row r="1382" spans="24:24">
      <c r="X1382" s="30"/>
    </row>
    <row r="1383" spans="24:24">
      <c r="X1383" s="30"/>
    </row>
    <row r="1384" spans="24:24">
      <c r="X1384" s="30"/>
    </row>
    <row r="1385" spans="24:24">
      <c r="X1385" s="30"/>
    </row>
    <row r="1386" spans="24:24">
      <c r="X1386" s="30"/>
    </row>
    <row r="1387" spans="24:24">
      <c r="X1387" s="30"/>
    </row>
    <row r="1388" spans="24:24">
      <c r="X1388" s="30"/>
    </row>
    <row r="1389" spans="24:24">
      <c r="X1389" s="30"/>
    </row>
    <row r="1390" spans="24:24">
      <c r="X1390" s="30"/>
    </row>
    <row r="1391" spans="24:24">
      <c r="X1391" s="30"/>
    </row>
    <row r="1392" spans="24:24">
      <c r="X1392" s="30"/>
    </row>
    <row r="1393" spans="24:24">
      <c r="X1393" s="30"/>
    </row>
    <row r="1394" spans="24:24">
      <c r="X1394" s="30"/>
    </row>
    <row r="1395" spans="24:24">
      <c r="X1395" s="30"/>
    </row>
    <row r="1396" spans="24:24">
      <c r="X1396" s="30"/>
    </row>
    <row r="1397" spans="24:24">
      <c r="X1397" s="30"/>
    </row>
    <row r="1398" spans="24:24">
      <c r="X1398" s="30"/>
    </row>
    <row r="1399" spans="24:24">
      <c r="X1399" s="30"/>
    </row>
    <row r="1400" spans="24:24">
      <c r="X1400" s="30"/>
    </row>
    <row r="1401" spans="24:24">
      <c r="X1401" s="30"/>
    </row>
    <row r="1402" spans="24:24">
      <c r="X1402" s="30"/>
    </row>
    <row r="1403" spans="24:24">
      <c r="X1403" s="30"/>
    </row>
    <row r="1404" spans="24:24">
      <c r="X1404" s="30"/>
    </row>
    <row r="1405" spans="24:24">
      <c r="X1405" s="30"/>
    </row>
    <row r="1406" spans="24:24">
      <c r="X1406" s="30"/>
    </row>
    <row r="1407" spans="24:24">
      <c r="X1407" s="30"/>
    </row>
    <row r="1408" spans="24:24">
      <c r="X1408" s="30"/>
    </row>
    <row r="1409" spans="24:24">
      <c r="X1409" s="30"/>
    </row>
    <row r="1410" spans="24:24">
      <c r="X1410" s="30"/>
    </row>
    <row r="1411" spans="24:24">
      <c r="X1411" s="30"/>
    </row>
    <row r="1412" spans="24:24">
      <c r="X1412" s="30"/>
    </row>
    <row r="1413" spans="24:24">
      <c r="X1413" s="30"/>
    </row>
    <row r="1414" spans="24:24">
      <c r="X1414" s="30"/>
    </row>
    <row r="1415" spans="24:24">
      <c r="X1415" s="30"/>
    </row>
    <row r="1416" spans="24:24">
      <c r="X1416" s="30"/>
    </row>
    <row r="1417" spans="24:24">
      <c r="X1417" s="30"/>
    </row>
    <row r="1418" spans="24:24">
      <c r="X1418" s="30"/>
    </row>
    <row r="1419" spans="24:24">
      <c r="X1419" s="30"/>
    </row>
    <row r="1420" spans="24:24">
      <c r="X1420" s="30"/>
    </row>
    <row r="1421" spans="24:24">
      <c r="X1421" s="30"/>
    </row>
    <row r="1422" spans="24:24">
      <c r="X1422" s="30"/>
    </row>
    <row r="1423" spans="24:24">
      <c r="X1423" s="30"/>
    </row>
    <row r="1424" spans="24:24">
      <c r="X1424" s="30"/>
    </row>
    <row r="1425" spans="24:24">
      <c r="X1425" s="30"/>
    </row>
    <row r="1426" spans="24:24">
      <c r="X1426" s="30"/>
    </row>
    <row r="1427" spans="24:24">
      <c r="X1427" s="30"/>
    </row>
    <row r="1428" spans="24:24">
      <c r="X1428" s="30"/>
    </row>
    <row r="1429" spans="24:24">
      <c r="X1429" s="30"/>
    </row>
    <row r="1430" spans="24:24">
      <c r="X1430" s="30"/>
    </row>
    <row r="1431" spans="24:24">
      <c r="X1431" s="30"/>
    </row>
    <row r="1432" spans="24:24">
      <c r="X1432" s="30"/>
    </row>
    <row r="1433" spans="24:24">
      <c r="X1433" s="30"/>
    </row>
    <row r="1434" spans="24:24">
      <c r="X1434" s="30"/>
    </row>
    <row r="1435" spans="24:24">
      <c r="X1435" s="30"/>
    </row>
    <row r="1436" spans="24:24">
      <c r="X1436" s="30"/>
    </row>
    <row r="1437" spans="24:24">
      <c r="X1437" s="30"/>
    </row>
    <row r="1438" spans="24:24">
      <c r="X1438" s="30"/>
    </row>
    <row r="1439" spans="24:24">
      <c r="X1439" s="30"/>
    </row>
    <row r="1440" spans="24:24">
      <c r="X1440" s="30"/>
    </row>
    <row r="1441" spans="24:24">
      <c r="X1441" s="30"/>
    </row>
    <row r="1442" spans="24:24">
      <c r="X1442" s="30"/>
    </row>
    <row r="1443" spans="24:24">
      <c r="X1443" s="30"/>
    </row>
    <row r="1444" spans="24:24">
      <c r="X1444" s="30"/>
    </row>
    <row r="1445" spans="24:24">
      <c r="X1445" s="30"/>
    </row>
    <row r="1446" spans="24:24">
      <c r="X1446" s="30"/>
    </row>
    <row r="1447" spans="24:24">
      <c r="X1447" s="30"/>
    </row>
    <row r="1448" spans="24:24">
      <c r="X1448" s="30"/>
    </row>
    <row r="1449" spans="24:24">
      <c r="X1449" s="30"/>
    </row>
    <row r="1450" spans="24:24">
      <c r="X1450" s="30"/>
    </row>
    <row r="1451" spans="24:24">
      <c r="X1451" s="30"/>
    </row>
    <row r="1452" spans="24:24">
      <c r="X1452" s="30"/>
    </row>
    <row r="1453" spans="24:24">
      <c r="X1453" s="30"/>
    </row>
    <row r="1454" spans="24:24">
      <c r="X1454" s="30"/>
    </row>
    <row r="1455" spans="24:24">
      <c r="X1455" s="30"/>
    </row>
    <row r="1456" spans="24:24">
      <c r="X1456" s="30"/>
    </row>
    <row r="1457" spans="24:24">
      <c r="X1457" s="30"/>
    </row>
    <row r="1458" spans="24:24">
      <c r="X1458" s="30"/>
    </row>
    <row r="1459" spans="24:24">
      <c r="X1459" s="30"/>
    </row>
    <row r="1460" spans="24:24">
      <c r="X1460" s="30"/>
    </row>
    <row r="1461" spans="24:24">
      <c r="X1461" s="30"/>
    </row>
    <row r="1462" spans="24:24">
      <c r="X1462" s="30"/>
    </row>
    <row r="1463" spans="24:24">
      <c r="X1463" s="30"/>
    </row>
    <row r="1464" spans="24:24">
      <c r="X1464" s="30"/>
    </row>
    <row r="1465" spans="24:24">
      <c r="X1465" s="30"/>
    </row>
    <row r="1466" spans="24:24">
      <c r="X1466" s="30"/>
    </row>
    <row r="1467" spans="24:24">
      <c r="X1467" s="30"/>
    </row>
    <row r="1468" spans="24:24">
      <c r="X1468" s="30"/>
    </row>
    <row r="1469" spans="24:24">
      <c r="X1469" s="30"/>
    </row>
    <row r="1470" spans="24:24">
      <c r="X1470" s="30"/>
    </row>
    <row r="1471" spans="24:24">
      <c r="X1471" s="30"/>
    </row>
    <row r="1472" spans="24:24">
      <c r="X1472" s="30"/>
    </row>
    <row r="1473" spans="24:24">
      <c r="X1473" s="30"/>
    </row>
    <row r="1474" spans="24:24">
      <c r="X1474" s="30"/>
    </row>
    <row r="1475" spans="24:24">
      <c r="X1475" s="30"/>
    </row>
    <row r="1476" spans="24:24">
      <c r="X1476" s="30"/>
    </row>
    <row r="1477" spans="24:24">
      <c r="X1477" s="30"/>
    </row>
    <row r="1478" spans="24:24">
      <c r="X1478" s="30"/>
    </row>
    <row r="1479" spans="24:24">
      <c r="X1479" s="30"/>
    </row>
    <row r="1480" spans="24:24">
      <c r="X1480" s="30"/>
    </row>
    <row r="1481" spans="24:24">
      <c r="X1481" s="30"/>
    </row>
    <row r="1482" spans="24:24">
      <c r="X1482" s="30"/>
    </row>
    <row r="1483" spans="24:24">
      <c r="X1483" s="30"/>
    </row>
    <row r="1484" spans="24:24">
      <c r="X1484" s="30"/>
    </row>
    <row r="1485" spans="24:24">
      <c r="X1485" s="30"/>
    </row>
    <row r="1486" spans="24:24">
      <c r="X1486" s="30"/>
    </row>
    <row r="1487" spans="24:24">
      <c r="X1487" s="30"/>
    </row>
    <row r="1488" spans="24:24">
      <c r="X1488" s="30"/>
    </row>
    <row r="1489" spans="24:24">
      <c r="X1489" s="30"/>
    </row>
    <row r="1490" spans="24:24">
      <c r="X1490" s="30"/>
    </row>
    <row r="1491" spans="24:24">
      <c r="X1491" s="30"/>
    </row>
    <row r="1492" spans="24:24">
      <c r="X1492" s="30"/>
    </row>
    <row r="1493" spans="24:24">
      <c r="X1493" s="30"/>
    </row>
    <row r="1494" spans="24:24">
      <c r="X1494" s="30"/>
    </row>
    <row r="1495" spans="24:24">
      <c r="X1495" s="30"/>
    </row>
    <row r="1496" spans="24:24">
      <c r="X1496" s="30"/>
    </row>
    <row r="1497" spans="24:24">
      <c r="X1497" s="30"/>
    </row>
    <row r="1498" spans="24:24">
      <c r="X1498" s="30"/>
    </row>
    <row r="1499" spans="24:24">
      <c r="X1499" s="30"/>
    </row>
    <row r="1500" spans="24:24">
      <c r="X1500" s="30"/>
    </row>
    <row r="1501" spans="24:24">
      <c r="X1501" s="30"/>
    </row>
    <row r="1502" spans="24:24">
      <c r="X1502" s="30"/>
    </row>
    <row r="1503" spans="24:24">
      <c r="X1503" s="30"/>
    </row>
    <row r="1504" spans="24:24">
      <c r="X1504" s="30"/>
    </row>
    <row r="1505" spans="24:24">
      <c r="X1505" s="30"/>
    </row>
    <row r="1506" spans="24:24">
      <c r="X1506" s="30"/>
    </row>
    <row r="1507" spans="24:24">
      <c r="X1507" s="30"/>
    </row>
    <row r="1508" spans="24:24">
      <c r="X1508" s="30"/>
    </row>
    <row r="1509" spans="24:24">
      <c r="X1509" s="30"/>
    </row>
    <row r="1510" spans="24:24">
      <c r="X1510" s="30"/>
    </row>
    <row r="1511" spans="24:24">
      <c r="X1511" s="30"/>
    </row>
    <row r="1512" spans="24:24">
      <c r="X1512" s="30"/>
    </row>
    <row r="1513" spans="24:24">
      <c r="X1513" s="30"/>
    </row>
    <row r="1514" spans="24:24">
      <c r="X1514" s="30"/>
    </row>
    <row r="1515" spans="24:24">
      <c r="X1515" s="30"/>
    </row>
    <row r="1516" spans="24:24">
      <c r="X1516" s="30"/>
    </row>
    <row r="1517" spans="24:24">
      <c r="X1517" s="30"/>
    </row>
    <row r="1518" spans="24:24">
      <c r="X1518" s="30"/>
    </row>
    <row r="1519" spans="24:24">
      <c r="X1519" s="30"/>
    </row>
    <row r="1520" spans="24:24">
      <c r="X1520" s="30"/>
    </row>
    <row r="1521" spans="24:24">
      <c r="X1521" s="30"/>
    </row>
    <row r="1522" spans="24:24">
      <c r="X1522" s="30"/>
    </row>
    <row r="1523" spans="24:24">
      <c r="X1523" s="30"/>
    </row>
    <row r="1524" spans="24:24">
      <c r="X1524" s="30"/>
    </row>
    <row r="1525" spans="24:24">
      <c r="X1525" s="30"/>
    </row>
    <row r="1526" spans="24:24">
      <c r="X1526" s="30"/>
    </row>
    <row r="1527" spans="24:24">
      <c r="X1527" s="30"/>
    </row>
    <row r="1528" spans="24:24">
      <c r="X1528" s="30"/>
    </row>
    <row r="1529" spans="24:24">
      <c r="X1529" s="30"/>
    </row>
    <row r="1530" spans="24:24">
      <c r="X1530" s="30"/>
    </row>
    <row r="1531" spans="24:24">
      <c r="X1531" s="30"/>
    </row>
    <row r="1532" spans="24:24">
      <c r="X1532" s="30"/>
    </row>
    <row r="1533" spans="24:24">
      <c r="X1533" s="30"/>
    </row>
    <row r="1534" spans="24:24">
      <c r="X1534" s="30"/>
    </row>
    <row r="1535" spans="24:24">
      <c r="X1535" s="30"/>
    </row>
    <row r="1536" spans="24:24">
      <c r="X1536" s="30"/>
    </row>
    <row r="1537" spans="24:24">
      <c r="X1537" s="30"/>
    </row>
    <row r="1538" spans="24:24">
      <c r="X1538" s="30"/>
    </row>
    <row r="1539" spans="24:24">
      <c r="X1539" s="30"/>
    </row>
    <row r="1540" spans="24:24">
      <c r="X1540" s="30"/>
    </row>
    <row r="1541" spans="24:24">
      <c r="X1541" s="30"/>
    </row>
    <row r="1542" spans="24:24">
      <c r="X1542" s="30"/>
    </row>
    <row r="1543" spans="24:24">
      <c r="X1543" s="30"/>
    </row>
    <row r="1544" spans="24:24">
      <c r="X1544" s="30"/>
    </row>
    <row r="1545" spans="24:24">
      <c r="X1545" s="30"/>
    </row>
    <row r="1546" spans="24:24">
      <c r="X1546" s="30"/>
    </row>
    <row r="1547" spans="24:24">
      <c r="X1547" s="30"/>
    </row>
    <row r="1548" spans="24:24">
      <c r="X1548" s="30"/>
    </row>
    <row r="1549" spans="24:24">
      <c r="X1549" s="30"/>
    </row>
    <row r="1550" spans="24:24">
      <c r="X1550" s="30"/>
    </row>
    <row r="1551" spans="24:24">
      <c r="X1551" s="30"/>
    </row>
    <row r="1552" spans="24:24">
      <c r="X1552" s="30"/>
    </row>
    <row r="1553" spans="24:24">
      <c r="X1553" s="30"/>
    </row>
    <row r="1554" spans="24:24">
      <c r="X1554" s="30"/>
    </row>
    <row r="1555" spans="24:24">
      <c r="X1555" s="30"/>
    </row>
    <row r="1556" spans="24:24">
      <c r="X1556" s="30"/>
    </row>
    <row r="1557" spans="24:24">
      <c r="X1557" s="30"/>
    </row>
    <row r="1558" spans="24:24">
      <c r="X1558" s="30"/>
    </row>
    <row r="1559" spans="24:24">
      <c r="X1559" s="30"/>
    </row>
    <row r="1560" spans="24:24">
      <c r="X1560" s="30"/>
    </row>
    <row r="1561" spans="24:24">
      <c r="X1561" s="30"/>
    </row>
    <row r="1562" spans="24:24">
      <c r="X1562" s="30"/>
    </row>
    <row r="1563" spans="24:24">
      <c r="X1563" s="30"/>
    </row>
    <row r="1564" spans="24:24">
      <c r="X1564" s="30"/>
    </row>
    <row r="1565" spans="24:24">
      <c r="X1565" s="30"/>
    </row>
    <row r="1566" spans="24:24">
      <c r="X1566" s="30"/>
    </row>
    <row r="1567" spans="24:24">
      <c r="X1567" s="30"/>
    </row>
    <row r="1568" spans="24:24">
      <c r="X1568" s="30"/>
    </row>
    <row r="1569" spans="24:24">
      <c r="X1569" s="30"/>
    </row>
    <row r="1570" spans="24:24">
      <c r="X1570" s="30"/>
    </row>
    <row r="1571" spans="24:24">
      <c r="X1571" s="30"/>
    </row>
    <row r="1572" spans="24:24">
      <c r="X1572" s="30"/>
    </row>
    <row r="1573" spans="24:24">
      <c r="X1573" s="30"/>
    </row>
    <row r="1574" spans="24:24">
      <c r="X1574" s="30"/>
    </row>
    <row r="1575" spans="24:24">
      <c r="X1575" s="30"/>
    </row>
    <row r="1576" spans="24:24">
      <c r="X1576" s="30"/>
    </row>
    <row r="1577" spans="24:24">
      <c r="X1577" s="30"/>
    </row>
    <row r="1578" spans="24:24">
      <c r="X1578" s="30"/>
    </row>
    <row r="1579" spans="24:24">
      <c r="X1579" s="30"/>
    </row>
    <row r="1580" spans="24:24">
      <c r="X1580" s="30"/>
    </row>
    <row r="1581" spans="24:24">
      <c r="X1581" s="30"/>
    </row>
    <row r="1582" spans="24:24">
      <c r="X1582" s="30"/>
    </row>
    <row r="1583" spans="24:24">
      <c r="X1583" s="30"/>
    </row>
    <row r="1584" spans="24:24">
      <c r="X1584" s="30"/>
    </row>
    <row r="1585" spans="24:24">
      <c r="X1585" s="30"/>
    </row>
    <row r="1586" spans="24:24">
      <c r="X1586" s="30"/>
    </row>
    <row r="1587" spans="24:24">
      <c r="X1587" s="30"/>
    </row>
    <row r="1588" spans="24:24">
      <c r="X1588" s="30"/>
    </row>
    <row r="1589" spans="24:24">
      <c r="X1589" s="30"/>
    </row>
    <row r="1590" spans="24:24">
      <c r="X1590" s="30"/>
    </row>
    <row r="1591" spans="24:24">
      <c r="X1591" s="30"/>
    </row>
    <row r="1592" spans="24:24">
      <c r="X1592" s="30"/>
    </row>
    <row r="1593" spans="24:24">
      <c r="X1593" s="30"/>
    </row>
    <row r="1594" spans="24:24">
      <c r="X1594" s="30"/>
    </row>
    <row r="1595" spans="24:24">
      <c r="X1595" s="30"/>
    </row>
    <row r="1596" spans="24:24">
      <c r="X1596" s="30"/>
    </row>
    <row r="1597" spans="24:24">
      <c r="X1597" s="30"/>
    </row>
    <row r="1598" spans="24:24">
      <c r="X1598" s="30"/>
    </row>
    <row r="1599" spans="24:24">
      <c r="X1599" s="30"/>
    </row>
    <row r="1600" spans="24:24">
      <c r="X1600" s="30"/>
    </row>
    <row r="1601" spans="24:24">
      <c r="X1601" s="30"/>
    </row>
    <row r="1602" spans="24:24">
      <c r="X1602" s="30"/>
    </row>
    <row r="1603" spans="24:24">
      <c r="X1603" s="30"/>
    </row>
    <row r="1604" spans="24:24">
      <c r="X1604" s="30"/>
    </row>
    <row r="1605" spans="24:24">
      <c r="X1605" s="30"/>
    </row>
    <row r="1606" spans="24:24">
      <c r="X1606" s="30"/>
    </row>
    <row r="1607" spans="24:24">
      <c r="X1607" s="30"/>
    </row>
    <row r="1608" spans="24:24">
      <c r="X1608" s="30"/>
    </row>
    <row r="1609" spans="24:24">
      <c r="X1609" s="30"/>
    </row>
    <row r="1610" spans="24:24">
      <c r="X1610" s="30"/>
    </row>
    <row r="1611" spans="24:24">
      <c r="X1611" s="30"/>
    </row>
    <row r="1612" spans="24:24">
      <c r="X1612" s="30"/>
    </row>
    <row r="1613" spans="24:24">
      <c r="X1613" s="30"/>
    </row>
    <row r="1614" spans="24:24">
      <c r="X1614" s="30"/>
    </row>
    <row r="1615" spans="24:24">
      <c r="X1615" s="30"/>
    </row>
    <row r="1616" spans="24:24">
      <c r="X1616" s="30"/>
    </row>
    <row r="1617" spans="24:24">
      <c r="X1617" s="30"/>
    </row>
    <row r="1618" spans="24:24">
      <c r="X1618" s="30"/>
    </row>
    <row r="1619" spans="24:24">
      <c r="X1619" s="30"/>
    </row>
    <row r="1620" spans="24:24">
      <c r="X1620" s="30"/>
    </row>
    <row r="1621" spans="24:24">
      <c r="X1621" s="30"/>
    </row>
    <row r="1622" spans="24:24">
      <c r="X1622" s="30"/>
    </row>
    <row r="1623" spans="24:24">
      <c r="X1623" s="30"/>
    </row>
    <row r="1624" spans="24:24">
      <c r="X1624" s="30"/>
    </row>
    <row r="1625" spans="24:24">
      <c r="X1625" s="30"/>
    </row>
    <row r="1626" spans="24:24">
      <c r="X1626" s="30"/>
    </row>
    <row r="1627" spans="24:24">
      <c r="X1627" s="30"/>
    </row>
    <row r="1628" spans="24:24">
      <c r="X1628" s="30"/>
    </row>
    <row r="1629" spans="24:24">
      <c r="X1629" s="30"/>
    </row>
    <row r="1630" spans="24:24">
      <c r="X1630" s="30"/>
    </row>
    <row r="1631" spans="24:24">
      <c r="X1631" s="30"/>
    </row>
    <row r="1632" spans="24:24">
      <c r="X1632" s="30"/>
    </row>
    <row r="1633" spans="24:24">
      <c r="X1633" s="30"/>
    </row>
    <row r="1634" spans="24:24">
      <c r="X1634" s="30"/>
    </row>
    <row r="1635" spans="24:24">
      <c r="X1635" s="30"/>
    </row>
    <row r="1636" spans="24:24">
      <c r="X1636" s="30"/>
    </row>
    <row r="1637" spans="24:24">
      <c r="X1637" s="30"/>
    </row>
    <row r="1638" spans="24:24">
      <c r="X1638" s="30"/>
    </row>
    <row r="1639" spans="24:24">
      <c r="X1639" s="30"/>
    </row>
    <row r="1640" spans="24:24">
      <c r="X1640" s="30"/>
    </row>
    <row r="1641" spans="24:24">
      <c r="X1641" s="30"/>
    </row>
    <row r="1642" spans="24:24">
      <c r="X1642" s="30"/>
    </row>
    <row r="1643" spans="24:24">
      <c r="X1643" s="30"/>
    </row>
    <row r="1644" spans="24:24">
      <c r="X1644" s="30"/>
    </row>
    <row r="1645" spans="24:24">
      <c r="X1645" s="30"/>
    </row>
    <row r="1646" spans="24:24">
      <c r="X1646" s="30"/>
    </row>
    <row r="1647" spans="24:24">
      <c r="X1647" s="30"/>
    </row>
    <row r="1648" spans="24:24">
      <c r="X1648" s="30"/>
    </row>
    <row r="1649" spans="24:24">
      <c r="X1649" s="30"/>
    </row>
    <row r="1650" spans="24:24">
      <c r="X1650" s="30"/>
    </row>
    <row r="1651" spans="24:24">
      <c r="X1651" s="30"/>
    </row>
    <row r="1652" spans="24:24">
      <c r="X1652" s="30"/>
    </row>
    <row r="1653" spans="24:24">
      <c r="X1653" s="30"/>
    </row>
    <row r="1654" spans="24:24">
      <c r="X1654" s="30"/>
    </row>
    <row r="1655" spans="24:24">
      <c r="X1655" s="30"/>
    </row>
    <row r="1656" spans="24:24">
      <c r="X1656" s="30"/>
    </row>
    <row r="1657" spans="24:24">
      <c r="X1657" s="30"/>
    </row>
    <row r="1658" spans="24:24">
      <c r="X1658" s="30"/>
    </row>
    <row r="1659" spans="24:24">
      <c r="X1659" s="30"/>
    </row>
    <row r="1660" spans="24:24">
      <c r="X1660" s="30"/>
    </row>
    <row r="1661" spans="24:24">
      <c r="X1661" s="30"/>
    </row>
    <row r="1662" spans="24:24">
      <c r="X1662" s="30"/>
    </row>
    <row r="1663" spans="24:24">
      <c r="X1663" s="30"/>
    </row>
    <row r="1664" spans="24:24">
      <c r="X1664" s="30"/>
    </row>
    <row r="1665" spans="24:24">
      <c r="X1665" s="30"/>
    </row>
    <row r="1666" spans="24:24">
      <c r="X1666" s="30"/>
    </row>
    <row r="1667" spans="24:24">
      <c r="X1667" s="30"/>
    </row>
    <row r="1668" spans="24:24">
      <c r="X1668" s="30"/>
    </row>
    <row r="1669" spans="24:24">
      <c r="X1669" s="30"/>
    </row>
    <row r="1670" spans="24:24">
      <c r="X1670" s="30"/>
    </row>
    <row r="1671" spans="24:24">
      <c r="X1671" s="30"/>
    </row>
    <row r="1672" spans="24:24">
      <c r="X1672" s="30"/>
    </row>
    <row r="1673" spans="24:24">
      <c r="X1673" s="30"/>
    </row>
    <row r="1674" spans="24:24">
      <c r="X1674" s="30"/>
    </row>
    <row r="1675" spans="24:24">
      <c r="X1675" s="30"/>
    </row>
    <row r="1676" spans="24:24">
      <c r="X1676" s="30"/>
    </row>
    <row r="1677" spans="24:24">
      <c r="X1677" s="30"/>
    </row>
    <row r="1678" spans="24:24">
      <c r="X1678" s="30"/>
    </row>
    <row r="1679" spans="24:24">
      <c r="X1679" s="30"/>
    </row>
    <row r="1680" spans="24:24">
      <c r="X1680" s="30"/>
    </row>
    <row r="1681" spans="24:24">
      <c r="X1681" s="30"/>
    </row>
    <row r="1682" spans="24:24">
      <c r="X1682" s="30"/>
    </row>
    <row r="1683" spans="24:24">
      <c r="X1683" s="30"/>
    </row>
    <row r="1684" spans="24:24">
      <c r="X1684" s="30"/>
    </row>
    <row r="1685" spans="24:24">
      <c r="X1685" s="30"/>
    </row>
    <row r="1686" spans="24:24">
      <c r="X1686" s="30"/>
    </row>
    <row r="1687" spans="24:24">
      <c r="X1687" s="30"/>
    </row>
    <row r="1688" spans="24:24">
      <c r="X1688" s="30"/>
    </row>
    <row r="1689" spans="24:24">
      <c r="X1689" s="30"/>
    </row>
    <row r="1690" spans="24:24">
      <c r="X1690" s="30"/>
    </row>
    <row r="1691" spans="24:24">
      <c r="X1691" s="30"/>
    </row>
    <row r="1692" spans="24:24">
      <c r="X1692" s="30"/>
    </row>
    <row r="1693" spans="24:24">
      <c r="X1693" s="30"/>
    </row>
    <row r="1694" spans="24:24">
      <c r="X1694" s="30"/>
    </row>
    <row r="1695" spans="24:24">
      <c r="X1695" s="30"/>
    </row>
    <row r="1696" spans="24:24">
      <c r="X1696" s="30"/>
    </row>
    <row r="1697" spans="24:24">
      <c r="X1697" s="30"/>
    </row>
    <row r="1698" spans="24:24">
      <c r="X1698" s="30"/>
    </row>
    <row r="1699" spans="24:24">
      <c r="X1699" s="30"/>
    </row>
    <row r="1700" spans="24:24">
      <c r="X1700" s="30"/>
    </row>
    <row r="1701" spans="24:24">
      <c r="X1701" s="30"/>
    </row>
    <row r="1702" spans="24:24">
      <c r="X1702" s="30"/>
    </row>
    <row r="1703" spans="24:24">
      <c r="X1703" s="30"/>
    </row>
    <row r="1704" spans="24:24">
      <c r="X1704" s="30"/>
    </row>
    <row r="1705" spans="24:24">
      <c r="X1705" s="30"/>
    </row>
    <row r="1706" spans="24:24">
      <c r="X1706" s="30"/>
    </row>
    <row r="1707" spans="24:24">
      <c r="X1707" s="30"/>
    </row>
    <row r="1708" spans="24:24">
      <c r="X1708" s="30"/>
    </row>
    <row r="1709" spans="24:24">
      <c r="X1709" s="30"/>
    </row>
    <row r="1710" spans="24:24">
      <c r="X1710" s="30"/>
    </row>
    <row r="1711" spans="24:24">
      <c r="X1711" s="30"/>
    </row>
    <row r="1712" spans="24:24">
      <c r="X1712" s="30"/>
    </row>
    <row r="1713" spans="24:24">
      <c r="X1713" s="30"/>
    </row>
    <row r="1714" spans="24:24">
      <c r="X1714" s="30"/>
    </row>
    <row r="1715" spans="24:24">
      <c r="X1715" s="30"/>
    </row>
    <row r="1716" spans="24:24">
      <c r="X1716" s="30"/>
    </row>
    <row r="1717" spans="24:24">
      <c r="X1717" s="30"/>
    </row>
    <row r="1718" spans="24:24">
      <c r="X1718" s="30"/>
    </row>
    <row r="1719" spans="24:24">
      <c r="X1719" s="30"/>
    </row>
    <row r="1720" spans="24:24">
      <c r="X1720" s="30"/>
    </row>
    <row r="1721" spans="24:24">
      <c r="X1721" s="30"/>
    </row>
    <row r="1722" spans="24:24">
      <c r="X1722" s="30"/>
    </row>
    <row r="1723" spans="24:24">
      <c r="X1723" s="30"/>
    </row>
    <row r="1724" spans="24:24">
      <c r="X1724" s="30"/>
    </row>
    <row r="1725" spans="24:24">
      <c r="X1725" s="30"/>
    </row>
    <row r="1726" spans="24:24">
      <c r="X1726" s="30"/>
    </row>
    <row r="1727" spans="24:24">
      <c r="X1727" s="30"/>
    </row>
    <row r="1728" spans="24:24">
      <c r="X1728" s="30"/>
    </row>
    <row r="1729" spans="24:24">
      <c r="X1729" s="30"/>
    </row>
    <row r="1730" spans="24:24">
      <c r="X1730" s="30"/>
    </row>
    <row r="1731" spans="24:24">
      <c r="X1731" s="30"/>
    </row>
    <row r="1732" spans="24:24">
      <c r="X1732" s="30"/>
    </row>
    <row r="1733" spans="24:24">
      <c r="X1733" s="30"/>
    </row>
    <row r="1734" spans="24:24">
      <c r="X1734" s="30"/>
    </row>
    <row r="1735" spans="24:24">
      <c r="X1735" s="30"/>
    </row>
    <row r="1736" spans="24:24">
      <c r="X1736" s="30"/>
    </row>
    <row r="1737" spans="24:24">
      <c r="X1737" s="30"/>
    </row>
    <row r="1738" spans="24:24">
      <c r="X1738" s="30"/>
    </row>
    <row r="1739" spans="24:24">
      <c r="X1739" s="30"/>
    </row>
    <row r="1740" spans="24:24">
      <c r="X1740" s="30"/>
    </row>
    <row r="1741" spans="24:24">
      <c r="X1741" s="30"/>
    </row>
    <row r="1742" spans="24:24">
      <c r="X1742" s="30"/>
    </row>
    <row r="1743" spans="24:24">
      <c r="X1743" s="30"/>
    </row>
    <row r="1744" spans="24:24">
      <c r="X1744" s="30"/>
    </row>
    <row r="1745" spans="24:24">
      <c r="X1745" s="30"/>
    </row>
    <row r="1746" spans="24:24">
      <c r="X1746" s="30"/>
    </row>
    <row r="1747" spans="24:24">
      <c r="X1747" s="30"/>
    </row>
    <row r="1748" spans="24:24">
      <c r="X1748" s="30"/>
    </row>
    <row r="1749" spans="24:24">
      <c r="X1749" s="30"/>
    </row>
    <row r="1750" spans="24:24">
      <c r="X1750" s="30"/>
    </row>
    <row r="1751" spans="24:24">
      <c r="X1751" s="30"/>
    </row>
    <row r="1752" spans="24:24">
      <c r="X1752" s="30"/>
    </row>
    <row r="1753" spans="24:24">
      <c r="X1753" s="30"/>
    </row>
    <row r="1754" spans="24:24">
      <c r="X1754" s="30"/>
    </row>
    <row r="1755" spans="24:24">
      <c r="X1755" s="30"/>
    </row>
    <row r="1756" spans="24:24">
      <c r="X1756" s="30"/>
    </row>
    <row r="1757" spans="24:24">
      <c r="X1757" s="30"/>
    </row>
    <row r="1758" spans="24:24">
      <c r="X1758" s="30"/>
    </row>
    <row r="1759" spans="24:24">
      <c r="X1759" s="30"/>
    </row>
    <row r="1760" spans="24:24">
      <c r="X1760" s="30"/>
    </row>
    <row r="1761" spans="24:24">
      <c r="X1761" s="30"/>
    </row>
    <row r="1762" spans="24:24">
      <c r="X1762" s="30"/>
    </row>
    <row r="1763" spans="24:24">
      <c r="X1763" s="30"/>
    </row>
    <row r="1764" spans="24:24">
      <c r="X1764" s="30"/>
    </row>
    <row r="1765" spans="24:24">
      <c r="X1765" s="30"/>
    </row>
    <row r="1766" spans="24:24">
      <c r="X1766" s="30"/>
    </row>
    <row r="1767" spans="24:24">
      <c r="X1767" s="30"/>
    </row>
    <row r="1768" spans="24:24">
      <c r="X1768" s="30"/>
    </row>
    <row r="1769" spans="24:24">
      <c r="X1769" s="30"/>
    </row>
    <row r="1770" spans="24:24">
      <c r="X1770" s="30"/>
    </row>
    <row r="1771" spans="24:24">
      <c r="X1771" s="30"/>
    </row>
    <row r="1772" spans="24:24">
      <c r="X1772" s="30"/>
    </row>
    <row r="1773" spans="24:24">
      <c r="X1773" s="30"/>
    </row>
    <row r="1774" spans="24:24">
      <c r="X1774" s="30"/>
    </row>
    <row r="1775" spans="24:24">
      <c r="X1775" s="30"/>
    </row>
    <row r="1776" spans="24:24">
      <c r="X1776" s="30"/>
    </row>
    <row r="1777" spans="24:24">
      <c r="X1777" s="30"/>
    </row>
    <row r="1778" spans="24:24">
      <c r="X1778" s="30"/>
    </row>
    <row r="1779" spans="24:24">
      <c r="X1779" s="30"/>
    </row>
    <row r="1780" spans="24:24">
      <c r="X1780" s="30"/>
    </row>
    <row r="1781" spans="24:24">
      <c r="X1781" s="30"/>
    </row>
    <row r="1782" spans="24:24">
      <c r="X1782" s="30"/>
    </row>
    <row r="1783" spans="24:24">
      <c r="X1783" s="30"/>
    </row>
    <row r="1784" spans="24:24">
      <c r="X1784" s="30"/>
    </row>
    <row r="1785" spans="24:24">
      <c r="X1785" s="30"/>
    </row>
    <row r="1786" spans="24:24">
      <c r="X1786" s="30"/>
    </row>
    <row r="1787" spans="24:24">
      <c r="X1787" s="30"/>
    </row>
    <row r="1788" spans="24:24">
      <c r="X1788" s="30"/>
    </row>
    <row r="1789" spans="24:24">
      <c r="X1789" s="30"/>
    </row>
    <row r="1790" spans="24:24">
      <c r="X1790" s="30"/>
    </row>
    <row r="1791" spans="24:24">
      <c r="X1791" s="30"/>
    </row>
    <row r="1792" spans="24:24">
      <c r="X1792" s="30"/>
    </row>
    <row r="1793" spans="24:24">
      <c r="X1793" s="30"/>
    </row>
    <row r="1794" spans="24:24">
      <c r="X1794" s="30"/>
    </row>
    <row r="1795" spans="24:24">
      <c r="X1795" s="30"/>
    </row>
    <row r="1796" spans="24:24">
      <c r="X1796" s="30"/>
    </row>
    <row r="1797" spans="24:24">
      <c r="X1797" s="30"/>
    </row>
    <row r="1798" spans="24:24">
      <c r="X1798" s="30"/>
    </row>
    <row r="1799" spans="24:24">
      <c r="X1799" s="30"/>
    </row>
    <row r="1800" spans="24:24">
      <c r="X1800" s="30"/>
    </row>
    <row r="1801" spans="24:24">
      <c r="X1801" s="30"/>
    </row>
    <row r="1802" spans="24:24">
      <c r="X1802" s="30"/>
    </row>
    <row r="1803" spans="24:24">
      <c r="X1803" s="30"/>
    </row>
    <row r="1804" spans="24:24">
      <c r="X1804" s="30"/>
    </row>
    <row r="1805" spans="24:24">
      <c r="X1805" s="30"/>
    </row>
    <row r="1806" spans="24:24">
      <c r="X1806" s="30"/>
    </row>
    <row r="1807" spans="24:24">
      <c r="X1807" s="30"/>
    </row>
    <row r="1808" spans="24:24">
      <c r="X1808" s="30"/>
    </row>
    <row r="1809" spans="24:24">
      <c r="X1809" s="30"/>
    </row>
    <row r="1810" spans="24:24">
      <c r="X1810" s="30"/>
    </row>
    <row r="1811" spans="24:24">
      <c r="X1811" s="30"/>
    </row>
    <row r="1812" spans="24:24">
      <c r="X1812" s="30"/>
    </row>
    <row r="1813" spans="24:24">
      <c r="X1813" s="30"/>
    </row>
    <row r="1814" spans="24:24">
      <c r="X1814" s="30"/>
    </row>
    <row r="1815" spans="24:24">
      <c r="X1815" s="30"/>
    </row>
    <row r="1816" spans="24:24">
      <c r="X1816" s="30"/>
    </row>
    <row r="1817" spans="24:24">
      <c r="X1817" s="30"/>
    </row>
    <row r="1818" spans="24:24">
      <c r="X1818" s="30"/>
    </row>
    <row r="1819" spans="24:24">
      <c r="X1819" s="30"/>
    </row>
    <row r="1820" spans="24:24">
      <c r="X1820" s="30"/>
    </row>
    <row r="1821" spans="24:24">
      <c r="X1821" s="30"/>
    </row>
    <row r="1822" spans="24:24">
      <c r="X1822" s="30"/>
    </row>
    <row r="1823" spans="24:24">
      <c r="X1823" s="30"/>
    </row>
    <row r="1824" spans="24:24">
      <c r="X1824" s="30"/>
    </row>
    <row r="1825" spans="24:24">
      <c r="X1825" s="30"/>
    </row>
    <row r="1826" spans="24:24">
      <c r="X1826" s="30"/>
    </row>
    <row r="1827" spans="24:24">
      <c r="X1827" s="30"/>
    </row>
    <row r="1828" spans="24:24">
      <c r="X1828" s="30"/>
    </row>
    <row r="1829" spans="24:24">
      <c r="X1829" s="30"/>
    </row>
    <row r="1830" spans="24:24">
      <c r="X1830" s="30"/>
    </row>
    <row r="1831" spans="24:24">
      <c r="X1831" s="30"/>
    </row>
    <row r="1832" spans="24:24">
      <c r="X1832" s="30"/>
    </row>
    <row r="1833" spans="24:24">
      <c r="X1833" s="30"/>
    </row>
    <row r="1834" spans="24:24">
      <c r="X1834" s="30"/>
    </row>
    <row r="1835" spans="24:24">
      <c r="X1835" s="30"/>
    </row>
    <row r="1836" spans="24:24">
      <c r="X1836" s="30"/>
    </row>
    <row r="1837" spans="24:24">
      <c r="X1837" s="30"/>
    </row>
    <row r="1838" spans="24:24">
      <c r="X1838" s="30"/>
    </row>
    <row r="1839" spans="24:24">
      <c r="X1839" s="30"/>
    </row>
    <row r="1840" spans="24:24">
      <c r="X1840" s="30"/>
    </row>
    <row r="1841" spans="24:24">
      <c r="X1841" s="30"/>
    </row>
    <row r="1842" spans="24:24">
      <c r="X1842" s="30"/>
    </row>
    <row r="1843" spans="24:24">
      <c r="X1843" s="30"/>
    </row>
    <row r="1844" spans="24:24">
      <c r="X1844" s="30"/>
    </row>
    <row r="1845" spans="24:24">
      <c r="X1845" s="30"/>
    </row>
    <row r="1846" spans="24:24">
      <c r="X1846" s="30"/>
    </row>
    <row r="1847" spans="24:24">
      <c r="X1847" s="30"/>
    </row>
    <row r="1848" spans="24:24">
      <c r="X1848" s="30"/>
    </row>
    <row r="1849" spans="24:24">
      <c r="X1849" s="30"/>
    </row>
    <row r="1850" spans="24:24">
      <c r="X1850" s="30"/>
    </row>
    <row r="1851" spans="24:24">
      <c r="X1851" s="30"/>
    </row>
    <row r="1852" spans="24:24">
      <c r="X1852" s="30"/>
    </row>
    <row r="1853" spans="24:24">
      <c r="X1853" s="30"/>
    </row>
    <row r="1854" spans="24:24">
      <c r="X1854" s="30"/>
    </row>
    <row r="1855" spans="24:24">
      <c r="X1855" s="30"/>
    </row>
    <row r="1856" spans="24:24">
      <c r="X1856" s="30"/>
    </row>
    <row r="1857" spans="24:24">
      <c r="X1857" s="30"/>
    </row>
    <row r="1858" spans="24:24">
      <c r="X1858" s="30"/>
    </row>
    <row r="1859" spans="24:24">
      <c r="X1859" s="30"/>
    </row>
    <row r="1860" spans="24:24">
      <c r="X1860" s="30"/>
    </row>
    <row r="1861" spans="24:24">
      <c r="X1861" s="30"/>
    </row>
    <row r="1862" spans="24:24">
      <c r="X1862" s="30"/>
    </row>
    <row r="1863" spans="24:24">
      <c r="X1863" s="30"/>
    </row>
    <row r="1864" spans="24:24">
      <c r="X1864" s="30"/>
    </row>
    <row r="1865" spans="24:24">
      <c r="X1865" s="30"/>
    </row>
    <row r="1866" spans="24:24">
      <c r="X1866" s="30"/>
    </row>
    <row r="1867" spans="24:24">
      <c r="X1867" s="30"/>
    </row>
    <row r="1868" spans="24:24">
      <c r="X1868" s="30"/>
    </row>
    <row r="1869" spans="24:24">
      <c r="X1869" s="30"/>
    </row>
    <row r="1870" spans="24:24">
      <c r="X1870" s="30"/>
    </row>
    <row r="1871" spans="24:24">
      <c r="X1871" s="30"/>
    </row>
    <row r="1872" spans="24:24">
      <c r="X1872" s="30"/>
    </row>
    <row r="1873" spans="24:24">
      <c r="X1873" s="30"/>
    </row>
    <row r="1874" spans="24:24">
      <c r="X1874" s="30"/>
    </row>
    <row r="1875" spans="24:24">
      <c r="X1875" s="30"/>
    </row>
    <row r="1876" spans="24:24">
      <c r="X1876" s="30"/>
    </row>
    <row r="1877" spans="24:24">
      <c r="X1877" s="30"/>
    </row>
    <row r="1878" spans="24:24">
      <c r="X1878" s="30"/>
    </row>
    <row r="1879" spans="24:24">
      <c r="X1879" s="30"/>
    </row>
    <row r="1880" spans="24:24">
      <c r="X1880" s="30"/>
    </row>
    <row r="1881" spans="24:24">
      <c r="X1881" s="30"/>
    </row>
    <row r="1882" spans="24:24">
      <c r="X1882" s="30"/>
    </row>
    <row r="1883" spans="24:24">
      <c r="X1883" s="30"/>
    </row>
    <row r="1884" spans="24:24">
      <c r="X1884" s="30"/>
    </row>
    <row r="1885" spans="24:24">
      <c r="X1885" s="30"/>
    </row>
    <row r="1886" spans="24:24">
      <c r="X1886" s="30"/>
    </row>
    <row r="1887" spans="24:24">
      <c r="X1887" s="30"/>
    </row>
    <row r="1888" spans="24:24">
      <c r="X1888" s="30"/>
    </row>
    <row r="1889" spans="24:24">
      <c r="X1889" s="30"/>
    </row>
    <row r="1890" spans="24:24">
      <c r="X1890" s="30"/>
    </row>
    <row r="1891" spans="24:24">
      <c r="X1891" s="30"/>
    </row>
    <row r="1892" spans="24:24">
      <c r="X1892" s="30"/>
    </row>
    <row r="1893" spans="24:24">
      <c r="X1893" s="30"/>
    </row>
    <row r="1894" spans="24:24">
      <c r="X1894" s="30"/>
    </row>
    <row r="1895" spans="24:24">
      <c r="X1895" s="30"/>
    </row>
    <row r="1896" spans="24:24">
      <c r="X1896" s="30"/>
    </row>
    <row r="1897" spans="24:24">
      <c r="X1897" s="30"/>
    </row>
    <row r="1898" spans="24:24">
      <c r="X1898" s="30"/>
    </row>
    <row r="1899" spans="24:24">
      <c r="X1899" s="30"/>
    </row>
    <row r="1900" spans="24:24">
      <c r="X1900" s="30"/>
    </row>
    <row r="1901" spans="24:24">
      <c r="X1901" s="30"/>
    </row>
    <row r="1902" spans="24:24">
      <c r="X1902" s="30"/>
    </row>
    <row r="1903" spans="24:24">
      <c r="X1903" s="30"/>
    </row>
    <row r="1904" spans="24:24">
      <c r="X1904" s="30"/>
    </row>
    <row r="1905" spans="24:24">
      <c r="X1905" s="30"/>
    </row>
    <row r="1906" spans="24:24">
      <c r="X1906" s="30"/>
    </row>
    <row r="1907" spans="24:24">
      <c r="X1907" s="30"/>
    </row>
    <row r="1908" spans="24:24">
      <c r="X1908" s="30"/>
    </row>
    <row r="1909" spans="24:24">
      <c r="X1909" s="30"/>
    </row>
    <row r="1910" spans="24:24">
      <c r="X1910" s="30"/>
    </row>
    <row r="1911" spans="24:24">
      <c r="X1911" s="30"/>
    </row>
    <row r="1912" spans="24:24">
      <c r="X1912" s="30"/>
    </row>
    <row r="1913" spans="24:24">
      <c r="X1913" s="30"/>
    </row>
    <row r="1914" spans="24:24">
      <c r="X1914" s="30"/>
    </row>
    <row r="1915" spans="24:24">
      <c r="X1915" s="30"/>
    </row>
    <row r="1916" spans="24:24">
      <c r="X1916" s="30"/>
    </row>
    <row r="1917" spans="24:24">
      <c r="X1917" s="30"/>
    </row>
    <row r="1918" spans="24:24">
      <c r="X1918" s="30"/>
    </row>
    <row r="1919" spans="24:24">
      <c r="X1919" s="30"/>
    </row>
    <row r="1920" spans="24:24">
      <c r="X1920" s="30"/>
    </row>
    <row r="1921" spans="24:24">
      <c r="X1921" s="30"/>
    </row>
    <row r="1922" spans="24:24">
      <c r="X1922" s="30"/>
    </row>
    <row r="1923" spans="24:24">
      <c r="X1923" s="30"/>
    </row>
    <row r="1924" spans="24:24">
      <c r="X1924" s="30"/>
    </row>
    <row r="1925" spans="24:24">
      <c r="X1925" s="30"/>
    </row>
    <row r="1926" spans="24:24">
      <c r="X1926" s="30"/>
    </row>
    <row r="1927" spans="24:24">
      <c r="X1927" s="30"/>
    </row>
    <row r="1928" spans="24:24">
      <c r="X1928" s="30"/>
    </row>
    <row r="1929" spans="24:24">
      <c r="X1929" s="30"/>
    </row>
    <row r="1930" spans="24:24">
      <c r="X1930" s="30"/>
    </row>
    <row r="1931" spans="24:24">
      <c r="X1931" s="30"/>
    </row>
    <row r="1932" spans="24:24">
      <c r="X1932" s="30"/>
    </row>
    <row r="1933" spans="24:24">
      <c r="X1933" s="30"/>
    </row>
    <row r="1934" spans="24:24">
      <c r="X1934" s="30"/>
    </row>
    <row r="1935" spans="24:24">
      <c r="X1935" s="30"/>
    </row>
    <row r="1936" spans="24:24">
      <c r="X1936" s="30"/>
    </row>
    <row r="1937" spans="24:24">
      <c r="X1937" s="30"/>
    </row>
    <row r="1938" spans="24:24">
      <c r="X1938" s="30"/>
    </row>
    <row r="1939" spans="24:24">
      <c r="X1939" s="30"/>
    </row>
    <row r="1940" spans="24:24">
      <c r="X1940" s="30"/>
    </row>
    <row r="1941" spans="24:24">
      <c r="X1941" s="30"/>
    </row>
    <row r="1942" spans="24:24">
      <c r="X1942" s="30"/>
    </row>
    <row r="1943" spans="24:24">
      <c r="X1943" s="30"/>
    </row>
    <row r="1944" spans="24:24">
      <c r="X1944" s="30"/>
    </row>
    <row r="1945" spans="24:24">
      <c r="X1945" s="30"/>
    </row>
    <row r="1946" spans="24:24">
      <c r="X1946" s="30"/>
    </row>
    <row r="1947" spans="24:24">
      <c r="X1947" s="30"/>
    </row>
    <row r="1948" spans="24:24">
      <c r="X1948" s="30"/>
    </row>
    <row r="1949" spans="24:24">
      <c r="X1949" s="30"/>
    </row>
    <row r="1950" spans="24:24">
      <c r="X1950" s="30"/>
    </row>
    <row r="1951" spans="24:24">
      <c r="X1951" s="30"/>
    </row>
    <row r="1952" spans="24:24">
      <c r="X1952" s="30"/>
    </row>
    <row r="1953" spans="24:24">
      <c r="X1953" s="30"/>
    </row>
    <row r="1954" spans="24:24">
      <c r="X1954" s="30"/>
    </row>
    <row r="1955" spans="24:24">
      <c r="X1955" s="30"/>
    </row>
    <row r="1956" spans="24:24">
      <c r="X1956" s="30"/>
    </row>
    <row r="1957" spans="24:24">
      <c r="X1957" s="30"/>
    </row>
    <row r="1958" spans="24:24">
      <c r="X1958" s="30"/>
    </row>
    <row r="1959" spans="24:24">
      <c r="X1959" s="30"/>
    </row>
    <row r="1960" spans="24:24">
      <c r="X1960" s="30"/>
    </row>
    <row r="1961" spans="24:24">
      <c r="X1961" s="30"/>
    </row>
    <row r="1962" spans="24:24">
      <c r="X1962" s="30"/>
    </row>
    <row r="1963" spans="24:24">
      <c r="X1963" s="30"/>
    </row>
    <row r="1964" spans="24:24">
      <c r="X1964" s="30"/>
    </row>
    <row r="1965" spans="24:24">
      <c r="X1965" s="30"/>
    </row>
    <row r="1966" spans="24:24">
      <c r="X1966" s="30"/>
    </row>
    <row r="1967" spans="24:24">
      <c r="X1967" s="30"/>
    </row>
    <row r="1968" spans="24:24">
      <c r="X1968" s="30"/>
    </row>
    <row r="1969" spans="24:24">
      <c r="X1969" s="30"/>
    </row>
    <row r="1970" spans="24:24">
      <c r="X1970" s="30"/>
    </row>
    <row r="1971" spans="24:24">
      <c r="X1971" s="30"/>
    </row>
    <row r="1972" spans="24:24">
      <c r="X1972" s="30"/>
    </row>
    <row r="1973" spans="24:24">
      <c r="X1973" s="30"/>
    </row>
    <row r="1974" spans="24:24">
      <c r="X1974" s="30"/>
    </row>
    <row r="1975" spans="24:24">
      <c r="X1975" s="30"/>
    </row>
    <row r="1976" spans="24:24">
      <c r="X1976" s="30"/>
    </row>
    <row r="1977" spans="24:24">
      <c r="X1977" s="30"/>
    </row>
    <row r="1978" spans="24:24">
      <c r="X1978" s="30"/>
    </row>
    <row r="1979" spans="24:24">
      <c r="X1979" s="30"/>
    </row>
    <row r="1980" spans="24:24">
      <c r="X1980" s="30"/>
    </row>
    <row r="1981" spans="24:24">
      <c r="X1981" s="30"/>
    </row>
    <row r="1982" spans="24:24">
      <c r="X1982" s="30"/>
    </row>
    <row r="1983" spans="24:24">
      <c r="X1983" s="30"/>
    </row>
    <row r="1984" spans="24:24">
      <c r="X1984" s="30"/>
    </row>
    <row r="1985" spans="24:24">
      <c r="X1985" s="30"/>
    </row>
    <row r="1986" spans="24:24">
      <c r="X1986" s="30"/>
    </row>
    <row r="1987" spans="24:24">
      <c r="X1987" s="30"/>
    </row>
    <row r="1988" spans="24:24">
      <c r="X1988" s="30"/>
    </row>
    <row r="1989" spans="24:24">
      <c r="X1989" s="30"/>
    </row>
    <row r="1990" spans="24:24">
      <c r="X1990" s="30"/>
    </row>
    <row r="1991" spans="24:24">
      <c r="X1991" s="30"/>
    </row>
    <row r="1992" spans="24:24">
      <c r="X1992" s="30"/>
    </row>
    <row r="1993" spans="24:24">
      <c r="X1993" s="30"/>
    </row>
    <row r="1994" spans="24:24">
      <c r="X1994" s="30"/>
    </row>
    <row r="1995" spans="24:24">
      <c r="X1995" s="30"/>
    </row>
    <row r="1996" spans="24:24">
      <c r="X1996" s="30"/>
    </row>
    <row r="1997" spans="24:24">
      <c r="X1997" s="30"/>
    </row>
    <row r="1998" spans="24:24">
      <c r="X1998" s="30"/>
    </row>
    <row r="1999" spans="24:24">
      <c r="X1999" s="30"/>
    </row>
    <row r="2000" spans="24:24">
      <c r="X2000" s="30"/>
    </row>
    <row r="2001" spans="24:24">
      <c r="X2001" s="30"/>
    </row>
    <row r="2002" spans="24:24">
      <c r="X2002" s="30"/>
    </row>
    <row r="2003" spans="24:24">
      <c r="X2003" s="30"/>
    </row>
    <row r="2004" spans="24:24">
      <c r="X2004" s="30"/>
    </row>
    <row r="2005" spans="24:24">
      <c r="X2005" s="30"/>
    </row>
    <row r="2006" spans="24:24">
      <c r="X2006" s="30"/>
    </row>
    <row r="2007" spans="24:24">
      <c r="X2007" s="30"/>
    </row>
    <row r="2008" spans="24:24">
      <c r="X2008" s="30"/>
    </row>
    <row r="2009" spans="24:24">
      <c r="X2009" s="30"/>
    </row>
    <row r="2010" spans="24:24">
      <c r="X2010" s="30"/>
    </row>
    <row r="2011" spans="24:24">
      <c r="X2011" s="30"/>
    </row>
    <row r="2012" spans="24:24">
      <c r="X2012" s="30"/>
    </row>
    <row r="2013" spans="24:24">
      <c r="X2013" s="30"/>
    </row>
    <row r="2014" spans="24:24">
      <c r="X2014" s="30"/>
    </row>
    <row r="2015" spans="24:24">
      <c r="X2015" s="30"/>
    </row>
    <row r="2016" spans="24:24">
      <c r="X2016" s="30"/>
    </row>
    <row r="2017" spans="24:24">
      <c r="X2017" s="30"/>
    </row>
    <row r="2018" spans="24:24">
      <c r="X2018" s="30"/>
    </row>
    <row r="2019" spans="24:24">
      <c r="X2019" s="30"/>
    </row>
    <row r="2020" spans="24:24">
      <c r="X2020" s="30"/>
    </row>
    <row r="2021" spans="24:24">
      <c r="X2021" s="30"/>
    </row>
    <row r="2022" spans="24:24">
      <c r="X2022" s="30"/>
    </row>
    <row r="2023" spans="24:24">
      <c r="X2023" s="30"/>
    </row>
    <row r="2024" spans="24:24">
      <c r="X2024" s="30"/>
    </row>
    <row r="2025" spans="24:24">
      <c r="X2025" s="30"/>
    </row>
    <row r="2026" spans="24:24">
      <c r="X2026" s="30"/>
    </row>
    <row r="2027" spans="24:24">
      <c r="X2027" s="30"/>
    </row>
    <row r="2028" spans="24:24">
      <c r="X2028" s="30"/>
    </row>
    <row r="2029" spans="24:24">
      <c r="X2029" s="30"/>
    </row>
    <row r="2030" spans="24:24">
      <c r="X2030" s="30"/>
    </row>
    <row r="2031" spans="24:24">
      <c r="X2031" s="30"/>
    </row>
    <row r="2032" spans="24:24">
      <c r="X2032" s="30"/>
    </row>
    <row r="2033" spans="24:24">
      <c r="X2033" s="30"/>
    </row>
    <row r="2034" spans="24:24">
      <c r="X2034" s="30"/>
    </row>
    <row r="2035" spans="24:24">
      <c r="X2035" s="30"/>
    </row>
    <row r="2036" spans="24:24">
      <c r="X2036" s="30"/>
    </row>
    <row r="2037" spans="24:24">
      <c r="X2037" s="30"/>
    </row>
    <row r="2038" spans="24:24">
      <c r="X2038" s="30"/>
    </row>
    <row r="2039" spans="24:24">
      <c r="X2039" s="30"/>
    </row>
    <row r="2040" spans="24:24">
      <c r="X2040" s="30"/>
    </row>
    <row r="2041" spans="24:24">
      <c r="X2041" s="30"/>
    </row>
    <row r="2042" spans="24:24">
      <c r="X2042" s="30"/>
    </row>
    <row r="2043" spans="24:24">
      <c r="X2043" s="30"/>
    </row>
    <row r="2044" spans="24:24">
      <c r="X2044" s="30"/>
    </row>
    <row r="2045" spans="24:24">
      <c r="X2045" s="30"/>
    </row>
    <row r="2046" spans="24:24">
      <c r="X2046" s="30"/>
    </row>
    <row r="2047" spans="24:24">
      <c r="X2047" s="30"/>
    </row>
    <row r="2048" spans="24:24">
      <c r="X2048" s="30"/>
    </row>
    <row r="2049" spans="24:24">
      <c r="X2049" s="30"/>
    </row>
    <row r="2050" spans="24:24">
      <c r="X2050" s="30"/>
    </row>
    <row r="2051" spans="24:24">
      <c r="X2051" s="30"/>
    </row>
    <row r="2052" spans="24:24">
      <c r="X2052" s="30"/>
    </row>
    <row r="2053" spans="24:24">
      <c r="X2053" s="30"/>
    </row>
    <row r="2054" spans="24:24">
      <c r="X2054" s="30"/>
    </row>
    <row r="2055" spans="24:24">
      <c r="X2055" s="30"/>
    </row>
    <row r="2056" spans="24:24">
      <c r="X2056" s="30"/>
    </row>
    <row r="2057" spans="24:24">
      <c r="X2057" s="30"/>
    </row>
    <row r="2058" spans="24:24">
      <c r="X2058" s="30"/>
    </row>
    <row r="2059" spans="24:24">
      <c r="X2059" s="30"/>
    </row>
    <row r="2060" spans="24:24">
      <c r="X2060" s="30"/>
    </row>
    <row r="2061" spans="24:24">
      <c r="X2061" s="30"/>
    </row>
    <row r="2062" spans="24:24">
      <c r="X2062" s="30"/>
    </row>
    <row r="2063" spans="24:24">
      <c r="X2063" s="30"/>
    </row>
    <row r="2064" spans="24:24">
      <c r="X2064" s="30"/>
    </row>
    <row r="2065" spans="24:24">
      <c r="X2065" s="30"/>
    </row>
    <row r="2066" spans="24:24">
      <c r="X2066" s="30"/>
    </row>
    <row r="2067" spans="24:24">
      <c r="X2067" s="30"/>
    </row>
    <row r="2068" spans="24:24">
      <c r="X2068" s="30"/>
    </row>
    <row r="2069" spans="24:24">
      <c r="X2069" s="30"/>
    </row>
    <row r="2070" spans="24:24">
      <c r="X2070" s="30"/>
    </row>
    <row r="2071" spans="24:24">
      <c r="X2071" s="30"/>
    </row>
    <row r="2072" spans="24:24">
      <c r="X2072" s="30"/>
    </row>
    <row r="2073" spans="24:24">
      <c r="X2073" s="30"/>
    </row>
    <row r="2074" spans="24:24">
      <c r="X2074" s="30"/>
    </row>
    <row r="2075" spans="24:24">
      <c r="X2075" s="30"/>
    </row>
    <row r="2076" spans="24:24">
      <c r="X2076" s="30"/>
    </row>
    <row r="2077" spans="24:24">
      <c r="X2077" s="30"/>
    </row>
    <row r="2078" spans="24:24">
      <c r="X2078" s="30"/>
    </row>
    <row r="2079" spans="24:24">
      <c r="X2079" s="30"/>
    </row>
    <row r="2080" spans="24:24">
      <c r="X2080" s="30"/>
    </row>
    <row r="2081" spans="24:24">
      <c r="X2081" s="30"/>
    </row>
    <row r="2082" spans="24:24">
      <c r="X2082" s="30"/>
    </row>
    <row r="2083" spans="24:24">
      <c r="X2083" s="30"/>
    </row>
    <row r="2084" spans="24:24">
      <c r="X2084" s="30"/>
    </row>
    <row r="2085" spans="24:24">
      <c r="X2085" s="30"/>
    </row>
    <row r="2086" spans="24:24">
      <c r="X2086" s="30"/>
    </row>
    <row r="2087" spans="24:24">
      <c r="X2087" s="30"/>
    </row>
    <row r="2088" spans="24:24">
      <c r="X2088" s="30"/>
    </row>
    <row r="2089" spans="24:24">
      <c r="X2089" s="30"/>
    </row>
    <row r="2090" spans="24:24">
      <c r="X2090" s="30"/>
    </row>
    <row r="2091" spans="24:24">
      <c r="X2091" s="30"/>
    </row>
    <row r="2092" spans="24:24">
      <c r="X2092" s="30"/>
    </row>
    <row r="2093" spans="24:24">
      <c r="X2093" s="30"/>
    </row>
    <row r="2094" spans="24:24">
      <c r="X2094" s="30"/>
    </row>
    <row r="2095" spans="24:24">
      <c r="X2095" s="30"/>
    </row>
    <row r="2096" spans="24:24">
      <c r="X2096" s="30"/>
    </row>
    <row r="2097" spans="24:24">
      <c r="X2097" s="30"/>
    </row>
    <row r="2098" spans="24:24">
      <c r="X2098" s="30"/>
    </row>
    <row r="2099" spans="24:24">
      <c r="X2099" s="30"/>
    </row>
    <row r="2100" spans="24:24">
      <c r="X2100" s="30"/>
    </row>
    <row r="2101" spans="24:24">
      <c r="X2101" s="30"/>
    </row>
    <row r="2102" spans="24:24">
      <c r="X2102" s="30"/>
    </row>
    <row r="2103" spans="24:24">
      <c r="X2103" s="30"/>
    </row>
    <row r="2104" spans="24:24">
      <c r="X2104" s="30"/>
    </row>
    <row r="2105" spans="24:24">
      <c r="X2105" s="30"/>
    </row>
    <row r="2106" spans="24:24">
      <c r="X2106" s="30"/>
    </row>
    <row r="2107" spans="24:24">
      <c r="X2107" s="30"/>
    </row>
    <row r="2108" spans="24:24">
      <c r="X2108" s="30"/>
    </row>
    <row r="2109" spans="24:24">
      <c r="X2109" s="30"/>
    </row>
    <row r="2110" spans="24:24">
      <c r="X2110" s="30"/>
    </row>
    <row r="2111" spans="24:24">
      <c r="X2111" s="30"/>
    </row>
    <row r="2112" spans="24:24">
      <c r="X2112" s="30"/>
    </row>
    <row r="2113" spans="24:24">
      <c r="X2113" s="30"/>
    </row>
    <row r="2114" spans="24:24">
      <c r="X2114" s="30"/>
    </row>
    <row r="2115" spans="24:24">
      <c r="X2115" s="30"/>
    </row>
    <row r="2116" spans="24:24">
      <c r="X2116" s="30"/>
    </row>
    <row r="2117" spans="24:24">
      <c r="X2117" s="30"/>
    </row>
    <row r="2118" spans="24:24">
      <c r="X2118" s="30"/>
    </row>
    <row r="2119" spans="24:24">
      <c r="X2119" s="30"/>
    </row>
    <row r="2120" spans="24:24">
      <c r="X2120" s="30"/>
    </row>
    <row r="2121" spans="24:24">
      <c r="X2121" s="30"/>
    </row>
    <row r="2122" spans="24:24">
      <c r="X2122" s="30"/>
    </row>
    <row r="2123" spans="24:24">
      <c r="X2123" s="30"/>
    </row>
    <row r="2124" spans="24:24">
      <c r="X2124" s="30"/>
    </row>
    <row r="2125" spans="24:24">
      <c r="X2125" s="30"/>
    </row>
    <row r="2126" spans="24:24">
      <c r="X2126" s="30"/>
    </row>
    <row r="2127" spans="24:24">
      <c r="X2127" s="30"/>
    </row>
    <row r="2128" spans="24:24">
      <c r="X2128" s="30"/>
    </row>
    <row r="2129" spans="24:24">
      <c r="X2129" s="30"/>
    </row>
    <row r="2130" spans="24:24">
      <c r="X2130" s="30"/>
    </row>
    <row r="2131" spans="24:24">
      <c r="X2131" s="30"/>
    </row>
    <row r="2132" spans="24:24">
      <c r="X2132" s="30"/>
    </row>
    <row r="2133" spans="24:24">
      <c r="X2133" s="30"/>
    </row>
    <row r="2134" spans="24:24">
      <c r="X2134" s="30"/>
    </row>
    <row r="2135" spans="24:24">
      <c r="X2135" s="30"/>
    </row>
    <row r="2136" spans="24:24">
      <c r="X2136" s="30"/>
    </row>
    <row r="2137" spans="24:24">
      <c r="X2137" s="30"/>
    </row>
    <row r="2138" spans="24:24">
      <c r="X2138" s="30"/>
    </row>
    <row r="2139" spans="24:24">
      <c r="X2139" s="30"/>
    </row>
    <row r="2140" spans="24:24">
      <c r="X2140" s="30"/>
    </row>
    <row r="2141" spans="24:24">
      <c r="X2141" s="30"/>
    </row>
    <row r="2142" spans="24:24">
      <c r="X2142" s="30"/>
    </row>
    <row r="2143" spans="24:24">
      <c r="X2143" s="30"/>
    </row>
    <row r="2144" spans="24:24">
      <c r="X2144" s="30"/>
    </row>
    <row r="2145" spans="24:24">
      <c r="X2145" s="30"/>
    </row>
    <row r="2146" spans="24:24">
      <c r="X2146" s="30"/>
    </row>
    <row r="2147" spans="24:24">
      <c r="X2147" s="30"/>
    </row>
    <row r="2148" spans="24:24">
      <c r="X2148" s="30"/>
    </row>
    <row r="2149" spans="24:24">
      <c r="X2149" s="30"/>
    </row>
    <row r="2150" spans="24:24">
      <c r="X2150" s="30"/>
    </row>
    <row r="2151" spans="24:24">
      <c r="X2151" s="30"/>
    </row>
    <row r="2152" spans="24:24">
      <c r="X2152" s="30"/>
    </row>
    <row r="2153" spans="24:24">
      <c r="X2153" s="30"/>
    </row>
    <row r="2154" spans="24:24">
      <c r="X2154" s="30"/>
    </row>
    <row r="2155" spans="24:24">
      <c r="X2155" s="30"/>
    </row>
    <row r="2156" spans="24:24">
      <c r="X2156" s="30"/>
    </row>
    <row r="2157" spans="24:24">
      <c r="X2157" s="30"/>
    </row>
    <row r="2158" spans="24:24">
      <c r="X2158" s="30"/>
    </row>
    <row r="2159" spans="24:24">
      <c r="X2159" s="30"/>
    </row>
    <row r="2160" spans="24:24">
      <c r="X2160" s="30"/>
    </row>
    <row r="2161" spans="24:24">
      <c r="X2161" s="30"/>
    </row>
    <row r="2162" spans="24:24">
      <c r="X2162" s="30"/>
    </row>
    <row r="2163" spans="24:24">
      <c r="X2163" s="30"/>
    </row>
    <row r="2164" spans="24:24">
      <c r="X2164" s="30"/>
    </row>
    <row r="2165" spans="24:24">
      <c r="X2165" s="30"/>
    </row>
    <row r="2166" spans="24:24">
      <c r="X2166" s="30"/>
    </row>
    <row r="2167" spans="24:24">
      <c r="X2167" s="30"/>
    </row>
    <row r="2168" spans="24:24">
      <c r="X2168" s="30"/>
    </row>
    <row r="2169" spans="24:24">
      <c r="X2169" s="30"/>
    </row>
    <row r="2170" spans="24:24">
      <c r="X2170" s="30"/>
    </row>
    <row r="2171" spans="24:24">
      <c r="X2171" s="30"/>
    </row>
    <row r="2172" spans="24:24">
      <c r="X2172" s="30"/>
    </row>
    <row r="2173" spans="24:24">
      <c r="X2173" s="30"/>
    </row>
    <row r="2174" spans="24:24">
      <c r="X2174" s="30"/>
    </row>
    <row r="2175" spans="24:24">
      <c r="X2175" s="30"/>
    </row>
    <row r="2176" spans="24:24">
      <c r="X2176" s="30"/>
    </row>
    <row r="2177" spans="24:24">
      <c r="X2177" s="30"/>
    </row>
    <row r="2178" spans="24:24">
      <c r="X2178" s="30"/>
    </row>
    <row r="2179" spans="24:24">
      <c r="X2179" s="30"/>
    </row>
    <row r="2180" spans="24:24">
      <c r="X2180" s="30"/>
    </row>
    <row r="2181" spans="24:24">
      <c r="X2181" s="30"/>
    </row>
    <row r="2182" spans="24:24">
      <c r="X2182" s="30"/>
    </row>
    <row r="2183" spans="24:24">
      <c r="X2183" s="30"/>
    </row>
    <row r="2184" spans="24:24">
      <c r="X2184" s="30"/>
    </row>
    <row r="2185" spans="24:24">
      <c r="X2185" s="30"/>
    </row>
    <row r="2186" spans="24:24">
      <c r="X2186" s="30"/>
    </row>
    <row r="2187" spans="24:24">
      <c r="X2187" s="30"/>
    </row>
    <row r="2188" spans="24:24">
      <c r="X2188" s="30"/>
    </row>
    <row r="2189" spans="24:24">
      <c r="X2189" s="30"/>
    </row>
    <row r="2190" spans="24:24">
      <c r="X2190" s="30"/>
    </row>
    <row r="2191" spans="24:24">
      <c r="X2191" s="30"/>
    </row>
    <row r="2192" spans="24:24">
      <c r="X2192" s="30"/>
    </row>
    <row r="2193" spans="24:24">
      <c r="X2193" s="30"/>
    </row>
    <row r="2194" spans="24:24">
      <c r="X2194" s="30"/>
    </row>
    <row r="2195" spans="24:24">
      <c r="X2195" s="30"/>
    </row>
    <row r="2196" spans="24:24">
      <c r="X2196" s="30"/>
    </row>
    <row r="2197" spans="24:24">
      <c r="X2197" s="30"/>
    </row>
    <row r="2198" spans="24:24">
      <c r="X2198" s="30"/>
    </row>
    <row r="2199" spans="24:24">
      <c r="X2199" s="30"/>
    </row>
    <row r="2200" spans="24:24">
      <c r="X2200" s="30"/>
    </row>
    <row r="2201" spans="24:24">
      <c r="X2201" s="30"/>
    </row>
    <row r="2202" spans="24:24">
      <c r="X2202" s="30"/>
    </row>
    <row r="2203" spans="24:24">
      <c r="X2203" s="30"/>
    </row>
    <row r="2204" spans="24:24">
      <c r="X2204" s="30"/>
    </row>
    <row r="2205" spans="24:24">
      <c r="X2205" s="30"/>
    </row>
    <row r="2206" spans="24:24">
      <c r="X2206" s="30"/>
    </row>
    <row r="2207" spans="24:24">
      <c r="X2207" s="30"/>
    </row>
    <row r="2208" spans="24:24">
      <c r="X2208" s="30"/>
    </row>
    <row r="2209" spans="24:24">
      <c r="X2209" s="30"/>
    </row>
    <row r="2210" spans="24:24">
      <c r="X2210" s="30"/>
    </row>
    <row r="2211" spans="24:24">
      <c r="X2211" s="30"/>
    </row>
    <row r="2212" spans="24:24">
      <c r="X2212" s="30"/>
    </row>
    <row r="2213" spans="24:24">
      <c r="X2213" s="30"/>
    </row>
    <row r="2214" spans="24:24">
      <c r="X2214" s="30"/>
    </row>
    <row r="2215" spans="24:24">
      <c r="X2215" s="30"/>
    </row>
    <row r="2216" spans="24:24">
      <c r="X2216" s="30"/>
    </row>
    <row r="2217" spans="24:24">
      <c r="X2217" s="30"/>
    </row>
    <row r="2218" spans="24:24">
      <c r="X2218" s="30"/>
    </row>
    <row r="2219" spans="24:24">
      <c r="X2219" s="30"/>
    </row>
    <row r="2220" spans="24:24">
      <c r="X2220" s="30"/>
    </row>
    <row r="2221" spans="24:24">
      <c r="X2221" s="30"/>
    </row>
    <row r="2222" spans="24:24">
      <c r="X2222" s="30"/>
    </row>
    <row r="2223" spans="24:24">
      <c r="X2223" s="30"/>
    </row>
    <row r="2224" spans="24:24">
      <c r="X2224" s="30"/>
    </row>
    <row r="2225" spans="24:24">
      <c r="X2225" s="30"/>
    </row>
    <row r="2226" spans="24:24">
      <c r="X2226" s="30"/>
    </row>
    <row r="2227" spans="24:24">
      <c r="X2227" s="30"/>
    </row>
    <row r="2228" spans="24:24">
      <c r="X2228" s="30"/>
    </row>
    <row r="2229" spans="24:24">
      <c r="X2229" s="30"/>
    </row>
    <row r="2230" spans="24:24">
      <c r="X2230" s="30"/>
    </row>
    <row r="2231" spans="24:24">
      <c r="X2231" s="30"/>
    </row>
    <row r="2232" spans="24:24">
      <c r="X2232" s="30"/>
    </row>
    <row r="2233" spans="24:24">
      <c r="X2233" s="30"/>
    </row>
    <row r="2234" spans="24:24">
      <c r="X2234" s="30"/>
    </row>
    <row r="2235" spans="24:24">
      <c r="X2235" s="30"/>
    </row>
    <row r="2236" spans="24:24">
      <c r="X2236" s="30"/>
    </row>
    <row r="2237" spans="24:24">
      <c r="X2237" s="30"/>
    </row>
    <row r="2238" spans="24:24">
      <c r="X2238" s="30"/>
    </row>
    <row r="2239" spans="24:24">
      <c r="X2239" s="30"/>
    </row>
    <row r="2240" spans="24:24">
      <c r="X2240" s="30"/>
    </row>
    <row r="2241" spans="24:24">
      <c r="X2241" s="30"/>
    </row>
    <row r="2242" spans="24:24">
      <c r="X2242" s="30"/>
    </row>
    <row r="2243" spans="24:24">
      <c r="X2243" s="30"/>
    </row>
    <row r="2244" spans="24:24">
      <c r="X2244" s="30"/>
    </row>
    <row r="2245" spans="24:24">
      <c r="X2245" s="30"/>
    </row>
    <row r="2246" spans="24:24">
      <c r="X2246" s="30"/>
    </row>
    <row r="2247" spans="24:24">
      <c r="X2247" s="30"/>
    </row>
    <row r="2248" spans="24:24">
      <c r="X2248" s="30"/>
    </row>
    <row r="2249" spans="24:24">
      <c r="X2249" s="30"/>
    </row>
    <row r="2250" spans="24:24">
      <c r="X2250" s="30"/>
    </row>
    <row r="2251" spans="24:24">
      <c r="X2251" s="30"/>
    </row>
    <row r="2252" spans="24:24">
      <c r="X2252" s="30"/>
    </row>
    <row r="2253" spans="24:24">
      <c r="X2253" s="30"/>
    </row>
    <row r="2254" spans="24:24">
      <c r="X2254" s="30"/>
    </row>
    <row r="2255" spans="24:24">
      <c r="X2255" s="30"/>
    </row>
    <row r="2256" spans="24:24">
      <c r="X2256" s="30"/>
    </row>
    <row r="2257" spans="24:24">
      <c r="X2257" s="30"/>
    </row>
    <row r="2258" spans="24:24">
      <c r="X2258" s="30"/>
    </row>
    <row r="2259" spans="24:24">
      <c r="X2259" s="30"/>
    </row>
    <row r="2260" spans="24:24">
      <c r="X2260" s="30"/>
    </row>
    <row r="2261" spans="24:24">
      <c r="X2261" s="30"/>
    </row>
    <row r="2262" spans="24:24">
      <c r="X2262" s="30"/>
    </row>
    <row r="2263" spans="24:24">
      <c r="X2263" s="30"/>
    </row>
    <row r="2264" spans="24:24">
      <c r="X2264" s="30"/>
    </row>
    <row r="2265" spans="24:24">
      <c r="X2265" s="30"/>
    </row>
    <row r="2266" spans="24:24">
      <c r="X2266" s="30"/>
    </row>
    <row r="2267" spans="24:24">
      <c r="X2267" s="30"/>
    </row>
    <row r="2268" spans="24:24">
      <c r="X2268" s="30"/>
    </row>
    <row r="2269" spans="24:24">
      <c r="X2269" s="30"/>
    </row>
    <row r="2270" spans="24:24">
      <c r="X2270" s="30"/>
    </row>
    <row r="2271" spans="24:24">
      <c r="X2271" s="30"/>
    </row>
    <row r="2272" spans="24:24">
      <c r="X2272" s="30"/>
    </row>
    <row r="2273" spans="24:24">
      <c r="X2273" s="30"/>
    </row>
    <row r="2274" spans="24:24">
      <c r="X2274" s="30"/>
    </row>
    <row r="2275" spans="24:24">
      <c r="X2275" s="30"/>
    </row>
    <row r="2276" spans="24:24">
      <c r="X2276" s="30"/>
    </row>
    <row r="2277" spans="24:24">
      <c r="X2277" s="30"/>
    </row>
    <row r="2278" spans="24:24">
      <c r="X2278" s="30"/>
    </row>
    <row r="2279" spans="24:24">
      <c r="X2279" s="30"/>
    </row>
    <row r="2280" spans="24:24">
      <c r="X2280" s="30"/>
    </row>
    <row r="2281" spans="24:24">
      <c r="X2281" s="30"/>
    </row>
    <row r="2282" spans="24:24">
      <c r="X2282" s="30"/>
    </row>
    <row r="2283" spans="24:24">
      <c r="X2283" s="30"/>
    </row>
    <row r="2284" spans="24:24">
      <c r="X2284" s="30"/>
    </row>
    <row r="2285" spans="24:24">
      <c r="X2285" s="30"/>
    </row>
    <row r="2286" spans="24:24">
      <c r="X2286" s="30"/>
    </row>
    <row r="2287" spans="24:24">
      <c r="X2287" s="30"/>
    </row>
    <row r="2288" spans="24:24">
      <c r="X2288" s="30"/>
    </row>
    <row r="2289" spans="24:24">
      <c r="X2289" s="30"/>
    </row>
    <row r="2290" spans="24:24">
      <c r="X2290" s="30"/>
    </row>
    <row r="2291" spans="24:24">
      <c r="X2291" s="30"/>
    </row>
    <row r="2292" spans="24:24">
      <c r="X2292" s="30"/>
    </row>
    <row r="2293" spans="24:24">
      <c r="X2293" s="30"/>
    </row>
    <row r="2294" spans="24:24">
      <c r="X2294" s="30"/>
    </row>
    <row r="2295" spans="24:24">
      <c r="X2295" s="30"/>
    </row>
    <row r="2296" spans="24:24">
      <c r="X2296" s="30"/>
    </row>
    <row r="2297" spans="24:24">
      <c r="X2297" s="30"/>
    </row>
    <row r="2298" spans="24:24">
      <c r="X2298" s="30"/>
    </row>
    <row r="2299" spans="24:24">
      <c r="X2299" s="30"/>
    </row>
    <row r="2300" spans="24:24">
      <c r="X2300" s="30"/>
    </row>
    <row r="2301" spans="24:24">
      <c r="X2301" s="30"/>
    </row>
    <row r="2302" spans="24:24">
      <c r="X2302" s="30"/>
    </row>
    <row r="2303" spans="24:24">
      <c r="X2303" s="30"/>
    </row>
    <row r="2304" spans="24:24">
      <c r="X2304" s="30"/>
    </row>
    <row r="2305" spans="24:24">
      <c r="X2305" s="30"/>
    </row>
    <row r="2306" spans="24:24">
      <c r="X2306" s="30"/>
    </row>
    <row r="2307" spans="24:24">
      <c r="X2307" s="30"/>
    </row>
    <row r="2308" spans="24:24">
      <c r="X2308" s="30"/>
    </row>
    <row r="2309" spans="24:24">
      <c r="X2309" s="30"/>
    </row>
    <row r="2310" spans="24:24">
      <c r="X2310" s="30"/>
    </row>
    <row r="2311" spans="24:24">
      <c r="X2311" s="30"/>
    </row>
    <row r="2312" spans="24:24">
      <c r="X2312" s="30"/>
    </row>
    <row r="2313" spans="24:24">
      <c r="X2313" s="30"/>
    </row>
    <row r="2314" spans="24:24">
      <c r="X2314" s="30"/>
    </row>
    <row r="2315" spans="24:24">
      <c r="X2315" s="30"/>
    </row>
    <row r="2316" spans="24:24">
      <c r="X2316" s="30"/>
    </row>
    <row r="2317" spans="24:24">
      <c r="X2317" s="30"/>
    </row>
    <row r="2318" spans="24:24">
      <c r="X2318" s="30"/>
    </row>
    <row r="2319" spans="24:24">
      <c r="X2319" s="30"/>
    </row>
    <row r="2320" spans="24:24">
      <c r="X2320" s="30"/>
    </row>
    <row r="2321" spans="24:24">
      <c r="X2321" s="30"/>
    </row>
    <row r="2322" spans="24:24">
      <c r="X2322" s="30"/>
    </row>
    <row r="2323" spans="24:24">
      <c r="X2323" s="30"/>
    </row>
    <row r="2324" spans="24:24">
      <c r="X2324" s="30"/>
    </row>
    <row r="2325" spans="24:24">
      <c r="X2325" s="30"/>
    </row>
    <row r="2326" spans="24:24">
      <c r="X2326" s="30"/>
    </row>
    <row r="2327" spans="24:24">
      <c r="X2327" s="30"/>
    </row>
    <row r="2328" spans="24:24">
      <c r="X2328" s="30"/>
    </row>
    <row r="2329" spans="24:24">
      <c r="X2329" s="30"/>
    </row>
    <row r="2330" spans="24:24">
      <c r="X2330" s="30"/>
    </row>
    <row r="2331" spans="24:24">
      <c r="X2331" s="30"/>
    </row>
    <row r="2332" spans="24:24">
      <c r="X2332" s="30"/>
    </row>
    <row r="2333" spans="24:24">
      <c r="X2333" s="30"/>
    </row>
    <row r="2334" spans="24:24">
      <c r="X2334" s="30"/>
    </row>
    <row r="2335" spans="24:24">
      <c r="X2335" s="30"/>
    </row>
    <row r="2336" spans="24:24">
      <c r="X2336" s="30"/>
    </row>
    <row r="2337" spans="24:24">
      <c r="X2337" s="30"/>
    </row>
    <row r="2338" spans="24:24">
      <c r="X2338" s="30"/>
    </row>
    <row r="2339" spans="24:24">
      <c r="X2339" s="30"/>
    </row>
    <row r="2340" spans="24:24">
      <c r="X2340" s="30"/>
    </row>
    <row r="2341" spans="24:24">
      <c r="X2341" s="30"/>
    </row>
    <row r="2342" spans="24:24">
      <c r="X2342" s="30"/>
    </row>
    <row r="2343" spans="24:24">
      <c r="X2343" s="30"/>
    </row>
    <row r="2344" spans="24:24">
      <c r="X2344" s="30"/>
    </row>
    <row r="2345" spans="24:24">
      <c r="X2345" s="30"/>
    </row>
    <row r="2346" spans="24:24">
      <c r="X2346" s="30"/>
    </row>
    <row r="2347" spans="24:24">
      <c r="X2347" s="30"/>
    </row>
    <row r="2348" spans="24:24">
      <c r="X2348" s="30"/>
    </row>
    <row r="2349" spans="24:24">
      <c r="X2349" s="30"/>
    </row>
    <row r="2350" spans="24:24">
      <c r="X2350" s="30"/>
    </row>
    <row r="2351" spans="24:24">
      <c r="X2351" s="30"/>
    </row>
    <row r="2352" spans="24:24">
      <c r="X2352" s="30"/>
    </row>
    <row r="2353" spans="24:24">
      <c r="X2353" s="30"/>
    </row>
    <row r="2354" spans="24:24">
      <c r="X2354" s="30"/>
    </row>
    <row r="2355" spans="24:24">
      <c r="X2355" s="30"/>
    </row>
    <row r="2356" spans="24:24">
      <c r="X2356" s="30"/>
    </row>
    <row r="2357" spans="24:24">
      <c r="X2357" s="30"/>
    </row>
    <row r="2358" spans="24:24">
      <c r="X2358" s="30"/>
    </row>
    <row r="2359" spans="24:24">
      <c r="X2359" s="30"/>
    </row>
    <row r="2360" spans="24:24">
      <c r="X2360" s="30"/>
    </row>
    <row r="2361" spans="24:24">
      <c r="X2361" s="30"/>
    </row>
    <row r="2362" spans="24:24">
      <c r="X2362" s="30"/>
    </row>
    <row r="2363" spans="24:24">
      <c r="X2363" s="30"/>
    </row>
    <row r="2364" spans="24:24">
      <c r="X2364" s="30"/>
    </row>
    <row r="2365" spans="24:24">
      <c r="X2365" s="30"/>
    </row>
    <row r="2366" spans="24:24">
      <c r="X2366" s="30"/>
    </row>
    <row r="2367" spans="24:24">
      <c r="X2367" s="30"/>
    </row>
    <row r="2368" spans="24:24">
      <c r="X2368" s="30"/>
    </row>
    <row r="2369" spans="24:24">
      <c r="X2369" s="30"/>
    </row>
    <row r="2370" spans="24:24">
      <c r="X2370" s="30"/>
    </row>
    <row r="2371" spans="24:24">
      <c r="X2371" s="30"/>
    </row>
    <row r="2372" spans="24:24">
      <c r="X2372" s="30"/>
    </row>
    <row r="2373" spans="24:24">
      <c r="X2373" s="30"/>
    </row>
    <row r="2374" spans="24:24">
      <c r="X2374" s="30"/>
    </row>
    <row r="2375" spans="24:24">
      <c r="X2375" s="30"/>
    </row>
    <row r="2376" spans="24:24">
      <c r="X2376" s="30"/>
    </row>
    <row r="2377" spans="24:24">
      <c r="X2377" s="30"/>
    </row>
    <row r="2378" spans="24:24">
      <c r="X2378" s="30"/>
    </row>
    <row r="2379" spans="24:24">
      <c r="X2379" s="30"/>
    </row>
    <row r="2380" spans="24:24">
      <c r="X2380" s="30"/>
    </row>
    <row r="2381" spans="24:24">
      <c r="X2381" s="30"/>
    </row>
    <row r="2382" spans="24:24">
      <c r="X2382" s="30"/>
    </row>
    <row r="2383" spans="24:24">
      <c r="X2383" s="30"/>
    </row>
    <row r="2384" spans="24:24">
      <c r="X2384" s="30"/>
    </row>
    <row r="2385" spans="24:24">
      <c r="X2385" s="30"/>
    </row>
    <row r="2386" spans="24:24">
      <c r="X2386" s="30"/>
    </row>
    <row r="2387" spans="24:24">
      <c r="X2387" s="30"/>
    </row>
    <row r="2388" spans="24:24">
      <c r="X2388" s="30"/>
    </row>
    <row r="2389" spans="24:24">
      <c r="X2389" s="30"/>
    </row>
    <row r="2390" spans="24:24">
      <c r="X2390" s="30"/>
    </row>
    <row r="2391" spans="24:24">
      <c r="X2391" s="30"/>
    </row>
    <row r="2392" spans="24:24">
      <c r="X2392" s="30"/>
    </row>
    <row r="2393" spans="24:24">
      <c r="X2393" s="30"/>
    </row>
    <row r="2394" spans="24:24">
      <c r="X2394" s="30"/>
    </row>
    <row r="2395" spans="24:24">
      <c r="X2395" s="30"/>
    </row>
    <row r="2396" spans="24:24">
      <c r="X2396" s="30"/>
    </row>
    <row r="2397" spans="24:24">
      <c r="X2397" s="30"/>
    </row>
    <row r="2398" spans="24:24">
      <c r="X2398" s="30"/>
    </row>
    <row r="2399" spans="24:24">
      <c r="X2399" s="30"/>
    </row>
    <row r="2400" spans="24:24">
      <c r="X2400" s="30"/>
    </row>
    <row r="2401" spans="24:24">
      <c r="X2401" s="30"/>
    </row>
    <row r="2402" spans="24:24">
      <c r="X2402" s="30"/>
    </row>
    <row r="2403" spans="24:24">
      <c r="X2403" s="30"/>
    </row>
    <row r="2404" spans="24:24">
      <c r="X2404" s="30"/>
    </row>
    <row r="2405" spans="24:24">
      <c r="X2405" s="30"/>
    </row>
    <row r="2406" spans="24:24">
      <c r="X2406" s="30"/>
    </row>
    <row r="2407" spans="24:24">
      <c r="X2407" s="30"/>
    </row>
    <row r="2408" spans="24:24">
      <c r="X2408" s="30"/>
    </row>
    <row r="2409" spans="24:24">
      <c r="X2409" s="30"/>
    </row>
    <row r="2410" spans="24:24">
      <c r="X2410" s="30"/>
    </row>
    <row r="2411" spans="24:24">
      <c r="X2411" s="30"/>
    </row>
    <row r="2412" spans="24:24">
      <c r="X2412" s="30"/>
    </row>
    <row r="2413" spans="24:24">
      <c r="X2413" s="30"/>
    </row>
    <row r="2414" spans="24:24">
      <c r="X2414" s="30"/>
    </row>
    <row r="2415" spans="24:24">
      <c r="X2415" s="30"/>
    </row>
    <row r="2416" spans="24:24">
      <c r="X2416" s="30"/>
    </row>
    <row r="2417" spans="24:24">
      <c r="X2417" s="30"/>
    </row>
    <row r="2418" spans="24:24">
      <c r="X2418" s="30"/>
    </row>
    <row r="2419" spans="24:24">
      <c r="X2419" s="30"/>
    </row>
    <row r="2420" spans="24:24">
      <c r="X2420" s="30"/>
    </row>
    <row r="2421" spans="24:24">
      <c r="X2421" s="30"/>
    </row>
    <row r="2422" spans="24:24">
      <c r="X2422" s="30"/>
    </row>
    <row r="2423" spans="24:24">
      <c r="X2423" s="30"/>
    </row>
    <row r="2424" spans="24:24">
      <c r="X2424" s="30"/>
    </row>
    <row r="2425" spans="24:24">
      <c r="X2425" s="30"/>
    </row>
    <row r="2426" spans="24:24">
      <c r="X2426" s="30"/>
    </row>
    <row r="2427" spans="24:24">
      <c r="X2427" s="30"/>
    </row>
    <row r="2428" spans="24:24">
      <c r="X2428" s="30"/>
    </row>
    <row r="2429" spans="24:24">
      <c r="X2429" s="30"/>
    </row>
    <row r="2430" spans="24:24">
      <c r="X2430" s="30"/>
    </row>
    <row r="2431" spans="24:24">
      <c r="X2431" s="30"/>
    </row>
    <row r="2432" spans="24:24">
      <c r="X2432" s="30"/>
    </row>
    <row r="2433" spans="24:24">
      <c r="X2433" s="30"/>
    </row>
    <row r="2434" spans="24:24">
      <c r="X2434" s="30"/>
    </row>
    <row r="2435" spans="24:24">
      <c r="X2435" s="30"/>
    </row>
    <row r="2436" spans="24:24">
      <c r="X2436" s="30"/>
    </row>
    <row r="2437" spans="24:24">
      <c r="X2437" s="30"/>
    </row>
    <row r="2438" spans="24:24">
      <c r="X2438" s="30"/>
    </row>
    <row r="2439" spans="24:24">
      <c r="X2439" s="30"/>
    </row>
    <row r="2440" spans="24:24">
      <c r="X2440" s="30"/>
    </row>
    <row r="2441" spans="24:24">
      <c r="X2441" s="30"/>
    </row>
    <row r="2442" spans="24:24">
      <c r="X2442" s="30"/>
    </row>
    <row r="2443" spans="24:24">
      <c r="X2443" s="30"/>
    </row>
    <row r="2444" spans="24:24">
      <c r="X2444" s="30"/>
    </row>
    <row r="2445" spans="24:24">
      <c r="X2445" s="30"/>
    </row>
    <row r="2446" spans="24:24">
      <c r="X2446" s="30"/>
    </row>
    <row r="2447" spans="24:24">
      <c r="X2447" s="30"/>
    </row>
    <row r="2448" spans="24:24">
      <c r="X2448" s="30"/>
    </row>
    <row r="2449" spans="24:24">
      <c r="X2449" s="30"/>
    </row>
    <row r="2450" spans="24:24">
      <c r="X2450" s="30"/>
    </row>
    <row r="2451" spans="24:24">
      <c r="X2451" s="30"/>
    </row>
    <row r="2452" spans="24:24">
      <c r="X2452" s="30"/>
    </row>
    <row r="2453" spans="24:24">
      <c r="X2453" s="30"/>
    </row>
    <row r="2454" spans="24:24">
      <c r="X2454" s="30"/>
    </row>
    <row r="2455" spans="24:24">
      <c r="X2455" s="30"/>
    </row>
    <row r="2456" spans="24:24">
      <c r="X2456" s="30"/>
    </row>
    <row r="2457" spans="24:24">
      <c r="X2457" s="30"/>
    </row>
    <row r="2458" spans="24:24">
      <c r="X2458" s="30"/>
    </row>
    <row r="2459" spans="24:24">
      <c r="X2459" s="30"/>
    </row>
    <row r="2460" spans="24:24">
      <c r="X2460" s="30"/>
    </row>
    <row r="2461" spans="24:24">
      <c r="X2461" s="30"/>
    </row>
    <row r="2462" spans="24:24">
      <c r="X2462" s="30"/>
    </row>
    <row r="2463" spans="24:24">
      <c r="X2463" s="30"/>
    </row>
    <row r="2464" spans="24:24">
      <c r="X2464" s="30"/>
    </row>
    <row r="2465" spans="24:24">
      <c r="X2465" s="30"/>
    </row>
    <row r="2466" spans="24:24">
      <c r="X2466" s="30"/>
    </row>
    <row r="2467" spans="24:24">
      <c r="X2467" s="30"/>
    </row>
    <row r="2468" spans="24:24">
      <c r="X2468" s="30"/>
    </row>
    <row r="2469" spans="24:24">
      <c r="X2469" s="30"/>
    </row>
    <row r="2470" spans="24:24">
      <c r="X2470" s="30"/>
    </row>
    <row r="2471" spans="24:24">
      <c r="X2471" s="30"/>
    </row>
    <row r="2472" spans="24:24">
      <c r="X2472" s="30"/>
    </row>
    <row r="2473" spans="24:24">
      <c r="X2473" s="30"/>
    </row>
    <row r="2474" spans="24:24">
      <c r="X2474" s="30"/>
    </row>
    <row r="2475" spans="24:24">
      <c r="X2475" s="30"/>
    </row>
    <row r="2476" spans="24:24">
      <c r="X2476" s="30"/>
    </row>
    <row r="2477" spans="24:24">
      <c r="X2477" s="30"/>
    </row>
    <row r="2478" spans="24:24">
      <c r="X2478" s="30"/>
    </row>
    <row r="2479" spans="24:24">
      <c r="X2479" s="30"/>
    </row>
    <row r="2480" spans="24:24">
      <c r="X2480" s="30"/>
    </row>
    <row r="2481" spans="24:24">
      <c r="X2481" s="30"/>
    </row>
    <row r="2482" spans="24:24">
      <c r="X2482" s="30"/>
    </row>
    <row r="2483" spans="24:24">
      <c r="X2483" s="30"/>
    </row>
    <row r="2484" spans="24:24">
      <c r="X2484" s="30"/>
    </row>
    <row r="2485" spans="24:24">
      <c r="X2485" s="30"/>
    </row>
    <row r="2486" spans="24:24">
      <c r="X2486" s="30"/>
    </row>
    <row r="2487" spans="24:24">
      <c r="X2487" s="30"/>
    </row>
    <row r="2488" spans="24:24">
      <c r="X2488" s="30"/>
    </row>
    <row r="2489" spans="24:24">
      <c r="X2489" s="30"/>
    </row>
    <row r="2490" spans="24:24">
      <c r="X2490" s="30"/>
    </row>
    <row r="2491" spans="24:24">
      <c r="X2491" s="30"/>
    </row>
    <row r="2492" spans="24:24">
      <c r="X2492" s="30"/>
    </row>
    <row r="2493" spans="24:24">
      <c r="X2493" s="30"/>
    </row>
    <row r="2494" spans="24:24">
      <c r="X2494" s="30"/>
    </row>
    <row r="2495" spans="24:24">
      <c r="X2495" s="30"/>
    </row>
    <row r="2496" spans="24:24">
      <c r="X2496" s="30"/>
    </row>
    <row r="2497" spans="24:24">
      <c r="X2497" s="30"/>
    </row>
    <row r="2498" spans="24:24">
      <c r="X2498" s="30"/>
    </row>
    <row r="2499" spans="24:24">
      <c r="X2499" s="30"/>
    </row>
    <row r="2500" spans="24:24">
      <c r="X2500" s="30"/>
    </row>
    <row r="2501" spans="24:24">
      <c r="X2501" s="30"/>
    </row>
    <row r="2502" spans="24:24">
      <c r="X2502" s="30"/>
    </row>
    <row r="2503" spans="24:24">
      <c r="X2503" s="30"/>
    </row>
    <row r="2504" spans="24:24">
      <c r="X2504" s="30"/>
    </row>
    <row r="2505" spans="24:24">
      <c r="X2505" s="30"/>
    </row>
    <row r="2506" spans="24:24">
      <c r="X2506" s="30"/>
    </row>
    <row r="2507" spans="24:24">
      <c r="X2507" s="30"/>
    </row>
    <row r="2508" spans="24:24">
      <c r="X2508" s="30"/>
    </row>
    <row r="2509" spans="24:24">
      <c r="X2509" s="30"/>
    </row>
    <row r="2510" spans="24:24">
      <c r="X2510" s="30"/>
    </row>
    <row r="2511" spans="24:24">
      <c r="X2511" s="30"/>
    </row>
    <row r="2512" spans="24:24">
      <c r="X2512" s="30"/>
    </row>
    <row r="2513" spans="24:24">
      <c r="X2513" s="30"/>
    </row>
    <row r="2514" spans="24:24">
      <c r="X2514" s="30"/>
    </row>
    <row r="2515" spans="24:24">
      <c r="X2515" s="30"/>
    </row>
    <row r="2516" spans="24:24">
      <c r="X2516" s="30"/>
    </row>
    <row r="2517" spans="24:24">
      <c r="X2517" s="30"/>
    </row>
    <row r="2518" spans="24:24">
      <c r="X2518" s="30"/>
    </row>
    <row r="2519" spans="24:24">
      <c r="X2519" s="30"/>
    </row>
    <row r="2520" spans="24:24">
      <c r="X2520" s="30"/>
    </row>
    <row r="2521" spans="24:24">
      <c r="X2521" s="30"/>
    </row>
    <row r="2522" spans="24:24">
      <c r="X2522" s="30"/>
    </row>
    <row r="2523" spans="24:24">
      <c r="X2523" s="30"/>
    </row>
    <row r="2524" spans="24:24">
      <c r="X2524" s="30"/>
    </row>
    <row r="2525" spans="24:24">
      <c r="X2525" s="30"/>
    </row>
    <row r="2526" spans="24:24">
      <c r="X2526" s="30"/>
    </row>
    <row r="2527" spans="24:24">
      <c r="X2527" s="30"/>
    </row>
    <row r="2528" spans="24:24">
      <c r="X2528" s="30"/>
    </row>
    <row r="2529" spans="24:24">
      <c r="X2529" s="30"/>
    </row>
    <row r="2530" spans="24:24">
      <c r="X2530" s="30"/>
    </row>
    <row r="2531" spans="24:24">
      <c r="X2531" s="30"/>
    </row>
    <row r="2532" spans="24:24">
      <c r="X2532" s="30"/>
    </row>
    <row r="2533" spans="24:24">
      <c r="X2533" s="30"/>
    </row>
    <row r="2534" spans="24:24">
      <c r="X2534" s="30"/>
    </row>
    <row r="2535" spans="24:24">
      <c r="X2535" s="30"/>
    </row>
    <row r="2536" spans="24:24">
      <c r="X2536" s="30"/>
    </row>
    <row r="2537" spans="24:24">
      <c r="X2537" s="30"/>
    </row>
    <row r="2538" spans="24:24">
      <c r="X2538" s="30"/>
    </row>
    <row r="2539" spans="24:24">
      <c r="X2539" s="30"/>
    </row>
    <row r="2540" spans="24:24">
      <c r="X2540" s="30"/>
    </row>
    <row r="2541" spans="24:24">
      <c r="X2541" s="30"/>
    </row>
    <row r="2542" spans="24:24">
      <c r="X2542" s="30"/>
    </row>
    <row r="2543" spans="24:24">
      <c r="X2543" s="30"/>
    </row>
    <row r="2544" spans="24:24">
      <c r="X2544" s="30"/>
    </row>
    <row r="2545" spans="24:24">
      <c r="X2545" s="30"/>
    </row>
    <row r="2546" spans="24:24">
      <c r="X2546" s="30"/>
    </row>
    <row r="2547" spans="24:24">
      <c r="X2547" s="30"/>
    </row>
    <row r="2548" spans="24:24">
      <c r="X2548" s="30"/>
    </row>
    <row r="2549" spans="24:24">
      <c r="X2549" s="30"/>
    </row>
    <row r="2550" spans="24:24">
      <c r="X2550" s="30"/>
    </row>
    <row r="2551" spans="24:24">
      <c r="X2551" s="30"/>
    </row>
    <row r="2552" spans="24:24">
      <c r="X2552" s="30"/>
    </row>
    <row r="2553" spans="24:24">
      <c r="X2553" s="30"/>
    </row>
    <row r="2554" spans="24:24">
      <c r="X2554" s="30"/>
    </row>
    <row r="2555" spans="24:24">
      <c r="X2555" s="30"/>
    </row>
    <row r="2556" spans="24:24">
      <c r="X2556" s="30"/>
    </row>
    <row r="2557" spans="24:24">
      <c r="X2557" s="30"/>
    </row>
    <row r="2558" spans="24:24">
      <c r="X2558" s="30"/>
    </row>
    <row r="2559" spans="24:24">
      <c r="X2559" s="30"/>
    </row>
    <row r="2560" spans="24:24">
      <c r="X2560" s="30"/>
    </row>
    <row r="2561" spans="24:24">
      <c r="X2561" s="30"/>
    </row>
    <row r="2562" spans="24:24">
      <c r="X2562" s="30"/>
    </row>
    <row r="2563" spans="24:24">
      <c r="X2563" s="30"/>
    </row>
    <row r="2564" spans="24:24">
      <c r="X2564" s="30"/>
    </row>
    <row r="2565" spans="24:24">
      <c r="X2565" s="30"/>
    </row>
    <row r="2566" spans="24:24">
      <c r="X2566" s="30"/>
    </row>
    <row r="2567" spans="24:24">
      <c r="X2567" s="30"/>
    </row>
    <row r="2568" spans="24:24">
      <c r="X2568" s="30"/>
    </row>
    <row r="2569" spans="24:24">
      <c r="X2569" s="30"/>
    </row>
    <row r="2570" spans="24:24">
      <c r="X2570" s="30"/>
    </row>
    <row r="2571" spans="24:24">
      <c r="X2571" s="30"/>
    </row>
    <row r="2572" spans="24:24">
      <c r="X2572" s="30"/>
    </row>
    <row r="2573" spans="24:24">
      <c r="X2573" s="30"/>
    </row>
    <row r="2574" spans="24:24">
      <c r="X2574" s="30"/>
    </row>
    <row r="2575" spans="24:24">
      <c r="X2575" s="30"/>
    </row>
    <row r="2576" spans="24:24">
      <c r="X2576" s="30"/>
    </row>
    <row r="2577" spans="24:24">
      <c r="X2577" s="30"/>
    </row>
    <row r="2578" spans="24:24">
      <c r="X2578" s="30"/>
    </row>
    <row r="2579" spans="24:24">
      <c r="X2579" s="30"/>
    </row>
    <row r="2580" spans="24:24">
      <c r="X2580" s="30"/>
    </row>
    <row r="2581" spans="24:24">
      <c r="X2581" s="30"/>
    </row>
    <row r="2582" spans="24:24">
      <c r="X2582" s="30"/>
    </row>
    <row r="2583" spans="24:24">
      <c r="X2583" s="30"/>
    </row>
    <row r="2584" spans="24:24">
      <c r="X2584" s="30"/>
    </row>
    <row r="2585" spans="24:24">
      <c r="X2585" s="30"/>
    </row>
    <row r="2586" spans="24:24">
      <c r="X2586" s="30"/>
    </row>
    <row r="2587" spans="24:24">
      <c r="X2587" s="30"/>
    </row>
    <row r="2588" spans="24:24">
      <c r="X2588" s="30"/>
    </row>
    <row r="2589" spans="24:24">
      <c r="X2589" s="30"/>
    </row>
    <row r="2590" spans="24:24">
      <c r="X2590" s="30"/>
    </row>
    <row r="2591" spans="24:24">
      <c r="X2591" s="30"/>
    </row>
    <row r="2592" spans="24:24">
      <c r="X2592" s="30"/>
    </row>
    <row r="2593" spans="24:24">
      <c r="X2593" s="30"/>
    </row>
    <row r="2594" spans="24:24">
      <c r="X2594" s="30"/>
    </row>
    <row r="2595" spans="24:24">
      <c r="X2595" s="30"/>
    </row>
    <row r="2596" spans="24:24">
      <c r="X2596" s="30"/>
    </row>
    <row r="2597" spans="24:24">
      <c r="X2597" s="30"/>
    </row>
    <row r="2598" spans="24:24">
      <c r="X2598" s="30"/>
    </row>
    <row r="2599" spans="24:24">
      <c r="X2599" s="30"/>
    </row>
    <row r="2600" spans="24:24">
      <c r="X2600" s="30"/>
    </row>
    <row r="2601" spans="24:24">
      <c r="X2601" s="30"/>
    </row>
    <row r="2602" spans="24:24">
      <c r="X2602" s="30"/>
    </row>
    <row r="2603" spans="24:24">
      <c r="X2603" s="30"/>
    </row>
    <row r="2604" spans="24:24">
      <c r="X2604" s="30"/>
    </row>
    <row r="2605" spans="24:24">
      <c r="X2605" s="30"/>
    </row>
    <row r="2606" spans="24:24">
      <c r="X2606" s="30"/>
    </row>
    <row r="2607" spans="24:24">
      <c r="X2607" s="30"/>
    </row>
    <row r="2608" spans="24:24">
      <c r="X2608" s="30"/>
    </row>
    <row r="2609" spans="24:24">
      <c r="X2609" s="30"/>
    </row>
    <row r="2610" spans="24:24">
      <c r="X2610" s="30"/>
    </row>
    <row r="2611" spans="24:24">
      <c r="X2611" s="30"/>
    </row>
    <row r="2612" spans="24:24">
      <c r="X2612" s="30"/>
    </row>
    <row r="2613" spans="24:24">
      <c r="X2613" s="30"/>
    </row>
    <row r="2614" spans="24:24">
      <c r="X2614" s="30"/>
    </row>
    <row r="2615" spans="24:24">
      <c r="X2615" s="30"/>
    </row>
    <row r="2616" spans="24:24">
      <c r="X2616" s="30"/>
    </row>
    <row r="2617" spans="24:24">
      <c r="X2617" s="30"/>
    </row>
    <row r="2618" spans="24:24">
      <c r="X2618" s="30"/>
    </row>
    <row r="2619" spans="24:24">
      <c r="X2619" s="30"/>
    </row>
    <row r="2620" spans="24:24">
      <c r="X2620" s="30"/>
    </row>
    <row r="2621" spans="24:24">
      <c r="X2621" s="30"/>
    </row>
    <row r="2622" spans="24:24">
      <c r="X2622" s="30"/>
    </row>
    <row r="2623" spans="24:24">
      <c r="X2623" s="30"/>
    </row>
    <row r="2624" spans="24:24">
      <c r="X2624" s="30"/>
    </row>
    <row r="2625" spans="24:24">
      <c r="X2625" s="30"/>
    </row>
    <row r="2626" spans="24:24">
      <c r="X2626" s="30"/>
    </row>
    <row r="2627" spans="24:24">
      <c r="X2627" s="30"/>
    </row>
    <row r="2628" spans="24:24">
      <c r="X2628" s="30"/>
    </row>
    <row r="2629" spans="24:24">
      <c r="X2629" s="30"/>
    </row>
    <row r="2630" spans="24:24">
      <c r="X2630" s="30"/>
    </row>
    <row r="2631" spans="24:24">
      <c r="X2631" s="30"/>
    </row>
    <row r="2632" spans="24:24">
      <c r="X2632" s="30"/>
    </row>
    <row r="2633" spans="24:24">
      <c r="X2633" s="30"/>
    </row>
    <row r="2634" spans="24:24">
      <c r="X2634" s="30"/>
    </row>
    <row r="2635" spans="24:24">
      <c r="X2635" s="30"/>
    </row>
    <row r="2636" spans="24:24">
      <c r="X2636" s="30"/>
    </row>
    <row r="2637" spans="24:24">
      <c r="X2637" s="30"/>
    </row>
    <row r="2638" spans="24:24">
      <c r="X2638" s="30"/>
    </row>
    <row r="2639" spans="24:24">
      <c r="X2639" s="30"/>
    </row>
    <row r="2640" spans="24:24">
      <c r="X2640" s="30"/>
    </row>
    <row r="2641" spans="24:24">
      <c r="X2641" s="30"/>
    </row>
    <row r="2642" spans="24:24">
      <c r="X2642" s="30"/>
    </row>
    <row r="2643" spans="24:24">
      <c r="X2643" s="30"/>
    </row>
    <row r="2644" spans="24:24">
      <c r="X2644" s="30"/>
    </row>
    <row r="2645" spans="24:24">
      <c r="X2645" s="30"/>
    </row>
    <row r="2646" spans="24:24">
      <c r="X2646" s="30"/>
    </row>
    <row r="2647" spans="24:24">
      <c r="X2647" s="30"/>
    </row>
    <row r="2648" spans="24:24">
      <c r="X2648" s="30"/>
    </row>
    <row r="2649" spans="24:24">
      <c r="X2649" s="30"/>
    </row>
    <row r="2650" spans="24:24">
      <c r="X2650" s="30"/>
    </row>
    <row r="2651" spans="24:24">
      <c r="X2651" s="30"/>
    </row>
    <row r="2652" spans="24:24">
      <c r="X2652" s="30"/>
    </row>
    <row r="2653" spans="24:24">
      <c r="X2653" s="30"/>
    </row>
    <row r="2654" spans="24:24">
      <c r="X2654" s="30"/>
    </row>
    <row r="2655" spans="24:24">
      <c r="X2655" s="30"/>
    </row>
    <row r="2656" spans="24:24">
      <c r="X2656" s="30"/>
    </row>
    <row r="2657" spans="24:24">
      <c r="X2657" s="30"/>
    </row>
    <row r="2658" spans="24:24">
      <c r="X2658" s="30"/>
    </row>
    <row r="2659" spans="24:24">
      <c r="X2659" s="30"/>
    </row>
    <row r="2660" spans="24:24">
      <c r="X2660" s="30"/>
    </row>
    <row r="2661" spans="24:24">
      <c r="X2661" s="30"/>
    </row>
    <row r="2662" spans="24:24">
      <c r="X2662" s="30"/>
    </row>
    <row r="2663" spans="24:24">
      <c r="X2663" s="30"/>
    </row>
    <row r="2664" spans="24:24">
      <c r="X2664" s="30"/>
    </row>
    <row r="2665" spans="24:24">
      <c r="X2665" s="30"/>
    </row>
    <row r="2666" spans="24:24">
      <c r="X2666" s="30"/>
    </row>
    <row r="2667" spans="24:24">
      <c r="X2667" s="30"/>
    </row>
    <row r="2668" spans="24:24">
      <c r="X2668" s="30"/>
    </row>
    <row r="2669" spans="24:24">
      <c r="X2669" s="30"/>
    </row>
    <row r="2670" spans="24:24">
      <c r="X2670" s="30"/>
    </row>
    <row r="2671" spans="24:24">
      <c r="X2671" s="30"/>
    </row>
    <row r="2672" spans="24:24">
      <c r="X2672" s="30"/>
    </row>
    <row r="2673" spans="24:24">
      <c r="X2673" s="30"/>
    </row>
    <row r="2674" spans="24:24">
      <c r="X2674" s="30"/>
    </row>
    <row r="2675" spans="24:24">
      <c r="X2675" s="30"/>
    </row>
    <row r="2676" spans="24:24">
      <c r="X2676" s="30"/>
    </row>
    <row r="2677" spans="24:24">
      <c r="X2677" s="30"/>
    </row>
    <row r="2678" spans="24:24">
      <c r="X2678" s="30"/>
    </row>
    <row r="2679" spans="24:24">
      <c r="X2679" s="30"/>
    </row>
    <row r="2680" spans="24:24">
      <c r="X2680" s="30"/>
    </row>
    <row r="2681" spans="24:24">
      <c r="X2681" s="30"/>
    </row>
    <row r="2682" spans="24:24">
      <c r="X2682" s="30"/>
    </row>
    <row r="2683" spans="24:24">
      <c r="X2683" s="30"/>
    </row>
    <row r="2684" spans="24:24">
      <c r="X2684" s="30"/>
    </row>
    <row r="2685" spans="24:24">
      <c r="X2685" s="30"/>
    </row>
    <row r="2686" spans="24:24">
      <c r="X2686" s="30"/>
    </row>
    <row r="2687" spans="24:24">
      <c r="X2687" s="30"/>
    </row>
    <row r="2688" spans="24:24">
      <c r="X2688" s="30"/>
    </row>
    <row r="2689" spans="24:24">
      <c r="X2689" s="30"/>
    </row>
    <row r="2690" spans="24:24">
      <c r="X2690" s="30"/>
    </row>
    <row r="2691" spans="24:24">
      <c r="X2691" s="30"/>
    </row>
    <row r="2692" spans="24:24">
      <c r="X2692" s="30"/>
    </row>
    <row r="2693" spans="24:24">
      <c r="X2693" s="30"/>
    </row>
    <row r="2694" spans="24:24">
      <c r="X2694" s="30"/>
    </row>
    <row r="2695" spans="24:24">
      <c r="X2695" s="30"/>
    </row>
    <row r="2696" spans="24:24">
      <c r="X2696" s="30"/>
    </row>
    <row r="2697" spans="24:24">
      <c r="X2697" s="30"/>
    </row>
    <row r="2698" spans="24:24">
      <c r="X2698" s="30"/>
    </row>
    <row r="2699" spans="24:24">
      <c r="X2699" s="30"/>
    </row>
    <row r="2700" spans="24:24">
      <c r="X2700" s="30"/>
    </row>
    <row r="2701" spans="24:24">
      <c r="X2701" s="30"/>
    </row>
    <row r="2702" spans="24:24">
      <c r="X2702" s="30"/>
    </row>
    <row r="2703" spans="24:24">
      <c r="X2703" s="30"/>
    </row>
    <row r="2704" spans="24:24">
      <c r="X2704" s="30"/>
    </row>
    <row r="2705" spans="24:24">
      <c r="X2705" s="30"/>
    </row>
    <row r="2706" spans="24:24">
      <c r="X2706" s="30"/>
    </row>
    <row r="2707" spans="24:24">
      <c r="X2707" s="30"/>
    </row>
    <row r="2708" spans="24:24">
      <c r="X2708" s="30"/>
    </row>
    <row r="2709" spans="24:24">
      <c r="X2709" s="30"/>
    </row>
    <row r="2710" spans="24:24">
      <c r="X2710" s="30"/>
    </row>
    <row r="2711" spans="24:24">
      <c r="X2711" s="30"/>
    </row>
    <row r="2712" spans="24:24">
      <c r="X2712" s="30"/>
    </row>
    <row r="2713" spans="24:24">
      <c r="X2713" s="30"/>
    </row>
    <row r="2714" spans="24:24">
      <c r="X2714" s="30"/>
    </row>
    <row r="2715" spans="24:24">
      <c r="X2715" s="30"/>
    </row>
    <row r="2716" spans="24:24">
      <c r="X2716" s="30"/>
    </row>
    <row r="2717" spans="24:24">
      <c r="X2717" s="30"/>
    </row>
    <row r="2718" spans="24:24">
      <c r="X2718" s="30"/>
    </row>
    <row r="2719" spans="24:24">
      <c r="X2719" s="30"/>
    </row>
    <row r="2720" spans="24:24">
      <c r="X2720" s="30"/>
    </row>
    <row r="2721" spans="24:24">
      <c r="X2721" s="30"/>
    </row>
    <row r="2722" spans="24:24">
      <c r="X2722" s="30"/>
    </row>
    <row r="2723" spans="24:24">
      <c r="X2723" s="30"/>
    </row>
    <row r="2724" spans="24:24">
      <c r="X2724" s="30"/>
    </row>
    <row r="2725" spans="24:24">
      <c r="X2725" s="30"/>
    </row>
    <row r="2726" spans="24:24">
      <c r="X2726" s="30"/>
    </row>
    <row r="2727" spans="24:24">
      <c r="X2727" s="30"/>
    </row>
    <row r="2728" spans="24:24">
      <c r="X2728" s="30"/>
    </row>
    <row r="2729" spans="24:24">
      <c r="X2729" s="30"/>
    </row>
    <row r="2730" spans="24:24">
      <c r="X2730" s="30"/>
    </row>
    <row r="2731" spans="24:24">
      <c r="X2731" s="30"/>
    </row>
    <row r="2732" spans="24:24">
      <c r="X2732" s="30"/>
    </row>
    <row r="2733" spans="24:24">
      <c r="X2733" s="30"/>
    </row>
    <row r="2734" spans="24:24">
      <c r="X2734" s="30"/>
    </row>
    <row r="2735" spans="24:24">
      <c r="X2735" s="30"/>
    </row>
    <row r="2736" spans="24:24">
      <c r="X2736" s="30"/>
    </row>
    <row r="2737" spans="24:24">
      <c r="X2737" s="30"/>
    </row>
    <row r="2738" spans="24:24">
      <c r="X2738" s="30"/>
    </row>
    <row r="2739" spans="24:24">
      <c r="X2739" s="30"/>
    </row>
    <row r="2740" spans="24:24">
      <c r="X2740" s="30"/>
    </row>
    <row r="2741" spans="24:24">
      <c r="X2741" s="30"/>
    </row>
    <row r="2742" spans="24:24">
      <c r="X2742" s="30"/>
    </row>
    <row r="2743" spans="24:24">
      <c r="X2743" s="30"/>
    </row>
    <row r="2744" spans="24:24">
      <c r="X2744" s="30"/>
    </row>
    <row r="2745" spans="24:24">
      <c r="X2745" s="30"/>
    </row>
    <row r="2746" spans="24:24">
      <c r="X2746" s="30"/>
    </row>
    <row r="2747" spans="24:24">
      <c r="X2747" s="30"/>
    </row>
    <row r="2748" spans="24:24">
      <c r="X2748" s="30"/>
    </row>
    <row r="2749" spans="24:24">
      <c r="X2749" s="30"/>
    </row>
    <row r="2750" spans="24:24">
      <c r="X2750" s="30"/>
    </row>
    <row r="2751" spans="24:24">
      <c r="X2751" s="30"/>
    </row>
    <row r="2752" spans="24:24">
      <c r="X2752" s="30"/>
    </row>
    <row r="2753" spans="24:24">
      <c r="X2753" s="30"/>
    </row>
    <row r="2754" spans="24:24">
      <c r="X2754" s="30"/>
    </row>
    <row r="2755" spans="24:24">
      <c r="X2755" s="30"/>
    </row>
    <row r="2756" spans="24:24">
      <c r="X2756" s="30"/>
    </row>
    <row r="2757" spans="24:24">
      <c r="X2757" s="30"/>
    </row>
    <row r="2758" spans="24:24">
      <c r="X2758" s="30"/>
    </row>
    <row r="2759" spans="24:24">
      <c r="X2759" s="30"/>
    </row>
    <row r="2760" spans="24:24">
      <c r="X2760" s="30"/>
    </row>
    <row r="2761" spans="24:24">
      <c r="X2761" s="30"/>
    </row>
    <row r="2762" spans="24:24">
      <c r="X2762" s="30"/>
    </row>
    <row r="2763" spans="24:24">
      <c r="X2763" s="30"/>
    </row>
    <row r="2764" spans="24:24">
      <c r="X2764" s="30"/>
    </row>
    <row r="2765" spans="24:24">
      <c r="X2765" s="30"/>
    </row>
    <row r="2766" spans="24:24">
      <c r="X2766" s="30"/>
    </row>
    <row r="2767" spans="24:24">
      <c r="X2767" s="30"/>
    </row>
    <row r="2768" spans="24:24">
      <c r="X2768" s="30"/>
    </row>
    <row r="2769" spans="24:24">
      <c r="X2769" s="30"/>
    </row>
    <row r="2770" spans="24:24">
      <c r="X2770" s="30"/>
    </row>
    <row r="2771" spans="24:24">
      <c r="X2771" s="30"/>
    </row>
    <row r="2772" spans="24:24">
      <c r="X2772" s="30"/>
    </row>
    <row r="2773" spans="24:24">
      <c r="X2773" s="30"/>
    </row>
    <row r="2774" spans="24:24">
      <c r="X2774" s="30"/>
    </row>
    <row r="2775" spans="24:24">
      <c r="X2775" s="30"/>
    </row>
    <row r="2776" spans="24:24">
      <c r="X2776" s="30"/>
    </row>
    <row r="2777" spans="24:24">
      <c r="X2777" s="30"/>
    </row>
    <row r="2778" spans="24:24">
      <c r="X2778" s="30"/>
    </row>
    <row r="2779" spans="24:24">
      <c r="X2779" s="30"/>
    </row>
    <row r="2780" spans="24:24">
      <c r="X2780" s="30"/>
    </row>
    <row r="2781" spans="24:24">
      <c r="X2781" s="30"/>
    </row>
    <row r="2782" spans="24:24">
      <c r="X2782" s="30"/>
    </row>
    <row r="2783" spans="24:24">
      <c r="X2783" s="30"/>
    </row>
    <row r="2784" spans="24:24">
      <c r="X2784" s="30"/>
    </row>
    <row r="2785" spans="24:24">
      <c r="X2785" s="30"/>
    </row>
    <row r="2786" spans="24:24">
      <c r="X2786" s="30"/>
    </row>
    <row r="2787" spans="24:24">
      <c r="X2787" s="30"/>
    </row>
    <row r="2788" spans="24:24">
      <c r="X2788" s="30"/>
    </row>
    <row r="2789" spans="24:24">
      <c r="X2789" s="30"/>
    </row>
    <row r="2790" spans="24:24">
      <c r="X2790" s="30"/>
    </row>
    <row r="2791" spans="24:24">
      <c r="X2791" s="30"/>
    </row>
    <row r="2792" spans="24:24">
      <c r="X2792" s="30"/>
    </row>
    <row r="2793" spans="24:24">
      <c r="X2793" s="30"/>
    </row>
    <row r="2794" spans="24:24">
      <c r="X2794" s="30"/>
    </row>
    <row r="2795" spans="24:24">
      <c r="X2795" s="30"/>
    </row>
    <row r="2796" spans="24:24">
      <c r="X2796" s="30"/>
    </row>
    <row r="2797" spans="24:24">
      <c r="X2797" s="30"/>
    </row>
    <row r="2798" spans="24:24">
      <c r="X2798" s="30"/>
    </row>
    <row r="2799" spans="24:24">
      <c r="X2799" s="30"/>
    </row>
    <row r="2800" spans="24:24">
      <c r="X2800" s="30"/>
    </row>
    <row r="2801" spans="24:24">
      <c r="X2801" s="30"/>
    </row>
    <row r="2802" spans="24:24">
      <c r="X2802" s="30"/>
    </row>
    <row r="2803" spans="24:24">
      <c r="X2803" s="30"/>
    </row>
    <row r="2804" spans="24:24">
      <c r="X2804" s="30"/>
    </row>
    <row r="2805" spans="24:24">
      <c r="X2805" s="30"/>
    </row>
    <row r="2806" spans="24:24">
      <c r="X2806" s="30"/>
    </row>
    <row r="2807" spans="24:24">
      <c r="X2807" s="30"/>
    </row>
    <row r="2808" spans="24:24">
      <c r="X2808" s="30"/>
    </row>
    <row r="2809" spans="24:24">
      <c r="X2809" s="30"/>
    </row>
    <row r="2810" spans="24:24">
      <c r="X2810" s="30"/>
    </row>
    <row r="2811" spans="24:24">
      <c r="X2811" s="30"/>
    </row>
    <row r="2812" spans="24:24">
      <c r="X2812" s="30"/>
    </row>
    <row r="2813" spans="24:24">
      <c r="X2813" s="30"/>
    </row>
    <row r="2814" spans="24:24">
      <c r="X2814" s="30"/>
    </row>
    <row r="2815" spans="24:24">
      <c r="X2815" s="30"/>
    </row>
    <row r="2816" spans="24:24">
      <c r="X2816" s="30"/>
    </row>
    <row r="2817" spans="24:24">
      <c r="X2817" s="30"/>
    </row>
    <row r="2818" spans="24:24">
      <c r="X2818" s="30"/>
    </row>
    <row r="2819" spans="24:24">
      <c r="X2819" s="30"/>
    </row>
    <row r="2820" spans="24:24">
      <c r="X2820" s="30"/>
    </row>
    <row r="2821" spans="24:24">
      <c r="X2821" s="30"/>
    </row>
    <row r="2822" spans="24:24">
      <c r="X2822" s="30"/>
    </row>
    <row r="2823" spans="24:24">
      <c r="X2823" s="30"/>
    </row>
    <row r="2824" spans="24:24">
      <c r="X2824" s="30"/>
    </row>
    <row r="2825" spans="24:24">
      <c r="X2825" s="30"/>
    </row>
    <row r="2826" spans="24:24">
      <c r="X2826" s="30"/>
    </row>
    <row r="2827" spans="24:24">
      <c r="X2827" s="30"/>
    </row>
    <row r="2828" spans="24:24">
      <c r="X2828" s="30"/>
    </row>
    <row r="2829" spans="24:24">
      <c r="X2829" s="30"/>
    </row>
    <row r="2830" spans="24:24">
      <c r="X2830" s="30"/>
    </row>
    <row r="2831" spans="24:24">
      <c r="X2831" s="30"/>
    </row>
    <row r="2832" spans="24:24">
      <c r="X2832" s="30"/>
    </row>
    <row r="2833" spans="24:24">
      <c r="X2833" s="30"/>
    </row>
    <row r="2834" spans="24:24">
      <c r="X2834" s="30"/>
    </row>
    <row r="2835" spans="24:24">
      <c r="X2835" s="30"/>
    </row>
    <row r="2836" spans="24:24">
      <c r="X2836" s="30"/>
    </row>
    <row r="2837" spans="24:24">
      <c r="X2837" s="30"/>
    </row>
    <row r="2838" spans="24:24">
      <c r="X2838" s="30"/>
    </row>
    <row r="2839" spans="24:24">
      <c r="X2839" s="30"/>
    </row>
    <row r="2840" spans="24:24">
      <c r="X2840" s="30"/>
    </row>
    <row r="2841" spans="24:24">
      <c r="X2841" s="30"/>
    </row>
    <row r="2842" spans="24:24">
      <c r="X2842" s="30"/>
    </row>
    <row r="2843" spans="24:24">
      <c r="X2843" s="30"/>
    </row>
    <row r="2844" spans="24:24">
      <c r="X2844" s="30"/>
    </row>
    <row r="2845" spans="24:24">
      <c r="X2845" s="30"/>
    </row>
    <row r="2846" spans="24:24">
      <c r="X2846" s="30"/>
    </row>
    <row r="2847" spans="24:24">
      <c r="X2847" s="30"/>
    </row>
    <row r="2848" spans="24:24">
      <c r="X2848" s="30"/>
    </row>
    <row r="2849" spans="24:24">
      <c r="X2849" s="30"/>
    </row>
    <row r="2850" spans="24:24">
      <c r="X2850" s="30"/>
    </row>
    <row r="2851" spans="24:24">
      <c r="X2851" s="30"/>
    </row>
    <row r="2852" spans="24:24">
      <c r="X2852" s="30"/>
    </row>
    <row r="2853" spans="24:24">
      <c r="X2853" s="30"/>
    </row>
    <row r="2854" spans="24:24">
      <c r="X2854" s="30"/>
    </row>
    <row r="2855" spans="24:24">
      <c r="X2855" s="30"/>
    </row>
    <row r="2856" spans="24:24">
      <c r="X2856" s="30"/>
    </row>
    <row r="2857" spans="24:24">
      <c r="X2857" s="30"/>
    </row>
    <row r="2858" spans="24:24">
      <c r="X2858" s="30"/>
    </row>
    <row r="2859" spans="24:24">
      <c r="X2859" s="30"/>
    </row>
    <row r="2860" spans="24:24">
      <c r="X2860" s="30"/>
    </row>
    <row r="2861" spans="24:24">
      <c r="X2861" s="30"/>
    </row>
    <row r="2862" spans="24:24">
      <c r="X2862" s="30"/>
    </row>
    <row r="2863" spans="24:24">
      <c r="X2863" s="30"/>
    </row>
    <row r="2864" spans="24:24">
      <c r="X2864" s="30"/>
    </row>
    <row r="2865" spans="24:24">
      <c r="X2865" s="30"/>
    </row>
    <row r="2866" spans="24:24">
      <c r="X2866" s="30"/>
    </row>
    <row r="2867" spans="24:24">
      <c r="X2867" s="30"/>
    </row>
    <row r="2868" spans="24:24">
      <c r="X2868" s="30"/>
    </row>
    <row r="2869" spans="24:24">
      <c r="X2869" s="30"/>
    </row>
    <row r="2870" spans="24:24">
      <c r="X2870" s="30"/>
    </row>
    <row r="2871" spans="24:24">
      <c r="X2871" s="30"/>
    </row>
    <row r="2872" spans="24:24">
      <c r="X2872" s="30"/>
    </row>
    <row r="2873" spans="24:24">
      <c r="X2873" s="30"/>
    </row>
    <row r="2874" spans="24:24">
      <c r="X2874" s="30"/>
    </row>
    <row r="2875" spans="24:24">
      <c r="X2875" s="30"/>
    </row>
    <row r="2876" spans="24:24">
      <c r="X2876" s="30"/>
    </row>
    <row r="2877" spans="24:24">
      <c r="X2877" s="30"/>
    </row>
    <row r="2878" spans="24:24">
      <c r="X2878" s="30"/>
    </row>
    <row r="2879" spans="24:24">
      <c r="X2879" s="30"/>
    </row>
    <row r="2880" spans="24:24">
      <c r="X2880" s="30"/>
    </row>
    <row r="2881" spans="24:24">
      <c r="X2881" s="30"/>
    </row>
    <row r="2882" spans="24:24">
      <c r="X2882" s="30"/>
    </row>
    <row r="2883" spans="24:24">
      <c r="X2883" s="30"/>
    </row>
    <row r="2884" spans="24:24">
      <c r="X2884" s="30"/>
    </row>
    <row r="2885" spans="24:24">
      <c r="X2885" s="30"/>
    </row>
    <row r="2886" spans="24:24">
      <c r="X2886" s="30"/>
    </row>
    <row r="2887" spans="24:24">
      <c r="X2887" s="30"/>
    </row>
    <row r="2888" spans="24:24">
      <c r="X2888" s="30"/>
    </row>
    <row r="2889" spans="24:24">
      <c r="X2889" s="30"/>
    </row>
    <row r="2890" spans="24:24">
      <c r="X2890" s="30"/>
    </row>
    <row r="2891" spans="24:24">
      <c r="X2891" s="30"/>
    </row>
    <row r="2892" spans="24:24">
      <c r="X2892" s="30"/>
    </row>
    <row r="2893" spans="24:24">
      <c r="X2893" s="30"/>
    </row>
    <row r="2894" spans="24:24">
      <c r="X2894" s="30"/>
    </row>
    <row r="2895" spans="24:24">
      <c r="X2895" s="30"/>
    </row>
    <row r="2896" spans="24:24">
      <c r="X2896" s="30"/>
    </row>
    <row r="2897" spans="24:24">
      <c r="X2897" s="30"/>
    </row>
    <row r="2898" spans="24:24">
      <c r="X2898" s="30"/>
    </row>
    <row r="2899" spans="24:24">
      <c r="X2899" s="30"/>
    </row>
    <row r="2900" spans="24:24">
      <c r="X2900" s="30"/>
    </row>
    <row r="2901" spans="24:24">
      <c r="X2901" s="30"/>
    </row>
    <row r="2902" spans="24:24">
      <c r="X2902" s="30"/>
    </row>
    <row r="2903" spans="24:24">
      <c r="X2903" s="30"/>
    </row>
    <row r="2904" spans="24:24">
      <c r="X2904" s="30"/>
    </row>
    <row r="2905" spans="24:24">
      <c r="X2905" s="30"/>
    </row>
    <row r="2906" spans="24:24">
      <c r="X2906" s="30"/>
    </row>
    <row r="2907" spans="24:24">
      <c r="X2907" s="30"/>
    </row>
    <row r="2908" spans="24:24">
      <c r="X2908" s="30"/>
    </row>
    <row r="2909" spans="24:24">
      <c r="X2909" s="30"/>
    </row>
    <row r="2910" spans="24:24">
      <c r="X2910" s="30"/>
    </row>
    <row r="2911" spans="24:24">
      <c r="X2911" s="30"/>
    </row>
    <row r="2912" spans="24:24">
      <c r="X2912" s="30"/>
    </row>
    <row r="2913" spans="24:24">
      <c r="X2913" s="30"/>
    </row>
    <row r="2914" spans="24:24">
      <c r="X2914" s="30"/>
    </row>
    <row r="2915" spans="24:24">
      <c r="X2915" s="30"/>
    </row>
    <row r="2916" spans="24:24">
      <c r="X2916" s="30"/>
    </row>
    <row r="2917" spans="24:24">
      <c r="X2917" s="30"/>
    </row>
    <row r="2918" spans="24:24">
      <c r="X2918" s="30"/>
    </row>
    <row r="2919" spans="24:24">
      <c r="X2919" s="30"/>
    </row>
    <row r="2920" spans="24:24">
      <c r="X2920" s="30"/>
    </row>
    <row r="2921" spans="24:24">
      <c r="X2921" s="30"/>
    </row>
    <row r="2922" spans="24:24">
      <c r="X2922" s="30"/>
    </row>
    <row r="2923" spans="24:24">
      <c r="X2923" s="30"/>
    </row>
    <row r="2924" spans="24:24">
      <c r="X2924" s="30"/>
    </row>
    <row r="2925" spans="24:24">
      <c r="X2925" s="30"/>
    </row>
    <row r="2926" spans="24:24">
      <c r="X2926" s="30"/>
    </row>
    <row r="2927" spans="24:24">
      <c r="X2927" s="30"/>
    </row>
    <row r="2928" spans="24:24">
      <c r="X2928" s="30"/>
    </row>
    <row r="2929" spans="24:24">
      <c r="X2929" s="30"/>
    </row>
    <row r="2930" spans="24:24">
      <c r="X2930" s="30"/>
    </row>
    <row r="2931" spans="24:24">
      <c r="X2931" s="30"/>
    </row>
    <row r="2932" spans="24:24">
      <c r="X2932" s="30"/>
    </row>
    <row r="2933" spans="24:24">
      <c r="X2933" s="30"/>
    </row>
    <row r="2934" spans="24:24">
      <c r="X2934" s="30"/>
    </row>
    <row r="2935" spans="24:24">
      <c r="X2935" s="30"/>
    </row>
    <row r="2936" spans="24:24">
      <c r="X2936" s="30"/>
    </row>
    <row r="2937" spans="24:24">
      <c r="X2937" s="30"/>
    </row>
    <row r="2938" spans="24:24">
      <c r="X2938" s="30"/>
    </row>
    <row r="2939" spans="24:24">
      <c r="X2939" s="30"/>
    </row>
    <row r="2940" spans="24:24">
      <c r="X2940" s="30"/>
    </row>
    <row r="2941" spans="24:24">
      <c r="X2941" s="30"/>
    </row>
    <row r="2942" spans="24:24">
      <c r="X2942" s="30"/>
    </row>
    <row r="2943" spans="24:24">
      <c r="X2943" s="30"/>
    </row>
    <row r="2944" spans="24:24">
      <c r="X2944" s="30"/>
    </row>
    <row r="2945" spans="24:24">
      <c r="X2945" s="30"/>
    </row>
    <row r="2946" spans="24:24">
      <c r="X2946" s="30"/>
    </row>
    <row r="2947" spans="24:24">
      <c r="X2947" s="30"/>
    </row>
    <row r="2948" spans="24:24">
      <c r="X2948" s="30"/>
    </row>
    <row r="2949" spans="24:24">
      <c r="X2949" s="30"/>
    </row>
    <row r="2950" spans="24:24">
      <c r="X2950" s="30"/>
    </row>
    <row r="2951" spans="24:24">
      <c r="X2951" s="30"/>
    </row>
    <row r="2952" spans="24:24">
      <c r="X2952" s="30"/>
    </row>
    <row r="2953" spans="24:24">
      <c r="X2953" s="30"/>
    </row>
    <row r="2954" spans="24:24">
      <c r="X2954" s="30"/>
    </row>
    <row r="2955" spans="24:24">
      <c r="X2955" s="30"/>
    </row>
    <row r="2956" spans="24:24">
      <c r="X2956" s="30"/>
    </row>
    <row r="2957" spans="24:24">
      <c r="X2957" s="30"/>
    </row>
    <row r="2958" spans="24:24">
      <c r="X2958" s="30"/>
    </row>
    <row r="2959" spans="24:24">
      <c r="X2959" s="30"/>
    </row>
    <row r="2960" spans="24:24">
      <c r="X2960" s="30"/>
    </row>
    <row r="2961" spans="24:24">
      <c r="X2961" s="30"/>
    </row>
    <row r="2962" spans="24:24">
      <c r="X2962" s="30"/>
    </row>
    <row r="2963" spans="24:24">
      <c r="X2963" s="30"/>
    </row>
    <row r="2964" spans="24:24">
      <c r="X2964" s="30"/>
    </row>
    <row r="2965" spans="24:24">
      <c r="X2965" s="30"/>
    </row>
    <row r="2966" spans="24:24">
      <c r="X2966" s="30"/>
    </row>
    <row r="2967" spans="24:24">
      <c r="X2967" s="30"/>
    </row>
    <row r="2968" spans="24:24">
      <c r="X2968" s="30"/>
    </row>
    <row r="2969" spans="24:24">
      <c r="X2969" s="30"/>
    </row>
    <row r="2970" spans="24:24">
      <c r="X2970" s="30"/>
    </row>
    <row r="2971" spans="24:24">
      <c r="X2971" s="30"/>
    </row>
    <row r="2972" spans="24:24">
      <c r="X2972" s="30"/>
    </row>
    <row r="2973" spans="24:24">
      <c r="X2973" s="30"/>
    </row>
    <row r="2974" spans="24:24">
      <c r="X2974" s="30"/>
    </row>
    <row r="2975" spans="24:24">
      <c r="X2975" s="30"/>
    </row>
    <row r="2976" spans="24:24">
      <c r="X2976" s="30"/>
    </row>
    <row r="2977" spans="24:24">
      <c r="X2977" s="30"/>
    </row>
    <row r="2978" spans="24:24">
      <c r="X2978" s="30"/>
    </row>
    <row r="2979" spans="24:24">
      <c r="X2979" s="30"/>
    </row>
    <row r="2980" spans="24:24">
      <c r="X2980" s="30"/>
    </row>
    <row r="2981" spans="24:24">
      <c r="X2981" s="30"/>
    </row>
    <row r="2982" spans="24:24">
      <c r="X2982" s="30"/>
    </row>
    <row r="2983" spans="24:24">
      <c r="X2983" s="30"/>
    </row>
    <row r="2984" spans="24:24">
      <c r="X2984" s="30"/>
    </row>
    <row r="2985" spans="24:24">
      <c r="X2985" s="30"/>
    </row>
    <row r="2986" spans="24:24">
      <c r="X2986" s="30"/>
    </row>
    <row r="2987" spans="24:24">
      <c r="X2987" s="30"/>
    </row>
    <row r="2988" spans="24:24">
      <c r="X2988" s="30"/>
    </row>
    <row r="2989" spans="24:24">
      <c r="X2989" s="30"/>
    </row>
    <row r="2990" spans="24:24">
      <c r="X2990" s="30"/>
    </row>
    <row r="2991" spans="24:24">
      <c r="X2991" s="30"/>
    </row>
    <row r="2992" spans="24:24">
      <c r="X2992" s="30"/>
    </row>
    <row r="2993" spans="24:24">
      <c r="X2993" s="30"/>
    </row>
    <row r="2994" spans="24:24">
      <c r="X2994" s="30"/>
    </row>
    <row r="2995" spans="24:24">
      <c r="X2995" s="30"/>
    </row>
    <row r="2996" spans="24:24">
      <c r="X2996" s="30"/>
    </row>
    <row r="2997" spans="24:24">
      <c r="X2997" s="30"/>
    </row>
    <row r="2998" spans="24:24">
      <c r="X2998" s="30"/>
    </row>
    <row r="2999" spans="24:24">
      <c r="X2999" s="30"/>
    </row>
    <row r="3000" spans="24:24">
      <c r="X3000" s="30"/>
    </row>
    <row r="3001" spans="24:24">
      <c r="X3001" s="30"/>
    </row>
    <row r="3002" spans="24:24">
      <c r="X3002" s="30"/>
    </row>
    <row r="3003" spans="24:24">
      <c r="X3003" s="30"/>
    </row>
    <row r="3004" spans="24:24">
      <c r="X3004" s="30"/>
    </row>
    <row r="3005" spans="24:24">
      <c r="X3005" s="30"/>
    </row>
    <row r="3006" spans="24:24">
      <c r="X3006" s="30"/>
    </row>
    <row r="3007" spans="24:24">
      <c r="X3007" s="30"/>
    </row>
    <row r="3008" spans="24:24">
      <c r="X3008" s="30"/>
    </row>
    <row r="3009" spans="24:24">
      <c r="X3009" s="30"/>
    </row>
    <row r="3010" spans="24:24">
      <c r="X3010" s="30"/>
    </row>
    <row r="3011" spans="24:24">
      <c r="X3011" s="30"/>
    </row>
    <row r="3012" spans="24:24">
      <c r="X3012" s="30"/>
    </row>
    <row r="3013" spans="24:24">
      <c r="X3013" s="30"/>
    </row>
    <row r="3014" spans="24:24">
      <c r="X3014" s="30"/>
    </row>
    <row r="3015" spans="24:24">
      <c r="X3015" s="30"/>
    </row>
    <row r="3016" spans="24:24">
      <c r="X3016" s="30"/>
    </row>
    <row r="3017" spans="24:24">
      <c r="X3017" s="30"/>
    </row>
    <row r="3018" spans="24:24">
      <c r="X3018" s="30"/>
    </row>
    <row r="3019" spans="24:24">
      <c r="X3019" s="30"/>
    </row>
    <row r="3020" spans="24:24">
      <c r="X3020" s="30"/>
    </row>
    <row r="3021" spans="24:24">
      <c r="X3021" s="30"/>
    </row>
    <row r="3022" spans="24:24">
      <c r="X3022" s="30"/>
    </row>
    <row r="3023" spans="24:24">
      <c r="X3023" s="30"/>
    </row>
    <row r="3024" spans="24:24">
      <c r="X3024" s="30"/>
    </row>
    <row r="3025" spans="24:24">
      <c r="X3025" s="30"/>
    </row>
    <row r="3026" spans="24:24">
      <c r="X3026" s="30"/>
    </row>
    <row r="3027" spans="24:24">
      <c r="X3027" s="30"/>
    </row>
    <row r="3028" spans="24:24">
      <c r="X3028" s="30"/>
    </row>
    <row r="3029" spans="24:24">
      <c r="X3029" s="30"/>
    </row>
    <row r="3030" spans="24:24">
      <c r="X3030" s="30"/>
    </row>
    <row r="3031" spans="24:24">
      <c r="X3031" s="30"/>
    </row>
    <row r="3032" spans="24:24">
      <c r="X3032" s="30"/>
    </row>
    <row r="3033" spans="24:24">
      <c r="X3033" s="30"/>
    </row>
    <row r="3034" spans="24:24">
      <c r="X3034" s="30"/>
    </row>
    <row r="3035" spans="24:24">
      <c r="X3035" s="30"/>
    </row>
    <row r="3036" spans="24:24">
      <c r="X3036" s="30"/>
    </row>
    <row r="3037" spans="24:24">
      <c r="X3037" s="30"/>
    </row>
    <row r="3038" spans="24:24">
      <c r="X3038" s="30"/>
    </row>
    <row r="3039" spans="24:24">
      <c r="X3039" s="30"/>
    </row>
    <row r="3040" spans="24:24">
      <c r="X3040" s="30"/>
    </row>
    <row r="3041" spans="24:24">
      <c r="X3041" s="30"/>
    </row>
    <row r="3042" spans="24:24">
      <c r="X3042" s="30"/>
    </row>
    <row r="3043" spans="24:24">
      <c r="X3043" s="30"/>
    </row>
    <row r="3044" spans="24:24">
      <c r="X3044" s="30"/>
    </row>
    <row r="3045" spans="24:24">
      <c r="X3045" s="30"/>
    </row>
    <row r="3046" spans="24:24">
      <c r="X3046" s="30"/>
    </row>
    <row r="3047" spans="24:24">
      <c r="X3047" s="30"/>
    </row>
    <row r="3048" spans="24:24">
      <c r="X3048" s="30"/>
    </row>
    <row r="3049" spans="24:24">
      <c r="X3049" s="30"/>
    </row>
    <row r="3050" spans="24:24">
      <c r="X3050" s="30"/>
    </row>
    <row r="3051" spans="24:24">
      <c r="X3051" s="30"/>
    </row>
    <row r="3052" spans="24:24">
      <c r="X3052" s="30"/>
    </row>
    <row r="3053" spans="24:24">
      <c r="X3053" s="30"/>
    </row>
    <row r="3054" spans="24:24">
      <c r="X3054" s="30"/>
    </row>
    <row r="3055" spans="24:24">
      <c r="X3055" s="30"/>
    </row>
    <row r="3056" spans="24:24">
      <c r="X3056" s="30"/>
    </row>
    <row r="3057" spans="24:24">
      <c r="X3057" s="30"/>
    </row>
    <row r="3058" spans="24:24">
      <c r="X3058" s="30"/>
    </row>
    <row r="3059" spans="24:24">
      <c r="X3059" s="30"/>
    </row>
    <row r="3060" spans="24:24">
      <c r="X3060" s="30"/>
    </row>
    <row r="3061" spans="24:24">
      <c r="X3061" s="30"/>
    </row>
    <row r="3062" spans="24:24">
      <c r="X3062" s="30"/>
    </row>
    <row r="3063" spans="24:24">
      <c r="X3063" s="30"/>
    </row>
    <row r="3064" spans="24:24">
      <c r="X3064" s="30"/>
    </row>
    <row r="3065" spans="24:24">
      <c r="X3065" s="30"/>
    </row>
    <row r="3066" spans="24:24">
      <c r="X3066" s="30"/>
    </row>
    <row r="3067" spans="24:24">
      <c r="X3067" s="30"/>
    </row>
    <row r="3068" spans="24:24">
      <c r="X3068" s="30"/>
    </row>
    <row r="3069" spans="24:24">
      <c r="X3069" s="30"/>
    </row>
    <row r="3070" spans="24:24">
      <c r="X3070" s="30"/>
    </row>
    <row r="3071" spans="24:24">
      <c r="X3071" s="30"/>
    </row>
    <row r="3072" spans="24:24">
      <c r="X3072" s="30"/>
    </row>
    <row r="3073" spans="24:24">
      <c r="X3073" s="30"/>
    </row>
    <row r="3074" spans="24:24">
      <c r="X3074" s="30"/>
    </row>
    <row r="3075" spans="24:24">
      <c r="X3075" s="30"/>
    </row>
    <row r="3076" spans="24:24">
      <c r="X3076" s="30"/>
    </row>
    <row r="3077" spans="24:24">
      <c r="X3077" s="30"/>
    </row>
    <row r="3078" spans="24:24">
      <c r="X3078" s="30"/>
    </row>
    <row r="3079" spans="24:24">
      <c r="X3079" s="30"/>
    </row>
    <row r="3080" spans="24:24">
      <c r="X3080" s="30"/>
    </row>
    <row r="3081" spans="24:24">
      <c r="X3081" s="30"/>
    </row>
    <row r="3082" spans="24:24">
      <c r="X3082" s="30"/>
    </row>
    <row r="3083" spans="24:24">
      <c r="X3083" s="30"/>
    </row>
    <row r="3084" spans="24:24">
      <c r="X3084" s="30"/>
    </row>
    <row r="3085" spans="24:24">
      <c r="X3085" s="30"/>
    </row>
    <row r="3086" spans="24:24">
      <c r="X3086" s="30"/>
    </row>
    <row r="3087" spans="24:24">
      <c r="X3087" s="30"/>
    </row>
    <row r="3088" spans="24:24">
      <c r="X3088" s="30"/>
    </row>
    <row r="3089" spans="24:24">
      <c r="X3089" s="30"/>
    </row>
    <row r="3090" spans="24:24">
      <c r="X3090" s="30"/>
    </row>
    <row r="3091" spans="24:24">
      <c r="X3091" s="30"/>
    </row>
    <row r="3092" spans="24:24">
      <c r="X3092" s="30"/>
    </row>
    <row r="3093" spans="24:24">
      <c r="X3093" s="30"/>
    </row>
    <row r="3094" spans="24:24">
      <c r="X3094" s="30"/>
    </row>
    <row r="3095" spans="24:24">
      <c r="X3095" s="30"/>
    </row>
    <row r="3096" spans="24:24">
      <c r="X3096" s="30"/>
    </row>
    <row r="3097" spans="24:24">
      <c r="X3097" s="30"/>
    </row>
    <row r="3098" spans="24:24">
      <c r="X3098" s="30"/>
    </row>
    <row r="3099" spans="24:24">
      <c r="X3099" s="30"/>
    </row>
    <row r="3100" spans="24:24">
      <c r="X3100" s="30"/>
    </row>
    <row r="3101" spans="24:24">
      <c r="X3101" s="30"/>
    </row>
    <row r="3102" spans="24:24">
      <c r="X3102" s="30"/>
    </row>
    <row r="3103" spans="24:24">
      <c r="X3103" s="30"/>
    </row>
    <row r="3104" spans="24:24">
      <c r="X3104" s="30"/>
    </row>
    <row r="3105" spans="24:24">
      <c r="X3105" s="30"/>
    </row>
    <row r="3106" spans="24:24">
      <c r="X3106" s="30"/>
    </row>
    <row r="3107" spans="24:24">
      <c r="X3107" s="30"/>
    </row>
    <row r="3108" spans="24:24">
      <c r="X3108" s="30"/>
    </row>
    <row r="3109" spans="24:24">
      <c r="X3109" s="30"/>
    </row>
    <row r="3110" spans="24:24">
      <c r="X3110" s="30"/>
    </row>
    <row r="3111" spans="24:24">
      <c r="X3111" s="30"/>
    </row>
    <row r="3112" spans="24:24">
      <c r="X3112" s="30"/>
    </row>
    <row r="3113" spans="24:24">
      <c r="X3113" s="30"/>
    </row>
    <row r="3114" spans="24:24">
      <c r="X3114" s="30"/>
    </row>
    <row r="3115" spans="24:24">
      <c r="X3115" s="30"/>
    </row>
    <row r="3116" spans="24:24">
      <c r="X3116" s="30"/>
    </row>
    <row r="3117" spans="24:24">
      <c r="X3117" s="30"/>
    </row>
    <row r="3118" spans="24:24">
      <c r="X3118" s="30"/>
    </row>
    <row r="3119" spans="24:24">
      <c r="X3119" s="30"/>
    </row>
    <row r="3120" spans="24:24">
      <c r="X3120" s="30"/>
    </row>
    <row r="3121" spans="24:24">
      <c r="X3121" s="30"/>
    </row>
    <row r="3122" spans="24:24">
      <c r="X3122" s="30"/>
    </row>
    <row r="3123" spans="24:24">
      <c r="X3123" s="30"/>
    </row>
    <row r="3124" spans="24:24">
      <c r="X3124" s="30"/>
    </row>
    <row r="3125" spans="24:24">
      <c r="X3125" s="30"/>
    </row>
    <row r="3126" spans="24:24">
      <c r="X3126" s="30"/>
    </row>
    <row r="3127" spans="24:24">
      <c r="X3127" s="30"/>
    </row>
    <row r="3128" spans="24:24">
      <c r="X3128" s="30"/>
    </row>
    <row r="3129" spans="24:24">
      <c r="X3129" s="30"/>
    </row>
    <row r="3130" spans="24:24">
      <c r="X3130" s="30"/>
    </row>
    <row r="3131" spans="24:24">
      <c r="X3131" s="30"/>
    </row>
    <row r="3132" spans="24:24">
      <c r="X3132" s="30"/>
    </row>
    <row r="3133" spans="24:24">
      <c r="X3133" s="30"/>
    </row>
    <row r="3134" spans="24:24">
      <c r="X3134" s="30"/>
    </row>
    <row r="3135" spans="24:24">
      <c r="X3135" s="30"/>
    </row>
    <row r="3136" spans="24:24">
      <c r="X3136" s="30"/>
    </row>
    <row r="3137" spans="24:24">
      <c r="X3137" s="30"/>
    </row>
    <row r="3138" spans="24:24">
      <c r="X3138" s="30"/>
    </row>
    <row r="3139" spans="24:24">
      <c r="X3139" s="30"/>
    </row>
    <row r="3140" spans="24:24">
      <c r="X3140" s="30"/>
    </row>
    <row r="3141" spans="24:24">
      <c r="X3141" s="30"/>
    </row>
    <row r="3142" spans="24:24">
      <c r="X3142" s="30"/>
    </row>
    <row r="3143" spans="24:24">
      <c r="X3143" s="30"/>
    </row>
    <row r="3144" spans="24:24">
      <c r="X3144" s="30"/>
    </row>
    <row r="3145" spans="24:24">
      <c r="X3145" s="30"/>
    </row>
    <row r="3146" spans="24:24">
      <c r="X3146" s="30"/>
    </row>
    <row r="3147" spans="24:24">
      <c r="X3147" s="30"/>
    </row>
    <row r="3148" spans="24:24">
      <c r="X3148" s="30"/>
    </row>
    <row r="3149" spans="24:24">
      <c r="X3149" s="30"/>
    </row>
    <row r="3150" spans="24:24">
      <c r="X3150" s="30"/>
    </row>
    <row r="3151" spans="24:24">
      <c r="X3151" s="30"/>
    </row>
    <row r="3152" spans="24:24">
      <c r="X3152" s="30"/>
    </row>
    <row r="3153" spans="24:24">
      <c r="X3153" s="30"/>
    </row>
    <row r="3154" spans="24:24">
      <c r="X3154" s="30"/>
    </row>
    <row r="3155" spans="24:24">
      <c r="X3155" s="30"/>
    </row>
    <row r="3156" spans="24:24">
      <c r="X3156" s="30"/>
    </row>
    <row r="3157" spans="24:24">
      <c r="X3157" s="30"/>
    </row>
    <row r="3158" spans="24:24">
      <c r="X3158" s="30"/>
    </row>
    <row r="3159" spans="24:24">
      <c r="X3159" s="30"/>
    </row>
    <row r="3160" spans="24:24">
      <c r="X3160" s="30"/>
    </row>
    <row r="3161" spans="24:24">
      <c r="X3161" s="30"/>
    </row>
    <row r="3162" spans="24:24">
      <c r="X3162" s="30"/>
    </row>
    <row r="3163" spans="24:24">
      <c r="X3163" s="30"/>
    </row>
    <row r="3164" spans="24:24">
      <c r="X3164" s="30"/>
    </row>
    <row r="3165" spans="24:24">
      <c r="X3165" s="30"/>
    </row>
    <row r="3166" spans="24:24">
      <c r="X3166" s="30"/>
    </row>
    <row r="3167" spans="24:24">
      <c r="X3167" s="30"/>
    </row>
    <row r="3168" spans="24:24">
      <c r="X3168" s="30"/>
    </row>
    <row r="3169" spans="24:24">
      <c r="X3169" s="30"/>
    </row>
    <row r="3170" spans="24:24">
      <c r="X3170" s="30"/>
    </row>
    <row r="3171" spans="24:24">
      <c r="X3171" s="30"/>
    </row>
    <row r="3172" spans="24:24">
      <c r="X3172" s="30"/>
    </row>
    <row r="3173" spans="24:24">
      <c r="X3173" s="30"/>
    </row>
    <row r="3174" spans="24:24">
      <c r="X3174" s="30"/>
    </row>
    <row r="3175" spans="24:24">
      <c r="X3175" s="30"/>
    </row>
    <row r="3176" spans="24:24">
      <c r="X3176" s="30"/>
    </row>
    <row r="3177" spans="24:24">
      <c r="X3177" s="30"/>
    </row>
    <row r="3178" spans="24:24">
      <c r="X3178" s="30"/>
    </row>
    <row r="3179" spans="24:24">
      <c r="X3179" s="30"/>
    </row>
    <row r="3180" spans="24:24">
      <c r="X3180" s="30"/>
    </row>
    <row r="3181" spans="24:24">
      <c r="X3181" s="30"/>
    </row>
    <row r="3182" spans="24:24">
      <c r="X3182" s="30"/>
    </row>
    <row r="3183" spans="24:24">
      <c r="X3183" s="30"/>
    </row>
    <row r="3184" spans="24:24">
      <c r="X3184" s="30"/>
    </row>
    <row r="3185" spans="24:24">
      <c r="X3185" s="30"/>
    </row>
    <row r="3186" spans="24:24">
      <c r="X3186" s="30"/>
    </row>
    <row r="3187" spans="24:24">
      <c r="X3187" s="30"/>
    </row>
    <row r="3188" spans="24:24">
      <c r="X3188" s="30"/>
    </row>
    <row r="3189" spans="24:24">
      <c r="X3189" s="30"/>
    </row>
    <row r="3190" spans="24:24">
      <c r="X3190" s="30"/>
    </row>
    <row r="3191" spans="24:24">
      <c r="X3191" s="30"/>
    </row>
    <row r="3192" spans="24:24">
      <c r="X3192" s="30"/>
    </row>
    <row r="3193" spans="24:24">
      <c r="X3193" s="30"/>
    </row>
    <row r="3194" spans="24:24">
      <c r="X3194" s="30"/>
    </row>
    <row r="3195" spans="24:24">
      <c r="X3195" s="30"/>
    </row>
    <row r="3196" spans="24:24">
      <c r="X3196" s="30"/>
    </row>
    <row r="3197" spans="24:24">
      <c r="X3197" s="30"/>
    </row>
    <row r="3198" spans="24:24">
      <c r="X3198" s="30"/>
    </row>
    <row r="3199" spans="24:24">
      <c r="X3199" s="30"/>
    </row>
    <row r="3200" spans="24:24">
      <c r="X3200" s="30"/>
    </row>
    <row r="3201" spans="24:24">
      <c r="X3201" s="30"/>
    </row>
    <row r="3202" spans="24:24">
      <c r="X3202" s="30"/>
    </row>
    <row r="3203" spans="24:24">
      <c r="X3203" s="30"/>
    </row>
    <row r="3204" spans="24:24">
      <c r="X3204" s="30"/>
    </row>
    <row r="3205" spans="24:24">
      <c r="X3205" s="30"/>
    </row>
    <row r="3206" spans="24:24">
      <c r="X3206" s="30"/>
    </row>
    <row r="3207" spans="24:24">
      <c r="X3207" s="30"/>
    </row>
    <row r="3208" spans="24:24">
      <c r="X3208" s="30"/>
    </row>
    <row r="3209" spans="24:24">
      <c r="X3209" s="30"/>
    </row>
    <row r="3210" spans="24:24">
      <c r="X3210" s="30"/>
    </row>
    <row r="3211" spans="24:24">
      <c r="X3211" s="30"/>
    </row>
    <row r="3212" spans="24:24">
      <c r="X3212" s="30"/>
    </row>
    <row r="3213" spans="24:24">
      <c r="X3213" s="30"/>
    </row>
    <row r="3214" spans="24:24">
      <c r="X3214" s="30"/>
    </row>
    <row r="3215" spans="24:24">
      <c r="X3215" s="30"/>
    </row>
    <row r="3216" spans="24:24">
      <c r="X3216" s="30"/>
    </row>
    <row r="3217" spans="24:24">
      <c r="X3217" s="30"/>
    </row>
    <row r="3218" spans="24:24">
      <c r="X3218" s="30"/>
    </row>
    <row r="3219" spans="24:24">
      <c r="X3219" s="30"/>
    </row>
    <row r="3220" spans="24:24">
      <c r="X3220" s="30"/>
    </row>
    <row r="3221" spans="24:24">
      <c r="X3221" s="30"/>
    </row>
    <row r="3222" spans="24:24">
      <c r="X3222" s="30"/>
    </row>
    <row r="3223" spans="24:24">
      <c r="X3223" s="30"/>
    </row>
    <row r="3224" spans="24:24">
      <c r="X3224" s="30"/>
    </row>
    <row r="3225" spans="24:24">
      <c r="X3225" s="30"/>
    </row>
    <row r="3226" spans="24:24">
      <c r="X3226" s="30"/>
    </row>
    <row r="3227" spans="24:24">
      <c r="X3227" s="30"/>
    </row>
    <row r="3228" spans="24:24">
      <c r="X3228" s="30"/>
    </row>
    <row r="3229" spans="24:24">
      <c r="X3229" s="30"/>
    </row>
    <row r="3230" spans="24:24">
      <c r="X3230" s="30"/>
    </row>
    <row r="3231" spans="24:24">
      <c r="X3231" s="30"/>
    </row>
    <row r="3232" spans="24:24">
      <c r="X3232" s="30"/>
    </row>
    <row r="3233" spans="24:24">
      <c r="X3233" s="30"/>
    </row>
    <row r="3234" spans="24:24">
      <c r="X3234" s="30"/>
    </row>
    <row r="3235" spans="24:24">
      <c r="X3235" s="30"/>
    </row>
    <row r="3236" spans="24:24">
      <c r="X3236" s="30"/>
    </row>
    <row r="3237" spans="24:24">
      <c r="X3237" s="30"/>
    </row>
    <row r="3238" spans="24:24">
      <c r="X3238" s="30"/>
    </row>
    <row r="3239" spans="24:24">
      <c r="X3239" s="30"/>
    </row>
    <row r="3240" spans="24:24">
      <c r="X3240" s="30"/>
    </row>
    <row r="3241" spans="24:24">
      <c r="X3241" s="30"/>
    </row>
    <row r="3242" spans="24:24">
      <c r="X3242" s="30"/>
    </row>
    <row r="3243" spans="24:24">
      <c r="X3243" s="30"/>
    </row>
    <row r="3244" spans="24:24">
      <c r="X3244" s="30"/>
    </row>
    <row r="3245" spans="24:24">
      <c r="X3245" s="30"/>
    </row>
    <row r="3246" spans="24:24">
      <c r="X3246" s="30"/>
    </row>
    <row r="3247" spans="24:24">
      <c r="X3247" s="30"/>
    </row>
    <row r="3248" spans="24:24">
      <c r="X3248" s="30"/>
    </row>
    <row r="3249" spans="24:24">
      <c r="X3249" s="30"/>
    </row>
    <row r="3250" spans="24:24">
      <c r="X3250" s="30"/>
    </row>
    <row r="3251" spans="24:24">
      <c r="X3251" s="30"/>
    </row>
    <row r="3252" spans="24:24">
      <c r="X3252" s="30"/>
    </row>
    <row r="3253" spans="24:24">
      <c r="X3253" s="30"/>
    </row>
    <row r="3254" spans="24:24">
      <c r="X3254" s="30"/>
    </row>
    <row r="3255" spans="24:24">
      <c r="X3255" s="30"/>
    </row>
    <row r="3256" spans="24:24">
      <c r="X3256" s="30"/>
    </row>
    <row r="3257" spans="24:24">
      <c r="X3257" s="30"/>
    </row>
    <row r="3258" spans="24:24">
      <c r="X3258" s="30"/>
    </row>
    <row r="3259" spans="24:24">
      <c r="X3259" s="30"/>
    </row>
    <row r="3260" spans="24:24">
      <c r="X3260" s="30"/>
    </row>
    <row r="3261" spans="24:24">
      <c r="X3261" s="30"/>
    </row>
    <row r="3262" spans="24:24">
      <c r="X3262" s="30"/>
    </row>
    <row r="3263" spans="24:24">
      <c r="X3263" s="30"/>
    </row>
    <row r="3264" spans="24:24">
      <c r="X3264" s="30"/>
    </row>
    <row r="3265" spans="24:24">
      <c r="X3265" s="30"/>
    </row>
    <row r="3266" spans="24:24">
      <c r="X3266" s="30"/>
    </row>
    <row r="3267" spans="24:24">
      <c r="X3267" s="30"/>
    </row>
    <row r="3268" spans="24:24">
      <c r="X3268" s="30"/>
    </row>
    <row r="3269" spans="24:24">
      <c r="X3269" s="30"/>
    </row>
    <row r="3270" spans="24:24">
      <c r="X3270" s="30"/>
    </row>
    <row r="3271" spans="24:24">
      <c r="X3271" s="30"/>
    </row>
    <row r="3272" spans="24:24">
      <c r="X3272" s="30"/>
    </row>
    <row r="3273" spans="24:24">
      <c r="X3273" s="30"/>
    </row>
    <row r="3274" spans="24:24">
      <c r="X3274" s="30"/>
    </row>
    <row r="3275" spans="24:24">
      <c r="X3275" s="30"/>
    </row>
    <row r="3276" spans="24:24">
      <c r="X3276" s="30"/>
    </row>
    <row r="3277" spans="24:24">
      <c r="X3277" s="30"/>
    </row>
    <row r="3278" spans="24:24">
      <c r="X3278" s="30"/>
    </row>
    <row r="3279" spans="24:24">
      <c r="X3279" s="30"/>
    </row>
    <row r="3280" spans="24:24">
      <c r="X3280" s="30"/>
    </row>
    <row r="3281" spans="24:24">
      <c r="X3281" s="30"/>
    </row>
    <row r="3282" spans="24:24">
      <c r="X3282" s="30"/>
    </row>
    <row r="3283" spans="24:24">
      <c r="X3283" s="30"/>
    </row>
    <row r="3284" spans="24:24">
      <c r="X3284" s="30"/>
    </row>
    <row r="3285" spans="24:24">
      <c r="X3285" s="30"/>
    </row>
    <row r="3286" spans="24:24">
      <c r="X3286" s="30"/>
    </row>
    <row r="3287" spans="24:24">
      <c r="X3287" s="30"/>
    </row>
    <row r="3288" spans="24:24">
      <c r="X3288" s="30"/>
    </row>
    <row r="3289" spans="24:24">
      <c r="X3289" s="30"/>
    </row>
    <row r="3290" spans="24:24">
      <c r="X3290" s="30"/>
    </row>
    <row r="3291" spans="24:24">
      <c r="X3291" s="30"/>
    </row>
    <row r="3292" spans="24:24">
      <c r="X3292" s="30"/>
    </row>
    <row r="3293" spans="24:24">
      <c r="X3293" s="30"/>
    </row>
    <row r="3294" spans="24:24">
      <c r="X3294" s="30"/>
    </row>
    <row r="3295" spans="24:24">
      <c r="X3295" s="30"/>
    </row>
    <row r="3296" spans="24:24">
      <c r="X3296" s="30"/>
    </row>
    <row r="3297" spans="24:24">
      <c r="X3297" s="30"/>
    </row>
    <row r="3298" spans="24:24">
      <c r="X3298" s="30"/>
    </row>
    <row r="3299" spans="24:24">
      <c r="X3299" s="30"/>
    </row>
    <row r="3300" spans="24:24">
      <c r="X3300" s="30"/>
    </row>
    <row r="3301" spans="24:24">
      <c r="X3301" s="30"/>
    </row>
    <row r="3302" spans="24:24">
      <c r="X3302" s="30"/>
    </row>
    <row r="3303" spans="24:24">
      <c r="X3303" s="30"/>
    </row>
    <row r="3304" spans="24:24">
      <c r="X3304" s="30"/>
    </row>
    <row r="3305" spans="24:24">
      <c r="X3305" s="30"/>
    </row>
    <row r="3306" spans="24:24">
      <c r="X3306" s="30"/>
    </row>
    <row r="3307" spans="24:24">
      <c r="X3307" s="30"/>
    </row>
    <row r="3308" spans="24:24">
      <c r="X3308" s="30"/>
    </row>
    <row r="3309" spans="24:24">
      <c r="X3309" s="30"/>
    </row>
    <row r="3310" spans="24:24">
      <c r="X3310" s="30"/>
    </row>
    <row r="3311" spans="24:24">
      <c r="X3311" s="30"/>
    </row>
    <row r="3312" spans="24:24">
      <c r="X3312" s="30"/>
    </row>
    <row r="3313" spans="24:24">
      <c r="X3313" s="30"/>
    </row>
    <row r="3314" spans="24:24">
      <c r="X3314" s="30"/>
    </row>
    <row r="3315" spans="24:24">
      <c r="X3315" s="30"/>
    </row>
    <row r="3316" spans="24:24">
      <c r="X3316" s="30"/>
    </row>
    <row r="3317" spans="24:24">
      <c r="X3317" s="30"/>
    </row>
    <row r="3318" spans="24:24">
      <c r="X3318" s="30"/>
    </row>
    <row r="3319" spans="24:24">
      <c r="X3319" s="30"/>
    </row>
    <row r="3320" spans="24:24">
      <c r="X3320" s="30"/>
    </row>
    <row r="3321" spans="24:24">
      <c r="X3321" s="30"/>
    </row>
    <row r="3322" spans="24:24">
      <c r="X3322" s="30"/>
    </row>
    <row r="3323" spans="24:24">
      <c r="X3323" s="30"/>
    </row>
    <row r="3324" spans="24:24">
      <c r="X3324" s="30"/>
    </row>
    <row r="3325" spans="24:24">
      <c r="X3325" s="30"/>
    </row>
    <row r="3326" spans="24:24">
      <c r="X3326" s="30"/>
    </row>
    <row r="3327" spans="24:24">
      <c r="X3327" s="30"/>
    </row>
    <row r="3328" spans="24:24">
      <c r="X3328" s="30"/>
    </row>
    <row r="3329" spans="24:24">
      <c r="X3329" s="30"/>
    </row>
    <row r="3330" spans="24:24">
      <c r="X3330" s="30"/>
    </row>
    <row r="3331" spans="24:24">
      <c r="X3331" s="30"/>
    </row>
    <row r="3332" spans="24:24">
      <c r="X3332" s="30"/>
    </row>
    <row r="3333" spans="24:24">
      <c r="X3333" s="30"/>
    </row>
    <row r="3334" spans="24:24">
      <c r="X3334" s="30"/>
    </row>
    <row r="3335" spans="24:24">
      <c r="X3335" s="30"/>
    </row>
    <row r="3336" spans="24:24">
      <c r="X3336" s="30"/>
    </row>
    <row r="3337" spans="24:24">
      <c r="X3337" s="30"/>
    </row>
    <row r="3338" spans="24:24">
      <c r="X3338" s="30"/>
    </row>
    <row r="3339" spans="24:24">
      <c r="X3339" s="30"/>
    </row>
    <row r="3340" spans="24:24">
      <c r="X3340" s="30"/>
    </row>
    <row r="3341" spans="24:24">
      <c r="X3341" s="30"/>
    </row>
    <row r="3342" spans="24:24">
      <c r="X3342" s="30"/>
    </row>
    <row r="3343" spans="24:24">
      <c r="X3343" s="30"/>
    </row>
    <row r="3344" spans="24:24">
      <c r="X3344" s="30"/>
    </row>
    <row r="3345" spans="24:24">
      <c r="X3345" s="30"/>
    </row>
    <row r="3346" spans="24:24">
      <c r="X3346" s="30"/>
    </row>
    <row r="3347" spans="24:24">
      <c r="X3347" s="30"/>
    </row>
    <row r="3348" spans="24:24">
      <c r="X3348" s="30"/>
    </row>
    <row r="3349" spans="24:24">
      <c r="X3349" s="30"/>
    </row>
    <row r="3350" spans="24:24">
      <c r="X3350" s="30"/>
    </row>
    <row r="3351" spans="24:24">
      <c r="X3351" s="30"/>
    </row>
    <row r="3352" spans="24:24">
      <c r="X3352" s="30"/>
    </row>
    <row r="3353" spans="24:24">
      <c r="X3353" s="30"/>
    </row>
    <row r="3354" spans="24:24">
      <c r="X3354" s="30"/>
    </row>
    <row r="3355" spans="24:24">
      <c r="X3355" s="30"/>
    </row>
    <row r="3356" spans="24:24">
      <c r="X3356" s="30"/>
    </row>
    <row r="3357" spans="24:24">
      <c r="X3357" s="30"/>
    </row>
    <row r="3358" spans="24:24">
      <c r="X3358" s="30"/>
    </row>
    <row r="3359" spans="24:24">
      <c r="X3359" s="30"/>
    </row>
    <row r="3360" spans="24:24">
      <c r="X3360" s="30"/>
    </row>
    <row r="3361" spans="24:24">
      <c r="X3361" s="30"/>
    </row>
    <row r="3362" spans="24:24">
      <c r="X3362" s="30"/>
    </row>
    <row r="3363" spans="24:24">
      <c r="X3363" s="30"/>
    </row>
    <row r="3364" spans="24:24">
      <c r="X3364" s="30"/>
    </row>
    <row r="3365" spans="24:24">
      <c r="X3365" s="30"/>
    </row>
    <row r="3366" spans="24:24">
      <c r="X3366" s="30"/>
    </row>
    <row r="3367" spans="24:24">
      <c r="X3367" s="30"/>
    </row>
    <row r="3368" spans="24:24">
      <c r="X3368" s="30"/>
    </row>
    <row r="3369" spans="24:24">
      <c r="X3369" s="30"/>
    </row>
    <row r="3370" spans="24:24">
      <c r="X3370" s="30"/>
    </row>
    <row r="3371" spans="24:24">
      <c r="X3371" s="30"/>
    </row>
    <row r="3372" spans="24:24">
      <c r="X3372" s="30"/>
    </row>
    <row r="3373" spans="24:24">
      <c r="X3373" s="30"/>
    </row>
    <row r="3374" spans="24:24">
      <c r="X3374" s="30"/>
    </row>
    <row r="3375" spans="24:24">
      <c r="X3375" s="30"/>
    </row>
    <row r="3376" spans="24:24">
      <c r="X3376" s="30"/>
    </row>
    <row r="3377" spans="24:24">
      <c r="X3377" s="30"/>
    </row>
    <row r="3378" spans="24:24">
      <c r="X3378" s="30"/>
    </row>
    <row r="3379" spans="24:24">
      <c r="X3379" s="30"/>
    </row>
    <row r="3380" spans="24:24">
      <c r="X3380" s="30"/>
    </row>
    <row r="3381" spans="24:24">
      <c r="X3381" s="30"/>
    </row>
    <row r="3382" spans="24:24">
      <c r="X3382" s="30"/>
    </row>
    <row r="3383" spans="24:24">
      <c r="X3383" s="30"/>
    </row>
    <row r="3384" spans="24:24">
      <c r="X3384" s="30"/>
    </row>
    <row r="3385" spans="24:24">
      <c r="X3385" s="30"/>
    </row>
    <row r="3386" spans="24:24">
      <c r="X3386" s="30"/>
    </row>
    <row r="3387" spans="24:24">
      <c r="X3387" s="30"/>
    </row>
    <row r="3388" spans="24:24">
      <c r="X3388" s="30"/>
    </row>
    <row r="3389" spans="24:24">
      <c r="X3389" s="30"/>
    </row>
    <row r="3390" spans="24:24">
      <c r="X3390" s="30"/>
    </row>
    <row r="3391" spans="24:24">
      <c r="X3391" s="30"/>
    </row>
    <row r="3392" spans="24:24">
      <c r="X3392" s="30"/>
    </row>
    <row r="3393" spans="24:24">
      <c r="X3393" s="30"/>
    </row>
    <row r="3394" spans="24:24">
      <c r="X3394" s="30"/>
    </row>
    <row r="3395" spans="24:24">
      <c r="X3395" s="30"/>
    </row>
    <row r="3396" spans="24:24">
      <c r="X3396" s="30"/>
    </row>
    <row r="3397" spans="24:24">
      <c r="X3397" s="30"/>
    </row>
    <row r="3398" spans="24:24">
      <c r="X3398" s="30"/>
    </row>
    <row r="3399" spans="24:24">
      <c r="X3399" s="30"/>
    </row>
    <row r="3400" spans="24:24">
      <c r="X3400" s="30"/>
    </row>
    <row r="3401" spans="24:24">
      <c r="X3401" s="30"/>
    </row>
    <row r="3402" spans="24:24">
      <c r="X3402" s="30"/>
    </row>
    <row r="3403" spans="24:24">
      <c r="X3403" s="30"/>
    </row>
    <row r="3404" spans="24:24">
      <c r="X3404" s="30"/>
    </row>
    <row r="3405" spans="24:24">
      <c r="X3405" s="30"/>
    </row>
    <row r="3406" spans="24:24">
      <c r="X3406" s="30"/>
    </row>
    <row r="3407" spans="24:24">
      <c r="X3407" s="30"/>
    </row>
    <row r="3408" spans="24:24">
      <c r="X3408" s="30"/>
    </row>
    <row r="3409" spans="24:24">
      <c r="X3409" s="30"/>
    </row>
    <row r="3410" spans="24:24">
      <c r="X3410" s="30"/>
    </row>
    <row r="3411" spans="24:24">
      <c r="X3411" s="30"/>
    </row>
    <row r="3412" spans="24:24">
      <c r="X3412" s="30"/>
    </row>
    <row r="3413" spans="24:24">
      <c r="X3413" s="30"/>
    </row>
    <row r="3414" spans="24:24">
      <c r="X3414" s="30"/>
    </row>
    <row r="3415" spans="24:24">
      <c r="X3415" s="30"/>
    </row>
    <row r="3416" spans="24:24">
      <c r="X3416" s="30"/>
    </row>
    <row r="3417" spans="24:24">
      <c r="X3417" s="30"/>
    </row>
    <row r="3418" spans="24:24">
      <c r="X3418" s="30"/>
    </row>
    <row r="3419" spans="24:24">
      <c r="X3419" s="30"/>
    </row>
    <row r="3420" spans="24:24">
      <c r="X3420" s="30"/>
    </row>
    <row r="3421" spans="24:24">
      <c r="X3421" s="30"/>
    </row>
    <row r="3422" spans="24:24">
      <c r="X3422" s="30"/>
    </row>
    <row r="3423" spans="24:24">
      <c r="X3423" s="30"/>
    </row>
    <row r="3424" spans="24:24">
      <c r="X3424" s="30"/>
    </row>
    <row r="3425" spans="24:24">
      <c r="X3425" s="30"/>
    </row>
    <row r="3426" spans="24:24">
      <c r="X3426" s="30"/>
    </row>
    <row r="3427" spans="24:24">
      <c r="X3427" s="30"/>
    </row>
    <row r="3428" spans="24:24">
      <c r="X3428" s="30"/>
    </row>
    <row r="3429" spans="24:24">
      <c r="X3429" s="30"/>
    </row>
    <row r="3430" spans="24:24">
      <c r="X3430" s="30"/>
    </row>
    <row r="3431" spans="24:24">
      <c r="X3431" s="30"/>
    </row>
    <row r="3432" spans="24:24">
      <c r="X3432" s="30"/>
    </row>
    <row r="3433" spans="24:24">
      <c r="X3433" s="30"/>
    </row>
    <row r="3434" spans="24:24">
      <c r="X3434" s="30"/>
    </row>
    <row r="3435" spans="24:24">
      <c r="X3435" s="30"/>
    </row>
    <row r="3436" spans="24:24">
      <c r="X3436" s="30"/>
    </row>
    <row r="3437" spans="24:24">
      <c r="X3437" s="30"/>
    </row>
    <row r="3438" spans="24:24">
      <c r="X3438" s="30"/>
    </row>
    <row r="3439" spans="24:24">
      <c r="X3439" s="30"/>
    </row>
    <row r="3440" spans="24:24">
      <c r="X3440" s="30"/>
    </row>
    <row r="3441" spans="24:24">
      <c r="X3441" s="30"/>
    </row>
    <row r="3442" spans="24:24">
      <c r="X3442" s="30"/>
    </row>
    <row r="3443" spans="24:24">
      <c r="X3443" s="30"/>
    </row>
    <row r="3444" spans="24:24">
      <c r="X3444" s="30"/>
    </row>
    <row r="3445" spans="24:24">
      <c r="X3445" s="30"/>
    </row>
    <row r="3446" spans="24:24">
      <c r="X3446" s="30"/>
    </row>
    <row r="3447" spans="24:24">
      <c r="X3447" s="30"/>
    </row>
    <row r="3448" spans="24:24">
      <c r="X3448" s="30"/>
    </row>
    <row r="3449" spans="24:24">
      <c r="X3449" s="30"/>
    </row>
    <row r="3450" spans="24:24">
      <c r="X3450" s="30"/>
    </row>
    <row r="3451" spans="24:24">
      <c r="X3451" s="30"/>
    </row>
    <row r="3452" spans="24:24">
      <c r="X3452" s="30"/>
    </row>
    <row r="3453" spans="24:24">
      <c r="X3453" s="30"/>
    </row>
    <row r="3454" spans="24:24">
      <c r="X3454" s="30"/>
    </row>
    <row r="3455" spans="24:24">
      <c r="X3455" s="30"/>
    </row>
    <row r="3456" spans="24:24">
      <c r="X3456" s="30"/>
    </row>
    <row r="3457" spans="24:24">
      <c r="X3457" s="30"/>
    </row>
    <row r="3458" spans="24:24">
      <c r="X3458" s="30"/>
    </row>
    <row r="3459" spans="24:24">
      <c r="X3459" s="30"/>
    </row>
    <row r="3460" spans="24:24">
      <c r="X3460" s="30"/>
    </row>
    <row r="3461" spans="24:24">
      <c r="X3461" s="30"/>
    </row>
    <row r="3462" spans="24:24">
      <c r="X3462" s="30"/>
    </row>
    <row r="3463" spans="24:24">
      <c r="X3463" s="30"/>
    </row>
    <row r="3464" spans="24:24">
      <c r="X3464" s="30"/>
    </row>
    <row r="3465" spans="24:24">
      <c r="X3465" s="30"/>
    </row>
    <row r="3466" spans="24:24">
      <c r="X3466" s="30"/>
    </row>
    <row r="3467" spans="24:24">
      <c r="X3467" s="30"/>
    </row>
    <row r="3468" spans="24:24">
      <c r="X3468" s="30"/>
    </row>
    <row r="3469" spans="24:24">
      <c r="X3469" s="30"/>
    </row>
    <row r="3470" spans="24:24">
      <c r="X3470" s="30"/>
    </row>
    <row r="3471" spans="24:24">
      <c r="X3471" s="30"/>
    </row>
    <row r="3472" spans="24:24">
      <c r="X3472" s="30"/>
    </row>
    <row r="3473" spans="24:24">
      <c r="X3473" s="30"/>
    </row>
    <row r="3474" spans="24:24">
      <c r="X3474" s="30"/>
    </row>
    <row r="3475" spans="24:24">
      <c r="X3475" s="30"/>
    </row>
    <row r="3476" spans="24:24">
      <c r="X3476" s="30"/>
    </row>
    <row r="3477" spans="24:24">
      <c r="X3477" s="30"/>
    </row>
    <row r="3478" spans="24:24">
      <c r="X3478" s="30"/>
    </row>
    <row r="3479" spans="24:24">
      <c r="X3479" s="30"/>
    </row>
    <row r="3480" spans="24:24">
      <c r="X3480" s="30"/>
    </row>
    <row r="3481" spans="24:24">
      <c r="X3481" s="30"/>
    </row>
    <row r="3482" spans="24:24">
      <c r="X3482" s="30"/>
    </row>
    <row r="3483" spans="24:24">
      <c r="X3483" s="30"/>
    </row>
    <row r="3484" spans="24:24">
      <c r="X3484" s="30"/>
    </row>
    <row r="3485" spans="24:24">
      <c r="X3485" s="30"/>
    </row>
    <row r="3486" spans="24:24">
      <c r="X3486" s="30"/>
    </row>
    <row r="3487" spans="24:24">
      <c r="X3487" s="30"/>
    </row>
    <row r="3488" spans="24:24">
      <c r="X3488" s="30"/>
    </row>
    <row r="3489" spans="24:24">
      <c r="X3489" s="30"/>
    </row>
    <row r="3490" spans="24:24">
      <c r="X3490" s="30"/>
    </row>
    <row r="3491" spans="24:24">
      <c r="X3491" s="30"/>
    </row>
    <row r="3492" spans="24:24">
      <c r="X3492" s="30"/>
    </row>
    <row r="3493" spans="24:24">
      <c r="X3493" s="30"/>
    </row>
    <row r="3494" spans="24:24">
      <c r="X3494" s="30"/>
    </row>
    <row r="3495" spans="24:24">
      <c r="X3495" s="30"/>
    </row>
    <row r="3496" spans="24:24">
      <c r="X3496" s="30"/>
    </row>
    <row r="3497" spans="24:24">
      <c r="X3497" s="30"/>
    </row>
    <row r="3498" spans="24:24">
      <c r="X3498" s="30"/>
    </row>
    <row r="3499" spans="24:24">
      <c r="X3499" s="30"/>
    </row>
    <row r="3500" spans="24:24">
      <c r="X3500" s="30"/>
    </row>
    <row r="3501" spans="24:24">
      <c r="X3501" s="30"/>
    </row>
    <row r="3502" spans="24:24">
      <c r="X3502" s="30"/>
    </row>
    <row r="3503" spans="24:24">
      <c r="X3503" s="30"/>
    </row>
    <row r="3504" spans="24:24">
      <c r="X3504" s="30"/>
    </row>
    <row r="3505" spans="24:24">
      <c r="X3505" s="30"/>
    </row>
    <row r="3506" spans="24:24">
      <c r="X3506" s="30"/>
    </row>
    <row r="3507" spans="24:24">
      <c r="X3507" s="30"/>
    </row>
    <row r="3508" spans="24:24">
      <c r="X3508" s="30"/>
    </row>
    <row r="3509" spans="24:24">
      <c r="X3509" s="30"/>
    </row>
    <row r="3510" spans="24:24">
      <c r="X3510" s="30"/>
    </row>
    <row r="3511" spans="24:24">
      <c r="X3511" s="30"/>
    </row>
    <row r="3512" spans="24:24">
      <c r="X3512" s="30"/>
    </row>
    <row r="3513" spans="24:24">
      <c r="X3513" s="30"/>
    </row>
    <row r="3514" spans="24:24">
      <c r="X3514" s="30"/>
    </row>
    <row r="3515" spans="24:24">
      <c r="X3515" s="30"/>
    </row>
    <row r="3516" spans="24:24">
      <c r="X3516" s="30"/>
    </row>
    <row r="3517" spans="24:24">
      <c r="X3517" s="30"/>
    </row>
    <row r="3518" spans="24:24">
      <c r="X3518" s="30"/>
    </row>
    <row r="3519" spans="24:24">
      <c r="X3519" s="30"/>
    </row>
    <row r="3520" spans="24:24">
      <c r="X3520" s="30"/>
    </row>
    <row r="3521" spans="24:24">
      <c r="X3521" s="30"/>
    </row>
    <row r="3522" spans="24:24">
      <c r="X3522" s="30"/>
    </row>
    <row r="3523" spans="24:24">
      <c r="X3523" s="30"/>
    </row>
    <row r="3524" spans="24:24">
      <c r="X3524" s="30"/>
    </row>
    <row r="3525" spans="24:24">
      <c r="X3525" s="30"/>
    </row>
    <row r="3526" spans="24:24">
      <c r="X3526" s="30"/>
    </row>
    <row r="3527" spans="24:24">
      <c r="X3527" s="30"/>
    </row>
    <row r="3528" spans="24:24">
      <c r="X3528" s="30"/>
    </row>
    <row r="3529" spans="24:24">
      <c r="X3529" s="30"/>
    </row>
    <row r="3530" spans="24:24">
      <c r="X3530" s="30"/>
    </row>
    <row r="3531" spans="24:24">
      <c r="X3531" s="30"/>
    </row>
    <row r="3532" spans="24:24">
      <c r="X3532" s="30"/>
    </row>
    <row r="3533" spans="24:24">
      <c r="X3533" s="30"/>
    </row>
    <row r="3534" spans="24:24">
      <c r="X3534" s="30"/>
    </row>
    <row r="3535" spans="24:24">
      <c r="X3535" s="30"/>
    </row>
    <row r="3536" spans="24:24">
      <c r="X3536" s="30"/>
    </row>
    <row r="3537" spans="24:24">
      <c r="X3537" s="30"/>
    </row>
    <row r="3538" spans="24:24">
      <c r="X3538" s="30"/>
    </row>
    <row r="3539" spans="24:24">
      <c r="X3539" s="30"/>
    </row>
    <row r="3540" spans="24:24">
      <c r="X3540" s="30"/>
    </row>
    <row r="3541" spans="24:24">
      <c r="X3541" s="30"/>
    </row>
    <row r="3542" spans="24:24">
      <c r="X3542" s="30"/>
    </row>
    <row r="3543" spans="24:24">
      <c r="X3543" s="30"/>
    </row>
    <row r="3544" spans="24:24">
      <c r="X3544" s="30"/>
    </row>
    <row r="3545" spans="24:24">
      <c r="X3545" s="30"/>
    </row>
    <row r="3546" spans="24:24">
      <c r="X3546" s="30"/>
    </row>
    <row r="3547" spans="24:24">
      <c r="X3547" s="30"/>
    </row>
    <row r="3548" spans="24:24">
      <c r="X3548" s="30"/>
    </row>
    <row r="3549" spans="24:24">
      <c r="X3549" s="30"/>
    </row>
    <row r="3550" spans="24:24">
      <c r="X3550" s="30"/>
    </row>
    <row r="3551" spans="24:24">
      <c r="X3551" s="30"/>
    </row>
    <row r="3552" spans="24:24">
      <c r="X3552" s="30"/>
    </row>
    <row r="3553" spans="24:24">
      <c r="X3553" s="30"/>
    </row>
    <row r="3554" spans="24:24">
      <c r="X3554" s="30"/>
    </row>
    <row r="3555" spans="24:24">
      <c r="X3555" s="30"/>
    </row>
    <row r="3556" spans="24:24">
      <c r="X3556" s="30"/>
    </row>
    <row r="3557" spans="24:24">
      <c r="X3557" s="30"/>
    </row>
    <row r="3558" spans="24:24">
      <c r="X3558" s="30"/>
    </row>
    <row r="3559" spans="24:24">
      <c r="X3559" s="30"/>
    </row>
    <row r="3560" spans="24:24">
      <c r="X3560" s="30"/>
    </row>
    <row r="3561" spans="24:24">
      <c r="X3561" s="30"/>
    </row>
    <row r="3562" spans="24:24">
      <c r="X3562" s="30"/>
    </row>
    <row r="3563" spans="24:24">
      <c r="X3563" s="30"/>
    </row>
    <row r="3564" spans="24:24">
      <c r="X3564" s="30"/>
    </row>
    <row r="3565" spans="24:24">
      <c r="X3565" s="30"/>
    </row>
    <row r="3566" spans="24:24">
      <c r="X3566" s="30"/>
    </row>
    <row r="3567" spans="24:24">
      <c r="X3567" s="30"/>
    </row>
    <row r="3568" spans="24:24">
      <c r="X3568" s="30"/>
    </row>
    <row r="3569" spans="24:24">
      <c r="X3569" s="30"/>
    </row>
    <row r="3570" spans="24:24">
      <c r="X3570" s="30"/>
    </row>
    <row r="3571" spans="24:24">
      <c r="X3571" s="30"/>
    </row>
    <row r="3572" spans="24:24">
      <c r="X3572" s="30"/>
    </row>
    <row r="3573" spans="24:24">
      <c r="X3573" s="30"/>
    </row>
    <row r="3574" spans="24:24">
      <c r="X3574" s="30"/>
    </row>
    <row r="3575" spans="24:24">
      <c r="X3575" s="30"/>
    </row>
    <row r="3576" spans="24:24">
      <c r="X3576" s="30"/>
    </row>
    <row r="3577" spans="24:24">
      <c r="X3577" s="30"/>
    </row>
    <row r="3578" spans="24:24">
      <c r="X3578" s="30"/>
    </row>
    <row r="3579" spans="24:24">
      <c r="X3579" s="30"/>
    </row>
    <row r="3580" spans="24:24">
      <c r="X3580" s="30"/>
    </row>
    <row r="3581" spans="24:24">
      <c r="X3581" s="30"/>
    </row>
    <row r="3582" spans="24:24">
      <c r="X3582" s="30"/>
    </row>
    <row r="3583" spans="24:24">
      <c r="X3583" s="30"/>
    </row>
    <row r="3584" spans="24:24">
      <c r="X3584" s="30"/>
    </row>
    <row r="3585" spans="24:24">
      <c r="X3585" s="30"/>
    </row>
    <row r="3586" spans="24:24">
      <c r="X3586" s="30"/>
    </row>
    <row r="3587" spans="24:24">
      <c r="X3587" s="30"/>
    </row>
    <row r="3588" spans="24:24">
      <c r="X3588" s="30"/>
    </row>
    <row r="3589" spans="24:24">
      <c r="X3589" s="30"/>
    </row>
    <row r="3590" spans="24:24">
      <c r="X3590" s="30"/>
    </row>
    <row r="3591" spans="24:24">
      <c r="X3591" s="30"/>
    </row>
    <row r="3592" spans="24:24">
      <c r="X3592" s="30"/>
    </row>
    <row r="3593" spans="24:24">
      <c r="X3593" s="30"/>
    </row>
    <row r="3594" spans="24:24">
      <c r="X3594" s="30"/>
    </row>
    <row r="3595" spans="24:24">
      <c r="X3595" s="30"/>
    </row>
    <row r="3596" spans="24:24">
      <c r="X3596" s="30"/>
    </row>
    <row r="3597" spans="24:24">
      <c r="X3597" s="30"/>
    </row>
    <row r="3598" spans="24:24">
      <c r="X3598" s="30"/>
    </row>
    <row r="3599" spans="24:24">
      <c r="X3599" s="30"/>
    </row>
    <row r="3600" spans="24:24">
      <c r="X3600" s="30"/>
    </row>
    <row r="3601" spans="24:24">
      <c r="X3601" s="30"/>
    </row>
    <row r="3602" spans="24:24">
      <c r="X3602" s="30"/>
    </row>
    <row r="3603" spans="24:24">
      <c r="X3603" s="30"/>
    </row>
    <row r="3604" spans="24:24">
      <c r="X3604" s="30"/>
    </row>
    <row r="3605" spans="24:24">
      <c r="X3605" s="30"/>
    </row>
    <row r="3606" spans="24:24">
      <c r="X3606" s="30"/>
    </row>
    <row r="3607" spans="24:24">
      <c r="X3607" s="30"/>
    </row>
    <row r="3608" spans="24:24">
      <c r="X3608" s="30"/>
    </row>
    <row r="3609" spans="24:24">
      <c r="X3609" s="30"/>
    </row>
    <row r="3610" spans="24:24">
      <c r="X3610" s="30"/>
    </row>
    <row r="3611" spans="24:24">
      <c r="X3611" s="30"/>
    </row>
    <row r="3612" spans="24:24">
      <c r="X3612" s="30"/>
    </row>
    <row r="3613" spans="24:24">
      <c r="X3613" s="30"/>
    </row>
    <row r="3614" spans="24:24">
      <c r="X3614" s="30"/>
    </row>
    <row r="3615" spans="24:24">
      <c r="X3615" s="30"/>
    </row>
    <row r="3616" spans="24:24">
      <c r="X3616" s="30"/>
    </row>
    <row r="3617" spans="24:24">
      <c r="X3617" s="30"/>
    </row>
    <row r="3618" spans="24:24">
      <c r="X3618" s="30"/>
    </row>
    <row r="3619" spans="24:24">
      <c r="X3619" s="30"/>
    </row>
    <row r="3620" spans="24:24">
      <c r="X3620" s="30"/>
    </row>
    <row r="3621" spans="24:24">
      <c r="X3621" s="30"/>
    </row>
    <row r="3622" spans="24:24">
      <c r="X3622" s="30"/>
    </row>
    <row r="3623" spans="24:24">
      <c r="X3623" s="30"/>
    </row>
    <row r="3624" spans="24:24">
      <c r="X3624" s="30"/>
    </row>
    <row r="3625" spans="24:24">
      <c r="X3625" s="30"/>
    </row>
    <row r="3626" spans="24:24">
      <c r="X3626" s="30"/>
    </row>
    <row r="3627" spans="24:24">
      <c r="X3627" s="30"/>
    </row>
    <row r="3628" spans="24:24">
      <c r="X3628" s="30"/>
    </row>
    <row r="3629" spans="24:24">
      <c r="X3629" s="30"/>
    </row>
    <row r="3630" spans="24:24">
      <c r="X3630" s="30"/>
    </row>
    <row r="3631" spans="24:24">
      <c r="X3631" s="30"/>
    </row>
    <row r="3632" spans="24:24">
      <c r="X3632" s="30"/>
    </row>
    <row r="3633" spans="24:24">
      <c r="X3633" s="30"/>
    </row>
    <row r="3634" spans="24:24">
      <c r="X3634" s="30"/>
    </row>
    <row r="3635" spans="24:24">
      <c r="X3635" s="30"/>
    </row>
    <row r="3636" spans="24:24">
      <c r="X3636" s="30"/>
    </row>
    <row r="3637" spans="24:24">
      <c r="X3637" s="30"/>
    </row>
    <row r="3638" spans="24:24">
      <c r="X3638" s="30"/>
    </row>
    <row r="3639" spans="24:24">
      <c r="X3639" s="30"/>
    </row>
    <row r="3640" spans="24:24">
      <c r="X3640" s="30"/>
    </row>
    <row r="3641" spans="24:24">
      <c r="X3641" s="30"/>
    </row>
    <row r="3642" spans="24:24">
      <c r="X3642" s="30"/>
    </row>
    <row r="3643" spans="24:24">
      <c r="X3643" s="30"/>
    </row>
    <row r="3644" spans="24:24">
      <c r="X3644" s="30"/>
    </row>
    <row r="3645" spans="24:24">
      <c r="X3645" s="30"/>
    </row>
    <row r="3646" spans="24:24">
      <c r="X3646" s="30"/>
    </row>
    <row r="3647" spans="24:24">
      <c r="X3647" s="30"/>
    </row>
    <row r="3648" spans="24:24">
      <c r="X3648" s="30"/>
    </row>
    <row r="3649" spans="24:24">
      <c r="X3649" s="30"/>
    </row>
    <row r="3650" spans="24:24">
      <c r="X3650" s="30"/>
    </row>
    <row r="3651" spans="24:24">
      <c r="X3651" s="30"/>
    </row>
    <row r="3652" spans="24:24">
      <c r="X3652" s="30"/>
    </row>
    <row r="3653" spans="24:24">
      <c r="X3653" s="30"/>
    </row>
    <row r="3654" spans="24:24">
      <c r="X3654" s="30"/>
    </row>
    <row r="3655" spans="24:24">
      <c r="X3655" s="30"/>
    </row>
    <row r="3656" spans="24:24">
      <c r="X3656" s="30"/>
    </row>
    <row r="3657" spans="24:24">
      <c r="X3657" s="30"/>
    </row>
    <row r="3658" spans="24:24">
      <c r="X3658" s="30"/>
    </row>
    <row r="3659" spans="24:24">
      <c r="X3659" s="30"/>
    </row>
    <row r="3660" spans="24:24">
      <c r="X3660" s="30"/>
    </row>
    <row r="3661" spans="24:24">
      <c r="X3661" s="30"/>
    </row>
    <row r="3662" spans="24:24">
      <c r="X3662" s="30"/>
    </row>
    <row r="3663" spans="24:24">
      <c r="X3663" s="30"/>
    </row>
    <row r="3664" spans="24:24">
      <c r="X3664" s="30"/>
    </row>
    <row r="3665" spans="24:24">
      <c r="X3665" s="30"/>
    </row>
    <row r="3666" spans="24:24">
      <c r="X3666" s="30"/>
    </row>
    <row r="3667" spans="24:24">
      <c r="X3667" s="30"/>
    </row>
    <row r="3668" spans="24:24">
      <c r="X3668" s="30"/>
    </row>
    <row r="3669" spans="24:24">
      <c r="X3669" s="30"/>
    </row>
    <row r="3670" spans="24:24">
      <c r="X3670" s="30"/>
    </row>
    <row r="3671" spans="24:24">
      <c r="X3671" s="30"/>
    </row>
    <row r="3672" spans="24:24">
      <c r="X3672" s="30"/>
    </row>
    <row r="3673" spans="24:24">
      <c r="X3673" s="30"/>
    </row>
    <row r="3674" spans="24:24">
      <c r="X3674" s="30"/>
    </row>
    <row r="3675" spans="24:24">
      <c r="X3675" s="30"/>
    </row>
    <row r="3676" spans="24:24">
      <c r="X3676" s="30"/>
    </row>
    <row r="3677" spans="24:24">
      <c r="X3677" s="30"/>
    </row>
    <row r="3678" spans="24:24">
      <c r="X3678" s="30"/>
    </row>
    <row r="3679" spans="24:24">
      <c r="X3679" s="30"/>
    </row>
    <row r="3680" spans="24:24">
      <c r="X3680" s="30"/>
    </row>
    <row r="3681" spans="24:24">
      <c r="X3681" s="30"/>
    </row>
    <row r="3682" spans="24:24">
      <c r="X3682" s="30"/>
    </row>
    <row r="3683" spans="24:24">
      <c r="X3683" s="30"/>
    </row>
    <row r="3684" spans="24:24">
      <c r="X3684" s="30"/>
    </row>
    <row r="3685" spans="24:24">
      <c r="X3685" s="30"/>
    </row>
    <row r="3686" spans="24:24">
      <c r="X3686" s="30"/>
    </row>
    <row r="3687" spans="24:24">
      <c r="X3687" s="30"/>
    </row>
    <row r="3688" spans="24:24">
      <c r="X3688" s="30"/>
    </row>
    <row r="3689" spans="24:24">
      <c r="X3689" s="30"/>
    </row>
    <row r="3690" spans="24:24">
      <c r="X3690" s="30"/>
    </row>
    <row r="3691" spans="24:24">
      <c r="X3691" s="30"/>
    </row>
    <row r="3692" spans="24:24">
      <c r="X3692" s="30"/>
    </row>
    <row r="3693" spans="24:24">
      <c r="X3693" s="30"/>
    </row>
    <row r="3694" spans="24:24">
      <c r="X3694" s="30"/>
    </row>
    <row r="3695" spans="24:24">
      <c r="X3695" s="30"/>
    </row>
    <row r="3696" spans="24:24">
      <c r="X3696" s="30"/>
    </row>
    <row r="3697" spans="24:24">
      <c r="X3697" s="30"/>
    </row>
    <row r="3698" spans="24:24">
      <c r="X3698" s="30"/>
    </row>
    <row r="3699" spans="24:24">
      <c r="X3699" s="30"/>
    </row>
    <row r="3700" spans="24:24">
      <c r="X3700" s="30"/>
    </row>
    <row r="3701" spans="24:24">
      <c r="X3701" s="30"/>
    </row>
    <row r="3702" spans="24:24">
      <c r="X3702" s="30"/>
    </row>
    <row r="3703" spans="24:24">
      <c r="X3703" s="30"/>
    </row>
    <row r="3704" spans="24:24">
      <c r="X3704" s="30"/>
    </row>
    <row r="3705" spans="24:24">
      <c r="X3705" s="30"/>
    </row>
    <row r="3706" spans="24:24">
      <c r="X3706" s="30"/>
    </row>
    <row r="3707" spans="24:24">
      <c r="X3707" s="30"/>
    </row>
    <row r="3708" spans="24:24">
      <c r="X3708" s="30"/>
    </row>
    <row r="3709" spans="24:24">
      <c r="X3709" s="30"/>
    </row>
    <row r="3710" spans="24:24">
      <c r="X3710" s="30"/>
    </row>
    <row r="3711" spans="24:24">
      <c r="X3711" s="30"/>
    </row>
    <row r="3712" spans="24:24">
      <c r="X3712" s="30"/>
    </row>
    <row r="3713" spans="24:24">
      <c r="X3713" s="30"/>
    </row>
    <row r="3714" spans="24:24">
      <c r="X3714" s="30"/>
    </row>
    <row r="3715" spans="24:24">
      <c r="X3715" s="30"/>
    </row>
    <row r="3716" spans="24:24">
      <c r="X3716" s="30"/>
    </row>
    <row r="3717" spans="24:24">
      <c r="X3717" s="30"/>
    </row>
    <row r="3718" spans="24:24">
      <c r="X3718" s="30"/>
    </row>
    <row r="3719" spans="24:24">
      <c r="X3719" s="30"/>
    </row>
    <row r="3720" spans="24:24">
      <c r="X3720" s="30"/>
    </row>
    <row r="3721" spans="24:24">
      <c r="X3721" s="30"/>
    </row>
    <row r="3722" spans="24:24">
      <c r="X3722" s="30"/>
    </row>
    <row r="3723" spans="24:24">
      <c r="X3723" s="30"/>
    </row>
    <row r="3724" spans="24:24">
      <c r="X3724" s="30"/>
    </row>
    <row r="3725" spans="24:24">
      <c r="X3725" s="30"/>
    </row>
    <row r="3726" spans="24:24">
      <c r="X3726" s="30"/>
    </row>
    <row r="3727" spans="24:24">
      <c r="X3727" s="30"/>
    </row>
    <row r="3728" spans="24:24">
      <c r="X3728" s="30"/>
    </row>
    <row r="3729" spans="24:24">
      <c r="X3729" s="30"/>
    </row>
    <row r="3730" spans="24:24">
      <c r="X3730" s="30"/>
    </row>
    <row r="3731" spans="24:24">
      <c r="X3731" s="30"/>
    </row>
    <row r="3732" spans="24:24">
      <c r="X3732" s="30"/>
    </row>
    <row r="3733" spans="24:24">
      <c r="X3733" s="30"/>
    </row>
    <row r="3734" spans="24:24">
      <c r="X3734" s="30"/>
    </row>
    <row r="3735" spans="24:24">
      <c r="X3735" s="30"/>
    </row>
    <row r="3736" spans="24:24">
      <c r="X3736" s="30"/>
    </row>
    <row r="3737" spans="24:24">
      <c r="X3737" s="30"/>
    </row>
    <row r="3738" spans="24:24">
      <c r="X3738" s="30"/>
    </row>
    <row r="3739" spans="24:24">
      <c r="X3739" s="30"/>
    </row>
    <row r="3740" spans="24:24">
      <c r="X3740" s="30"/>
    </row>
    <row r="3741" spans="24:24">
      <c r="X3741" s="30"/>
    </row>
    <row r="3742" spans="24:24">
      <c r="X3742" s="30"/>
    </row>
    <row r="3743" spans="24:24">
      <c r="X3743" s="30"/>
    </row>
    <row r="3744" spans="24:24">
      <c r="X3744" s="30"/>
    </row>
    <row r="3745" spans="24:24">
      <c r="X3745" s="30"/>
    </row>
    <row r="3746" spans="24:24">
      <c r="X3746" s="30"/>
    </row>
    <row r="3747" spans="24:24">
      <c r="X3747" s="30"/>
    </row>
    <row r="3748" spans="24:24">
      <c r="X3748" s="30"/>
    </row>
    <row r="3749" spans="24:24">
      <c r="X3749" s="30"/>
    </row>
    <row r="3750" spans="24:24">
      <c r="X3750" s="30"/>
    </row>
    <row r="3751" spans="24:24">
      <c r="X3751" s="30"/>
    </row>
    <row r="3752" spans="24:24">
      <c r="X3752" s="30"/>
    </row>
    <row r="3753" spans="24:24">
      <c r="X3753" s="30"/>
    </row>
    <row r="3754" spans="24:24">
      <c r="X3754" s="30"/>
    </row>
    <row r="3755" spans="24:24">
      <c r="X3755" s="30"/>
    </row>
    <row r="3756" spans="24:24">
      <c r="X3756" s="30"/>
    </row>
    <row r="3757" spans="24:24">
      <c r="X3757" s="30"/>
    </row>
    <row r="3758" spans="24:24">
      <c r="X3758" s="30"/>
    </row>
    <row r="3759" spans="24:24">
      <c r="X3759" s="30"/>
    </row>
    <row r="3760" spans="24:24">
      <c r="X3760" s="30"/>
    </row>
    <row r="3761" spans="24:24">
      <c r="X3761" s="30"/>
    </row>
    <row r="3762" spans="24:24">
      <c r="X3762" s="30"/>
    </row>
    <row r="3763" spans="24:24">
      <c r="X3763" s="30"/>
    </row>
    <row r="3764" spans="24:24">
      <c r="X3764" s="30"/>
    </row>
    <row r="3765" spans="24:24">
      <c r="X3765" s="30"/>
    </row>
    <row r="3766" spans="24:24">
      <c r="X3766" s="30"/>
    </row>
    <row r="3767" spans="24:24">
      <c r="X3767" s="30"/>
    </row>
    <row r="3768" spans="24:24">
      <c r="X3768" s="30"/>
    </row>
    <row r="3769" spans="24:24">
      <c r="X3769" s="30"/>
    </row>
    <row r="3770" spans="24:24">
      <c r="X3770" s="30"/>
    </row>
    <row r="3771" spans="24:24">
      <c r="X3771" s="30"/>
    </row>
    <row r="3772" spans="24:24">
      <c r="X3772" s="30"/>
    </row>
    <row r="3773" spans="24:24">
      <c r="X3773" s="30"/>
    </row>
    <row r="3774" spans="24:24">
      <c r="X3774" s="30"/>
    </row>
    <row r="3775" spans="24:24">
      <c r="X3775" s="30"/>
    </row>
    <row r="3776" spans="24:24">
      <c r="X3776" s="30"/>
    </row>
    <row r="3777" spans="24:24">
      <c r="X3777" s="30"/>
    </row>
    <row r="3778" spans="24:24">
      <c r="X3778" s="30"/>
    </row>
    <row r="3779" spans="24:24">
      <c r="X3779" s="30"/>
    </row>
    <row r="3780" spans="24:24">
      <c r="X3780" s="30"/>
    </row>
    <row r="3781" spans="24:24">
      <c r="X3781" s="30"/>
    </row>
    <row r="3782" spans="24:24">
      <c r="X3782" s="30"/>
    </row>
    <row r="3783" spans="24:24">
      <c r="X3783" s="30"/>
    </row>
    <row r="3784" spans="24:24">
      <c r="X3784" s="30"/>
    </row>
    <row r="3785" spans="24:24">
      <c r="X3785" s="30"/>
    </row>
    <row r="3786" spans="24:24">
      <c r="X3786" s="30"/>
    </row>
    <row r="3787" spans="24:24">
      <c r="X3787" s="30"/>
    </row>
    <row r="3788" spans="24:24">
      <c r="X3788" s="30"/>
    </row>
    <row r="3789" spans="24:24">
      <c r="X3789" s="30"/>
    </row>
    <row r="3790" spans="24:24">
      <c r="X3790" s="30"/>
    </row>
    <row r="3791" spans="24:24">
      <c r="X3791" s="30"/>
    </row>
    <row r="3792" spans="24:24">
      <c r="X3792" s="30"/>
    </row>
    <row r="3793" spans="24:24">
      <c r="X3793" s="30"/>
    </row>
    <row r="3794" spans="24:24">
      <c r="X3794" s="30"/>
    </row>
    <row r="3795" spans="24:24">
      <c r="X3795" s="30"/>
    </row>
    <row r="3796" spans="24:24">
      <c r="X3796" s="30"/>
    </row>
    <row r="3797" spans="24:24">
      <c r="X3797" s="30"/>
    </row>
    <row r="3798" spans="24:24">
      <c r="X3798" s="30"/>
    </row>
    <row r="3799" spans="24:24">
      <c r="X3799" s="30"/>
    </row>
    <row r="3800" spans="24:24">
      <c r="X3800" s="30"/>
    </row>
    <row r="3801" spans="24:24">
      <c r="X3801" s="30"/>
    </row>
    <row r="3802" spans="24:24">
      <c r="X3802" s="30"/>
    </row>
    <row r="3803" spans="24:24">
      <c r="X3803" s="30"/>
    </row>
    <row r="3804" spans="24:24">
      <c r="X3804" s="30"/>
    </row>
    <row r="3805" spans="24:24">
      <c r="X3805" s="30"/>
    </row>
    <row r="3806" spans="24:24">
      <c r="X3806" s="30"/>
    </row>
    <row r="3807" spans="24:24">
      <c r="X3807" s="30"/>
    </row>
    <row r="3808" spans="24:24">
      <c r="X3808" s="30"/>
    </row>
    <row r="3809" spans="24:24">
      <c r="X3809" s="30"/>
    </row>
    <row r="3810" spans="24:24">
      <c r="X3810" s="30"/>
    </row>
    <row r="3811" spans="24:24">
      <c r="X3811" s="30"/>
    </row>
    <row r="3812" spans="24:24">
      <c r="X3812" s="30"/>
    </row>
    <row r="3813" spans="24:24">
      <c r="X3813" s="30"/>
    </row>
    <row r="3814" spans="24:24">
      <c r="X3814" s="30"/>
    </row>
    <row r="3815" spans="24:24">
      <c r="X3815" s="30"/>
    </row>
    <row r="3816" spans="24:24">
      <c r="X3816" s="30"/>
    </row>
    <row r="3817" spans="24:24">
      <c r="X3817" s="30"/>
    </row>
    <row r="3818" spans="24:24">
      <c r="X3818" s="30"/>
    </row>
    <row r="3819" spans="24:24">
      <c r="X3819" s="30"/>
    </row>
    <row r="3820" spans="24:24">
      <c r="X3820" s="30"/>
    </row>
    <row r="3821" spans="24:24">
      <c r="X3821" s="30"/>
    </row>
    <row r="3822" spans="24:24">
      <c r="X3822" s="30"/>
    </row>
    <row r="3823" spans="24:24">
      <c r="X3823" s="30"/>
    </row>
    <row r="3824" spans="24:24">
      <c r="X3824" s="30"/>
    </row>
    <row r="3825" spans="24:24">
      <c r="X3825" s="30"/>
    </row>
    <row r="3826" spans="24:24">
      <c r="X3826" s="30"/>
    </row>
    <row r="3827" spans="24:24">
      <c r="X3827" s="30"/>
    </row>
    <row r="3828" spans="24:24">
      <c r="X3828" s="30"/>
    </row>
    <row r="3829" spans="24:24">
      <c r="X3829" s="30"/>
    </row>
    <row r="3830" spans="24:24">
      <c r="X3830" s="30"/>
    </row>
    <row r="3831" spans="24:24">
      <c r="X3831" s="30"/>
    </row>
    <row r="3832" spans="24:24">
      <c r="X3832" s="30"/>
    </row>
    <row r="3833" spans="24:24">
      <c r="X3833" s="30"/>
    </row>
    <row r="3834" spans="24:24">
      <c r="X3834" s="30"/>
    </row>
    <row r="3835" spans="24:24">
      <c r="X3835" s="30"/>
    </row>
    <row r="3836" spans="24:24">
      <c r="X3836" s="30"/>
    </row>
    <row r="3837" spans="24:24">
      <c r="X3837" s="30"/>
    </row>
    <row r="3838" spans="24:24">
      <c r="X3838" s="30"/>
    </row>
    <row r="3839" spans="24:24">
      <c r="X3839" s="30"/>
    </row>
    <row r="3840" spans="24:24">
      <c r="X3840" s="30"/>
    </row>
    <row r="3841" spans="24:24">
      <c r="X3841" s="30"/>
    </row>
    <row r="3842" spans="24:24">
      <c r="X3842" s="30"/>
    </row>
    <row r="3843" spans="24:24">
      <c r="X3843" s="30"/>
    </row>
    <row r="3844" spans="24:24">
      <c r="X3844" s="30"/>
    </row>
    <row r="3845" spans="24:24">
      <c r="X3845" s="30"/>
    </row>
    <row r="3846" spans="24:24">
      <c r="X3846" s="30"/>
    </row>
    <row r="3847" spans="24:24">
      <c r="X3847" s="30"/>
    </row>
    <row r="3848" spans="24:24">
      <c r="X3848" s="30"/>
    </row>
    <row r="3849" spans="24:24">
      <c r="X3849" s="30"/>
    </row>
    <row r="3850" spans="24:24">
      <c r="X3850" s="30"/>
    </row>
    <row r="3851" spans="24:24">
      <c r="X3851" s="30"/>
    </row>
    <row r="3852" spans="24:24">
      <c r="X3852" s="30"/>
    </row>
    <row r="3853" spans="24:24">
      <c r="X3853" s="30"/>
    </row>
    <row r="3854" spans="24:24">
      <c r="X3854" s="30"/>
    </row>
    <row r="3855" spans="24:24">
      <c r="X3855" s="30"/>
    </row>
    <row r="3856" spans="24:24">
      <c r="X3856" s="30"/>
    </row>
    <row r="3857" spans="24:24">
      <c r="X3857" s="30"/>
    </row>
    <row r="3858" spans="24:24">
      <c r="X3858" s="30"/>
    </row>
    <row r="3859" spans="24:24">
      <c r="X3859" s="30"/>
    </row>
    <row r="3860" spans="24:24">
      <c r="X3860" s="30"/>
    </row>
    <row r="3861" spans="24:24">
      <c r="X3861" s="30"/>
    </row>
    <row r="3862" spans="24:24">
      <c r="X3862" s="30"/>
    </row>
    <row r="3863" spans="24:24">
      <c r="X3863" s="30"/>
    </row>
    <row r="3864" spans="24:24">
      <c r="X3864" s="30"/>
    </row>
    <row r="3865" spans="24:24">
      <c r="X3865" s="30"/>
    </row>
    <row r="3866" spans="24:24">
      <c r="X3866" s="30"/>
    </row>
    <row r="3867" spans="24:24">
      <c r="X3867" s="30"/>
    </row>
    <row r="3868" spans="24:24">
      <c r="X3868" s="30"/>
    </row>
    <row r="3869" spans="24:24">
      <c r="X3869" s="30"/>
    </row>
    <row r="3870" spans="24:24">
      <c r="X3870" s="30"/>
    </row>
    <row r="3871" spans="24:24">
      <c r="X3871" s="30"/>
    </row>
    <row r="3872" spans="24:24">
      <c r="X3872" s="30"/>
    </row>
    <row r="3873" spans="24:24">
      <c r="X3873" s="30"/>
    </row>
    <row r="3874" spans="24:24">
      <c r="X3874" s="30"/>
    </row>
    <row r="3875" spans="24:24">
      <c r="X3875" s="30"/>
    </row>
    <row r="3876" spans="24:24">
      <c r="X3876" s="30"/>
    </row>
    <row r="3877" spans="24:24">
      <c r="X3877" s="30"/>
    </row>
    <row r="3878" spans="24:24">
      <c r="X3878" s="30"/>
    </row>
    <row r="3879" spans="24:24">
      <c r="X3879" s="30"/>
    </row>
    <row r="3880" spans="24:24">
      <c r="X3880" s="30"/>
    </row>
    <row r="3881" spans="24:24">
      <c r="X3881" s="30"/>
    </row>
    <row r="3882" spans="24:24">
      <c r="X3882" s="30"/>
    </row>
    <row r="3883" spans="24:24">
      <c r="X3883" s="30"/>
    </row>
    <row r="3884" spans="24:24">
      <c r="X3884" s="30"/>
    </row>
    <row r="3885" spans="24:24">
      <c r="X3885" s="30"/>
    </row>
    <row r="3886" spans="24:24">
      <c r="X3886" s="30"/>
    </row>
    <row r="3887" spans="24:24">
      <c r="X3887" s="30"/>
    </row>
    <row r="3888" spans="24:24">
      <c r="X3888" s="30"/>
    </row>
    <row r="3889" spans="24:24">
      <c r="X3889" s="30"/>
    </row>
    <row r="3890" spans="24:24">
      <c r="X3890" s="30"/>
    </row>
    <row r="3891" spans="24:24">
      <c r="X3891" s="30"/>
    </row>
    <row r="3892" spans="24:24">
      <c r="X3892" s="30"/>
    </row>
    <row r="3893" spans="24:24">
      <c r="X3893" s="30"/>
    </row>
    <row r="3894" spans="24:24">
      <c r="X3894" s="30"/>
    </row>
    <row r="3895" spans="24:24">
      <c r="X3895" s="30"/>
    </row>
    <row r="3896" spans="24:24">
      <c r="X3896" s="30"/>
    </row>
    <row r="3897" spans="24:24">
      <c r="X3897" s="30"/>
    </row>
    <row r="3898" spans="24:24">
      <c r="X3898" s="30"/>
    </row>
    <row r="3899" spans="24:24">
      <c r="X3899" s="30"/>
    </row>
    <row r="3900" spans="24:24">
      <c r="X3900" s="30"/>
    </row>
    <row r="3901" spans="24:24">
      <c r="X3901" s="30"/>
    </row>
    <row r="3902" spans="24:24">
      <c r="X3902" s="30"/>
    </row>
    <row r="3903" spans="24:24">
      <c r="X3903" s="30"/>
    </row>
    <row r="3904" spans="24:24">
      <c r="X3904" s="30"/>
    </row>
    <row r="3905" spans="24:24">
      <c r="X3905" s="30"/>
    </row>
    <row r="3906" spans="24:24">
      <c r="X3906" s="30"/>
    </row>
    <row r="3907" spans="24:24">
      <c r="X3907" s="30"/>
    </row>
    <row r="3908" spans="24:24">
      <c r="X3908" s="30"/>
    </row>
    <row r="3909" spans="24:24">
      <c r="X3909" s="30"/>
    </row>
    <row r="3910" spans="24:24">
      <c r="X3910" s="30"/>
    </row>
    <row r="3911" spans="24:24">
      <c r="X3911" s="30"/>
    </row>
    <row r="3912" spans="24:24">
      <c r="X3912" s="30"/>
    </row>
    <row r="3913" spans="24:24">
      <c r="X3913" s="30"/>
    </row>
    <row r="3914" spans="24:24">
      <c r="X3914" s="30"/>
    </row>
    <row r="3915" spans="24:24">
      <c r="X3915" s="30"/>
    </row>
    <row r="3916" spans="24:24">
      <c r="X3916" s="30"/>
    </row>
    <row r="3917" spans="24:24">
      <c r="X3917" s="30"/>
    </row>
    <row r="3918" spans="24:24">
      <c r="X3918" s="30"/>
    </row>
    <row r="3919" spans="24:24">
      <c r="X3919" s="30"/>
    </row>
    <row r="3920" spans="24:24">
      <c r="X3920" s="30"/>
    </row>
    <row r="3921" spans="24:24">
      <c r="X3921" s="30"/>
    </row>
    <row r="3922" spans="24:24">
      <c r="X3922" s="30"/>
    </row>
    <row r="3923" spans="24:24">
      <c r="X3923" s="30"/>
    </row>
    <row r="3924" spans="24:24">
      <c r="X3924" s="30"/>
    </row>
    <row r="3925" spans="24:24">
      <c r="X3925" s="30"/>
    </row>
    <row r="3926" spans="24:24">
      <c r="X3926" s="30"/>
    </row>
    <row r="3927" spans="24:24">
      <c r="X3927" s="30"/>
    </row>
    <row r="3928" spans="24:24">
      <c r="X3928" s="30"/>
    </row>
    <row r="3929" spans="24:24">
      <c r="X3929" s="30"/>
    </row>
    <row r="3930" spans="24:24">
      <c r="X3930" s="30"/>
    </row>
    <row r="3931" spans="24:24">
      <c r="X3931" s="30"/>
    </row>
    <row r="3932" spans="24:24">
      <c r="X3932" s="30"/>
    </row>
    <row r="3933" spans="24:24">
      <c r="X3933" s="30"/>
    </row>
    <row r="3934" spans="24:24">
      <c r="X3934" s="30"/>
    </row>
    <row r="3935" spans="24:24">
      <c r="X3935" s="30"/>
    </row>
    <row r="3936" spans="24:24">
      <c r="X3936" s="30"/>
    </row>
    <row r="3937" spans="24:24">
      <c r="X3937" s="30"/>
    </row>
    <row r="3938" spans="24:24">
      <c r="X3938" s="30"/>
    </row>
    <row r="3939" spans="24:24">
      <c r="X3939" s="30"/>
    </row>
    <row r="3940" spans="24:24">
      <c r="X3940" s="30"/>
    </row>
    <row r="3941" spans="24:24">
      <c r="X3941" s="30"/>
    </row>
    <row r="3942" spans="24:24">
      <c r="X3942" s="30"/>
    </row>
    <row r="3943" spans="24:24">
      <c r="X3943" s="30"/>
    </row>
    <row r="3944" spans="24:24">
      <c r="X3944" s="30"/>
    </row>
    <row r="3945" spans="24:24">
      <c r="X3945" s="30"/>
    </row>
    <row r="3946" spans="24:24">
      <c r="X3946" s="30"/>
    </row>
    <row r="3947" spans="24:24">
      <c r="X3947" s="30"/>
    </row>
    <row r="3948" spans="24:24">
      <c r="X3948" s="30"/>
    </row>
    <row r="3949" spans="24:24">
      <c r="X3949" s="30"/>
    </row>
    <row r="3950" spans="24:24">
      <c r="X3950" s="30"/>
    </row>
    <row r="3951" spans="24:24">
      <c r="X3951" s="30"/>
    </row>
    <row r="3952" spans="24:24">
      <c r="X3952" s="30"/>
    </row>
    <row r="3953" spans="24:24">
      <c r="X3953" s="30"/>
    </row>
    <row r="3954" spans="24:24">
      <c r="X3954" s="30"/>
    </row>
    <row r="3955" spans="24:24">
      <c r="X3955" s="30"/>
    </row>
    <row r="3956" spans="24:24">
      <c r="X3956" s="30"/>
    </row>
    <row r="3957" spans="24:24">
      <c r="X3957" s="30"/>
    </row>
    <row r="3958" spans="24:24">
      <c r="X3958" s="30"/>
    </row>
    <row r="3959" spans="24:24">
      <c r="X3959" s="30"/>
    </row>
    <row r="3960" spans="24:24">
      <c r="X3960" s="30"/>
    </row>
    <row r="3961" spans="24:24">
      <c r="X3961" s="30"/>
    </row>
    <row r="3962" spans="24:24">
      <c r="X3962" s="30"/>
    </row>
    <row r="3963" spans="24:24">
      <c r="X3963" s="30"/>
    </row>
    <row r="3964" spans="24:24">
      <c r="X3964" s="30"/>
    </row>
    <row r="3965" spans="24:24">
      <c r="X3965" s="30"/>
    </row>
    <row r="3966" spans="24:24">
      <c r="X3966" s="30"/>
    </row>
    <row r="3967" spans="24:24">
      <c r="X3967" s="30"/>
    </row>
    <row r="3968" spans="24:24">
      <c r="X3968" s="30"/>
    </row>
    <row r="3969" spans="24:24">
      <c r="X3969" s="30"/>
    </row>
    <row r="3970" spans="24:24">
      <c r="X3970" s="30"/>
    </row>
    <row r="3971" spans="24:24">
      <c r="X3971" s="30"/>
    </row>
    <row r="3972" spans="24:24">
      <c r="X3972" s="30"/>
    </row>
    <row r="3973" spans="24:24">
      <c r="X3973" s="30"/>
    </row>
    <row r="3974" spans="24:24">
      <c r="X3974" s="30"/>
    </row>
    <row r="3975" spans="24:24">
      <c r="X3975" s="30"/>
    </row>
    <row r="3976" spans="24:24">
      <c r="X3976" s="30"/>
    </row>
    <row r="3977" spans="24:24">
      <c r="X3977" s="30"/>
    </row>
    <row r="3978" spans="24:24">
      <c r="X3978" s="30"/>
    </row>
    <row r="3979" spans="24:24">
      <c r="X3979" s="30"/>
    </row>
    <row r="3980" spans="24:24">
      <c r="X3980" s="30"/>
    </row>
    <row r="3981" spans="24:24">
      <c r="X3981" s="30"/>
    </row>
    <row r="3982" spans="24:24">
      <c r="X3982" s="30"/>
    </row>
    <row r="3983" spans="24:24">
      <c r="X3983" s="30"/>
    </row>
    <row r="3984" spans="24:24">
      <c r="X3984" s="30"/>
    </row>
    <row r="3985" spans="24:24">
      <c r="X3985" s="30"/>
    </row>
    <row r="3986" spans="24:24">
      <c r="X3986" s="30"/>
    </row>
    <row r="3987" spans="24:24">
      <c r="X3987" s="30"/>
    </row>
    <row r="3988" spans="24:24">
      <c r="X3988" s="30"/>
    </row>
    <row r="3989" spans="24:24">
      <c r="X3989" s="30"/>
    </row>
    <row r="3990" spans="24:24">
      <c r="X3990" s="30"/>
    </row>
    <row r="3991" spans="24:24">
      <c r="X3991" s="30"/>
    </row>
    <row r="3992" spans="24:24">
      <c r="X3992" s="30"/>
    </row>
    <row r="3993" spans="24:24">
      <c r="X3993" s="30"/>
    </row>
    <row r="3994" spans="24:24">
      <c r="X3994" s="30"/>
    </row>
    <row r="3995" spans="24:24">
      <c r="X3995" s="30"/>
    </row>
    <row r="3996" spans="24:24">
      <c r="X3996" s="30"/>
    </row>
    <row r="3997" spans="24:24">
      <c r="X3997" s="30"/>
    </row>
    <row r="3998" spans="24:24">
      <c r="X3998" s="30"/>
    </row>
    <row r="3999" spans="24:24">
      <c r="X3999" s="30"/>
    </row>
    <row r="4000" spans="24:24">
      <c r="X4000" s="30"/>
    </row>
    <row r="4001" spans="24:24">
      <c r="X4001" s="30"/>
    </row>
    <row r="4002" spans="24:24">
      <c r="X4002" s="30"/>
    </row>
    <row r="4003" spans="24:24">
      <c r="X4003" s="30"/>
    </row>
    <row r="4004" spans="24:24">
      <c r="X4004" s="30"/>
    </row>
    <row r="4005" spans="24:24">
      <c r="X4005" s="30"/>
    </row>
    <row r="4006" spans="24:24">
      <c r="X4006" s="30"/>
    </row>
    <row r="4007" spans="24:24">
      <c r="X4007" s="30"/>
    </row>
    <row r="4008" spans="24:24">
      <c r="X4008" s="30"/>
    </row>
    <row r="4009" spans="24:24">
      <c r="X4009" s="30"/>
    </row>
    <row r="4010" spans="24:24">
      <c r="X4010" s="30"/>
    </row>
    <row r="4011" spans="24:24">
      <c r="X4011" s="30"/>
    </row>
    <row r="4012" spans="24:24">
      <c r="X4012" s="30"/>
    </row>
    <row r="4013" spans="24:24">
      <c r="X4013" s="30"/>
    </row>
    <row r="4014" spans="24:24">
      <c r="X4014" s="30"/>
    </row>
    <row r="4015" spans="24:24">
      <c r="X4015" s="30"/>
    </row>
    <row r="4016" spans="24:24">
      <c r="X4016" s="30"/>
    </row>
    <row r="4017" spans="24:24">
      <c r="X4017" s="30"/>
    </row>
    <row r="4018" spans="24:24">
      <c r="X4018" s="30"/>
    </row>
    <row r="4019" spans="24:24">
      <c r="X4019" s="30"/>
    </row>
    <row r="4020" spans="24:24">
      <c r="X4020" s="30"/>
    </row>
    <row r="4021" spans="24:24">
      <c r="X4021" s="30"/>
    </row>
    <row r="4022" spans="24:24">
      <c r="X4022" s="30"/>
    </row>
    <row r="4023" spans="24:24">
      <c r="X4023" s="30"/>
    </row>
    <row r="4024" spans="24:24">
      <c r="X4024" s="30"/>
    </row>
    <row r="4025" spans="24:24">
      <c r="X4025" s="30"/>
    </row>
    <row r="4026" spans="24:24">
      <c r="X4026" s="30"/>
    </row>
    <row r="4027" spans="24:24">
      <c r="X4027" s="30"/>
    </row>
    <row r="4028" spans="24:24">
      <c r="X4028" s="30"/>
    </row>
    <row r="4029" spans="24:24">
      <c r="X4029" s="30"/>
    </row>
    <row r="4030" spans="24:24">
      <c r="X4030" s="30"/>
    </row>
    <row r="4031" spans="24:24">
      <c r="X4031" s="30"/>
    </row>
    <row r="4032" spans="24:24">
      <c r="X4032" s="30"/>
    </row>
    <row r="4033" spans="24:24">
      <c r="X4033" s="30"/>
    </row>
    <row r="4034" spans="24:24">
      <c r="X4034" s="30"/>
    </row>
    <row r="4035" spans="24:24">
      <c r="X4035" s="30"/>
    </row>
    <row r="4036" spans="24:24">
      <c r="X4036" s="30"/>
    </row>
    <row r="4037" spans="24:24">
      <c r="X4037" s="30"/>
    </row>
    <row r="4038" spans="24:24">
      <c r="X4038" s="30"/>
    </row>
    <row r="4039" spans="24:24">
      <c r="X4039" s="30"/>
    </row>
    <row r="4040" spans="24:24">
      <c r="X4040" s="30"/>
    </row>
    <row r="4041" spans="24:24">
      <c r="X4041" s="30"/>
    </row>
    <row r="4042" spans="24:24">
      <c r="X4042" s="30"/>
    </row>
    <row r="4043" spans="24:24">
      <c r="X4043" s="30"/>
    </row>
    <row r="4044" spans="24:24">
      <c r="X4044" s="30"/>
    </row>
    <row r="4045" spans="24:24">
      <c r="X4045" s="30"/>
    </row>
    <row r="4046" spans="24:24">
      <c r="X4046" s="30"/>
    </row>
    <row r="4047" spans="24:24">
      <c r="X4047" s="30"/>
    </row>
    <row r="4048" spans="24:24">
      <c r="X4048" s="30"/>
    </row>
    <row r="4049" spans="24:24">
      <c r="X4049" s="30"/>
    </row>
    <row r="4050" spans="24:24">
      <c r="X4050" s="30"/>
    </row>
    <row r="4051" spans="24:24">
      <c r="X4051" s="30"/>
    </row>
    <row r="4052" spans="24:24">
      <c r="X4052" s="30"/>
    </row>
    <row r="4053" spans="24:24">
      <c r="X4053" s="30"/>
    </row>
    <row r="4054" spans="24:24">
      <c r="X4054" s="30"/>
    </row>
    <row r="4055" spans="24:24">
      <c r="X4055" s="30"/>
    </row>
    <row r="4056" spans="24:24">
      <c r="X4056" s="30"/>
    </row>
    <row r="4057" spans="24:24">
      <c r="X4057" s="30"/>
    </row>
    <row r="4058" spans="24:24">
      <c r="X4058" s="30"/>
    </row>
    <row r="4059" spans="24:24">
      <c r="X4059" s="30"/>
    </row>
    <row r="4060" spans="24:24">
      <c r="X4060" s="30"/>
    </row>
    <row r="4061" spans="24:24">
      <c r="X4061" s="30"/>
    </row>
    <row r="4062" spans="24:24">
      <c r="X4062" s="30"/>
    </row>
    <row r="4063" spans="24:24">
      <c r="X4063" s="30"/>
    </row>
    <row r="4064" spans="24:24">
      <c r="X4064" s="30"/>
    </row>
    <row r="4065" spans="24:24">
      <c r="X4065" s="30"/>
    </row>
    <row r="4066" spans="24:24">
      <c r="X4066" s="30"/>
    </row>
    <row r="4067" spans="24:24">
      <c r="X4067" s="30"/>
    </row>
    <row r="4068" spans="24:24">
      <c r="X4068" s="30"/>
    </row>
    <row r="4069" spans="24:24">
      <c r="X4069" s="30"/>
    </row>
    <row r="4070" spans="24:24">
      <c r="X4070" s="30"/>
    </row>
    <row r="4071" spans="24:24">
      <c r="X4071" s="30"/>
    </row>
    <row r="4072" spans="24:24">
      <c r="X4072" s="30"/>
    </row>
    <row r="4073" spans="24:24">
      <c r="X4073" s="30"/>
    </row>
    <row r="4074" spans="24:24">
      <c r="X4074" s="30"/>
    </row>
    <row r="4075" spans="24:24">
      <c r="X4075" s="30"/>
    </row>
    <row r="4076" spans="24:24">
      <c r="X4076" s="30"/>
    </row>
    <row r="4077" spans="24:24">
      <c r="X4077" s="30"/>
    </row>
    <row r="4078" spans="24:24">
      <c r="X4078" s="30"/>
    </row>
    <row r="4079" spans="24:24">
      <c r="X4079" s="30"/>
    </row>
    <row r="4080" spans="24:24">
      <c r="X4080" s="30"/>
    </row>
    <row r="4081" spans="24:24">
      <c r="X4081" s="30"/>
    </row>
    <row r="4082" spans="24:24">
      <c r="X4082" s="30"/>
    </row>
    <row r="4083" spans="24:24">
      <c r="X4083" s="30"/>
    </row>
    <row r="4084" spans="24:24">
      <c r="X4084" s="30"/>
    </row>
    <row r="4085" spans="24:24">
      <c r="X4085" s="30"/>
    </row>
    <row r="4086" spans="24:24">
      <c r="X4086" s="30"/>
    </row>
    <row r="4087" spans="24:24">
      <c r="X4087" s="30"/>
    </row>
    <row r="4088" spans="24:24">
      <c r="X4088" s="30"/>
    </row>
    <row r="4089" spans="24:24">
      <c r="X4089" s="30"/>
    </row>
    <row r="4090" spans="24:24">
      <c r="X4090" s="30"/>
    </row>
    <row r="4091" spans="24:24">
      <c r="X4091" s="30"/>
    </row>
    <row r="4092" spans="24:24">
      <c r="X4092" s="30"/>
    </row>
    <row r="4093" spans="24:24">
      <c r="X4093" s="30"/>
    </row>
    <row r="4094" spans="24:24">
      <c r="X4094" s="30"/>
    </row>
    <row r="4095" spans="24:24">
      <c r="X4095" s="30"/>
    </row>
    <row r="4096" spans="24:24">
      <c r="X4096" s="30"/>
    </row>
    <row r="4097" spans="24:24">
      <c r="X4097" s="30"/>
    </row>
    <row r="4098" spans="24:24">
      <c r="X4098" s="30"/>
    </row>
    <row r="4099" spans="24:24">
      <c r="X4099" s="30"/>
    </row>
    <row r="4100" spans="24:24">
      <c r="X4100" s="30"/>
    </row>
    <row r="4101" spans="24:24">
      <c r="X4101" s="30"/>
    </row>
    <row r="4102" spans="24:24">
      <c r="X4102" s="30"/>
    </row>
    <row r="4103" spans="24:24">
      <c r="X4103" s="30"/>
    </row>
    <row r="4104" spans="24:24">
      <c r="X4104" s="30"/>
    </row>
    <row r="4105" spans="24:24">
      <c r="X4105" s="30"/>
    </row>
    <row r="4106" spans="24:24">
      <c r="X4106" s="30"/>
    </row>
    <row r="4107" spans="24:24">
      <c r="X4107" s="30"/>
    </row>
    <row r="4108" spans="24:24">
      <c r="X4108" s="30"/>
    </row>
    <row r="4109" spans="24:24">
      <c r="X4109" s="30"/>
    </row>
    <row r="4110" spans="24:24">
      <c r="X4110" s="30"/>
    </row>
    <row r="4111" spans="24:24">
      <c r="X4111" s="30"/>
    </row>
    <row r="4112" spans="24:24">
      <c r="X4112" s="30"/>
    </row>
    <row r="4113" spans="24:24">
      <c r="X4113" s="30"/>
    </row>
    <row r="4114" spans="24:24">
      <c r="X4114" s="30"/>
    </row>
    <row r="4115" spans="24:24">
      <c r="X4115" s="30"/>
    </row>
    <row r="4116" spans="24:24">
      <c r="X4116" s="30"/>
    </row>
    <row r="4117" spans="24:24">
      <c r="X4117" s="30"/>
    </row>
    <row r="4118" spans="24:24">
      <c r="X4118" s="30"/>
    </row>
    <row r="4119" spans="24:24">
      <c r="X4119" s="30"/>
    </row>
    <row r="4120" spans="24:24">
      <c r="X4120" s="30"/>
    </row>
    <row r="4121" spans="24:24">
      <c r="X4121" s="30"/>
    </row>
    <row r="4122" spans="24:24">
      <c r="X4122" s="30"/>
    </row>
    <row r="4123" spans="24:24">
      <c r="X4123" s="30"/>
    </row>
    <row r="4124" spans="24:24">
      <c r="X4124" s="30"/>
    </row>
    <row r="4125" spans="24:24">
      <c r="X4125" s="30"/>
    </row>
    <row r="4126" spans="24:24">
      <c r="X4126" s="30"/>
    </row>
    <row r="4127" spans="24:24">
      <c r="X4127" s="30"/>
    </row>
    <row r="4128" spans="24:24">
      <c r="X4128" s="30"/>
    </row>
    <row r="4129" spans="24:24">
      <c r="X4129" s="30"/>
    </row>
    <row r="4130" spans="24:24">
      <c r="X4130" s="30"/>
    </row>
    <row r="4131" spans="24:24">
      <c r="X4131" s="30"/>
    </row>
    <row r="4132" spans="24:24">
      <c r="X4132" s="30"/>
    </row>
    <row r="4133" spans="24:24">
      <c r="X4133" s="30"/>
    </row>
    <row r="4134" spans="24:24">
      <c r="X4134" s="30"/>
    </row>
    <row r="4135" spans="24:24">
      <c r="X4135" s="30"/>
    </row>
    <row r="4136" spans="24:24">
      <c r="X4136" s="30"/>
    </row>
    <row r="4137" spans="24:24">
      <c r="X4137" s="30"/>
    </row>
    <row r="4138" spans="24:24">
      <c r="X4138" s="30"/>
    </row>
    <row r="4139" spans="24:24">
      <c r="X4139" s="30"/>
    </row>
    <row r="4140" spans="24:24">
      <c r="X4140" s="30"/>
    </row>
    <row r="4141" spans="24:24">
      <c r="X4141" s="30"/>
    </row>
    <row r="4142" spans="24:24">
      <c r="X4142" s="30"/>
    </row>
    <row r="4143" spans="24:24">
      <c r="X4143" s="30"/>
    </row>
    <row r="4144" spans="24:24">
      <c r="X4144" s="30"/>
    </row>
    <row r="4145" spans="24:24">
      <c r="X4145" s="30"/>
    </row>
    <row r="4146" spans="24:24">
      <c r="X4146" s="30"/>
    </row>
    <row r="4147" spans="24:24">
      <c r="X4147" s="30"/>
    </row>
    <row r="4148" spans="24:24">
      <c r="X4148" s="30"/>
    </row>
    <row r="4149" spans="24:24">
      <c r="X4149" s="30"/>
    </row>
    <row r="4150" spans="24:24">
      <c r="X4150" s="30"/>
    </row>
    <row r="4151" spans="24:24">
      <c r="X4151" s="30"/>
    </row>
    <row r="4152" spans="24:24">
      <c r="X4152" s="30"/>
    </row>
    <row r="4153" spans="24:24">
      <c r="X4153" s="30"/>
    </row>
    <row r="4154" spans="24:24">
      <c r="X4154" s="30"/>
    </row>
    <row r="4155" spans="24:24">
      <c r="X4155" s="30"/>
    </row>
    <row r="4156" spans="24:24">
      <c r="X4156" s="30"/>
    </row>
    <row r="4157" spans="24:24">
      <c r="X4157" s="30"/>
    </row>
    <row r="4158" spans="24:24">
      <c r="X4158" s="30"/>
    </row>
    <row r="4159" spans="24:24">
      <c r="X4159" s="30"/>
    </row>
    <row r="4160" spans="24:24">
      <c r="X4160" s="30"/>
    </row>
    <row r="4161" spans="24:24">
      <c r="X4161" s="30"/>
    </row>
    <row r="4162" spans="24:24">
      <c r="X4162" s="30"/>
    </row>
    <row r="4163" spans="24:24">
      <c r="X4163" s="30"/>
    </row>
    <row r="4164" spans="24:24">
      <c r="X4164" s="30"/>
    </row>
    <row r="4165" spans="24:24">
      <c r="X4165" s="30"/>
    </row>
    <row r="4166" spans="24:24">
      <c r="X4166" s="30"/>
    </row>
    <row r="4167" spans="24:24">
      <c r="X4167" s="30"/>
    </row>
    <row r="4168" spans="24:24">
      <c r="X4168" s="30"/>
    </row>
    <row r="4169" spans="24:24">
      <c r="X4169" s="30"/>
    </row>
    <row r="4170" spans="24:24">
      <c r="X4170" s="30"/>
    </row>
    <row r="4171" spans="24:24">
      <c r="X4171" s="30"/>
    </row>
    <row r="4172" spans="24:24">
      <c r="X4172" s="30"/>
    </row>
    <row r="4173" spans="24:24">
      <c r="X4173" s="30"/>
    </row>
    <row r="4174" spans="24:24">
      <c r="X4174" s="30"/>
    </row>
    <row r="4175" spans="24:24">
      <c r="X4175" s="30"/>
    </row>
    <row r="4176" spans="24:24">
      <c r="X4176" s="30"/>
    </row>
    <row r="4177" spans="24:24">
      <c r="X4177" s="30"/>
    </row>
    <row r="4178" spans="24:24">
      <c r="X4178" s="30"/>
    </row>
    <row r="4179" spans="24:24">
      <c r="X4179" s="30"/>
    </row>
    <row r="4180" spans="24:24">
      <c r="X4180" s="30"/>
    </row>
    <row r="4181" spans="24:24">
      <c r="X4181" s="30"/>
    </row>
    <row r="4182" spans="24:24">
      <c r="X4182" s="30"/>
    </row>
    <row r="4183" spans="24:24">
      <c r="X4183" s="30"/>
    </row>
    <row r="4184" spans="24:24">
      <c r="X4184" s="30"/>
    </row>
    <row r="4185" spans="24:24">
      <c r="X4185" s="30"/>
    </row>
    <row r="4186" spans="24:24">
      <c r="X4186" s="30"/>
    </row>
    <row r="4187" spans="24:24">
      <c r="X4187" s="30"/>
    </row>
    <row r="4188" spans="24:24">
      <c r="X4188" s="30"/>
    </row>
    <row r="4189" spans="24:24">
      <c r="X4189" s="30"/>
    </row>
    <row r="4190" spans="24:24">
      <c r="X4190" s="30"/>
    </row>
    <row r="4191" spans="24:24">
      <c r="X4191" s="30"/>
    </row>
    <row r="4192" spans="24:24">
      <c r="X4192" s="30"/>
    </row>
    <row r="4193" spans="24:24">
      <c r="X4193" s="30"/>
    </row>
    <row r="4194" spans="24:24">
      <c r="X4194" s="30"/>
    </row>
  </sheetData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2024-01-25T07:57:22Z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