
<file path=[Content_Types].xml><?xml version="1.0" encoding="utf-8"?>
<Types xmlns="http://schemas.openxmlformats.org/package/2006/content-types">
  <Default Extension="xml" ContentType="application/xml"/>
  <Default Extension="wmf" ContentType="image/x-wmf"/>
  <Default Extension="bin" ContentType="application/vnd.openxmlformats-officedocument.oleObject"/>
  <Default Extension="rels" ContentType="application/vnd.openxmlformats-package.relationships+xml"/>
  <Default Extension="jpeg" ContentType="image/jpeg"/>
  <Default Extension="png" ContentType="image/png"/>
  <Override PartName="/xl/styles.xml" ContentType="application/vnd.openxmlformats-officedocument.spreadsheetml.styles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workbookProtection/>
  <bookViews>
    <workbookView xWindow="360" yWindow="15" windowWidth="20955" windowHeight="9720" activeTab="0" showHorizontalScroll="1" showVerticalScroll="1"/>
  </bookViews>
  <sheets>
    <sheet name="Shares" sheetId="1" state="visible" r:id="rId1"/>
    <sheet name="Shares2" sheetId="2" state="visible" r:id="rId2"/>
    <sheet name="Bonds" sheetId="3" state="visible" r:id="rId3"/>
    <sheet name="#Ctrl" sheetId="4" state="visible" r:id="rId4"/>
  </sheets>
  <calcPr fullCalcOnLoad="1" refMode="A1" iterate="0" iterateCount="100" iterateDelta="0.0001"/>
  <extLst>
    <ext xmlns:x15="http://schemas.microsoft.com/office/spreadsheetml/2010/11/main" uri="{D0CA8CA8-9F24-4464-BF8E-62219DCF47F9}"/>
  </extLst>
</workbook>
</file>

<file path=xl/sharedStrings.xml><?xml version="1.0" encoding="utf-8"?>
<sst xmlns="http://schemas.openxmlformats.org/spreadsheetml/2006/main" count="56" uniqueCount="56">
  <si>
    <t xml:space="preserve">Shares @ NYSE</t>
  </si>
  <si>
    <t>Invested</t>
  </si>
  <si>
    <t>Target</t>
  </si>
  <si>
    <t xml:space="preserve">Target Profit</t>
  </si>
  <si>
    <t>Price</t>
  </si>
  <si>
    <t xml:space="preserve">Profit, %</t>
  </si>
  <si>
    <t>Profit</t>
  </si>
  <si>
    <t>Change</t>
  </si>
  <si>
    <t xml:space="preserve">To go, %</t>
  </si>
  <si>
    <t>Company</t>
  </si>
  <si>
    <t>Symbol</t>
  </si>
  <si>
    <t>Buy</t>
  </si>
  <si>
    <t>Qty</t>
  </si>
  <si>
    <t xml:space="preserve">Change, %</t>
  </si>
  <si>
    <t>API</t>
  </si>
  <si>
    <t>AAPL</t>
  </si>
  <si>
    <t>AV</t>
  </si>
  <si>
    <t>YOUR_API_KEY_HERE</t>
  </si>
  <si>
    <t>NVDA</t>
  </si>
  <si>
    <t>CRM</t>
  </si>
  <si>
    <t xml:space="preserve">Shares &amp; ETFs @ MOEX</t>
  </si>
  <si>
    <t xml:space="preserve">БПИФ Первая Консерватив</t>
  </si>
  <si>
    <t>SAFE</t>
  </si>
  <si>
    <t>MOEX</t>
  </si>
  <si>
    <t xml:space="preserve">МКПАО Хэдхантер</t>
  </si>
  <si>
    <t>HEAD</t>
  </si>
  <si>
    <t xml:space="preserve">МКПАО ЯНДЕКС</t>
  </si>
  <si>
    <t>YDEX</t>
  </si>
  <si>
    <t xml:space="preserve">Bonds @ MOEXBONDS</t>
  </si>
  <si>
    <t xml:space="preserve">Face value</t>
  </si>
  <si>
    <t>FV</t>
  </si>
  <si>
    <t xml:space="preserve">Buy date</t>
  </si>
  <si>
    <t xml:space="preserve">ГТЛК БО 002P-03</t>
  </si>
  <si>
    <t>RU000A107TT9</t>
  </si>
  <si>
    <t>MOEXBONDS</t>
  </si>
  <si>
    <t xml:space="preserve">ГМК Нор.никель БО-001Р-07</t>
  </si>
  <si>
    <t>RU000A1083A6</t>
  </si>
  <si>
    <t xml:space="preserve">ОФЗ-ПК 29024 18/04/35</t>
  </si>
  <si>
    <t>SU29024RMFS5</t>
  </si>
  <si>
    <t>Shares</t>
  </si>
  <si>
    <t>C6:C8</t>
  </si>
  <si>
    <t>B6:B8</t>
  </si>
  <si>
    <t>I6:I8</t>
  </si>
  <si>
    <t>L6:L8</t>
  </si>
  <si>
    <t>N6:N8</t>
  </si>
  <si>
    <t>O6:O8</t>
  </si>
  <si>
    <t>Shares2</t>
  </si>
  <si>
    <t>Bonds</t>
  </si>
  <si>
    <t>H6:H8</t>
  </si>
  <si>
    <t>J6:J8</t>
  </si>
  <si>
    <t xml:space="preserve">#end of list</t>
  </si>
  <si>
    <t>Sheet</t>
  </si>
  <si>
    <t>Name</t>
  </si>
  <si>
    <t xml:space="preserve">API key</t>
  </si>
  <si>
    <t>Input</t>
  </si>
  <si>
    <t>Output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</si>
</sst>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9">
    <numFmt numFmtId="164" formatCode="_(\₽* #,##0.00_);_(\₽* \(#,##0.00\);_(\₽* \-??_);_(@_)"/>
    <numFmt numFmtId="165" formatCode="dd/mm/yyyy"/>
    <numFmt numFmtId="166" formatCode="_([$$-409]* #,##0.00_);_([$$-409]* \(#,##0.00\);_([$$-409]* &quot;-&quot;??_);_(@_)"/>
    <numFmt numFmtId="167" formatCode="_-* #,##0.00\ [$₽-419]_-;\-* #,##0.00\ [$₽-419]_-;_-* &quot;-&quot;??\ [$₽-419]_-;_-@_-"/>
    <numFmt numFmtId="168" formatCode="#,##0.00&quot; &quot;[$₽-419];[Red]&quot;-&quot;#,##0.00&quot; &quot;[$₽-419]"/>
    <numFmt numFmtId="169" formatCode="#,##0.00\ [$₽-419];[Red]\-#,##0.00\ [$₽-419]"/>
    <numFmt numFmtId="170" formatCode="_-* #,##0&quot; &quot;[$₽-419]_-;&quot;-&quot;* #,##0&quot; &quot;[$₽-419]_-;_-* &quot;-&quot;??&quot; &quot;[$₽-419]_-;_-@_-"/>
    <numFmt numFmtId="171" formatCode="_-* #,##0&quot; &quot;[$₽-419]_-;&quot;-&quot;* #,##0&quot; &quot;[$₽-419]_-;_-* &quot;-&quot;??\ [$₽-419]_-;_-@_-"/>
    <numFmt numFmtId="172" formatCode="#,##0&quot; &quot;[$₽-419];[Red]&quot;-&quot;#,##0&quot; &quot;[$₽-419]"/>
  </numFmts>
  <fonts count="9">
    <font>
      <sz val="11.000000"/>
      <color theme="1"/>
      <name val="Calibri"/>
    </font>
    <font>
      <sz val="10.000000"/>
      <name val="Arial"/>
    </font>
    <font>
      <sz val="11.000000"/>
      <color theme="1"/>
      <name val="Calibri"/>
      <scheme val="minor"/>
    </font>
    <font>
      <b/>
      <sz val="11.000000"/>
      <color theme="0"/>
      <name val="Calibri"/>
      <scheme val="minor"/>
    </font>
    <font>
      <sz val="11.000000"/>
      <color theme="0"/>
      <name val="Calibri"/>
      <scheme val="minor"/>
    </font>
    <font>
      <sz val="11.000000"/>
      <color theme="1" tint="0.499984740745262"/>
      <name val="Calibri"/>
      <scheme val="minor"/>
    </font>
    <font>
      <sz val="11.000000"/>
      <color theme="0" tint="-0.499984740745262"/>
      <name val="Calibri"/>
      <scheme val="minor"/>
    </font>
    <font>
      <sz val="11.000000"/>
      <name val="Calibri"/>
      <scheme val="minor"/>
    </font>
    <font>
      <b/>
      <sz val="11.000000"/>
      <color theme="1"/>
      <name val="Calibri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theme="1" tint="0.499984740745262"/>
        <bgColor theme="1" tint="0.499984740745262"/>
      </patternFill>
    </fill>
    <fill>
      <patternFill patternType="solid">
        <fgColor rgb="FF259457"/>
        <bgColor rgb="FF259457"/>
      </patternFill>
    </fill>
    <fill>
      <patternFill patternType="solid">
        <fgColor theme="0" tint="-0.499984740745262"/>
        <bgColor theme="0" tint="-0.499984740745262"/>
      </patternFill>
    </fill>
    <fill>
      <patternFill patternType="solid">
        <fgColor theme="0" tint="-0.34998626667073579"/>
        <bgColor theme="0" tint="-0.34998626667073579"/>
      </patternFill>
    </fill>
    <fill>
      <patternFill patternType="solid">
        <fgColor theme="0" tint="-0.249977111117893"/>
        <bgColor theme="0" tint="-0.249977111117893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 tint="-0.049989318521683403"/>
        <bgColor theme="0" tint="-0.049989318521683403"/>
      </patternFill>
    </fill>
    <fill>
      <patternFill patternType="solid">
        <fgColor theme="0"/>
        <bgColor theme="0"/>
      </patternFill>
    </fill>
  </fills>
  <borders count="25">
    <border>
      <left style="none"/>
      <right style="none"/>
      <top style="none"/>
      <bottom style="none"/>
      <diagonal style="none"/>
    </border>
    <border>
      <left style="thick">
        <color rgb="FF002060"/>
      </left>
      <right style="none"/>
      <top style="thick">
        <color rgb="FF002060"/>
      </top>
      <bottom style="thick">
        <color rgb="FF002060"/>
      </bottom>
      <diagonal style="none"/>
    </border>
    <border>
      <left style="none"/>
      <right style="none"/>
      <top style="thick">
        <color rgb="FF002060"/>
      </top>
      <bottom style="thick">
        <color rgb="FF002060"/>
      </bottom>
      <diagonal style="none"/>
    </border>
    <border>
      <left style="none"/>
      <right style="thick">
        <color rgb="FF002060"/>
      </right>
      <top style="thick">
        <color rgb="FF002060"/>
      </top>
      <bottom style="thick">
        <color rgb="FF002060"/>
      </bottom>
      <diagonal style="none"/>
    </border>
    <border>
      <left style="medium">
        <color theme="1"/>
      </left>
      <right style="none"/>
      <top style="medium">
        <color auto="1"/>
      </top>
      <bottom style="none"/>
      <diagonal style="none"/>
    </border>
    <border>
      <left style="none"/>
      <right style="none"/>
      <top style="medium">
        <color auto="1"/>
      </top>
      <bottom style="none"/>
      <diagonal style="none"/>
    </border>
    <border>
      <left style="none"/>
      <right style="thin">
        <color auto="1"/>
      </right>
      <top style="medium">
        <color auto="1"/>
      </top>
      <bottom style="none"/>
      <diagonal style="none"/>
    </border>
    <border>
      <left style="thin">
        <color auto="1"/>
      </left>
      <right style="none"/>
      <top style="medium">
        <color auto="1"/>
      </top>
      <bottom style="none"/>
      <diagonal style="none"/>
    </border>
    <border>
      <left style="none"/>
      <right style="medium">
        <color auto="1"/>
      </right>
      <top style="medium">
        <color auto="1"/>
      </top>
      <bottom style="none"/>
      <diagonal style="none"/>
    </border>
    <border>
      <left style="medium">
        <color theme="1"/>
      </left>
      <right style="none"/>
      <top style="none"/>
      <bottom style="medium">
        <color auto="1"/>
      </bottom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none"/>
      <right style="thin">
        <color auto="1"/>
      </right>
      <top style="none"/>
      <bottom style="medium">
        <color auto="1"/>
      </bottom>
      <diagonal style="none"/>
    </border>
    <border>
      <left style="thin">
        <color auto="1"/>
      </left>
      <right style="none"/>
      <top style="none"/>
      <bottom style="medium">
        <color auto="1"/>
      </bottom>
      <diagonal style="none"/>
    </border>
    <border>
      <left style="none"/>
      <right style="medium">
        <color auto="1"/>
      </right>
      <top style="none"/>
      <bottom style="medium">
        <color auto="1"/>
      </bottom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medium">
        <color auto="1"/>
      </left>
      <right style="none"/>
      <top style="medium">
        <color auto="1"/>
      </top>
      <bottom style="none"/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none"/>
      <diagonal style="none"/>
    </border>
    <border>
      <left style="medium">
        <color auto="1"/>
      </left>
      <right style="none"/>
      <top style="none"/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none"/>
      <bottom style="medium">
        <color auto="1"/>
      </bottom>
      <diagonal style="none"/>
    </border>
    <border>
      <left style="thin">
        <color theme="1"/>
      </left>
      <right style="thin">
        <color theme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none"/>
      <right style="thin">
        <color theme="0" tint="-0.14999847407452621"/>
      </right>
      <top style="none"/>
      <bottom style="none"/>
      <diagonal style="none"/>
    </border>
    <border>
      <left style="thin">
        <color theme="0" tint="-0.499984740745262"/>
      </left>
      <right style="thin">
        <color theme="0" tint="-0.499984740745262"/>
      </right>
      <top style="none"/>
      <bottom style="none"/>
      <diagonal style="none"/>
    </border>
    <border>
      <left style="none"/>
      <right style="thin">
        <color theme="0" tint="-0.499984740745262"/>
      </right>
      <top style="none"/>
      <bottom style="none"/>
      <diagonal style="none"/>
    </border>
  </borders>
  <cellStyleXfs count="6">
    <xf fontId="0" fillId="0" borderId="0" numFmtId="0" applyNumberFormat="1" applyFont="1" applyFill="1" applyBorder="1"/>
    <xf fontId="1" fillId="0" borderId="0" numFmtId="43" applyNumberFormat="1" applyFont="1" applyFill="1" applyBorder="1"/>
    <xf fontId="1" fillId="0" borderId="0" numFmtId="41" applyNumberFormat="1" applyFont="1" applyFill="1" applyBorder="1"/>
    <xf fontId="0" fillId="0" borderId="0" numFmtId="164" applyNumberFormat="1" applyFont="1" applyFill="1" applyBorder="1"/>
    <xf fontId="1" fillId="0" borderId="0" numFmtId="42" applyNumberFormat="1" applyFont="1" applyFill="1" applyBorder="1"/>
    <xf fontId="0" fillId="0" borderId="0" numFmtId="9" applyNumberFormat="1" applyFont="1" applyFill="1" applyBorder="1"/>
  </cellStyleXfs>
  <cellXfs count="89">
    <xf fontId="0" fillId="0" borderId="0" numFmtId="0" xfId="0" quotePrefix="0" pivotButton="0"/>
    <xf fontId="2" fillId="0" borderId="0" numFmtId="0" xfId="0" applyFont="1" quotePrefix="0" pivotButton="0"/>
    <xf fontId="2" fillId="0" borderId="0" numFmtId="0" xfId="0" applyFont="1" applyAlignment="1" quotePrefix="0" pivotButton="0">
      <alignment horizontal="center"/>
    </xf>
    <xf fontId="3" fillId="2" borderId="1" numFmtId="165" xfId="0" applyNumberFormat="1" applyFont="1" applyFill="1" applyBorder="1" applyAlignment="1" quotePrefix="0" pivotButton="0">
      <alignment vertical="center"/>
    </xf>
    <xf fontId="3" fillId="2" borderId="2" numFmtId="0" xfId="0" applyFont="1" applyFill="1" applyBorder="1" applyAlignment="1" quotePrefix="0" pivotButton="0">
      <alignment horizontal="center"/>
    </xf>
    <xf fontId="3" fillId="2" borderId="3" numFmtId="0" xfId="0" applyFont="1" applyFill="1" applyBorder="1" applyAlignment="1" quotePrefix="0" pivotButton="0">
      <alignment horizontal="center"/>
    </xf>
    <xf fontId="4" fillId="3" borderId="4" numFmtId="0" xfId="0" applyFont="1" applyFill="1" applyBorder="1" applyAlignment="1" quotePrefix="0" pivotButton="0">
      <alignment horizontal="center" vertical="center"/>
    </xf>
    <xf fontId="4" fillId="3" borderId="5" numFmtId="0" xfId="0" applyFont="1" applyFill="1" applyBorder="1" applyAlignment="1" quotePrefix="0" pivotButton="0">
      <alignment horizontal="center" vertical="center"/>
    </xf>
    <xf fontId="4" fillId="3" borderId="6" numFmtId="0" xfId="0" applyFont="1" applyFill="1" applyBorder="1" applyAlignment="1" quotePrefix="0" pivotButton="0">
      <alignment horizontal="center" vertical="center"/>
    </xf>
    <xf fontId="4" fillId="3" borderId="7" numFmtId="0" xfId="0" applyFont="1" applyFill="1" applyBorder="1" applyAlignment="1" quotePrefix="0" pivotButton="0">
      <alignment horizontal="center" vertical="center"/>
    </xf>
    <xf fontId="4" fillId="3" borderId="8" numFmtId="0" xfId="0" applyFont="1" applyFill="1" applyBorder="1" applyAlignment="1" quotePrefix="0" pivotButton="0">
      <alignment horizontal="center" vertical="center"/>
    </xf>
    <xf fontId="2" fillId="0" borderId="0" numFmtId="0" xfId="0" applyFont="1" applyAlignment="1" quotePrefix="0" pivotButton="0">
      <alignment horizontal="center" vertical="center"/>
    </xf>
    <xf fontId="2" fillId="0" borderId="9" numFmtId="166" xfId="2" applyNumberFormat="1" applyFont="1" applyBorder="1" applyAlignment="1" quotePrefix="0" pivotButton="0">
      <alignment horizontal="center"/>
    </xf>
    <xf fontId="2" fillId="0" borderId="10" numFmtId="166" xfId="2" applyNumberFormat="1" applyFont="1" applyBorder="1" applyAlignment="1" quotePrefix="0" pivotButton="0">
      <alignment horizontal="center"/>
    </xf>
    <xf fontId="2" fillId="0" borderId="11" numFmtId="166" xfId="0" applyNumberFormat="1" applyFont="1" applyBorder="1" quotePrefix="0" pivotButton="0"/>
    <xf fontId="2" fillId="0" borderId="12" numFmtId="166" xfId="2" applyNumberFormat="1" applyFont="1" applyBorder="1" applyAlignment="1" quotePrefix="0" pivotButton="0">
      <alignment horizontal="center"/>
    </xf>
    <xf fontId="2" fillId="0" borderId="10" numFmtId="10" xfId="1" applyNumberFormat="1" applyFont="1" applyBorder="1" quotePrefix="0" pivotButton="0"/>
    <xf fontId="2" fillId="0" borderId="11" numFmtId="166" xfId="1" applyNumberFormat="1" applyFont="1" applyBorder="1" quotePrefix="0" pivotButton="0"/>
    <xf fontId="2" fillId="0" borderId="12" numFmtId="166" xfId="1" applyNumberFormat="1" applyFont="1" applyBorder="1" quotePrefix="0" pivotButton="0"/>
    <xf fontId="2" fillId="0" borderId="13" numFmtId="9" xfId="1" applyNumberFormat="1" applyFont="1" applyBorder="1" quotePrefix="0" pivotButton="0"/>
    <xf fontId="2" fillId="0" borderId="0" numFmtId="167" xfId="2" applyNumberFormat="1" applyFont="1" applyAlignment="1" quotePrefix="0" pivotButton="0">
      <alignment horizontal="center"/>
    </xf>
    <xf fontId="2" fillId="0" borderId="0" numFmtId="167" xfId="0" applyNumberFormat="1" applyFont="1" quotePrefix="0" pivotButton="0"/>
    <xf fontId="2" fillId="0" borderId="0" numFmtId="10" xfId="1" applyNumberFormat="1" applyFont="1" quotePrefix="0" pivotButton="0"/>
    <xf fontId="2" fillId="0" borderId="0" numFmtId="167" xfId="1" applyNumberFormat="1" applyFont="1" quotePrefix="0" pivotButton="0"/>
    <xf fontId="2" fillId="0" borderId="0" numFmtId="9" xfId="1" applyNumberFormat="1" applyFont="1" quotePrefix="0" pivotButton="0"/>
    <xf fontId="5" fillId="0" borderId="14" numFmtId="0" xfId="0" applyFont="1" applyBorder="1" applyAlignment="1" quotePrefix="0" pivotButton="0">
      <alignment horizontal="center" vertical="center"/>
    </xf>
    <xf fontId="5" fillId="0" borderId="0" numFmtId="0" xfId="0" applyFont="1" applyAlignment="1" quotePrefix="0" pivotButton="0">
      <alignment horizontal="center" vertical="center"/>
    </xf>
    <xf fontId="5" fillId="0" borderId="15" numFmtId="0" xfId="0" applyFont="1" applyBorder="1" applyAlignment="1" quotePrefix="0" pivotButton="0">
      <alignment horizontal="center" vertical="center"/>
    </xf>
    <xf fontId="2" fillId="0" borderId="14" numFmtId="0" xfId="0" applyFont="1" applyBorder="1" quotePrefix="0" pivotButton="0"/>
    <xf fontId="2" fillId="0" borderId="0" numFmtId="166" xfId="2" applyNumberFormat="1" applyFont="1" applyAlignment="1" quotePrefix="0" pivotButton="0">
      <alignment horizontal="right"/>
    </xf>
    <xf fontId="2" fillId="0" borderId="15" numFmtId="0" xfId="0" applyFont="1" applyBorder="1" applyAlignment="1" quotePrefix="0" pivotButton="0">
      <alignment horizontal="center"/>
    </xf>
    <xf fontId="2" fillId="0" borderId="14" numFmtId="166" xfId="0" applyNumberFormat="1" applyFont="1" applyBorder="1" applyAlignment="1" quotePrefix="0" pivotButton="0">
      <alignment horizontal="right"/>
    </xf>
    <xf fontId="2" fillId="0" borderId="0" numFmtId="166" xfId="0" applyNumberFormat="1" applyFont="1" applyAlignment="1" quotePrefix="0" pivotButton="0">
      <alignment horizontal="right"/>
    </xf>
    <xf fontId="2" fillId="0" borderId="15" numFmtId="166" xfId="1" applyNumberFormat="1" applyFont="1" applyBorder="1" applyAlignment="1" quotePrefix="0" pivotButton="0">
      <alignment horizontal="right"/>
    </xf>
    <xf fontId="2" fillId="0" borderId="15" numFmtId="166" xfId="2" applyNumberFormat="1" applyFont="1" applyBorder="1" applyAlignment="1" quotePrefix="0" pivotButton="0">
      <alignment horizontal="right"/>
    </xf>
    <xf fontId="2" fillId="0" borderId="14" numFmtId="10" xfId="1" applyNumberFormat="1" applyFont="1" applyBorder="1" quotePrefix="0" pivotButton="0"/>
    <xf fontId="2" fillId="0" borderId="15" numFmtId="10" xfId="1" applyNumberFormat="1" applyFont="1" applyBorder="1" quotePrefix="0" pivotButton="0"/>
    <xf fontId="6" fillId="0" borderId="14" numFmtId="0" xfId="0" applyFont="1" applyBorder="1" applyAlignment="1" quotePrefix="0" pivotButton="0">
      <alignment horizontal="center" vertical="center"/>
    </xf>
    <xf fontId="6" fillId="0" borderId="0" numFmtId="0" xfId="0" applyFont="1" quotePrefix="0" pivotButton="0"/>
    <xf fontId="2" fillId="0" borderId="9" numFmtId="167" xfId="2" applyNumberFormat="1" applyFont="1" applyBorder="1" applyAlignment="1" quotePrefix="0" pivotButton="0">
      <alignment horizontal="center"/>
    </xf>
    <xf fontId="2" fillId="0" borderId="10" numFmtId="167" xfId="2" applyNumberFormat="1" applyFont="1" applyBorder="1" applyAlignment="1" quotePrefix="0" pivotButton="0">
      <alignment horizontal="center"/>
    </xf>
    <xf fontId="2" fillId="0" borderId="11" numFmtId="167" xfId="0" applyNumberFormat="1" applyFont="1" applyBorder="1" quotePrefix="0" pivotButton="0"/>
    <xf fontId="2" fillId="0" borderId="12" numFmtId="167" xfId="2" applyNumberFormat="1" applyFont="1" applyBorder="1" applyAlignment="1" quotePrefix="0" pivotButton="0">
      <alignment horizontal="center"/>
    </xf>
    <xf fontId="2" fillId="0" borderId="11" numFmtId="167" xfId="1" applyNumberFormat="1" applyFont="1" applyBorder="1" quotePrefix="0" pivotButton="0"/>
    <xf fontId="2" fillId="0" borderId="12" numFmtId="167" xfId="1" applyNumberFormat="1" applyFont="1" applyBorder="1" quotePrefix="0" pivotButton="0"/>
    <xf fontId="2" fillId="0" borderId="0" numFmtId="168" xfId="2" applyNumberFormat="1" applyFont="1" applyAlignment="1" quotePrefix="0" pivotButton="0">
      <alignment horizontal="right"/>
    </xf>
    <xf fontId="2" fillId="0" borderId="14" numFmtId="169" xfId="0" applyNumberFormat="1" applyFont="1" applyBorder="1" applyAlignment="1" quotePrefix="0" pivotButton="0">
      <alignment horizontal="right"/>
    </xf>
    <xf fontId="2" fillId="0" borderId="0" numFmtId="169" xfId="0" applyNumberFormat="1" applyFont="1" applyAlignment="1" quotePrefix="0" pivotButton="0">
      <alignment horizontal="right"/>
    </xf>
    <xf fontId="2" fillId="0" borderId="15" numFmtId="169" xfId="1" applyNumberFormat="1" applyFont="1" applyBorder="1" applyAlignment="1" quotePrefix="0" pivotButton="0">
      <alignment horizontal="right"/>
    </xf>
    <xf fontId="2" fillId="0" borderId="15" numFmtId="169" xfId="2" applyNumberFormat="1" applyFont="1" applyBorder="1" applyAlignment="1" quotePrefix="0" pivotButton="0">
      <alignment horizontal="right"/>
    </xf>
    <xf fontId="2" fillId="0" borderId="15" numFmtId="0" xfId="0" applyFont="1" applyBorder="1" quotePrefix="0" pivotButton="0"/>
    <xf fontId="6" fillId="0" borderId="0" numFmtId="0" xfId="0" applyFont="1" applyAlignment="1" quotePrefix="0" pivotButton="0">
      <alignment horizontal="center" vertical="center"/>
    </xf>
    <xf fontId="2" fillId="0" borderId="10" numFmtId="0" xfId="0" applyFont="1" applyBorder="1" applyAlignment="1" quotePrefix="0" pivotButton="0">
      <alignment horizontal="center"/>
    </xf>
    <xf fontId="2" fillId="0" borderId="10" numFmtId="0" xfId="0" applyFont="1" applyBorder="1" quotePrefix="0" pivotButton="0"/>
    <xf fontId="3" fillId="4" borderId="1" numFmtId="165" xfId="0" applyNumberFormat="1" applyFont="1" applyFill="1" applyBorder="1" applyAlignment="1" quotePrefix="0" pivotButton="0">
      <alignment vertical="center"/>
    </xf>
    <xf fontId="3" fillId="4" borderId="2" numFmtId="0" xfId="0" applyFont="1" applyFill="1" applyBorder="1" applyAlignment="1" quotePrefix="0" pivotButton="0">
      <alignment horizontal="center"/>
    </xf>
    <xf fontId="3" fillId="4" borderId="3" numFmtId="0" xfId="0" applyFont="1" applyFill="1" applyBorder="1" applyAlignment="1" quotePrefix="0" pivotButton="0">
      <alignment horizontal="center"/>
    </xf>
    <xf fontId="4" fillId="3" borderId="16" numFmtId="0" xfId="0" applyFont="1" applyFill="1" applyBorder="1" applyAlignment="1" quotePrefix="0" pivotButton="0">
      <alignment horizontal="center" vertical="center"/>
    </xf>
    <xf fontId="4" fillId="3" borderId="17" numFmtId="0" xfId="0" applyFont="1" applyFill="1" applyBorder="1" applyAlignment="1" quotePrefix="0" pivotButton="0">
      <alignment horizontal="center" vertical="center"/>
    </xf>
    <xf fontId="2" fillId="0" borderId="18" numFmtId="170" xfId="2" applyNumberFormat="1" applyFont="1" applyBorder="1" applyAlignment="1" quotePrefix="0" pivotButton="0">
      <alignment horizontal="center"/>
    </xf>
    <xf fontId="2" fillId="0" borderId="12" numFmtId="170" xfId="2" applyNumberFormat="1" applyFont="1" applyBorder="1" applyAlignment="1" quotePrefix="0" pivotButton="0">
      <alignment horizontal="center"/>
    </xf>
    <xf fontId="2" fillId="0" borderId="19" numFmtId="170" xfId="1" applyNumberFormat="1" applyFont="1" applyBorder="1" quotePrefix="0" pivotButton="0"/>
    <xf fontId="4" fillId="0" borderId="14" numFmtId="0" xfId="0" applyFont="1" applyBorder="1" applyAlignment="1" quotePrefix="0" pivotButton="0">
      <alignment horizontal="center" vertical="center"/>
    </xf>
    <xf fontId="5" fillId="0" borderId="20" numFmtId="0" xfId="0" applyFont="1" applyBorder="1" applyAlignment="1" quotePrefix="0" pivotButton="0">
      <alignment horizontal="center" vertical="center"/>
    </xf>
    <xf fontId="5" fillId="0" borderId="21" numFmtId="0" xfId="0" applyFont="1" applyBorder="1" applyAlignment="1" quotePrefix="0" pivotButton="0">
      <alignment horizontal="center" vertical="center"/>
    </xf>
    <xf fontId="4" fillId="0" borderId="15" numFmtId="170" xfId="0" applyNumberFormat="1" applyFont="1" applyBorder="1" quotePrefix="0" pivotButton="0"/>
    <xf fontId="2" fillId="0" borderId="20" numFmtId="0" xfId="0" applyFont="1" applyBorder="1" quotePrefix="0" pivotButton="0"/>
    <xf fontId="7" fillId="0" borderId="0" numFmtId="171" xfId="0" applyNumberFormat="1" applyFont="1" applyAlignment="1" quotePrefix="0" pivotButton="0">
      <alignment horizontal="center"/>
    </xf>
    <xf fontId="2" fillId="0" borderId="14" numFmtId="10" xfId="2" applyNumberFormat="1" applyFont="1" applyBorder="1" applyAlignment="1" quotePrefix="0" pivotButton="0">
      <alignment horizontal="right"/>
    </xf>
    <xf fontId="2" fillId="0" borderId="15" numFmtId="165" xfId="0" applyNumberFormat="1" applyFont="1" applyBorder="1" applyAlignment="1" quotePrefix="0" pivotButton="0">
      <alignment horizontal="center"/>
    </xf>
    <xf fontId="2" fillId="0" borderId="0" numFmtId="172" xfId="0" applyNumberFormat="1" applyFont="1" applyAlignment="1" quotePrefix="0" pivotButton="0">
      <alignment horizontal="right"/>
    </xf>
    <xf fontId="2" fillId="0" borderId="14" numFmtId="10" xfId="1" applyNumberFormat="1" applyFont="1" applyBorder="1" applyAlignment="1" quotePrefix="0" pivotButton="0">
      <alignment horizontal="right"/>
    </xf>
    <xf fontId="2" fillId="0" borderId="21" numFmtId="10" xfId="1" applyNumberFormat="1" applyFont="1" applyBorder="1" quotePrefix="0" pivotButton="0"/>
    <xf fontId="6" fillId="0" borderId="0" numFmtId="0" xfId="0" applyFont="1" applyAlignment="1" quotePrefix="0" pivotButton="0">
      <alignment horizontal="left" vertical="center"/>
    </xf>
    <xf fontId="2" fillId="5" borderId="0" numFmtId="0" xfId="0" applyFont="1" applyFill="1" quotePrefix="0" pivotButton="0"/>
    <xf fontId="2" fillId="6" borderId="0" numFmtId="0" xfId="0" applyFont="1" applyFill="1" quotePrefix="0" pivotButton="0"/>
    <xf fontId="2" fillId="7" borderId="0" numFmtId="0" xfId="0" applyFont="1" applyFill="1" quotePrefix="0" pivotButton="0"/>
    <xf fontId="2" fillId="8" borderId="0" numFmtId="0" xfId="0" applyFont="1" applyFill="1" quotePrefix="0" pivotButton="0"/>
    <xf fontId="2" fillId="9" borderId="0" numFmtId="0" xfId="0" applyFont="1" applyFill="1" quotePrefix="0" pivotButton="0"/>
    <xf fontId="2" fillId="10" borderId="22" numFmtId="0" xfId="0" applyFont="1" applyFill="1" applyBorder="1" quotePrefix="0" pivotButton="0"/>
    <xf fontId="8" fillId="0" borderId="0" numFmtId="0" xfId="0" applyFont="1" applyAlignment="1" quotePrefix="0" pivotButton="0">
      <alignment horizontal="center" vertical="center"/>
    </xf>
    <xf fontId="8" fillId="5" borderId="0" numFmtId="0" xfId="0" applyFont="1" applyFill="1" applyAlignment="1" quotePrefix="0" pivotButton="0">
      <alignment horizontal="center" vertical="center"/>
    </xf>
    <xf fontId="8" fillId="6" borderId="0" numFmtId="0" xfId="0" applyFont="1" applyFill="1" applyAlignment="1" quotePrefix="0" pivotButton="0">
      <alignment horizontal="center" vertical="center"/>
    </xf>
    <xf fontId="8" fillId="7" borderId="0" numFmtId="0" xfId="0" applyFont="1" applyFill="1" applyAlignment="1" quotePrefix="0" pivotButton="0">
      <alignment horizontal="center" vertical="center"/>
    </xf>
    <xf fontId="8" fillId="8" borderId="0" numFmtId="0" xfId="0" applyFont="1" applyFill="1" applyAlignment="1" quotePrefix="0" pivotButton="0">
      <alignment horizontal="center" vertical="center"/>
    </xf>
    <xf fontId="8" fillId="9" borderId="0" numFmtId="0" xfId="0" applyFont="1" applyFill="1" applyAlignment="1" quotePrefix="0" pivotButton="0">
      <alignment horizontal="center" vertical="center"/>
    </xf>
    <xf fontId="8" fillId="10" borderId="22" numFmtId="0" xfId="0" applyFont="1" applyFill="1" applyBorder="1" applyAlignment="1" quotePrefix="0" pivotButton="0">
      <alignment horizontal="center" vertical="center"/>
    </xf>
    <xf fontId="0" fillId="0" borderId="23" numFmtId="0" xfId="0" applyBorder="1" applyAlignment="1" quotePrefix="0" pivotButton="0">
      <alignment horizontal="center"/>
    </xf>
    <xf fontId="0" fillId="0" borderId="24" numFmtId="0" xfId="0" applyBorder="1" quotePrefix="0" pivotButton="0"/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1" Type="http://schemas.openxmlformats.org/officeDocument/2006/relationships/worksheet" Target="worksheets/sheet1.xml"/><Relationship  Id="rId2" Type="http://schemas.openxmlformats.org/officeDocument/2006/relationships/worksheet" Target="worksheets/sheet2.xml"/><Relationship  Id="rId3" Type="http://schemas.openxmlformats.org/officeDocument/2006/relationships/worksheet" Target="worksheets/sheet3.xml"/><Relationship  Id="rId4" Type="http://schemas.openxmlformats.org/officeDocument/2006/relationships/worksheet" Target="worksheets/sheet4.xml"/><Relationship  Id="rId5" Type="http://schemas.openxmlformats.org/officeDocument/2006/relationships/theme" Target="theme/theme1.xml"/><Relationship  Id="rId6" Type="http://schemas.openxmlformats.org/officeDocument/2006/relationships/sharedStrings" Target="sharedStrings.xml"/><Relationship  Id="rId7" Type="http://schemas.openxmlformats.org/officeDocument/2006/relationships/styles" Target="styles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theme="4"/>
    <outlinePr applyStyles="0" summaryBelow="1" summaryRight="1" showOutlineSymbols="1"/>
    <pageSetUpPr autoPageBreaks="1" fitToPage="0"/>
  </sheetPr>
  <sheetViews>
    <sheetView showGridLines="0" showRowColHeaders="1" showZeros="1" zoomScale="100" workbookViewId="0">
      <selection activeCell="A1" activeCellId="0" sqref="A1"/>
    </sheetView>
  </sheetViews>
  <sheetFormatPr baseColWidth="8" defaultColWidth="8.86328125" defaultRowHeight="14.25"/>
  <cols>
    <col customWidth="1" min="1" max="1" style="1" width="3"/>
    <col customWidth="1" min="2" max="2" style="1" width="24.1328125"/>
    <col customWidth="1" min="3" max="3" style="2" width="8.40625"/>
    <col customWidth="1" min="4" max="4" style="2" width="12.7109375"/>
    <col customWidth="1" min="5" max="5" style="2" width="8.26953125"/>
    <col customWidth="1" min="6" max="6" style="2" width="14.7109375"/>
    <col customWidth="1" min="7" max="8" style="1" width="14.7109375"/>
    <col customWidth="1" min="9" max="9" style="1" width="14.8515625"/>
    <col customWidth="1" min="10" max="10" style="1" width="10.57421875"/>
    <col customWidth="1" min="11" max="11" style="1" width="14.7109375"/>
    <col customWidth="1" min="12" max="12" style="1" width="14.28125"/>
    <col customWidth="1" min="13" max="13" style="1" width="10.140625"/>
    <col customWidth="1" min="14" max="14" style="1" width="8.7109375"/>
    <col customWidth="1" min="15" max="15" style="1" width="7.00390625"/>
  </cols>
  <sheetData>
    <row r="2">
      <c r="B2" s="3" t="s">
        <v>0</v>
      </c>
      <c r="C2" s="4"/>
      <c r="D2" s="5"/>
      <c r="E2" s="2"/>
      <c r="F2" s="6" t="s">
        <v>1</v>
      </c>
      <c r="G2" s="7" t="s">
        <v>2</v>
      </c>
      <c r="H2" s="8" t="s">
        <v>3</v>
      </c>
      <c r="I2" s="9" t="s">
        <v>4</v>
      </c>
      <c r="J2" s="7" t="s">
        <v>5</v>
      </c>
      <c r="K2" s="8" t="s">
        <v>6</v>
      </c>
      <c r="L2" s="9" t="s">
        <v>7</v>
      </c>
      <c r="M2" s="10" t="s">
        <v>8</v>
      </c>
      <c r="N2" s="11"/>
    </row>
    <row r="3">
      <c r="C3" s="2"/>
      <c r="D3" s="2"/>
      <c r="E3" s="2"/>
      <c r="F3" s="12">
        <f>SUMPRODUCT(D6:D8,E6:E8)</f>
        <v>8670.7999999999993</v>
      </c>
      <c r="G3" s="13">
        <f>SUMPRODUCT(G6:G8,E6:E8)</f>
        <v>16870</v>
      </c>
      <c r="H3" s="14">
        <f>G3-F3</f>
        <v>8199.2000000000007</v>
      </c>
      <c r="I3" s="15">
        <f>SUMPRODUCT(I6:I8,E6:E8)</f>
        <v>15929.15</v>
      </c>
      <c r="J3" s="16">
        <f>K3/F3</f>
        <v>0.83710268948655264</v>
      </c>
      <c r="K3" s="17">
        <f>I3-F3</f>
        <v>7258.3500000000004</v>
      </c>
      <c r="L3" s="18">
        <f>SUMPRODUCT(E6:E8,I6:I8,(1-1/(1+L6:L8)))</f>
        <v>-6.0024055932976061</v>
      </c>
      <c r="M3" s="19">
        <f>(G3-I3)/I3</f>
        <v>0.059064670745143363</v>
      </c>
      <c r="N3" s="11"/>
    </row>
    <row r="4">
      <c r="C4" s="2"/>
      <c r="D4" s="2"/>
      <c r="E4" s="2"/>
      <c r="F4" s="20"/>
      <c r="G4" s="20"/>
      <c r="H4" s="21"/>
      <c r="I4" s="20"/>
      <c r="J4" s="22"/>
      <c r="K4" s="23"/>
      <c r="L4" s="23"/>
      <c r="M4" s="24"/>
      <c r="N4" s="11"/>
    </row>
    <row r="5" ht="14.25" customHeight="1">
      <c r="B5" s="25" t="s">
        <v>9</v>
      </c>
      <c r="C5" s="26" t="s">
        <v>10</v>
      </c>
      <c r="D5" s="26" t="s">
        <v>11</v>
      </c>
      <c r="E5" s="27" t="s">
        <v>12</v>
      </c>
      <c r="F5" s="26" t="s">
        <v>1</v>
      </c>
      <c r="G5" s="26" t="s">
        <v>2</v>
      </c>
      <c r="H5" s="26" t="s">
        <v>3</v>
      </c>
      <c r="I5" s="25" t="s">
        <v>4</v>
      </c>
      <c r="J5" s="26" t="s">
        <v>5</v>
      </c>
      <c r="K5" s="26" t="s">
        <v>6</v>
      </c>
      <c r="L5" s="25" t="s">
        <v>13</v>
      </c>
      <c r="M5" s="27" t="s">
        <v>8</v>
      </c>
      <c r="N5" s="26" t="s">
        <v>14</v>
      </c>
    </row>
    <row r="6" ht="14.25" customHeight="1">
      <c r="B6" s="28" t="s">
        <v>15</v>
      </c>
      <c r="C6" s="2" t="s">
        <v>15</v>
      </c>
      <c r="D6" s="29">
        <v>120.98</v>
      </c>
      <c r="E6" s="30">
        <v>25</v>
      </c>
      <c r="F6" s="31">
        <f>D6*E6</f>
        <v>3024.5</v>
      </c>
      <c r="G6" s="32">
        <v>280</v>
      </c>
      <c r="H6" s="33">
        <f t="shared" ref="H6:H8" si="0">(G6-D6)*E6</f>
        <v>3975.4999999999995</v>
      </c>
      <c r="I6" s="31">
        <v>259.37</v>
      </c>
      <c r="J6" s="22">
        <f t="shared" ref="J6:J8" si="1">(I6-D6)/D6</f>
        <v>1.1439080839808231</v>
      </c>
      <c r="K6" s="34">
        <f t="shared" ref="K6:K8" si="2">(I6-D6)*E6</f>
        <v>3459.7499999999995</v>
      </c>
      <c r="L6" s="35">
        <v>0.001274</v>
      </c>
      <c r="M6" s="36">
        <f t="shared" ref="M6:M8" si="3">(G6-I6)/I6</f>
        <v>0.079538882677256409</v>
      </c>
      <c r="N6" s="37" t="s">
        <v>16</v>
      </c>
      <c r="O6" s="38" t="s">
        <v>17</v>
      </c>
    </row>
    <row r="7" ht="14.25" customHeight="1">
      <c r="B7" s="28" t="s">
        <v>18</v>
      </c>
      <c r="C7" s="2" t="s">
        <v>18</v>
      </c>
      <c r="D7" s="29">
        <v>89.709999999999994</v>
      </c>
      <c r="E7" s="30">
        <v>30</v>
      </c>
      <c r="F7" s="31">
        <f t="shared" ref="F7:F8" si="4">D7*E7</f>
        <v>2691.2999999999997</v>
      </c>
      <c r="G7" s="32">
        <v>190</v>
      </c>
      <c r="H7" s="33">
        <f t="shared" si="0"/>
        <v>3008.7000000000003</v>
      </c>
      <c r="I7" s="31">
        <v>184.86000000000001</v>
      </c>
      <c r="J7" s="22">
        <f t="shared" si="1"/>
        <v>1.0606398394827781</v>
      </c>
      <c r="K7" s="34">
        <f t="shared" si="2"/>
        <v>2854.5000000000005</v>
      </c>
      <c r="L7" s="35">
        <v>-0.00097300000000000002</v>
      </c>
      <c r="M7" s="36">
        <f t="shared" si="3"/>
        <v>0.027804825273179627</v>
      </c>
      <c r="N7" s="37" t="s">
        <v>16</v>
      </c>
      <c r="O7" s="38" t="s">
        <v>17</v>
      </c>
    </row>
    <row r="8" ht="14.25" customHeight="1">
      <c r="B8" s="28" t="s">
        <v>19</v>
      </c>
      <c r="C8" s="2" t="s">
        <v>19</v>
      </c>
      <c r="D8" s="29">
        <v>197</v>
      </c>
      <c r="E8" s="30">
        <v>15</v>
      </c>
      <c r="F8" s="31">
        <f t="shared" si="4"/>
        <v>2955</v>
      </c>
      <c r="G8" s="32">
        <v>278</v>
      </c>
      <c r="H8" s="33">
        <f t="shared" si="0"/>
        <v>1215</v>
      </c>
      <c r="I8" s="31">
        <v>259.94</v>
      </c>
      <c r="J8" s="22">
        <f t="shared" si="1"/>
        <v>0.319492385786802</v>
      </c>
      <c r="K8" s="34">
        <f t="shared" si="2"/>
        <v>944.09999999999991</v>
      </c>
      <c r="L8" s="35">
        <v>-0.0022650000000000001</v>
      </c>
      <c r="M8" s="36">
        <f t="shared" si="3"/>
        <v>0.069477571747326314</v>
      </c>
      <c r="N8" s="37" t="s">
        <v>16</v>
      </c>
      <c r="O8" s="38" t="s">
        <v>17</v>
      </c>
    </row>
    <row r="9" ht="14.25" customHeight="1">
      <c r="B9" s="1"/>
      <c r="C9" s="2"/>
      <c r="D9" s="2"/>
      <c r="E9" s="2"/>
      <c r="F9" s="2"/>
      <c r="G9" s="1"/>
      <c r="H9" s="1"/>
      <c r="I9" s="1"/>
      <c r="J9" s="1"/>
      <c r="K9" s="1"/>
      <c r="L9" s="1"/>
      <c r="M9" s="1"/>
      <c r="N9" s="1"/>
    </row>
    <row r="10" ht="14.25" customHeight="1">
      <c r="B10" s="1"/>
      <c r="C10" s="2"/>
      <c r="D10" s="2"/>
      <c r="E10" s="2"/>
      <c r="F10" s="2"/>
      <c r="G10" s="1"/>
      <c r="H10" s="1"/>
      <c r="I10" s="1"/>
      <c r="J10" s="1"/>
      <c r="K10" s="1"/>
      <c r="L10" s="1"/>
      <c r="M10" s="1"/>
      <c r="N10" s="1"/>
    </row>
    <row r="11" ht="14.25" customHeight="1">
      <c r="A11" s="1"/>
      <c r="B11" s="1"/>
      <c r="C11" s="2"/>
      <c r="D11" s="2"/>
      <c r="E11" s="2"/>
      <c r="F11" s="2"/>
      <c r="G11" s="1"/>
      <c r="H11" s="1"/>
      <c r="I11" s="1"/>
      <c r="J11" s="1"/>
      <c r="K11" s="1"/>
      <c r="L11" s="1"/>
      <c r="M11" s="1"/>
      <c r="N11" s="1"/>
    </row>
    <row r="12" ht="14.25" customHeight="1">
      <c r="C12" s="2"/>
      <c r="D12" s="2"/>
      <c r="E12" s="2"/>
      <c r="F12" s="2"/>
    </row>
    <row r="13" ht="14.25" customHeight="1">
      <c r="C13" s="2"/>
      <c r="D13" s="2"/>
      <c r="E13" s="2"/>
      <c r="F13" s="2"/>
    </row>
    <row r="14" ht="14.25" customHeight="1">
      <c r="D14" s="2"/>
      <c r="F14" s="2"/>
    </row>
    <row r="15" ht="14.25" customHeight="1"/>
    <row r="16" ht="14.25" customHeight="1"/>
  </sheetData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theme="4"/>
    <outlinePr applyStyles="0" summaryBelow="1" summaryRight="1" showOutlineSymbols="1"/>
    <pageSetUpPr autoPageBreaks="1" fitToPage="0"/>
  </sheetPr>
  <sheetViews>
    <sheetView showGridLines="0" showRowColHeaders="1" showZeros="1" zoomScale="100" workbookViewId="0">
      <selection activeCell="A1" activeCellId="0" sqref="A1"/>
    </sheetView>
  </sheetViews>
  <sheetFormatPr baseColWidth="8" defaultColWidth="8.86328125" defaultRowHeight="14.25"/>
  <cols>
    <col customWidth="1" min="1" max="1" style="1" width="3"/>
    <col customWidth="1" min="2" max="2" style="1" width="24.1328125"/>
    <col customWidth="1" min="3" max="3" style="2" width="8.40625"/>
    <col customWidth="1" min="4" max="4" style="2" width="12.7109375"/>
    <col customWidth="1" min="5" max="5" style="2" width="8.26953125"/>
    <col customWidth="1" min="6" max="6" style="2" width="14.7109375"/>
    <col customWidth="1" min="7" max="8" style="1" width="14.7109375"/>
    <col customWidth="1" min="9" max="9" style="1" width="14.8515625"/>
    <col customWidth="1" min="10" max="10" style="1" width="10.57421875"/>
    <col customWidth="1" min="11" max="11" style="1" width="14.7109375"/>
    <col customWidth="1" min="12" max="12" style="1" width="14.28125"/>
    <col customWidth="1" min="13" max="13" style="1" width="10.140625"/>
    <col customWidth="1" min="14" max="14" style="1" width="8.7109375"/>
    <col customWidth="1" min="15" max="15" style="1" width="7.00390625"/>
  </cols>
  <sheetData>
    <row r="2">
      <c r="B2" s="3" t="s">
        <v>20</v>
      </c>
      <c r="C2" s="4"/>
      <c r="D2" s="5"/>
      <c r="E2" s="2"/>
      <c r="F2" s="6" t="s">
        <v>1</v>
      </c>
      <c r="G2" s="7" t="s">
        <v>2</v>
      </c>
      <c r="H2" s="8" t="s">
        <v>3</v>
      </c>
      <c r="I2" s="9" t="s">
        <v>4</v>
      </c>
      <c r="J2" s="7" t="s">
        <v>5</v>
      </c>
      <c r="K2" s="8" t="s">
        <v>6</v>
      </c>
      <c r="L2" s="9" t="s">
        <v>7</v>
      </c>
      <c r="M2" s="10" t="s">
        <v>8</v>
      </c>
      <c r="N2" s="11"/>
    </row>
    <row r="3">
      <c r="C3" s="2"/>
      <c r="D3" s="2"/>
      <c r="E3" s="2"/>
      <c r="F3" s="39">
        <f>SUMPRODUCT(D6:D8,E6:E8)</f>
        <v>206231.79999999999</v>
      </c>
      <c r="G3" s="40">
        <f>SUMPRODUCT(G6:G8,E6:E8)</f>
        <v>275000</v>
      </c>
      <c r="H3" s="41">
        <f>G3-F3</f>
        <v>68768.200000000012</v>
      </c>
      <c r="I3" s="42">
        <f>SUMPRODUCT(I6:I8,E6:E8)</f>
        <v>218022.5</v>
      </c>
      <c r="J3" s="16">
        <f>K3/F3</f>
        <v>0.057172075305554293</v>
      </c>
      <c r="K3" s="43">
        <f>I3-F3</f>
        <v>11790.700000000012</v>
      </c>
      <c r="L3" s="44">
        <f>SUMPRODUCT(E6:E8,I6:I8,(1-1/(1+L6:L8)))</f>
        <v>209.29952980946362</v>
      </c>
      <c r="M3" s="19">
        <f>(G3-I3)/I3</f>
        <v>0.26133770597071404</v>
      </c>
      <c r="N3" s="11"/>
    </row>
    <row r="4">
      <c r="C4" s="2"/>
      <c r="D4" s="2"/>
      <c r="E4" s="2"/>
      <c r="F4" s="20"/>
      <c r="G4" s="20"/>
      <c r="H4" s="21"/>
      <c r="I4" s="20"/>
      <c r="J4" s="22"/>
      <c r="K4" s="23"/>
      <c r="L4" s="23"/>
      <c r="M4" s="24"/>
      <c r="N4" s="11"/>
    </row>
    <row r="5" ht="14.25" customHeight="1">
      <c r="B5" s="25" t="s">
        <v>9</v>
      </c>
      <c r="C5" s="26" t="s">
        <v>10</v>
      </c>
      <c r="D5" s="26" t="s">
        <v>11</v>
      </c>
      <c r="E5" s="27" t="s">
        <v>12</v>
      </c>
      <c r="F5" s="26" t="s">
        <v>1</v>
      </c>
      <c r="G5" s="26" t="s">
        <v>2</v>
      </c>
      <c r="H5" s="26" t="s">
        <v>3</v>
      </c>
      <c r="I5" s="25" t="s">
        <v>4</v>
      </c>
      <c r="J5" s="26" t="s">
        <v>5</v>
      </c>
      <c r="K5" s="26" t="s">
        <v>6</v>
      </c>
      <c r="L5" s="25" t="s">
        <v>13</v>
      </c>
      <c r="M5" s="27" t="s">
        <v>8</v>
      </c>
      <c r="N5" s="26" t="s">
        <v>14</v>
      </c>
    </row>
    <row r="6" ht="14.25" customHeight="1">
      <c r="B6" s="28" t="s">
        <v>21</v>
      </c>
      <c r="C6" s="2" t="s">
        <v>22</v>
      </c>
      <c r="D6" s="45">
        <v>15.048</v>
      </c>
      <c r="E6" s="30">
        <v>10000</v>
      </c>
      <c r="F6" s="46">
        <f t="shared" ref="F6:F8" si="5">D6*E6</f>
        <v>150480</v>
      </c>
      <c r="G6" s="47">
        <v>18</v>
      </c>
      <c r="H6" s="48">
        <f t="shared" ref="H6:H8" si="6">(G6-D6)*E6</f>
        <v>29520</v>
      </c>
      <c r="I6" s="46">
        <v>16.699999999999999</v>
      </c>
      <c r="J6" s="22">
        <f t="shared" ref="J6:J8" si="7">(I6-D6)/D6</f>
        <v>0.10978203083466237</v>
      </c>
      <c r="K6" s="49">
        <f t="shared" ref="K6:K8" si="8">(I6-D6)*E6</f>
        <v>16519.999999999993</v>
      </c>
      <c r="L6" s="35">
        <v>0</v>
      </c>
      <c r="M6" s="36">
        <f t="shared" ref="M6:M8" si="9">(G6-I6)/I6</f>
        <v>0.077844311377245554</v>
      </c>
      <c r="N6" s="37" t="s">
        <v>23</v>
      </c>
      <c r="O6" s="1"/>
    </row>
    <row r="7" ht="14.25" customHeight="1">
      <c r="B7" s="28" t="s">
        <v>24</v>
      </c>
      <c r="C7" s="2" t="s">
        <v>25</v>
      </c>
      <c r="D7" s="45">
        <v>3505</v>
      </c>
      <c r="E7" s="30">
        <v>10</v>
      </c>
      <c r="F7" s="46">
        <f t="shared" si="5"/>
        <v>35050</v>
      </c>
      <c r="G7" s="47">
        <v>5500</v>
      </c>
      <c r="H7" s="48">
        <f t="shared" si="6"/>
        <v>19950</v>
      </c>
      <c r="I7" s="46">
        <v>2891</v>
      </c>
      <c r="J7" s="22">
        <f t="shared" si="7"/>
        <v>-0.17517831669044223</v>
      </c>
      <c r="K7" s="49">
        <f t="shared" si="8"/>
        <v>-6140</v>
      </c>
      <c r="L7" s="35">
        <v>0.0058999999999999999</v>
      </c>
      <c r="M7" s="36">
        <f t="shared" si="9"/>
        <v>0.9024558976132826</v>
      </c>
      <c r="N7" s="37" t="s">
        <v>23</v>
      </c>
      <c r="O7" s="1"/>
    </row>
    <row r="8" ht="14.25" customHeight="1">
      <c r="A8" s="50"/>
      <c r="B8" s="28" t="s">
        <v>26</v>
      </c>
      <c r="C8" s="2" t="s">
        <v>27</v>
      </c>
      <c r="D8" s="45">
        <v>4140.3599999999997</v>
      </c>
      <c r="E8" s="30">
        <v>5</v>
      </c>
      <c r="F8" s="47">
        <f t="shared" si="5"/>
        <v>20701.799999999999</v>
      </c>
      <c r="G8" s="47">
        <v>8000</v>
      </c>
      <c r="H8" s="48">
        <f t="shared" si="6"/>
        <v>19298.200000000001</v>
      </c>
      <c r="I8" s="47">
        <v>4422.5</v>
      </c>
      <c r="J8" s="22">
        <f t="shared" si="7"/>
        <v>0.068143832903419105</v>
      </c>
      <c r="K8" s="49">
        <f t="shared" si="8"/>
        <v>1410.7000000000016</v>
      </c>
      <c r="L8" s="22">
        <v>0.0018</v>
      </c>
      <c r="M8" s="36">
        <f t="shared" si="9"/>
        <v>0.80893159977388351</v>
      </c>
      <c r="N8" s="51" t="s">
        <v>23</v>
      </c>
      <c r="O8" s="1"/>
    </row>
    <row r="9" ht="14.25" customHeight="1">
      <c r="C9" s="2"/>
      <c r="D9" s="2"/>
      <c r="E9" s="2"/>
      <c r="F9" s="2"/>
      <c r="H9" s="1"/>
      <c r="J9" s="1"/>
      <c r="K9" s="1"/>
      <c r="M9" s="1"/>
    </row>
    <row r="10" ht="14.25" customHeight="1">
      <c r="C10" s="2"/>
      <c r="D10" s="2"/>
      <c r="E10" s="2"/>
      <c r="F10" s="2"/>
      <c r="H10" s="1"/>
      <c r="J10" s="1"/>
      <c r="K10" s="1"/>
      <c r="M10" s="1"/>
    </row>
    <row r="11" ht="14.25" customHeight="1">
      <c r="C11" s="2"/>
      <c r="D11" s="2"/>
      <c r="E11" s="2"/>
      <c r="F11" s="2"/>
      <c r="H11" s="1"/>
      <c r="J11" s="1"/>
      <c r="K11" s="1"/>
      <c r="M11" s="1"/>
    </row>
    <row r="12" ht="14.25" customHeight="1">
      <c r="D12" s="2"/>
      <c r="F12" s="2"/>
    </row>
    <row r="13" ht="14.25" customHeight="1">
      <c r="C13" s="2"/>
      <c r="D13" s="2"/>
      <c r="E13" s="2"/>
      <c r="F13" s="2"/>
    </row>
    <row r="14" ht="14.25" customHeight="1">
      <c r="C14" s="2"/>
      <c r="D14" s="2"/>
      <c r="E14" s="2"/>
      <c r="F14" s="2"/>
    </row>
    <row r="15" ht="14.25" customHeight="1">
      <c r="D15" s="2"/>
      <c r="F15" s="2"/>
    </row>
    <row r="16" ht="14.25" customHeight="1"/>
    <row r="17" ht="14.25" customHeight="1"/>
  </sheetData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rgb="FF00B050"/>
    <outlinePr applyStyles="0" summaryBelow="1" summaryRight="1" showOutlineSymbols="1"/>
    <pageSetUpPr autoPageBreaks="1" fitToPage="0"/>
  </sheetPr>
  <sheetViews>
    <sheetView showGridLines="0" zoomScale="100" workbookViewId="0">
      <selection activeCell="A1" activeCellId="0" sqref="A1"/>
    </sheetView>
  </sheetViews>
  <sheetFormatPr baseColWidth="8" defaultRowHeight="14.25"/>
  <cols>
    <col customWidth="1" min="1" max="1" style="1" width="3.28125"/>
    <col customWidth="1" min="2" max="2" style="1" width="26.57421875"/>
    <col customWidth="1" min="3" max="3" style="1" width="15.57421875"/>
    <col customWidth="1" min="4" max="7" style="1" width="13.57421875"/>
    <col customWidth="1" min="8" max="8" style="1" width="13.28125"/>
    <col customWidth="1" min="9" max="9" style="1" width="10.57421875"/>
    <col customWidth="1" min="10" max="10" style="1" width="8.7109375"/>
  </cols>
  <sheetData>
    <row r="1" ht="14.25" customHeight="1">
      <c r="C1" s="2"/>
      <c r="D1" s="2"/>
      <c r="E1" s="2"/>
      <c r="F1" s="2"/>
      <c r="G1" s="52"/>
      <c r="H1" s="53"/>
      <c r="I1" s="53"/>
    </row>
    <row r="2" ht="14.25" customHeight="1">
      <c r="B2" s="54" t="s">
        <v>28</v>
      </c>
      <c r="C2" s="55"/>
      <c r="D2" s="56"/>
      <c r="E2" s="2"/>
      <c r="F2" s="2"/>
      <c r="G2" s="57" t="s">
        <v>1</v>
      </c>
      <c r="H2" s="9" t="s">
        <v>4</v>
      </c>
      <c r="I2" s="58" t="s">
        <v>7</v>
      </c>
      <c r="J2" s="11"/>
    </row>
    <row r="3" ht="14.25" customHeight="1">
      <c r="C3" s="2"/>
      <c r="D3" s="2"/>
      <c r="E3" s="2"/>
      <c r="F3" s="2"/>
      <c r="G3" s="59">
        <f>SUM(G6:G8)</f>
        <v>679852.5</v>
      </c>
      <c r="H3" s="60">
        <f>SUMPRODUCT(H6:H8,D6:D8)</f>
        <v>711460</v>
      </c>
      <c r="I3" s="61">
        <f>SUMPRODUCT(D6:D8,H6:H8,(1-1/(1+I6:I8)))</f>
        <v>-360.19042018161446</v>
      </c>
      <c r="J3" s="11"/>
    </row>
    <row r="4" ht="14.25" customHeight="1">
      <c r="C4" s="2"/>
      <c r="D4" s="2"/>
      <c r="E4" s="2"/>
      <c r="F4" s="2"/>
      <c r="G4" s="20"/>
      <c r="H4" s="20"/>
      <c r="I4" s="23"/>
      <c r="J4" s="11"/>
    </row>
    <row r="5" ht="14.25" customHeight="1">
      <c r="A5" s="62" t="s">
        <v>29</v>
      </c>
      <c r="B5" s="25" t="s">
        <v>9</v>
      </c>
      <c r="C5" s="63" t="s">
        <v>10</v>
      </c>
      <c r="D5" s="26" t="s">
        <v>30</v>
      </c>
      <c r="E5" s="25" t="s">
        <v>11</v>
      </c>
      <c r="F5" s="27" t="s">
        <v>31</v>
      </c>
      <c r="G5" s="26" t="s">
        <v>1</v>
      </c>
      <c r="H5" s="25" t="s">
        <v>4</v>
      </c>
      <c r="I5" s="64" t="s">
        <v>13</v>
      </c>
      <c r="J5" s="26" t="s">
        <v>14</v>
      </c>
    </row>
    <row r="6" ht="14.25" customHeight="1">
      <c r="A6" s="65"/>
      <c r="B6" s="28" t="s">
        <v>32</v>
      </c>
      <c r="C6" s="66" t="s">
        <v>33</v>
      </c>
      <c r="D6" s="67">
        <v>500000</v>
      </c>
      <c r="E6" s="68">
        <v>0.91000000000000003</v>
      </c>
      <c r="F6" s="69">
        <v>45982</v>
      </c>
      <c r="G6" s="70">
        <f t="shared" ref="G6:G8" si="10">E6*D6</f>
        <v>455000</v>
      </c>
      <c r="H6" s="71">
        <v>0.97709999999999997</v>
      </c>
      <c r="I6" s="72">
        <v>-0.001</v>
      </c>
      <c r="J6" s="73" t="s">
        <v>34</v>
      </c>
    </row>
    <row r="7" ht="14.25" customHeight="1">
      <c r="A7" s="65"/>
      <c r="B7" s="28" t="s">
        <v>35</v>
      </c>
      <c r="C7" s="66" t="s">
        <v>36</v>
      </c>
      <c r="D7" s="67">
        <v>200000</v>
      </c>
      <c r="E7" s="68">
        <v>1.004</v>
      </c>
      <c r="F7" s="69">
        <f>(3500*DATE(2025,3,5)+230*DATE(2025,7,31)+100*DATE(2025,8,21)+1950*DATE(2025,8,26)+10*DATE(2025,9,1)+30*DATE(2025,9,2)+60*DATE(2025,9,2)+520*DATE(2025,9,16)+100*DATE(2025,10,20)+60*DATE(2025,11,25)+340*DATE(2025,12,1)+100*DATE(2025,12,18))/7000</f>
        <v>45816.638571428572</v>
      </c>
      <c r="G7" s="70">
        <f t="shared" si="10"/>
        <v>200800</v>
      </c>
      <c r="H7" s="71">
        <v>0.99400000000000011</v>
      </c>
      <c r="I7" s="72">
        <v>0.00059999999999999995</v>
      </c>
      <c r="J7" s="73" t="s">
        <v>34</v>
      </c>
    </row>
    <row r="8" ht="14.25" customHeight="1">
      <c r="A8" s="65"/>
      <c r="B8" s="28" t="s">
        <v>37</v>
      </c>
      <c r="C8" s="66" t="s">
        <v>38</v>
      </c>
      <c r="D8" s="67">
        <v>25000</v>
      </c>
      <c r="E8" s="68">
        <v>0.96209999999999996</v>
      </c>
      <c r="F8" s="69">
        <f>(6000*DATE(2025,8,15)+5500*DATE(2025,9,18)+500*DATE(2025,10,29))/12000</f>
        <v>45902.708333333336</v>
      </c>
      <c r="G8" s="70">
        <f t="shared" si="10"/>
        <v>24052.5</v>
      </c>
      <c r="H8" s="71">
        <v>0.96439999999999992</v>
      </c>
      <c r="I8" s="72">
        <v>0.00040000000000000002</v>
      </c>
      <c r="J8" s="73" t="s">
        <v>34</v>
      </c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</row>
    <row r="10" ht="14.25" customHeight="1">
      <c r="A10" s="1"/>
      <c r="B10" s="1"/>
      <c r="C10" s="1"/>
      <c r="D10" s="1"/>
      <c r="E10" s="1"/>
      <c r="F10" s="1"/>
      <c r="G10" s="1"/>
      <c r="H10" s="1"/>
      <c r="I10" s="1"/>
      <c r="J10" s="1"/>
    </row>
    <row r="11" ht="14.25" customHeight="1">
      <c r="A11" s="1"/>
      <c r="B11" s="1"/>
      <c r="C11" s="1"/>
      <c r="D11" s="1"/>
      <c r="E11" s="1"/>
      <c r="F11" s="1"/>
      <c r="G11" s="1"/>
      <c r="H11" s="1"/>
      <c r="I11" s="1"/>
      <c r="J11" s="1"/>
    </row>
    <row r="12" ht="14.25" customHeight="1">
      <c r="E12" s="1"/>
      <c r="F12" s="1"/>
      <c r="G12" s="1"/>
    </row>
    <row r="13" ht="14.25" customHeight="1">
      <c r="E13" s="1"/>
      <c r="F13" s="1"/>
      <c r="G13" s="1"/>
    </row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</sheetData>
  <printOptions headings="0" gridLines="0"/>
  <pageMargins left="0.70078740157480324" right="0.70078740157480324" top="0.75196850393700787" bottom="0.75196850393700787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0"/>
  </sheetPr>
  <sheetViews>
    <sheetView showGridLines="0" zoomScale="100" workbookViewId="0">
      <selection activeCell="A1" activeCellId="0" sqref="A1"/>
    </sheetView>
  </sheetViews>
  <sheetFormatPr baseColWidth="8" defaultRowHeight="14.25"/>
  <cols>
    <col customWidth="1" min="1" max="1" style="1" width="14.28125"/>
  </cols>
  <sheetData>
    <row r="1" ht="14.25" customHeight="1">
      <c r="A1" t="s">
        <v>39</v>
      </c>
      <c r="B1" s="74" t="s">
        <v>40</v>
      </c>
      <c r="C1" s="75" t="s">
        <v>41</v>
      </c>
      <c r="D1" s="76" t="s">
        <v>42</v>
      </c>
      <c r="E1" s="77" t="s">
        <v>43</v>
      </c>
      <c r="F1" s="78" t="s">
        <v>44</v>
      </c>
      <c r="G1" s="79" t="s">
        <v>45</v>
      </c>
    </row>
    <row r="2" ht="14.25" customHeight="1">
      <c r="A2" t="s">
        <v>46</v>
      </c>
      <c r="B2" s="74" t="s">
        <v>40</v>
      </c>
      <c r="C2" s="75" t="s">
        <v>41</v>
      </c>
      <c r="D2" s="76" t="s">
        <v>42</v>
      </c>
      <c r="E2" s="77" t="s">
        <v>43</v>
      </c>
      <c r="F2" s="78" t="s">
        <v>44</v>
      </c>
      <c r="G2" s="79"/>
    </row>
    <row r="3" ht="14.25" customHeight="1">
      <c r="A3" t="s">
        <v>47</v>
      </c>
      <c r="B3" s="74" t="s">
        <v>40</v>
      </c>
      <c r="C3" s="75" t="s">
        <v>41</v>
      </c>
      <c r="D3" s="76" t="s">
        <v>48</v>
      </c>
      <c r="E3" s="77" t="s">
        <v>42</v>
      </c>
      <c r="F3" s="78" t="s">
        <v>49</v>
      </c>
      <c r="G3" s="79"/>
    </row>
    <row r="4" ht="14.25" customHeight="1">
      <c r="A4" t="s">
        <v>50</v>
      </c>
      <c r="B4" s="74"/>
      <c r="C4" s="75"/>
      <c r="D4" s="76"/>
      <c r="E4" s="77"/>
      <c r="F4" s="78"/>
      <c r="G4" s="79"/>
    </row>
    <row r="5" ht="14.25" customHeight="1">
      <c r="A5" s="80" t="s">
        <v>51</v>
      </c>
      <c r="B5" s="81" t="s">
        <v>10</v>
      </c>
      <c r="C5" s="82" t="s">
        <v>52</v>
      </c>
      <c r="D5" s="83" t="s">
        <v>4</v>
      </c>
      <c r="E5" s="84" t="s">
        <v>7</v>
      </c>
      <c r="F5" s="85" t="s">
        <v>14</v>
      </c>
      <c r="G5" s="86" t="s">
        <v>53</v>
      </c>
    </row>
    <row r="6" ht="14.25" customHeight="1">
      <c r="B6" s="87" t="s">
        <v>54</v>
      </c>
      <c r="C6" s="87" t="s">
        <v>55</v>
      </c>
      <c r="E6" s="88"/>
      <c r="F6" s="87" t="s">
        <v>54</v>
      </c>
      <c r="G6" s="88"/>
    </row>
    <row r="7" ht="14.25" customHeight="1"/>
  </sheetData>
  <mergeCells count="2">
    <mergeCell ref="F6:G6"/>
    <mergeCell ref="C6:E6"/>
  </mergeCells>
  <printOptions headings="0" gridLines="0"/>
  <pageMargins left="0.70078740157480324" right="0.70078740157480324" top="0.75196850393700787" bottom="0.75196850393700787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ONLYOFFICE/9.2.1.43</Application>
  <HeadingPairs>
    <vt:vector size="0" baseType="variant"/>
  </HeadingPairs>
  <TitlesOfParts>
    <vt:vector size="0" baseType="lpstr"/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dc:language>ru-RU</dc:language>
  <cp:revision>57</cp:revision>
  <dcterms:created xsi:type="dcterms:W3CDTF">2021-01-28T16:51:02Z</dcterms:created>
  <dcterms:modified xsi:type="dcterms:W3CDTF">2026-01-11T12:32:21Z</dcterms:modified>
</cp:coreProperties>
</file>