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crosoft-my.sharepoint.com/personal/wangdazhang_microsoft_com/Documents/Desktop/"/>
    </mc:Choice>
  </mc:AlternateContent>
  <xr:revisionPtr revIDLastSave="122" documentId="8_{DBC6BACF-3978-4858-90B2-57C06F93B29A}" xr6:coauthVersionLast="47" xr6:coauthVersionMax="47" xr10:uidLastSave="{7AD521CD-C4BB-4533-A3CF-21294871036E}"/>
  <bookViews>
    <workbookView xWindow="-98" yWindow="-98" windowWidth="24496" windowHeight="16395" xr2:uid="{8B3AAB5F-FD14-43BD-99C9-E1C639251F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1" l="1"/>
  <c r="F43" i="1"/>
  <c r="F44" i="1"/>
  <c r="F41" i="1"/>
  <c r="E41" i="1"/>
  <c r="E38" i="1"/>
  <c r="E39" i="1"/>
  <c r="E42" i="1"/>
  <c r="E43" i="1"/>
  <c r="E44" i="1"/>
  <c r="E37" i="1"/>
  <c r="D36" i="1"/>
  <c r="D37" i="1"/>
  <c r="D38" i="1"/>
  <c r="D39" i="1"/>
  <c r="D35" i="1"/>
  <c r="C35" i="1"/>
  <c r="C34" i="1"/>
  <c r="B36" i="1"/>
  <c r="B34" i="1"/>
  <c r="D4" i="1"/>
  <c r="D5" i="1"/>
  <c r="D6" i="1"/>
  <c r="D7" i="1"/>
  <c r="C6" i="1"/>
  <c r="C3" i="1"/>
  <c r="C4" i="1"/>
  <c r="B7" i="1"/>
  <c r="C7" i="1" s="1"/>
  <c r="B5" i="1"/>
  <c r="C5" i="1" s="1"/>
  <c r="B2" i="1"/>
  <c r="D2" i="1" s="1"/>
</calcChain>
</file>

<file path=xl/sharedStrings.xml><?xml version="1.0" encoding="utf-8"?>
<sst xmlns="http://schemas.openxmlformats.org/spreadsheetml/2006/main" count="22" uniqueCount="16">
  <si>
    <t>dataset</t>
  </si>
  <si>
    <t>all_errors</t>
  </si>
  <si>
    <t>parser_errors</t>
  </si>
  <si>
    <t>syntax_errors</t>
  </si>
  <si>
    <t>semantic_errors</t>
  </si>
  <si>
    <t>correct_exec</t>
  </si>
  <si>
    <t>wrong_results</t>
  </si>
  <si>
    <t>ambiguous column name</t>
  </si>
  <si>
    <t>no such column</t>
  </si>
  <si>
    <t>no such table</t>
  </si>
  <si>
    <t>wrong results</t>
  </si>
  <si>
    <t>all error exec</t>
  </si>
  <si>
    <t>all incorrect</t>
  </si>
  <si>
    <t>parser_errs</t>
  </si>
  <si>
    <t>semantic_errs</t>
  </si>
  <si>
    <t>misuse of aggregate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</si>
</sst>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10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semantic_errors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857-448F-9EBC-6ADD65B75E9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857-448F-9EBC-6ADD65B75E9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857-448F-9EBC-6ADD65B75E9B}"/>
              </c:ext>
            </c:extLst>
          </c:dPt>
          <c:cat>
            <c:strRef>
              <c:f>Sheet1!$A$18:$A$20</c:f>
              <c:strCache>
                <c:ptCount val="3"/>
                <c:pt idx="0">
                  <c:v>ambiguous column name</c:v>
                </c:pt>
                <c:pt idx="1">
                  <c:v>no such column</c:v>
                </c:pt>
                <c:pt idx="2">
                  <c:v>no such table</c:v>
                </c:pt>
              </c:strCache>
            </c:strRef>
          </c:cat>
          <c:val>
            <c:numRef>
              <c:f>Sheet1!$B$18:$B$20</c:f>
              <c:numCache>
                <c:formatCode>General</c:formatCode>
                <c:ptCount val="3"/>
                <c:pt idx="0">
                  <c:v>30</c:v>
                </c:pt>
                <c:pt idx="1">
                  <c:v>2075</c:v>
                </c:pt>
                <c:pt idx="2">
                  <c:v>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1E-44DE-9DFC-9D3FFC806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spider, starcoder,</a:t>
            </a:r>
            <a:r>
              <a:rPr lang="en-US" baseline="0"/>
              <a:t> 0-shot (all_errors)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DB0-4A54-95ED-CD3F67C783C8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DB0-4A54-95ED-CD3F67C783C8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DB0-4A54-95ED-CD3F67C783C8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DB0-4A54-95ED-CD3F67C783C8}"/>
              </c:ext>
            </c:extLst>
          </c:dPt>
          <c:cat>
            <c:strRef>
              <c:f>Sheet1!$A$4:$A$7</c:f>
              <c:strCache>
                <c:ptCount val="4"/>
                <c:pt idx="0">
                  <c:v>parser_errors</c:v>
                </c:pt>
                <c:pt idx="1">
                  <c:v>syntax_errors</c:v>
                </c:pt>
                <c:pt idx="2">
                  <c:v>semantic_errors</c:v>
                </c:pt>
                <c:pt idx="3">
                  <c:v>wrong_results</c:v>
                </c:pt>
              </c:strCache>
            </c:strRef>
          </c:cat>
          <c:val>
            <c:numRef>
              <c:f>Sheet1!$B$4:$B$7</c:f>
              <c:numCache>
                <c:formatCode>General</c:formatCode>
                <c:ptCount val="4"/>
                <c:pt idx="0">
                  <c:v>733</c:v>
                </c:pt>
                <c:pt idx="1">
                  <c:v>14</c:v>
                </c:pt>
                <c:pt idx="2">
                  <c:v>2820</c:v>
                </c:pt>
                <c:pt idx="3">
                  <c:v>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59-46AF-863D-7FB5228CC4F5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DB0-4A54-95ED-CD3F67C783C8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DB0-4A54-95ED-CD3F67C783C8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4DB0-4A54-95ED-CD3F67C783C8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4DB0-4A54-95ED-CD3F67C783C8}"/>
              </c:ext>
            </c:extLst>
          </c:dPt>
          <c:cat>
            <c:strRef>
              <c:f>Sheet1!$A$4:$A$7</c:f>
              <c:strCache>
                <c:ptCount val="4"/>
                <c:pt idx="0">
                  <c:v>parser_errors</c:v>
                </c:pt>
                <c:pt idx="1">
                  <c:v>syntax_errors</c:v>
                </c:pt>
                <c:pt idx="2">
                  <c:v>semantic_errors</c:v>
                </c:pt>
                <c:pt idx="3">
                  <c:v>wrong_results</c:v>
                </c:pt>
              </c:strCache>
            </c:strRef>
          </c:cat>
          <c:val>
            <c:numRef>
              <c:f>Sheet1!$C$4:$C$7</c:f>
              <c:numCache>
                <c:formatCode>0.0%</c:formatCode>
                <c:ptCount val="4"/>
                <c:pt idx="0">
                  <c:v>0.17126168224299065</c:v>
                </c:pt>
                <c:pt idx="1">
                  <c:v>3.2710280373831778E-3</c:v>
                </c:pt>
                <c:pt idx="2">
                  <c:v>0.65887850467289721</c:v>
                </c:pt>
                <c:pt idx="3">
                  <c:v>0.16658878504672897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59-46AF-863D-7FB5228CC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spider,</a:t>
            </a:r>
            <a:r>
              <a:rPr lang="en-US" baseline="0"/>
              <a:t> starcoder, 0-shot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321-4742-AC12-F23C2D57112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321-4742-AC12-F23C2D57112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321-4742-AC12-F23C2D57112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321-4742-AC12-F23C2D57112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321-4742-AC12-F23C2D57112F}"/>
              </c:ext>
            </c:extLst>
          </c:dPt>
          <c:cat>
            <c:strRef>
              <c:f>(Sheet1!$A$2,Sheet1!$A$4,Sheet1!$A$5,Sheet1!$A$6,Sheet1!$A$7)</c:f>
              <c:strCache>
                <c:ptCount val="5"/>
                <c:pt idx="0">
                  <c:v>correct_exec</c:v>
                </c:pt>
                <c:pt idx="1">
                  <c:v>parser_errors</c:v>
                </c:pt>
                <c:pt idx="2">
                  <c:v>syntax_errors</c:v>
                </c:pt>
                <c:pt idx="3">
                  <c:v>semantic_errors</c:v>
                </c:pt>
                <c:pt idx="4">
                  <c:v>wrong_results</c:v>
                </c:pt>
              </c:strCache>
            </c:strRef>
          </c:cat>
          <c:val>
            <c:numRef>
              <c:f>(Sheet1!$D$2,Sheet1!$D$4,Sheet1!$D$5,Sheet1!$D$6,Sheet1!$D$7)</c:f>
              <c:numCache>
                <c:formatCode>0.0%</c:formatCode>
                <c:ptCount val="5"/>
                <c:pt idx="0">
                  <c:v>0.28856382978723405</c:v>
                </c:pt>
                <c:pt idx="1">
                  <c:v>0.12184175531914894</c:v>
                </c:pt>
                <c:pt idx="2">
                  <c:v>2.327127659574468E-3</c:v>
                </c:pt>
                <c:pt idx="3">
                  <c:v>0.46875</c:v>
                </c:pt>
                <c:pt idx="4">
                  <c:v>0.11851728723404255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6D-4275-97B4-6BF1753295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2380</xdr:colOff>
      <xdr:row>15</xdr:row>
      <xdr:rowOff>180856</xdr:rowOff>
    </xdr:from>
    <xdr:to>
      <xdr:col>11</xdr:col>
      <xdr:colOff>40480</xdr:colOff>
      <xdr:row>30</xdr:row>
      <xdr:rowOff>28456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7202784-A085-DBC9-9B58-EAB3875B2A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2727</xdr:colOff>
      <xdr:row>0</xdr:row>
      <xdr:rowOff>0</xdr:rowOff>
    </xdr:from>
    <xdr:to>
      <xdr:col>20</xdr:col>
      <xdr:colOff>40827</xdr:colOff>
      <xdr:row>15</xdr:row>
      <xdr:rowOff>28575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6762400-4063-4F22-1572-FAB7BA892B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5111</xdr:colOff>
      <xdr:row>0</xdr:row>
      <xdr:rowOff>0</xdr:rowOff>
    </xdr:from>
    <xdr:to>
      <xdr:col>11</xdr:col>
      <xdr:colOff>60981</xdr:colOff>
      <xdr:row>15</xdr:row>
      <xdr:rowOff>29852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5AAE417-019F-4F15-8DE6-6619292E94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50AD1-39AB-414D-814A-EEA1A6AF56B1}">
  <dimension ref="A1:F44"/>
  <sheetViews>
    <sheetView tabSelected="1" zoomScaleNormal="100" workbookViewId="0">
      <selection activeCell="H39" sqref="H39"/>
    </sheetView>
  </sheetViews>
  <sheetFormatPr defaultRowHeight="14.25" x14ac:dyDescent="0.45"/>
  <cols>
    <col min="1" max="1" width="20.53125" bestFit="1" customWidth="1"/>
    <col min="4" max="4" width="9.265625" bestFit="1" customWidth="1"/>
  </cols>
  <sheetData>
    <row r="1" spans="1:4" x14ac:dyDescent="0.45">
      <c r="A1" t="s">
        <v>0</v>
      </c>
      <c r="B1">
        <v>6016</v>
      </c>
    </row>
    <row r="2" spans="1:4" x14ac:dyDescent="0.45">
      <c r="A2" t="s">
        <v>5</v>
      </c>
      <c r="B2">
        <f>B1-B3</f>
        <v>1736</v>
      </c>
      <c r="D2" s="1">
        <f>B2/6016</f>
        <v>0.28856382978723405</v>
      </c>
    </row>
    <row r="3" spans="1:4" x14ac:dyDescent="0.45">
      <c r="A3" t="s">
        <v>1</v>
      </c>
      <c r="B3">
        <v>4280</v>
      </c>
      <c r="C3" s="1">
        <f>B3/4280</f>
        <v>1</v>
      </c>
      <c r="D3" s="1"/>
    </row>
    <row r="4" spans="1:4" x14ac:dyDescent="0.45">
      <c r="A4" t="s">
        <v>2</v>
      </c>
      <c r="B4">
        <v>733</v>
      </c>
      <c r="C4" s="1">
        <f>B4/4280</f>
        <v>0.17126168224299065</v>
      </c>
      <c r="D4" s="1">
        <f t="shared" ref="D4:D7" si="0">B4/6016</f>
        <v>0.12184175531914894</v>
      </c>
    </row>
    <row r="5" spans="1:4" x14ac:dyDescent="0.45">
      <c r="A5" t="s">
        <v>3</v>
      </c>
      <c r="B5">
        <f>B3-B6-B4-B7</f>
        <v>14</v>
      </c>
      <c r="C5" s="1">
        <f t="shared" ref="C5:C7" si="1">B5/4280</f>
        <v>3.2710280373831778E-3</v>
      </c>
      <c r="D5" s="1">
        <f t="shared" si="0"/>
        <v>2.327127659574468E-3</v>
      </c>
    </row>
    <row r="6" spans="1:4" x14ac:dyDescent="0.45">
      <c r="A6" t="s">
        <v>4</v>
      </c>
      <c r="B6">
        <v>2820</v>
      </c>
      <c r="C6" s="1">
        <f t="shared" si="1"/>
        <v>0.65887850467289721</v>
      </c>
      <c r="D6" s="1">
        <f t="shared" si="0"/>
        <v>0.46875</v>
      </c>
    </row>
    <row r="7" spans="1:4" x14ac:dyDescent="0.45">
      <c r="A7" t="s">
        <v>6</v>
      </c>
      <c r="B7">
        <f>B3-3567</f>
        <v>713</v>
      </c>
      <c r="C7" s="1">
        <f t="shared" si="1"/>
        <v>0.16658878504672897</v>
      </c>
      <c r="D7" s="1">
        <f t="shared" si="0"/>
        <v>0.11851728723404255</v>
      </c>
    </row>
    <row r="17" spans="1:2" x14ac:dyDescent="0.45">
      <c r="A17" t="s">
        <v>4</v>
      </c>
    </row>
    <row r="18" spans="1:2" x14ac:dyDescent="0.45">
      <c r="A18" t="s">
        <v>7</v>
      </c>
      <c r="B18">
        <v>30</v>
      </c>
    </row>
    <row r="19" spans="1:2" x14ac:dyDescent="0.45">
      <c r="A19" t="s">
        <v>8</v>
      </c>
      <c r="B19">
        <v>2075</v>
      </c>
    </row>
    <row r="20" spans="1:2" x14ac:dyDescent="0.45">
      <c r="A20" t="s">
        <v>9</v>
      </c>
      <c r="B20">
        <v>715</v>
      </c>
    </row>
    <row r="33" spans="1:6" x14ac:dyDescent="0.45">
      <c r="A33" t="s">
        <v>0</v>
      </c>
      <c r="B33">
        <v>6016</v>
      </c>
    </row>
    <row r="34" spans="1:6" x14ac:dyDescent="0.45">
      <c r="A34" t="s">
        <v>5</v>
      </c>
      <c r="B34">
        <f>B33-B35</f>
        <v>3136</v>
      </c>
      <c r="C34" s="2">
        <f>B34/6016</f>
        <v>0.52127659574468088</v>
      </c>
    </row>
    <row r="35" spans="1:6" x14ac:dyDescent="0.45">
      <c r="A35" t="s">
        <v>12</v>
      </c>
      <c r="B35">
        <v>2880</v>
      </c>
      <c r="C35" s="2">
        <f>B35/6016</f>
        <v>0.47872340425531917</v>
      </c>
      <c r="D35" s="2">
        <f>B35/2880</f>
        <v>1</v>
      </c>
    </row>
    <row r="36" spans="1:6" x14ac:dyDescent="0.45">
      <c r="A36" t="s">
        <v>10</v>
      </c>
      <c r="B36">
        <f>B35-B37</f>
        <v>1993</v>
      </c>
      <c r="D36" s="2">
        <f t="shared" ref="D36:D39" si="2">B36/2880</f>
        <v>0.69201388888888893</v>
      </c>
    </row>
    <row r="37" spans="1:6" x14ac:dyDescent="0.45">
      <c r="A37" t="s">
        <v>11</v>
      </c>
      <c r="B37">
        <v>887</v>
      </c>
      <c r="D37" s="2">
        <f t="shared" si="2"/>
        <v>0.30798611111111113</v>
      </c>
      <c r="E37" s="2">
        <f>B37/887</f>
        <v>1</v>
      </c>
    </row>
    <row r="38" spans="1:6" x14ac:dyDescent="0.45">
      <c r="A38" t="s">
        <v>13</v>
      </c>
      <c r="B38">
        <v>173</v>
      </c>
      <c r="D38" s="2">
        <f t="shared" si="2"/>
        <v>6.0069444444444446E-2</v>
      </c>
      <c r="E38" s="2">
        <f t="shared" ref="E38:E44" si="3">B38/887</f>
        <v>0.19503945885005636</v>
      </c>
    </row>
    <row r="39" spans="1:6" x14ac:dyDescent="0.45">
      <c r="A39" t="s">
        <v>14</v>
      </c>
      <c r="B39">
        <v>700</v>
      </c>
      <c r="D39" s="2">
        <f t="shared" si="2"/>
        <v>0.24305555555555555</v>
      </c>
      <c r="E39" s="2">
        <f t="shared" si="3"/>
        <v>0.78917700112739575</v>
      </c>
    </row>
    <row r="41" spans="1:6" x14ac:dyDescent="0.45">
      <c r="A41" t="s">
        <v>7</v>
      </c>
      <c r="B41">
        <v>115</v>
      </c>
      <c r="E41" s="2">
        <f>B41/887</f>
        <v>0.12965050732807215</v>
      </c>
      <c r="F41" s="2">
        <f>B41/700</f>
        <v>0.16428571428571428</v>
      </c>
    </row>
    <row r="42" spans="1:6" x14ac:dyDescent="0.45">
      <c r="A42" t="s">
        <v>15</v>
      </c>
      <c r="B42">
        <v>18</v>
      </c>
      <c r="E42" s="2">
        <f t="shared" si="3"/>
        <v>2.0293122886133032E-2</v>
      </c>
      <c r="F42" s="2">
        <f t="shared" ref="F42:F44" si="4">B42/700</f>
        <v>2.5714285714285714E-2</v>
      </c>
    </row>
    <row r="43" spans="1:6" x14ac:dyDescent="0.45">
      <c r="A43" t="s">
        <v>8</v>
      </c>
      <c r="B43">
        <v>535</v>
      </c>
      <c r="E43" s="2">
        <f t="shared" si="3"/>
        <v>0.6031567080045096</v>
      </c>
      <c r="F43" s="2">
        <f t="shared" si="4"/>
        <v>0.76428571428571423</v>
      </c>
    </row>
    <row r="44" spans="1:6" x14ac:dyDescent="0.45">
      <c r="A44" t="s">
        <v>9</v>
      </c>
      <c r="B44">
        <v>32</v>
      </c>
      <c r="E44" s="2">
        <f t="shared" si="3"/>
        <v>3.6076662908680945E-2</v>
      </c>
      <c r="F44" s="2">
        <f t="shared" si="4"/>
        <v>4.5714285714285714E-2</v>
      </c>
    </row>
  </sheetData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f42aa342-8706-4288-bd11-ebb85995028c}" enabled="1" method="Standar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Wangda Zhang</dc:creator>
  <cp:lastModifiedBy>Wangda Zhang</cp:lastModifiedBy>
  <dcterms:created xsi:type="dcterms:W3CDTF">2023-12-04T15:05:08Z</dcterms:created>
  <dcterms:modified xsi:type="dcterms:W3CDTF">2024-01-07T15:22:03Z</dcterms:modified>
</cp:coreProperties>
</file>