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it\ruleset-checking-tool\rct229\ruletest_engine\ruletest_jsons\ruletest_spreadsheets\"/>
    </mc:Choice>
  </mc:AlternateContent>
  <xr:revisionPtr revIDLastSave="6" documentId="13_ncr:1_{53F9A5A0-9B37-44E4-B779-DA39FA7FBDB0}" xr6:coauthVersionLast="47" xr6:coauthVersionMax="47" xr10:uidLastSave="{8AF88711-CC3B-4EE0-8F5D-A6DDEE802769}"/>
  <bookViews>
    <workbookView xWindow="-120" yWindow="-120" windowWidth="29040" windowHeight="15840" firstSheet="2" activeTab="1" xr2:uid="{6D4BDC1E-634D-4FA4-9728-A76C548BE460}"/>
  </bookViews>
  <sheets>
    <sheet name="Rules" sheetId="5" r:id="rId1"/>
    <sheet name="Templates" sheetId="6" r:id="rId2"/>
    <sheet name="TCDs" sheetId="4" r:id="rId3"/>
    <sheet name="Archive" sheetId="7" r:id="rId4"/>
    <sheet name="TCD_old" sheetId="1" state="hidden" r:id="rId5"/>
    <sheet name="Lookups" sheetId="2" r:id="rId6"/>
  </sheets>
  <definedNames>
    <definedName name="APPLICABLE_RMR_TYPES">Lookups!$D$2:$D$4</definedName>
    <definedName name="RULE_ASSERTION_TYPES">Lookups!$E$2:$E$13</definedName>
    <definedName name="TEST_OUTCOME_TYPES">Lookups!$A$2:$A$7</definedName>
    <definedName name="YES_NO_TYPES">Lookups!$C$2:$C$3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4" i="7" l="1" a="1"/>
  <c r="K34" i="7"/>
  <c r="J34" i="7" a="1"/>
  <c r="J34" i="7"/>
  <c r="I34" i="7" a="1"/>
  <c r="I34" i="7"/>
  <c r="H34" i="7" a="1"/>
  <c r="H34" i="7"/>
  <c r="G34" i="7" a="1"/>
  <c r="G34" i="7"/>
  <c r="F34" i="7" a="1"/>
  <c r="F34" i="7"/>
  <c r="E34" i="7" a="1"/>
  <c r="E34" i="7"/>
  <c r="D34" i="7" a="1"/>
  <c r="D34" i="7"/>
  <c r="C34" i="7" a="1"/>
  <c r="C34" i="7"/>
  <c r="B34" i="7" a="1"/>
  <c r="B34" i="7"/>
  <c r="A34" i="7" a="1"/>
  <c r="A34" i="7"/>
  <c r="K32" i="7" a="1"/>
  <c r="K32" i="7"/>
  <c r="J32" i="7" a="1"/>
  <c r="J32" i="7"/>
  <c r="I32" i="7" a="1"/>
  <c r="I32" i="7"/>
  <c r="H32" i="7" a="1"/>
  <c r="H32" i="7"/>
  <c r="G32" i="7" a="1"/>
  <c r="G32" i="7"/>
  <c r="F32" i="7" a="1"/>
  <c r="F32" i="7"/>
  <c r="E32" i="7" a="1"/>
  <c r="E32" i="7"/>
  <c r="D32" i="7" a="1"/>
  <c r="D32" i="7"/>
  <c r="C32" i="7" a="1"/>
  <c r="C32" i="7"/>
  <c r="B32" i="7" a="1"/>
  <c r="B32" i="7"/>
  <c r="A32" i="7" a="1"/>
  <c r="A32" i="7"/>
  <c r="K31" i="7" a="1"/>
  <c r="K31" i="7"/>
  <c r="J31" i="7" a="1"/>
  <c r="J31" i="7"/>
  <c r="I31" i="7" a="1"/>
  <c r="I31" i="7"/>
  <c r="H31" i="7" a="1"/>
  <c r="H31" i="7"/>
  <c r="G31" i="7" a="1"/>
  <c r="G31" i="7"/>
  <c r="F31" i="7" a="1"/>
  <c r="F31" i="7"/>
  <c r="E31" i="7" a="1"/>
  <c r="E31" i="7"/>
  <c r="D31" i="7" a="1"/>
  <c r="D31" i="7"/>
  <c r="C31" i="7" a="1"/>
  <c r="C31" i="7"/>
  <c r="B31" i="7" a="1"/>
  <c r="B31" i="7"/>
  <c r="A31" i="7" a="1"/>
  <c r="A31" i="7"/>
  <c r="K30" i="7" a="1"/>
  <c r="K30" i="7"/>
  <c r="J30" i="7" a="1"/>
  <c r="J30" i="7"/>
  <c r="I30" i="7" a="1"/>
  <c r="I30" i="7"/>
  <c r="H30" i="7" a="1"/>
  <c r="H30" i="7"/>
  <c r="G30" i="7" a="1"/>
  <c r="G30" i="7"/>
  <c r="F30" i="7" a="1"/>
  <c r="F30" i="7"/>
  <c r="E30" i="7" a="1"/>
  <c r="E30" i="7"/>
  <c r="D30" i="7" a="1"/>
  <c r="D30" i="7"/>
  <c r="C30" i="7" a="1"/>
  <c r="C30" i="7"/>
  <c r="B30" i="7" a="1"/>
  <c r="B30" i="7"/>
  <c r="A30" i="7" a="1"/>
  <c r="A30" i="7"/>
  <c r="K29" i="7" a="1"/>
  <c r="K29" i="7"/>
  <c r="J29" i="7" a="1"/>
  <c r="J29" i="7"/>
  <c r="I29" i="7" a="1"/>
  <c r="I29" i="7"/>
  <c r="H29" i="7" a="1"/>
  <c r="H29" i="7"/>
  <c r="G29" i="7" a="1"/>
  <c r="G29" i="7"/>
  <c r="F29" i="7" a="1"/>
  <c r="F29" i="7"/>
  <c r="E29" i="7" a="1"/>
  <c r="E29" i="7"/>
  <c r="D29" i="7" a="1"/>
  <c r="D29" i="7"/>
  <c r="C29" i="7" a="1"/>
  <c r="C29" i="7"/>
  <c r="B29" i="7" a="1"/>
  <c r="B29" i="7"/>
  <c r="A29" i="7" a="1"/>
  <c r="A29" i="7"/>
  <c r="K28" i="7" a="1"/>
  <c r="K28" i="7"/>
  <c r="J28" i="7" a="1"/>
  <c r="J28" i="7"/>
  <c r="I28" i="7" a="1"/>
  <c r="I28" i="7"/>
  <c r="H28" i="7" a="1"/>
  <c r="H28" i="7"/>
  <c r="G28" i="7" a="1"/>
  <c r="G28" i="7"/>
  <c r="F28" i="7" a="1"/>
  <c r="F28" i="7"/>
  <c r="E28" i="7" a="1"/>
  <c r="E28" i="7"/>
  <c r="D28" i="7" a="1"/>
  <c r="D28" i="7"/>
  <c r="C28" i="7" a="1"/>
  <c r="C28" i="7"/>
  <c r="B28" i="7" a="1"/>
  <c r="B28" i="7"/>
  <c r="A28" i="7" a="1"/>
  <c r="A28" i="7"/>
  <c r="K27" i="7" a="1"/>
  <c r="K27" i="7"/>
  <c r="J27" i="7" a="1"/>
  <c r="J27" i="7"/>
  <c r="I27" i="7" a="1"/>
  <c r="I27" i="7"/>
  <c r="H27" i="7" a="1"/>
  <c r="H27" i="7"/>
  <c r="G27" i="7" a="1"/>
  <c r="G27" i="7"/>
  <c r="F27" i="7" a="1"/>
  <c r="F27" i="7"/>
  <c r="E27" i="7" a="1"/>
  <c r="E27" i="7"/>
  <c r="D27" i="7" a="1"/>
  <c r="D27" i="7"/>
  <c r="C27" i="7" a="1"/>
  <c r="C27" i="7"/>
  <c r="B27" i="7" a="1"/>
  <c r="B27" i="7"/>
  <c r="A27" i="7" a="1"/>
  <c r="A27" i="7"/>
  <c r="K26" i="7" a="1"/>
  <c r="K26" i="7"/>
  <c r="J26" i="7" a="1"/>
  <c r="J26" i="7"/>
  <c r="I26" i="7" a="1"/>
  <c r="I26" i="7"/>
  <c r="H26" i="7" a="1"/>
  <c r="H26" i="7"/>
  <c r="G26" i="7" a="1"/>
  <c r="G26" i="7"/>
  <c r="F26" i="7" a="1"/>
  <c r="F26" i="7"/>
  <c r="E26" i="7" a="1"/>
  <c r="E26" i="7"/>
  <c r="D26" i="7" a="1"/>
  <c r="D26" i="7"/>
  <c r="C26" i="7" a="1"/>
  <c r="C26" i="7"/>
  <c r="B26" i="7" a="1"/>
  <c r="B26" i="7"/>
  <c r="A26" i="7" a="1"/>
  <c r="A26" i="7"/>
  <c r="K25" i="7" a="1"/>
  <c r="K25" i="7"/>
  <c r="J25" i="7" a="1"/>
  <c r="J25" i="7"/>
  <c r="I25" i="7" a="1"/>
  <c r="I25" i="7"/>
  <c r="H25" i="7" a="1"/>
  <c r="H25" i="7"/>
  <c r="G25" i="7" a="1"/>
  <c r="G25" i="7"/>
  <c r="F25" i="7" a="1"/>
  <c r="F25" i="7"/>
  <c r="E25" i="7" a="1"/>
  <c r="E25" i="7"/>
  <c r="D25" i="7" a="1"/>
  <c r="D25" i="7"/>
  <c r="C25" i="7" a="1"/>
  <c r="C25" i="7"/>
  <c r="B25" i="7" a="1"/>
  <c r="B25" i="7"/>
  <c r="A25" i="7" a="1"/>
  <c r="A25" i="7"/>
  <c r="K24" i="7" a="1"/>
  <c r="K24" i="7"/>
  <c r="J24" i="7" a="1"/>
  <c r="J24" i="7"/>
  <c r="I24" i="7" a="1"/>
  <c r="I24" i="7"/>
  <c r="H24" i="7" a="1"/>
  <c r="H24" i="7"/>
  <c r="G24" i="7" a="1"/>
  <c r="G24" i="7"/>
  <c r="F24" i="7" a="1"/>
  <c r="F24" i="7"/>
  <c r="E24" i="7" a="1"/>
  <c r="E24" i="7"/>
  <c r="D24" i="7" a="1"/>
  <c r="D24" i="7"/>
  <c r="C24" i="7" a="1"/>
  <c r="C24" i="7"/>
  <c r="B24" i="7" a="1"/>
  <c r="B24" i="7"/>
  <c r="A24" i="7" a="1"/>
  <c r="A24" i="7"/>
  <c r="K23" i="7" a="1"/>
  <c r="K23" i="7"/>
  <c r="J23" i="7" a="1"/>
  <c r="J23" i="7"/>
  <c r="I23" i="7" a="1"/>
  <c r="I23" i="7"/>
  <c r="H23" i="7" a="1"/>
  <c r="H23" i="7"/>
  <c r="G23" i="7" a="1"/>
  <c r="G23" i="7"/>
  <c r="F23" i="7" a="1"/>
  <c r="F23" i="7"/>
  <c r="E23" i="7" a="1"/>
  <c r="E23" i="7"/>
  <c r="D23" i="7" a="1"/>
  <c r="D23" i="7"/>
  <c r="C23" i="7" a="1"/>
  <c r="C23" i="7"/>
  <c r="B23" i="7" a="1"/>
  <c r="B23" i="7"/>
  <c r="A23" i="7" a="1"/>
  <c r="A23" i="7"/>
  <c r="K22" i="7" a="1"/>
  <c r="K22" i="7"/>
  <c r="J22" i="7" a="1"/>
  <c r="J22" i="7"/>
  <c r="I22" i="7" a="1"/>
  <c r="I22" i="7"/>
  <c r="H22" i="7" a="1"/>
  <c r="H22" i="7"/>
  <c r="G22" i="7" a="1"/>
  <c r="G22" i="7"/>
  <c r="F22" i="7" a="1"/>
  <c r="F22" i="7"/>
  <c r="E22" i="7" a="1"/>
  <c r="E22" i="7"/>
  <c r="D22" i="7" a="1"/>
  <c r="D22" i="7"/>
  <c r="C22" i="7" a="1"/>
  <c r="C22" i="7"/>
  <c r="B22" i="7" a="1"/>
  <c r="B22" i="7"/>
  <c r="A22" i="7" a="1"/>
  <c r="A22" i="7"/>
  <c r="K21" i="7" a="1"/>
  <c r="K21" i="7"/>
  <c r="J21" i="7" a="1"/>
  <c r="J21" i="7"/>
  <c r="I21" i="7" a="1"/>
  <c r="I21" i="7"/>
  <c r="H21" i="7" a="1"/>
  <c r="H21" i="7"/>
  <c r="G21" i="7" a="1"/>
  <c r="G21" i="7"/>
  <c r="F21" i="7" a="1"/>
  <c r="F21" i="7"/>
  <c r="E21" i="7" a="1"/>
  <c r="E21" i="7"/>
  <c r="D21" i="7" a="1"/>
  <c r="D21" i="7"/>
  <c r="C21" i="7" a="1"/>
  <c r="C21" i="7"/>
  <c r="B21" i="7" a="1"/>
  <c r="B21" i="7"/>
  <c r="A21" i="7" a="1"/>
  <c r="A21" i="7"/>
  <c r="K8" i="7"/>
  <c r="J8" i="7"/>
  <c r="I8" i="7"/>
  <c r="H8" i="7"/>
  <c r="G8" i="7"/>
  <c r="F8" i="7"/>
  <c r="E8" i="7"/>
  <c r="D8" i="7"/>
  <c r="C8" i="7"/>
  <c r="B8" i="7"/>
  <c r="A8" i="7"/>
  <c r="K1" i="7"/>
  <c r="J1" i="7"/>
  <c r="I1" i="7"/>
  <c r="H1" i="7"/>
  <c r="G1" i="7"/>
  <c r="F1" i="7"/>
  <c r="E1" i="7"/>
  <c r="D1" i="7"/>
  <c r="C1" i="7"/>
  <c r="B1" i="7"/>
  <c r="A1" i="7"/>
  <c r="M30" i="4" a="1"/>
  <c r="M30" i="4" s="1"/>
  <c r="N30" i="4" a="1"/>
  <c r="N30" i="4" s="1"/>
  <c r="O30" i="4" a="1"/>
  <c r="O30" i="4" s="1"/>
  <c r="P30" i="4" a="1"/>
  <c r="P30" i="4" s="1"/>
  <c r="Q30" i="4" a="1"/>
  <c r="Q30" i="4" s="1"/>
  <c r="R30" i="4" a="1"/>
  <c r="R30" i="4" s="1"/>
  <c r="S30" i="4" a="1"/>
  <c r="S30" i="4" s="1"/>
  <c r="T30" i="4" a="1"/>
  <c r="T30" i="4" s="1"/>
  <c r="U30" i="4" a="1"/>
  <c r="U30" i="4" s="1"/>
  <c r="V30" i="4" a="1"/>
  <c r="V30" i="4" s="1"/>
  <c r="W30" i="4" a="1"/>
  <c r="W30" i="4" s="1"/>
  <c r="X30" i="4" a="1"/>
  <c r="X30" i="4" s="1"/>
  <c r="Y30" i="4" a="1"/>
  <c r="Y30" i="4" s="1"/>
  <c r="Z30" i="4" a="1"/>
  <c r="Z30" i="4" s="1"/>
  <c r="AA30" i="4" a="1"/>
  <c r="AA30" i="4" s="1"/>
  <c r="AB30" i="4" a="1"/>
  <c r="AB30" i="4" s="1"/>
  <c r="AC30" i="4" a="1"/>
  <c r="AC30" i="4" s="1"/>
  <c r="M31" i="4" a="1"/>
  <c r="M31" i="4" s="1"/>
  <c r="N31" i="4" a="1"/>
  <c r="N31" i="4" s="1"/>
  <c r="O31" i="4" a="1"/>
  <c r="O31" i="4" s="1"/>
  <c r="P31" i="4" a="1"/>
  <c r="P31" i="4" s="1"/>
  <c r="Q31" i="4" a="1"/>
  <c r="Q31" i="4" s="1"/>
  <c r="R31" i="4" a="1"/>
  <c r="R31" i="4" s="1"/>
  <c r="S31" i="4" a="1"/>
  <c r="S31" i="4" s="1"/>
  <c r="T31" i="4" a="1"/>
  <c r="T31" i="4" s="1"/>
  <c r="U31" i="4" a="1"/>
  <c r="U31" i="4" s="1"/>
  <c r="V31" i="4" a="1"/>
  <c r="V31" i="4" s="1"/>
  <c r="W31" i="4" a="1"/>
  <c r="W31" i="4" s="1"/>
  <c r="X31" i="4" a="1"/>
  <c r="X31" i="4" s="1"/>
  <c r="Y31" i="4" a="1"/>
  <c r="Y31" i="4" s="1"/>
  <c r="Z31" i="4" a="1"/>
  <c r="Z31" i="4" s="1"/>
  <c r="AA31" i="4" a="1"/>
  <c r="AA31" i="4" s="1"/>
  <c r="AB31" i="4" a="1"/>
  <c r="AB31" i="4" s="1"/>
  <c r="AC31" i="4" a="1"/>
  <c r="AC31" i="4" s="1"/>
  <c r="M32" i="4" a="1"/>
  <c r="M32" i="4" s="1"/>
  <c r="N32" i="4" a="1"/>
  <c r="N32" i="4" s="1"/>
  <c r="O32" i="4" a="1"/>
  <c r="O32" i="4" s="1"/>
  <c r="P32" i="4" a="1"/>
  <c r="P32" i="4" s="1"/>
  <c r="Q32" i="4" a="1"/>
  <c r="Q32" i="4" s="1"/>
  <c r="R32" i="4" a="1"/>
  <c r="R32" i="4" s="1"/>
  <c r="S32" i="4" a="1"/>
  <c r="S32" i="4" s="1"/>
  <c r="T32" i="4" a="1"/>
  <c r="T32" i="4" s="1"/>
  <c r="U32" i="4" a="1"/>
  <c r="U32" i="4" s="1"/>
  <c r="V32" i="4" a="1"/>
  <c r="V32" i="4" s="1"/>
  <c r="W32" i="4" a="1"/>
  <c r="W32" i="4" s="1"/>
  <c r="X32" i="4" a="1"/>
  <c r="X32" i="4" s="1"/>
  <c r="Y32" i="4" a="1"/>
  <c r="Y32" i="4" s="1"/>
  <c r="Z32" i="4" a="1"/>
  <c r="Z32" i="4" s="1"/>
  <c r="AA32" i="4" a="1"/>
  <c r="AA32" i="4" s="1"/>
  <c r="AB32" i="4" a="1"/>
  <c r="AB32" i="4" s="1"/>
  <c r="AC32" i="4" a="1"/>
  <c r="AC32" i="4" s="1"/>
  <c r="L31" i="4" a="1"/>
  <c r="L31" i="4" s="1"/>
  <c r="L32" i="4" a="1"/>
  <c r="L32" i="4" s="1"/>
  <c r="L8" i="4"/>
  <c r="A15" i="7" l="1"/>
  <c r="A14" i="7"/>
  <c r="A13" i="7"/>
  <c r="A12" i="7"/>
  <c r="A11" i="7"/>
  <c r="A10" i="7"/>
  <c r="A9" i="7"/>
  <c r="B15" i="7"/>
  <c r="B14" i="7"/>
  <c r="B13" i="7"/>
  <c r="B12" i="7"/>
  <c r="B11" i="7"/>
  <c r="B10" i="7"/>
  <c r="B9" i="7"/>
  <c r="C15" i="7"/>
  <c r="C14" i="7"/>
  <c r="C13" i="7"/>
  <c r="C12" i="7"/>
  <c r="C11" i="7"/>
  <c r="C10" i="7"/>
  <c r="C9" i="7"/>
  <c r="D15" i="7"/>
  <c r="D14" i="7"/>
  <c r="D13" i="7"/>
  <c r="D12" i="7"/>
  <c r="D11" i="7"/>
  <c r="D10" i="7"/>
  <c r="D9" i="7"/>
  <c r="E15" i="7"/>
  <c r="E14" i="7"/>
  <c r="E13" i="7"/>
  <c r="E12" i="7"/>
  <c r="E11" i="7"/>
  <c r="E10" i="7"/>
  <c r="E9" i="7"/>
  <c r="F15" i="7"/>
  <c r="F14" i="7"/>
  <c r="F13" i="7"/>
  <c r="F12" i="7"/>
  <c r="F11" i="7"/>
  <c r="F10" i="7"/>
  <c r="F9" i="7"/>
  <c r="G15" i="7"/>
  <c r="G14" i="7"/>
  <c r="G13" i="7"/>
  <c r="G12" i="7"/>
  <c r="G11" i="7"/>
  <c r="G10" i="7"/>
  <c r="G9" i="7"/>
  <c r="H15" i="7"/>
  <c r="H14" i="7"/>
  <c r="H13" i="7"/>
  <c r="H12" i="7"/>
  <c r="H11" i="7"/>
  <c r="H10" i="7"/>
  <c r="H9" i="7"/>
  <c r="I15" i="7"/>
  <c r="I14" i="7"/>
  <c r="I13" i="7"/>
  <c r="I12" i="7"/>
  <c r="I11" i="7"/>
  <c r="I10" i="7"/>
  <c r="I9" i="7"/>
  <c r="J15" i="7"/>
  <c r="J14" i="7"/>
  <c r="J13" i="7"/>
  <c r="J12" i="7"/>
  <c r="J11" i="7"/>
  <c r="J10" i="7"/>
  <c r="J9" i="7"/>
  <c r="K15" i="7"/>
  <c r="K14" i="7"/>
  <c r="K13" i="7"/>
  <c r="K12" i="7"/>
  <c r="K11" i="7"/>
  <c r="K10" i="7"/>
  <c r="K9" i="7"/>
  <c r="C31" i="4" a="1"/>
  <c r="C31" i="4" s="1"/>
  <c r="D31" i="4" a="1"/>
  <c r="D31" i="4" s="1"/>
  <c r="C32" i="4" a="1"/>
  <c r="C32" i="4" s="1"/>
  <c r="D32" i="4" a="1"/>
  <c r="D32" i="4" s="1"/>
  <c r="C22" i="4" a="1"/>
  <c r="C22" i="4" s="1"/>
  <c r="D22" i="4" a="1"/>
  <c r="D22" i="4" s="1"/>
  <c r="C23" i="4" a="1"/>
  <c r="C23" i="4" s="1"/>
  <c r="D23" i="4" a="1"/>
  <c r="D23" i="4" s="1"/>
  <c r="C24" i="4" a="1"/>
  <c r="C24" i="4" s="1"/>
  <c r="D24" i="4" a="1"/>
  <c r="D24" i="4" s="1"/>
  <c r="C25" i="4" a="1"/>
  <c r="C25" i="4" s="1"/>
  <c r="D25" i="4" a="1"/>
  <c r="D25" i="4" s="1"/>
  <c r="C26" i="4" a="1"/>
  <c r="C26" i="4" s="1"/>
  <c r="D26" i="4" a="1"/>
  <c r="D26" i="4" s="1"/>
  <c r="C27" i="4" a="1"/>
  <c r="C27" i="4" s="1"/>
  <c r="D27" i="4" a="1"/>
  <c r="D27" i="4" s="1"/>
  <c r="C28" i="4" a="1"/>
  <c r="C28" i="4" s="1"/>
  <c r="D28" i="4" a="1"/>
  <c r="D28" i="4" s="1"/>
  <c r="C29" i="4" a="1"/>
  <c r="C29" i="4" s="1"/>
  <c r="D29" i="4" a="1"/>
  <c r="D29" i="4" s="1"/>
  <c r="C30" i="4" a="1"/>
  <c r="C30" i="4" s="1"/>
  <c r="D30" i="4" a="1"/>
  <c r="D30" i="4" s="1"/>
  <c r="C33" i="4" a="1"/>
  <c r="C33" i="4" s="1"/>
  <c r="D33" i="4" a="1"/>
  <c r="D33" i="4" s="1"/>
  <c r="AC34" i="4" a="1"/>
  <c r="AC34" i="4" s="1"/>
  <c r="AB34" i="4" a="1"/>
  <c r="AB34" i="4" s="1"/>
  <c r="AA34" i="4" a="1"/>
  <c r="AA34" i="4" s="1"/>
  <c r="Z34" i="4" a="1"/>
  <c r="Z34" i="4" s="1"/>
  <c r="Y34" i="4" a="1"/>
  <c r="Y34" i="4" s="1"/>
  <c r="X34" i="4" a="1"/>
  <c r="X34" i="4" s="1"/>
  <c r="W34" i="4" a="1"/>
  <c r="W34" i="4" s="1"/>
  <c r="V34" i="4" a="1"/>
  <c r="V34" i="4" s="1"/>
  <c r="U34" i="4" a="1"/>
  <c r="U34" i="4" s="1"/>
  <c r="T34" i="4" a="1"/>
  <c r="T34" i="4" s="1"/>
  <c r="S34" i="4" a="1"/>
  <c r="S34" i="4" s="1"/>
  <c r="R34" i="4" a="1"/>
  <c r="R34" i="4" s="1"/>
  <c r="Q34" i="4" a="1"/>
  <c r="Q34" i="4" s="1"/>
  <c r="P34" i="4" a="1"/>
  <c r="P34" i="4" s="1"/>
  <c r="O34" i="4" a="1"/>
  <c r="O34" i="4" s="1"/>
  <c r="N34" i="4" a="1"/>
  <c r="N34" i="4" s="1"/>
  <c r="M34" i="4" a="1"/>
  <c r="M34" i="4" s="1"/>
  <c r="AC29" i="4" a="1"/>
  <c r="AC29" i="4" s="1"/>
  <c r="AB29" i="4" a="1"/>
  <c r="AB29" i="4" s="1"/>
  <c r="AA29" i="4" a="1"/>
  <c r="AA29" i="4" s="1"/>
  <c r="Z29" i="4" a="1"/>
  <c r="Z29" i="4" s="1"/>
  <c r="Y29" i="4" a="1"/>
  <c r="Y29" i="4" s="1"/>
  <c r="X29" i="4" a="1"/>
  <c r="X29" i="4" s="1"/>
  <c r="W29" i="4" a="1"/>
  <c r="W29" i="4" s="1"/>
  <c r="V29" i="4" a="1"/>
  <c r="V29" i="4" s="1"/>
  <c r="U29" i="4" a="1"/>
  <c r="U29" i="4" s="1"/>
  <c r="T29" i="4" a="1"/>
  <c r="T29" i="4" s="1"/>
  <c r="S29" i="4" a="1"/>
  <c r="S29" i="4" s="1"/>
  <c r="R29" i="4" a="1"/>
  <c r="R29" i="4" s="1"/>
  <c r="Q29" i="4" a="1"/>
  <c r="Q29" i="4" s="1"/>
  <c r="P29" i="4" a="1"/>
  <c r="P29" i="4" s="1"/>
  <c r="O29" i="4" a="1"/>
  <c r="O29" i="4" s="1"/>
  <c r="N29" i="4" a="1"/>
  <c r="N29" i="4" s="1"/>
  <c r="M29" i="4" a="1"/>
  <c r="M29" i="4" s="1"/>
  <c r="AC28" i="4" a="1"/>
  <c r="AC28" i="4" s="1"/>
  <c r="AB28" i="4" a="1"/>
  <c r="AB28" i="4" s="1"/>
  <c r="AA28" i="4" a="1"/>
  <c r="AA28" i="4" s="1"/>
  <c r="Z28" i="4" a="1"/>
  <c r="Z28" i="4" s="1"/>
  <c r="Y28" i="4" a="1"/>
  <c r="Y28" i="4" s="1"/>
  <c r="X28" i="4" a="1"/>
  <c r="X28" i="4" s="1"/>
  <c r="W28" i="4" a="1"/>
  <c r="W28" i="4" s="1"/>
  <c r="V28" i="4" a="1"/>
  <c r="V28" i="4" s="1"/>
  <c r="U28" i="4" a="1"/>
  <c r="U28" i="4" s="1"/>
  <c r="T28" i="4" a="1"/>
  <c r="T28" i="4" s="1"/>
  <c r="S28" i="4" a="1"/>
  <c r="S28" i="4" s="1"/>
  <c r="R28" i="4" a="1"/>
  <c r="R28" i="4" s="1"/>
  <c r="Q28" i="4" a="1"/>
  <c r="Q28" i="4" s="1"/>
  <c r="P28" i="4" a="1"/>
  <c r="P28" i="4" s="1"/>
  <c r="O28" i="4" a="1"/>
  <c r="O28" i="4" s="1"/>
  <c r="N28" i="4" a="1"/>
  <c r="N28" i="4" s="1"/>
  <c r="M28" i="4" a="1"/>
  <c r="M28" i="4" s="1"/>
  <c r="AC27" i="4" a="1"/>
  <c r="AC27" i="4" s="1"/>
  <c r="AB27" i="4" a="1"/>
  <c r="AB27" i="4" s="1"/>
  <c r="AA27" i="4" a="1"/>
  <c r="AA27" i="4" s="1"/>
  <c r="Z27" i="4" a="1"/>
  <c r="Z27" i="4" s="1"/>
  <c r="Y27" i="4" a="1"/>
  <c r="Y27" i="4" s="1"/>
  <c r="X27" i="4" a="1"/>
  <c r="X27" i="4" s="1"/>
  <c r="W27" i="4" a="1"/>
  <c r="W27" i="4" s="1"/>
  <c r="V27" i="4" a="1"/>
  <c r="V27" i="4" s="1"/>
  <c r="U27" i="4" a="1"/>
  <c r="U27" i="4" s="1"/>
  <c r="T27" i="4" a="1"/>
  <c r="T27" i="4" s="1"/>
  <c r="S27" i="4" a="1"/>
  <c r="S27" i="4" s="1"/>
  <c r="R27" i="4" a="1"/>
  <c r="R27" i="4" s="1"/>
  <c r="Q27" i="4" a="1"/>
  <c r="Q27" i="4" s="1"/>
  <c r="P27" i="4" a="1"/>
  <c r="P27" i="4" s="1"/>
  <c r="O27" i="4" a="1"/>
  <c r="O27" i="4" s="1"/>
  <c r="N27" i="4" a="1"/>
  <c r="N27" i="4" s="1"/>
  <c r="M27" i="4" a="1"/>
  <c r="M27" i="4" s="1"/>
  <c r="AC26" i="4" a="1"/>
  <c r="AC26" i="4" s="1"/>
  <c r="AB26" i="4" a="1"/>
  <c r="AB26" i="4" s="1"/>
  <c r="AA26" i="4" a="1"/>
  <c r="AA26" i="4" s="1"/>
  <c r="Z26" i="4" a="1"/>
  <c r="Z26" i="4" s="1"/>
  <c r="Y26" i="4" a="1"/>
  <c r="Y26" i="4" s="1"/>
  <c r="X26" i="4" a="1"/>
  <c r="X26" i="4" s="1"/>
  <c r="W26" i="4" a="1"/>
  <c r="W26" i="4" s="1"/>
  <c r="V26" i="4" a="1"/>
  <c r="V26" i="4" s="1"/>
  <c r="U26" i="4" a="1"/>
  <c r="U26" i="4" s="1"/>
  <c r="T26" i="4" a="1"/>
  <c r="T26" i="4" s="1"/>
  <c r="S26" i="4" a="1"/>
  <c r="S26" i="4" s="1"/>
  <c r="R26" i="4" a="1"/>
  <c r="R26" i="4" s="1"/>
  <c r="Q26" i="4" a="1"/>
  <c r="Q26" i="4" s="1"/>
  <c r="P26" i="4" a="1"/>
  <c r="P26" i="4" s="1"/>
  <c r="O26" i="4" a="1"/>
  <c r="O26" i="4" s="1"/>
  <c r="N26" i="4" a="1"/>
  <c r="N26" i="4" s="1"/>
  <c r="M26" i="4" a="1"/>
  <c r="M26" i="4" s="1"/>
  <c r="AC25" i="4" a="1"/>
  <c r="AC25" i="4" s="1"/>
  <c r="AB25" i="4" a="1"/>
  <c r="AB25" i="4" s="1"/>
  <c r="AA25" i="4" a="1"/>
  <c r="AA25" i="4" s="1"/>
  <c r="Z25" i="4" a="1"/>
  <c r="Z25" i="4" s="1"/>
  <c r="Y25" i="4" a="1"/>
  <c r="Y25" i="4" s="1"/>
  <c r="X25" i="4" a="1"/>
  <c r="X25" i="4" s="1"/>
  <c r="W25" i="4" a="1"/>
  <c r="W25" i="4" s="1"/>
  <c r="V25" i="4" a="1"/>
  <c r="V25" i="4" s="1"/>
  <c r="U25" i="4" a="1"/>
  <c r="U25" i="4" s="1"/>
  <c r="T25" i="4" a="1"/>
  <c r="T25" i="4" s="1"/>
  <c r="S25" i="4" a="1"/>
  <c r="S25" i="4" s="1"/>
  <c r="R25" i="4" a="1"/>
  <c r="R25" i="4" s="1"/>
  <c r="Q25" i="4" a="1"/>
  <c r="Q25" i="4" s="1"/>
  <c r="P25" i="4" a="1"/>
  <c r="P25" i="4" s="1"/>
  <c r="O25" i="4" a="1"/>
  <c r="O25" i="4" s="1"/>
  <c r="N25" i="4" a="1"/>
  <c r="N25" i="4" s="1"/>
  <c r="M25" i="4" a="1"/>
  <c r="M25" i="4" s="1"/>
  <c r="AC24" i="4" a="1"/>
  <c r="AC24" i="4" s="1"/>
  <c r="AB24" i="4" a="1"/>
  <c r="AB24" i="4" s="1"/>
  <c r="AA24" i="4" a="1"/>
  <c r="AA24" i="4" s="1"/>
  <c r="Z24" i="4" a="1"/>
  <c r="Z24" i="4" s="1"/>
  <c r="Y24" i="4" a="1"/>
  <c r="Y24" i="4" s="1"/>
  <c r="X24" i="4" a="1"/>
  <c r="X24" i="4" s="1"/>
  <c r="W24" i="4" a="1"/>
  <c r="W24" i="4" s="1"/>
  <c r="V24" i="4" a="1"/>
  <c r="V24" i="4" s="1"/>
  <c r="U24" i="4" a="1"/>
  <c r="U24" i="4" s="1"/>
  <c r="T24" i="4" a="1"/>
  <c r="T24" i="4" s="1"/>
  <c r="S24" i="4" a="1"/>
  <c r="S24" i="4" s="1"/>
  <c r="R24" i="4" a="1"/>
  <c r="R24" i="4" s="1"/>
  <c r="Q24" i="4" a="1"/>
  <c r="Q24" i="4" s="1"/>
  <c r="P24" i="4" a="1"/>
  <c r="P24" i="4" s="1"/>
  <c r="O24" i="4" a="1"/>
  <c r="O24" i="4" s="1"/>
  <c r="N24" i="4" a="1"/>
  <c r="N24" i="4" s="1"/>
  <c r="M24" i="4" a="1"/>
  <c r="M24" i="4" s="1"/>
  <c r="AC23" i="4" a="1"/>
  <c r="AC23" i="4" s="1"/>
  <c r="AB23" i="4" a="1"/>
  <c r="AB23" i="4" s="1"/>
  <c r="AA23" i="4" a="1"/>
  <c r="AA23" i="4" s="1"/>
  <c r="Z23" i="4" a="1"/>
  <c r="Z23" i="4" s="1"/>
  <c r="Y23" i="4" a="1"/>
  <c r="Y23" i="4" s="1"/>
  <c r="X23" i="4" a="1"/>
  <c r="X23" i="4" s="1"/>
  <c r="W23" i="4" a="1"/>
  <c r="W23" i="4" s="1"/>
  <c r="V23" i="4" a="1"/>
  <c r="V23" i="4" s="1"/>
  <c r="U23" i="4" a="1"/>
  <c r="U23" i="4" s="1"/>
  <c r="T23" i="4" a="1"/>
  <c r="T23" i="4" s="1"/>
  <c r="S23" i="4" a="1"/>
  <c r="S23" i="4" s="1"/>
  <c r="R23" i="4" a="1"/>
  <c r="R23" i="4" s="1"/>
  <c r="Q23" i="4" a="1"/>
  <c r="Q23" i="4" s="1"/>
  <c r="P23" i="4" a="1"/>
  <c r="P23" i="4" s="1"/>
  <c r="O23" i="4" a="1"/>
  <c r="O23" i="4" s="1"/>
  <c r="N23" i="4" a="1"/>
  <c r="N23" i="4" s="1"/>
  <c r="M23" i="4" a="1"/>
  <c r="M23" i="4" s="1"/>
  <c r="AC22" i="4" a="1"/>
  <c r="AC22" i="4" s="1"/>
  <c r="AB22" i="4" a="1"/>
  <c r="AB22" i="4" s="1"/>
  <c r="AA22" i="4" a="1"/>
  <c r="AA22" i="4" s="1"/>
  <c r="Z22" i="4" a="1"/>
  <c r="Z22" i="4" s="1"/>
  <c r="Y22" i="4" a="1"/>
  <c r="Y22" i="4" s="1"/>
  <c r="X22" i="4" a="1"/>
  <c r="X22" i="4" s="1"/>
  <c r="W22" i="4" a="1"/>
  <c r="W22" i="4" s="1"/>
  <c r="V22" i="4" a="1"/>
  <c r="V22" i="4" s="1"/>
  <c r="U22" i="4" a="1"/>
  <c r="U22" i="4" s="1"/>
  <c r="T22" i="4" a="1"/>
  <c r="T22" i="4" s="1"/>
  <c r="S22" i="4" a="1"/>
  <c r="S22" i="4" s="1"/>
  <c r="R22" i="4" a="1"/>
  <c r="R22" i="4" s="1"/>
  <c r="Q22" i="4" a="1"/>
  <c r="Q22" i="4" s="1"/>
  <c r="P22" i="4" a="1"/>
  <c r="P22" i="4" s="1"/>
  <c r="O22" i="4" a="1"/>
  <c r="O22" i="4" s="1"/>
  <c r="N22" i="4" a="1"/>
  <c r="N22" i="4" s="1"/>
  <c r="M22" i="4" a="1"/>
  <c r="M22" i="4" s="1"/>
  <c r="AC21" i="4" a="1"/>
  <c r="AC21" i="4" s="1"/>
  <c r="AB21" i="4" a="1"/>
  <c r="AB21" i="4" s="1"/>
  <c r="AA21" i="4" a="1"/>
  <c r="AA21" i="4" s="1"/>
  <c r="Z21" i="4" a="1"/>
  <c r="Z21" i="4" s="1"/>
  <c r="Y21" i="4" a="1"/>
  <c r="Y21" i="4" s="1"/>
  <c r="X21" i="4" a="1"/>
  <c r="X21" i="4" s="1"/>
  <c r="W21" i="4" a="1"/>
  <c r="W21" i="4" s="1"/>
  <c r="V21" i="4" a="1"/>
  <c r="V21" i="4" s="1"/>
  <c r="U21" i="4" a="1"/>
  <c r="U21" i="4" s="1"/>
  <c r="T21" i="4" a="1"/>
  <c r="T21" i="4" s="1"/>
  <c r="S21" i="4" a="1"/>
  <c r="S21" i="4" s="1"/>
  <c r="R21" i="4" a="1"/>
  <c r="R21" i="4" s="1"/>
  <c r="Q21" i="4" a="1"/>
  <c r="Q21" i="4" s="1"/>
  <c r="P21" i="4" a="1"/>
  <c r="P21" i="4" s="1"/>
  <c r="O21" i="4" a="1"/>
  <c r="O21" i="4" s="1"/>
  <c r="N21" i="4" a="1"/>
  <c r="N21" i="4" s="1"/>
  <c r="M21" i="4" a="1"/>
  <c r="M21" i="4" s="1"/>
  <c r="AC8" i="4"/>
  <c r="AC13" i="4" s="1"/>
  <c r="AB8" i="4"/>
  <c r="AB15" i="4" s="1"/>
  <c r="AA8" i="4"/>
  <c r="AA15" i="4" s="1"/>
  <c r="Z8" i="4"/>
  <c r="Y8" i="4"/>
  <c r="Y12" i="4" s="1"/>
  <c r="X8" i="4"/>
  <c r="X15" i="4" s="1"/>
  <c r="W8" i="4"/>
  <c r="W15" i="4" s="1"/>
  <c r="V8" i="4"/>
  <c r="U8" i="4"/>
  <c r="U15" i="4" s="1"/>
  <c r="T8" i="4"/>
  <c r="T15" i="4" s="1"/>
  <c r="S8" i="4"/>
  <c r="S15" i="4" s="1"/>
  <c r="R8" i="4"/>
  <c r="Q8" i="4"/>
  <c r="Q14" i="4" s="1"/>
  <c r="P8" i="4"/>
  <c r="P15" i="4" s="1"/>
  <c r="O8" i="4"/>
  <c r="O15" i="4" s="1"/>
  <c r="N8" i="4"/>
  <c r="M8" i="4"/>
  <c r="M13" i="4" s="1"/>
  <c r="L1" i="4"/>
  <c r="N1" i="4"/>
  <c r="O1" i="4"/>
  <c r="P1" i="4"/>
  <c r="Q1" i="4"/>
  <c r="R1" i="4"/>
  <c r="S1" i="4"/>
  <c r="T1" i="4"/>
  <c r="U1" i="4"/>
  <c r="V1" i="4"/>
  <c r="W1" i="4"/>
  <c r="X1" i="4"/>
  <c r="Y1" i="4"/>
  <c r="Z1" i="4"/>
  <c r="AA1" i="4"/>
  <c r="AB1" i="4"/>
  <c r="AC1" i="4"/>
  <c r="F23" i="4" a="1"/>
  <c r="F23" i="4" s="1"/>
  <c r="M1" i="4"/>
  <c r="K22" i="4" a="1"/>
  <c r="K22" i="4" s="1"/>
  <c r="J23" i="4" a="1"/>
  <c r="J23" i="4" s="1"/>
  <c r="K23" i="4" a="1"/>
  <c r="K23" i="4" s="1"/>
  <c r="J24" i="4" a="1"/>
  <c r="J24" i="4" s="1"/>
  <c r="K24" i="4" a="1"/>
  <c r="K24" i="4" s="1"/>
  <c r="J25" i="4" a="1"/>
  <c r="J25" i="4" s="1"/>
  <c r="K25" i="4" a="1"/>
  <c r="K25" i="4" s="1"/>
  <c r="J26" i="4" a="1"/>
  <c r="J26" i="4" s="1"/>
  <c r="K26" i="4" a="1"/>
  <c r="K26" i="4" s="1"/>
  <c r="J27" i="4" a="1"/>
  <c r="J27" i="4" s="1"/>
  <c r="K27" i="4" a="1"/>
  <c r="K27" i="4" s="1"/>
  <c r="J28" i="4" a="1"/>
  <c r="J28" i="4" s="1"/>
  <c r="K28" i="4" a="1"/>
  <c r="K28" i="4" s="1"/>
  <c r="J29" i="4" a="1"/>
  <c r="J29" i="4" s="1"/>
  <c r="K29" i="4" a="1"/>
  <c r="K29" i="4" s="1"/>
  <c r="J30" i="4" a="1"/>
  <c r="J30" i="4" s="1"/>
  <c r="K30" i="4" a="1"/>
  <c r="K30" i="4" s="1"/>
  <c r="J34" i="4" a="1"/>
  <c r="J34" i="4" s="1"/>
  <c r="K34" i="4" a="1"/>
  <c r="K34" i="4" s="1"/>
  <c r="K21" i="4" a="1"/>
  <c r="K21" i="4" s="1"/>
  <c r="L21" i="4" a="1"/>
  <c r="L21" i="4" s="1"/>
  <c r="J21" i="4" a="1"/>
  <c r="J21" i="4" s="1"/>
  <c r="F22" i="4" a="1"/>
  <c r="F22" i="4" s="1"/>
  <c r="F24" i="4" a="1"/>
  <c r="F24" i="4" s="1"/>
  <c r="F25" i="4" a="1"/>
  <c r="F25" i="4" s="1"/>
  <c r="F26" i="4" a="1"/>
  <c r="F26" i="4" s="1"/>
  <c r="F27" i="4" a="1"/>
  <c r="F27" i="4" s="1"/>
  <c r="F28" i="4" a="1"/>
  <c r="F28" i="4" s="1"/>
  <c r="F29" i="4" a="1"/>
  <c r="F29" i="4" s="1"/>
  <c r="F30" i="4" a="1"/>
  <c r="F30" i="4" s="1"/>
  <c r="F34" i="4" a="1"/>
  <c r="F34" i="4" s="1"/>
  <c r="I22" i="4" a="1"/>
  <c r="I22" i="4" s="1"/>
  <c r="I23" i="4" a="1"/>
  <c r="I23" i="4" s="1"/>
  <c r="I24" i="4" a="1"/>
  <c r="I24" i="4" s="1"/>
  <c r="I25" i="4" a="1"/>
  <c r="I25" i="4" s="1"/>
  <c r="I26" i="4" a="1"/>
  <c r="I26" i="4" s="1"/>
  <c r="I27" i="4" a="1"/>
  <c r="I27" i="4" s="1"/>
  <c r="I28" i="4" a="1"/>
  <c r="I28" i="4" s="1"/>
  <c r="I29" i="4" a="1"/>
  <c r="I29" i="4" s="1"/>
  <c r="I30" i="4" a="1"/>
  <c r="I30" i="4" s="1"/>
  <c r="I34" i="4" a="1"/>
  <c r="I34" i="4" s="1"/>
  <c r="I21" i="4" a="1"/>
  <c r="I21" i="4" s="1"/>
  <c r="F21" i="4" a="1"/>
  <c r="F21" i="4" s="1"/>
  <c r="E22" i="4" a="1"/>
  <c r="E22" i="4" s="1"/>
  <c r="E23" i="4" a="1"/>
  <c r="E23" i="4" s="1"/>
  <c r="E24" i="4" a="1"/>
  <c r="E24" i="4" s="1"/>
  <c r="E25" i="4" a="1"/>
  <c r="E25" i="4" s="1"/>
  <c r="E26" i="4" a="1"/>
  <c r="E26" i="4" s="1"/>
  <c r="D21" i="4" a="1"/>
  <c r="D21" i="4" s="1"/>
  <c r="E21" i="4" a="1"/>
  <c r="E21" i="4" s="1"/>
  <c r="C21" i="4" a="1"/>
  <c r="C21" i="4" s="1"/>
  <c r="L22" i="4" a="1"/>
  <c r="L22" i="4" s="1"/>
  <c r="L23" i="4" a="1"/>
  <c r="L23" i="4" s="1"/>
  <c r="L24" i="4" a="1"/>
  <c r="L24" i="4" s="1"/>
  <c r="L25" i="4" a="1"/>
  <c r="L25" i="4" s="1"/>
  <c r="L26" i="4" a="1"/>
  <c r="L26" i="4" s="1"/>
  <c r="L27" i="4" a="1"/>
  <c r="L27" i="4" s="1"/>
  <c r="L28" i="4" a="1"/>
  <c r="L28" i="4" s="1"/>
  <c r="L29" i="4" a="1"/>
  <c r="L29" i="4" s="1"/>
  <c r="L30" i="4" a="1"/>
  <c r="L30" i="4" s="1"/>
  <c r="L34" i="4" a="1"/>
  <c r="L34" i="4" s="1"/>
  <c r="K20" i="7" l="1"/>
  <c r="K19" i="7"/>
  <c r="K18" i="7"/>
  <c r="J20" i="7"/>
  <c r="J19" i="7"/>
  <c r="J18" i="7"/>
  <c r="I20" i="7"/>
  <c r="I19" i="7"/>
  <c r="I18" i="7"/>
  <c r="H20" i="7"/>
  <c r="H19" i="7"/>
  <c r="H18" i="7"/>
  <c r="G20" i="7"/>
  <c r="G19" i="7"/>
  <c r="G18" i="7"/>
  <c r="F20" i="7"/>
  <c r="F19" i="7"/>
  <c r="F18" i="7"/>
  <c r="E20" i="7"/>
  <c r="E19" i="7"/>
  <c r="E18" i="7"/>
  <c r="D20" i="7"/>
  <c r="D19" i="7"/>
  <c r="D18" i="7"/>
  <c r="C20" i="7"/>
  <c r="C19" i="7"/>
  <c r="C18" i="7"/>
  <c r="B20" i="7"/>
  <c r="B19" i="7"/>
  <c r="B18" i="7"/>
  <c r="A20" i="7"/>
  <c r="A19" i="7"/>
  <c r="A18" i="7"/>
  <c r="U9" i="4"/>
  <c r="Y10" i="4"/>
  <c r="M11" i="4"/>
  <c r="M12" i="4"/>
  <c r="Q13" i="4"/>
  <c r="U14" i="4"/>
  <c r="N15" i="4"/>
  <c r="N13" i="4"/>
  <c r="N14" i="4"/>
  <c r="N12" i="4"/>
  <c r="V15" i="4"/>
  <c r="V13" i="4"/>
  <c r="V11" i="4"/>
  <c r="V14" i="4"/>
  <c r="V12" i="4"/>
  <c r="Z15" i="4"/>
  <c r="Z14" i="4"/>
  <c r="Z12" i="4"/>
  <c r="Z13" i="4"/>
  <c r="Z11" i="4"/>
  <c r="V9" i="4"/>
  <c r="Z10" i="4"/>
  <c r="N11" i="4"/>
  <c r="Q12" i="4"/>
  <c r="U13" i="4"/>
  <c r="AC15" i="4"/>
  <c r="Q9" i="4"/>
  <c r="Y9" i="4"/>
  <c r="M10" i="4"/>
  <c r="U10" i="4"/>
  <c r="AC10" i="4"/>
  <c r="Q11" i="4"/>
  <c r="U12" i="4"/>
  <c r="Y13" i="4"/>
  <c r="M14" i="4"/>
  <c r="AC14" i="4"/>
  <c r="Q15" i="4"/>
  <c r="M9" i="4"/>
  <c r="AC9" i="4"/>
  <c r="Q10" i="4"/>
  <c r="Y11" i="4"/>
  <c r="AC12" i="4"/>
  <c r="Y15" i="4"/>
  <c r="R14" i="4"/>
  <c r="R12" i="4"/>
  <c r="R15" i="4"/>
  <c r="R13" i="4"/>
  <c r="R11" i="4"/>
  <c r="N9" i="4"/>
  <c r="R10" i="4"/>
  <c r="AC11" i="4"/>
  <c r="Y14" i="4"/>
  <c r="M15" i="4"/>
  <c r="R9" i="4"/>
  <c r="Z9" i="4"/>
  <c r="N10" i="4"/>
  <c r="V10" i="4"/>
  <c r="U11" i="4"/>
  <c r="O9" i="4"/>
  <c r="S9" i="4"/>
  <c r="W9" i="4"/>
  <c r="AA9" i="4"/>
  <c r="O10" i="4"/>
  <c r="S10" i="4"/>
  <c r="W10" i="4"/>
  <c r="AA10" i="4"/>
  <c r="O11" i="4"/>
  <c r="S11" i="4"/>
  <c r="W11" i="4"/>
  <c r="AA11" i="4"/>
  <c r="O12" i="4"/>
  <c r="S12" i="4"/>
  <c r="W12" i="4"/>
  <c r="AA12" i="4"/>
  <c r="O13" i="4"/>
  <c r="S13" i="4"/>
  <c r="W13" i="4"/>
  <c r="AA13" i="4"/>
  <c r="O14" i="4"/>
  <c r="S14" i="4"/>
  <c r="W14" i="4"/>
  <c r="AA14" i="4"/>
  <c r="P9" i="4"/>
  <c r="T9" i="4"/>
  <c r="X9" i="4"/>
  <c r="AB9" i="4"/>
  <c r="P10" i="4"/>
  <c r="T10" i="4"/>
  <c r="X10" i="4"/>
  <c r="AB10" i="4"/>
  <c r="P11" i="4"/>
  <c r="T11" i="4"/>
  <c r="X11" i="4"/>
  <c r="AB11" i="4"/>
  <c r="P12" i="4"/>
  <c r="T12" i="4"/>
  <c r="X12" i="4"/>
  <c r="AB12" i="4"/>
  <c r="P13" i="4"/>
  <c r="T13" i="4"/>
  <c r="X13" i="4"/>
  <c r="AB13" i="4"/>
  <c r="P14" i="4"/>
  <c r="T14" i="4"/>
  <c r="X14" i="4"/>
  <c r="AB14" i="4"/>
  <c r="L14" i="4"/>
  <c r="L9" i="4"/>
  <c r="L15" i="4"/>
  <c r="L10" i="4"/>
  <c r="L11" i="4"/>
  <c r="L12" i="4"/>
  <c r="L13" i="4"/>
  <c r="B3" i="2"/>
  <c r="B2" i="2"/>
  <c r="AB20" i="4" l="1"/>
  <c r="AB19" i="4"/>
  <c r="AB18" i="4"/>
  <c r="AC18" i="4"/>
  <c r="AC19" i="4"/>
  <c r="AC20" i="4"/>
  <c r="Z19" i="4"/>
  <c r="Z20" i="4"/>
  <c r="Z18" i="4"/>
  <c r="AA18" i="4"/>
  <c r="AA19" i="4"/>
  <c r="AA20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<sst xmlns="http://schemas.openxmlformats.org/spreadsheetml/2006/main" count="598" uniqueCount="183">
  <si>
    <t>Rule ID</t>
  </si>
  <si>
    <t>Ruleset Reference</t>
  </si>
  <si>
    <t>Rule Description</t>
  </si>
  <si>
    <t>Applicable RMR</t>
  </si>
  <si>
    <t>Rule Assertion</t>
  </si>
  <si>
    <t>Comparison Value</t>
  </si>
  <si>
    <t>Rule Dependency</t>
  </si>
  <si>
    <t>Mandatory Rule</t>
  </si>
  <si>
    <t>Data Table Reference</t>
  </si>
  <si>
    <t>Notes</t>
  </si>
  <si>
    <t>15-1</t>
  </si>
  <si>
    <t>-</t>
  </si>
  <si>
    <t>Number of transformers modeled in User RMR and Baseline RMR are the same</t>
  </si>
  <si>
    <t>Baseline RMR</t>
  </si>
  <si>
    <t>=</t>
  </si>
  <si>
    <t>User RMR</t>
  </si>
  <si>
    <t>none</t>
  </si>
  <si>
    <t>Yes</t>
  </si>
  <si>
    <t>No</t>
  </si>
  <si>
    <t>15-2</t>
  </si>
  <si>
    <t>Number of transformers modeled in User RMR and Proposed RMR are the same</t>
  </si>
  <si>
    <t>Proposed RMR</t>
  </si>
  <si>
    <t>15-3</t>
  </si>
  <si>
    <t xml:space="preserve">User RMR transformer Name in Proposed RMR? </t>
  </si>
  <si>
    <t>Expected Value</t>
  </si>
  <si>
    <t>User RMR Transformer Count &gt; 0</t>
  </si>
  <si>
    <t>15-4</t>
  </si>
  <si>
    <t xml:space="preserve">User RMR transformer Name in Baseline RMR? </t>
  </si>
  <si>
    <t>15-5</t>
  </si>
  <si>
    <t>Transformer efficiency reported in Baseline RMR equals Table 8.4.4</t>
  </si>
  <si>
    <t>Rule 15-3 = true and xfrm_type = drytype and xfrm_efficiency in User RMR is greater than Table 8.4.4</t>
  </si>
  <si>
    <t>15-6</t>
  </si>
  <si>
    <t>Transformer efficiency reported in User RMR equals Table 8.4.4</t>
  </si>
  <si>
    <t>15-7</t>
  </si>
  <si>
    <t xml:space="preserve"> Transformer Efficiency reported in  Baseline RMR equals User RMR</t>
  </si>
  <si>
    <t>Rule 15-3 = true and (xfrm_type &lt;&gt; drytype or (xfrm_eff &lt;= Table 8.4.4 and xfrm_type = drytype))</t>
  </si>
  <si>
    <t>15-8</t>
  </si>
  <si>
    <t xml:space="preserve"> Transformer Efficiency reported in  Proposed RMR equals User RMR</t>
  </si>
  <si>
    <t>Rule 15-3 = true</t>
  </si>
  <si>
    <t>15-9</t>
  </si>
  <si>
    <t>Transformer Capcity Ratio reported in Baseline RMR equals User RMR</t>
  </si>
  <si>
    <t>Rule 15-4 = true</t>
  </si>
  <si>
    <t>15-10</t>
  </si>
  <si>
    <t>Transformer Capcity Ratio reported in Proposed RMR equals User RMR</t>
  </si>
  <si>
    <t>key1</t>
  </si>
  <si>
    <t>key2</t>
  </si>
  <si>
    <t>key3</t>
  </si>
  <si>
    <t>key4</t>
  </si>
  <si>
    <t>data_group</t>
  </si>
  <si>
    <t>data_element</t>
  </si>
  <si>
    <t>unit_type</t>
  </si>
  <si>
    <t>units</t>
  </si>
  <si>
    <t>simple_transformers</t>
  </si>
  <si>
    <t>dry_single_25000</t>
  </si>
  <si>
    <t>dry_single_25000_0.99</t>
  </si>
  <si>
    <t>dry_three_30000</t>
  </si>
  <si>
    <t>dry_three_25000</t>
  </si>
  <si>
    <t>dry_three_25000_0.99</t>
  </si>
  <si>
    <t>dry_single_25000_0.98</t>
  </si>
  <si>
    <t>fluid_three_30000</t>
  </si>
  <si>
    <t>fluid_three_30000_0.98</t>
  </si>
  <si>
    <t>rule-15-8g</t>
  </si>
  <si>
    <t>id</t>
  </si>
  <si>
    <t>ashrae229</t>
  </si>
  <si>
    <t>ruleset_model_descriptions[0]</t>
  </si>
  <si>
    <t>RMD 1</t>
  </si>
  <si>
    <t>JSON_PATH:transformers[0]</t>
  </si>
  <si>
    <t>Transformer_1</t>
  </si>
  <si>
    <t>type</t>
  </si>
  <si>
    <t>DRY_TYPE</t>
  </si>
  <si>
    <t>FLUID_FILLED</t>
  </si>
  <si>
    <t>phase</t>
  </si>
  <si>
    <t>SINGLE_PHASE</t>
  </si>
  <si>
    <t>THREE_PHASE</t>
  </si>
  <si>
    <t>capacity</t>
  </si>
  <si>
    <t>transformer_capacity</t>
  </si>
  <si>
    <t>V-A</t>
  </si>
  <si>
    <t>efficiency</t>
  </si>
  <si>
    <t>peak_load</t>
  </si>
  <si>
    <t>electric_power</t>
  </si>
  <si>
    <t>W</t>
  </si>
  <si>
    <t>JSON_PATH:transformers[1]</t>
  </si>
  <si>
    <t>Transformer_2</t>
  </si>
  <si>
    <t>key5</t>
  </si>
  <si>
    <t>object_id</t>
  </si>
  <si>
    <t>parent_id</t>
  </si>
  <si>
    <t>Section</t>
  </si>
  <si>
    <t>Rule</t>
  </si>
  <si>
    <t>Test</t>
  </si>
  <si>
    <t>a</t>
  </si>
  <si>
    <t>b</t>
  </si>
  <si>
    <t>c</t>
  </si>
  <si>
    <t>d</t>
  </si>
  <si>
    <t>test_description</t>
  </si>
  <si>
    <t xml:space="preserve">Number of transformers modeled in User RMR &gt; Baseline RMR </t>
  </si>
  <si>
    <t>Number of transformers modeled in User RMR &lt; Baseline RMR</t>
  </si>
  <si>
    <t xml:space="preserve">Number of transformers modeled in User RMR &gt; Proposed RMR </t>
  </si>
  <si>
    <t>Number of transformers modeled in User RMR &lt; Proposed RMR</t>
  </si>
  <si>
    <t>User RMR transformer name is in the Proposed RMR</t>
  </si>
  <si>
    <t>User RMR transformer name is not in the Proposed RMR</t>
  </si>
  <si>
    <t>User RMR transformer name is in the Baseline RMR</t>
  </si>
  <si>
    <t>User RMR transformer name is not in the Baseline RMR</t>
  </si>
  <si>
    <t>Dry Single-Phase transformer modeled in the User Model whose efficiency is &gt; than Table 8.4.4. Baseline RMR equals Table 8.4.4</t>
  </si>
  <si>
    <t>Dry Single-Phase transformer modeled in the User Model whose efficiency is &gt; than Table 8.4.4. Baseline RMR does not equal Table 8.4.4</t>
  </si>
  <si>
    <t>Dry Three-Phase transformer modeled in the User Model whose efficiency is &gt; than Table 8.4.4. Baseline RMR matches Table 8.4.4</t>
  </si>
  <si>
    <t>Dry Three-Phase transformer modeled in the User Model whose efficiency is &gt; than Table 8.4.4. Baseline RMR does not match Table 8.4.4</t>
  </si>
  <si>
    <t xml:space="preserve">Dry Single-Phase transformer modeled in the User Model whose efficiency equals Table 8.4.4. </t>
  </si>
  <si>
    <t>Dry Single-Phase transformer modeled in the User Model whose efficiency &lt; Table 8.4.4.</t>
  </si>
  <si>
    <t xml:space="preserve">Dry Three-Phase transformer modeled in the User Model whose efficiency equals Table 8.4.4. </t>
  </si>
  <si>
    <t>Dry Three-Phase transformer modeled in the User Model whose efficiency is &lt; than Table 8.4.4.</t>
  </si>
  <si>
    <t>expected_rule_outcome</t>
  </si>
  <si>
    <t>pass</t>
  </si>
  <si>
    <t>fail</t>
  </si>
  <si>
    <t>standard</t>
  </si>
  <si>
    <t>rule_id</t>
  </si>
  <si>
    <t>ruleset_reference</t>
  </si>
  <si>
    <t>rule_description</t>
  </si>
  <si>
    <t>applicable_rmr</t>
  </si>
  <si>
    <t>rule_assertion</t>
  </si>
  <si>
    <t>comparison_value</t>
  </si>
  <si>
    <t>rule_dependency</t>
  </si>
  <si>
    <t>mandatory_rule</t>
  </si>
  <si>
    <t>schema_version</t>
  </si>
  <si>
    <t>0.0.29</t>
  </si>
  <si>
    <t>template_lookup</t>
  </si>
  <si>
    <t>rmr_template</t>
  </si>
  <si>
    <t>user</t>
  </si>
  <si>
    <t>true</t>
  </si>
  <si>
    <t>proposed</t>
  </si>
  <si>
    <t/>
  </si>
  <si>
    <t>baseline</t>
  </si>
  <si>
    <t>json_template</t>
  </si>
  <si>
    <t>rmr_transformations</t>
  </si>
  <si>
    <t>JSON_PATH:transformers[2]</t>
  </si>
  <si>
    <t>Transformer_3</t>
  </si>
  <si>
    <t>Transformer_4</t>
  </si>
  <si>
    <t>e</t>
  </si>
  <si>
    <t>f</t>
  </si>
  <si>
    <t>g</t>
  </si>
  <si>
    <t>Transformer modeled in user RMR, Fluid-filled transformer modeled in the User Model, Baseline RMR equals User RMR</t>
  </si>
  <si>
    <t>Transformer modeled in user RMR, Fluid-filled transformer modeled in the User Model, Baseline RMR does not equal User RMR</t>
  </si>
  <si>
    <t>Transformer modeled in user RMR, Dry-type, single phase transformer modeled in the User Model, Baseline RMR equals User RMR</t>
  </si>
  <si>
    <t>Transformer modeled in user RMR, Dry-type, single phase transformer modeled in the User Model, Baseline RMR does not equal User RMR</t>
  </si>
  <si>
    <t>Transformer modeled in user RMR, Fluid-filled transformer modeled in the User Model, Proposed RMR equals User  RMR</t>
  </si>
  <si>
    <t>Transformer modeled in user RMR, Fluid-filled transformer modeled in the User Model, Proposed RMR doesn't equal User Model RMR</t>
  </si>
  <si>
    <t>Transformer modeled in user RMR, Dry-type, single phase transformer modeled in the User Model, Proposed RMR equals User RMR</t>
  </si>
  <si>
    <t>Transformer modeled in user RMR, Dry-type, single phase transformer modeled in the User Model, Proposed RMR does not equal User RMR</t>
  </si>
  <si>
    <t>Transformer modeled in user RMR, Dry-type, three phase transformer modeled in the User Model, Proposed RMR equals User RMR</t>
  </si>
  <si>
    <t>Transformer modeled in user RMR, Dry-type, three phase transformer modeled in the User Model, Proposed RMR does not match User RMR</t>
  </si>
  <si>
    <t>Transformer modeled in user RMR, Dry-type, three phase transformer modeled in the User Model, Proposed RMR efficiency matches User RMR but phase  does not match User RMR</t>
  </si>
  <si>
    <t>0.0.23</t>
  </si>
  <si>
    <t>appendix_g_section_id</t>
  </si>
  <si>
    <t>test_id</t>
  </si>
  <si>
    <t>case_number</t>
  </si>
  <si>
    <t>test_outcome</t>
  </si>
  <si>
    <t>user_rmr_xpath</t>
  </si>
  <si>
    <t>test_type</t>
  </si>
  <si>
    <t>target_rmr</t>
  </si>
  <si>
    <t>test_target</t>
  </si>
  <si>
    <t>target_id</t>
  </si>
  <si>
    <t>target_value</t>
  </si>
  <si>
    <t>building/transformers/..</t>
  </si>
  <si>
    <t>num_of_elements_equal_to</t>
  </si>
  <si>
    <t>rmr</t>
  </si>
  <si>
    <t>triplet_101</t>
  </si>
  <si>
    <t>triplet_102</t>
  </si>
  <si>
    <t>building/transformer/transformer/type</t>
  </si>
  <si>
    <t>value_equal_to</t>
  </si>
  <si>
    <t>self</t>
  </si>
  <si>
    <t>Drytype</t>
  </si>
  <si>
    <t>building/transformer/transformer/phase</t>
  </si>
  <si>
    <t>table</t>
  </si>
  <si>
    <t>table_8.4.4</t>
  </si>
  <si>
    <t>transformer_efficiency</t>
  </si>
  <si>
    <t>test_outcome_types</t>
  </si>
  <si>
    <t>true/false</t>
  </si>
  <si>
    <t>yes/no</t>
  </si>
  <si>
    <t>rule_assertions</t>
  </si>
  <si>
    <t>comparison_rmr</t>
  </si>
  <si>
    <t>&lt;=</t>
  </si>
  <si>
    <t>manual_check</t>
  </si>
  <si>
    <t>&gt;=</t>
  </si>
  <si>
    <t>caution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</si>
</sst>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theme="1" tint="0.249977111117893"/>
      <name val="Arial Nova Cond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404040"/>
      <name val="Calibri"/>
      <family val="2"/>
      <scheme val="minor"/>
    </font>
    <font>
      <i/>
      <sz val="11"/>
      <color rgb="FF404040"/>
      <name val="Calibri"/>
      <family val="2"/>
      <scheme val="minor"/>
    </font>
    <font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/>
        <bgColor theme="6"/>
      </patternFill>
    </fill>
    <fill>
      <patternFill patternType="solid">
        <fgColor rgb="FFD9E1F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35">
    <border>
      <left/>
      <right/>
      <top/>
      <bottom/>
      <diagonal/>
    </border>
    <border>
      <left/>
      <right style="dashed">
        <color theme="6" tint="-0.24994659260841701"/>
      </right>
      <top/>
      <bottom/>
      <diagonal/>
    </border>
    <border>
      <left style="dashed">
        <color theme="6" tint="-0.24994659260841701"/>
      </left>
      <right style="dashed">
        <color theme="6" tint="-0.24994659260841701"/>
      </right>
      <top/>
      <bottom/>
      <diagonal/>
    </border>
    <border>
      <left/>
      <right style="dashed">
        <color theme="6" tint="-0.24994659260841701"/>
      </right>
      <top/>
      <bottom style="medium">
        <color indexed="64"/>
      </bottom>
      <diagonal/>
    </border>
    <border>
      <left style="dashed">
        <color theme="6" tint="-0.24994659260841701"/>
      </left>
      <right style="dashed">
        <color theme="6" tint="-0.24994659260841701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thick">
        <color auto="1"/>
      </left>
      <right/>
      <top/>
      <bottom/>
      <diagonal/>
    </border>
    <border>
      <left style="dashed">
        <color theme="6" tint="-0.24994659260841701"/>
      </left>
      <right/>
      <top/>
      <bottom/>
      <diagonal/>
    </border>
    <border>
      <left style="thick">
        <color auto="1"/>
      </left>
      <right/>
      <top/>
      <bottom style="medium">
        <color auto="1"/>
      </bottom>
      <diagonal/>
    </border>
    <border>
      <left style="thin">
        <color theme="0"/>
      </left>
      <right style="thin">
        <color theme="0"/>
      </right>
      <top style="medium">
        <color theme="1"/>
      </top>
      <bottom style="medium">
        <color theme="1"/>
      </bottom>
      <diagonal/>
    </border>
    <border>
      <left style="medium">
        <color rgb="FFCCCCCC"/>
      </left>
      <right style="medium">
        <color rgb="FFCCCCCC"/>
      </right>
      <top/>
      <bottom style="medium">
        <color theme="1"/>
      </bottom>
      <diagonal/>
    </border>
    <border>
      <left style="thin">
        <color theme="0"/>
      </left>
      <right style="thin">
        <color theme="0"/>
      </right>
      <top/>
      <bottom style="medium">
        <color theme="1"/>
      </bottom>
      <diagonal/>
    </border>
    <border>
      <left style="medium">
        <color rgb="FF000000"/>
      </left>
      <right style="thin">
        <color theme="0"/>
      </right>
      <top style="medium">
        <color rgb="FF000000"/>
      </top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dashed">
        <color theme="6" tint="-0.24994659260841701"/>
      </right>
      <top/>
      <bottom style="medium">
        <color rgb="FF000000"/>
      </bottom>
      <diagonal/>
    </border>
    <border>
      <left style="dashed">
        <color theme="6" tint="-0.24994659260841701"/>
      </left>
      <right style="dashed">
        <color theme="6" tint="-0.24994659260841701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ck">
        <color auto="1"/>
      </left>
      <right/>
      <top/>
      <bottom style="medium">
        <color rgb="FF000000"/>
      </bottom>
      <diagonal/>
    </border>
    <border>
      <left/>
      <right style="hair">
        <color auto="1"/>
      </right>
      <top/>
      <bottom style="medium">
        <color rgb="FF000000"/>
      </bottom>
      <diagonal/>
    </border>
    <border>
      <left style="hair">
        <color auto="1"/>
      </left>
      <right style="hair">
        <color auto="1"/>
      </right>
      <top/>
      <bottom style="medium">
        <color rgb="FF000000"/>
      </bottom>
      <diagonal/>
    </border>
    <border>
      <left style="hair">
        <color auto="1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 style="thin">
        <color rgb="FF808080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808080"/>
      </left>
      <right style="thin">
        <color rgb="FFA6A6A6"/>
      </right>
      <top style="thin">
        <color rgb="FFA6A6A6"/>
      </top>
      <bottom style="thin">
        <color rgb="FF808080"/>
      </bottom>
      <diagonal/>
    </border>
    <border>
      <left/>
      <right style="thin">
        <color rgb="FFA6A6A6"/>
      </right>
      <top/>
      <bottom style="medium">
        <color rgb="FF000000"/>
      </bottom>
      <diagonal/>
    </border>
    <border>
      <left/>
      <right style="thin">
        <color rgb="FFA6A6A6"/>
      </right>
      <top/>
      <bottom style="medium">
        <color auto="1"/>
      </bottom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medium">
        <color rgb="FF000000"/>
      </bottom>
      <diagonal/>
    </border>
    <border>
      <left style="thin">
        <color rgb="FF808080"/>
      </left>
      <right style="thin">
        <color rgb="FFA6A6A6"/>
      </right>
      <top/>
      <bottom style="thin">
        <color rgb="FFA6A6A6"/>
      </bottom>
      <diagonal/>
    </border>
    <border>
      <left style="thin">
        <color rgb="FF808080"/>
      </left>
      <right style="thin">
        <color rgb="FFA6A6A6"/>
      </right>
      <top style="thin">
        <color rgb="FFA6A6A6"/>
      </top>
      <bottom style="medium">
        <color indexed="64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1" fillId="4" borderId="1" xfId="0" applyFont="1" applyFill="1" applyBorder="1"/>
    <xf numFmtId="0" fontId="1" fillId="4" borderId="2" xfId="0" applyFont="1" applyFill="1" applyBorder="1"/>
    <xf numFmtId="0" fontId="3" fillId="5" borderId="1" xfId="0" applyFont="1" applyFill="1" applyBorder="1"/>
    <xf numFmtId="0" fontId="3" fillId="5" borderId="2" xfId="0" applyFont="1" applyFill="1" applyBorder="1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1" xfId="0" applyBorder="1"/>
    <xf numFmtId="0" fontId="0" fillId="0" borderId="2" xfId="0" applyBorder="1"/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0" fontId="3" fillId="5" borderId="0" xfId="0" applyFont="1" applyFill="1"/>
    <xf numFmtId="0" fontId="1" fillId="2" borderId="0" xfId="0" applyFont="1" applyFill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4" borderId="6" xfId="0" applyFont="1" applyFill="1" applyBorder="1"/>
    <xf numFmtId="0" fontId="1" fillId="3" borderId="6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0" fillId="0" borderId="6" xfId="0" applyBorder="1"/>
    <xf numFmtId="0" fontId="1" fillId="4" borderId="0" xfId="0" applyFont="1" applyFill="1"/>
    <xf numFmtId="0" fontId="1" fillId="4" borderId="9" xfId="0" applyFont="1" applyFill="1" applyBorder="1"/>
    <xf numFmtId="0" fontId="1" fillId="4" borderId="8" xfId="0" applyFont="1" applyFill="1" applyBorder="1"/>
    <xf numFmtId="0" fontId="0" fillId="0" borderId="8" xfId="0" applyBorder="1"/>
    <xf numFmtId="0" fontId="4" fillId="3" borderId="6" xfId="0" applyFont="1" applyFill="1" applyBorder="1" applyAlignment="1">
      <alignment vertical="center"/>
    </xf>
    <xf numFmtId="0" fontId="1" fillId="6" borderId="8" xfId="0" applyFont="1" applyFill="1" applyBorder="1" applyAlignment="1">
      <alignment vertical="center"/>
    </xf>
    <xf numFmtId="0" fontId="1" fillId="6" borderId="0" xfId="0" applyFont="1" applyFill="1" applyAlignment="1">
      <alignment vertical="center"/>
    </xf>
    <xf numFmtId="0" fontId="4" fillId="6" borderId="8" xfId="0" applyFont="1" applyFill="1" applyBorder="1" applyAlignment="1">
      <alignment vertical="center"/>
    </xf>
    <xf numFmtId="0" fontId="4" fillId="6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4" fillId="6" borderId="10" xfId="0" applyFont="1" applyFill="1" applyBorder="1" applyAlignment="1">
      <alignment vertical="center"/>
    </xf>
    <xf numFmtId="0" fontId="4" fillId="6" borderId="5" xfId="0" applyFont="1" applyFill="1" applyBorder="1" applyAlignment="1">
      <alignment vertical="center"/>
    </xf>
    <xf numFmtId="0" fontId="0" fillId="0" borderId="0" xfId="0" applyAlignment="1">
      <alignment wrapText="1"/>
    </xf>
    <xf numFmtId="0" fontId="6" fillId="7" borderId="11" xfId="0" applyFont="1" applyFill="1" applyBorder="1" applyAlignment="1">
      <alignment horizontal="center" vertical="top" wrapText="1"/>
    </xf>
    <xf numFmtId="0" fontId="6" fillId="7" borderId="12" xfId="0" applyFont="1" applyFill="1" applyBorder="1" applyAlignment="1">
      <alignment vertical="top" wrapText="1"/>
    </xf>
    <xf numFmtId="0" fontId="6" fillId="7" borderId="13" xfId="0" applyFont="1" applyFill="1" applyBorder="1" applyAlignment="1">
      <alignment horizontal="center" vertical="top" wrapText="1"/>
    </xf>
    <xf numFmtId="0" fontId="6" fillId="7" borderId="14" xfId="0" applyFont="1" applyFill="1" applyBorder="1" applyAlignment="1">
      <alignment vertical="top" wrapText="1"/>
    </xf>
    <xf numFmtId="0" fontId="0" fillId="9" borderId="0" xfId="0" applyFill="1"/>
    <xf numFmtId="0" fontId="1" fillId="8" borderId="0" xfId="0" applyFont="1" applyFill="1"/>
    <xf numFmtId="0" fontId="0" fillId="9" borderId="0" xfId="0" quotePrefix="1" applyFill="1"/>
    <xf numFmtId="16" fontId="0" fillId="0" borderId="0" xfId="0" quotePrefix="1" applyNumberFormat="1"/>
    <xf numFmtId="0" fontId="6" fillId="7" borderId="15" xfId="0" applyFont="1" applyFill="1" applyBorder="1" applyAlignment="1">
      <alignment horizontal="center" vertical="top" wrapText="1"/>
    </xf>
    <xf numFmtId="0" fontId="3" fillId="10" borderId="1" xfId="0" applyFont="1" applyFill="1" applyBorder="1"/>
    <xf numFmtId="0" fontId="3" fillId="10" borderId="2" xfId="0" applyFont="1" applyFill="1" applyBorder="1"/>
    <xf numFmtId="0" fontId="3" fillId="10" borderId="0" xfId="0" applyFont="1" applyFill="1"/>
    <xf numFmtId="0" fontId="7" fillId="10" borderId="1" xfId="0" applyFont="1" applyFill="1" applyBorder="1"/>
    <xf numFmtId="16" fontId="0" fillId="0" borderId="0" xfId="0" quotePrefix="1" applyNumberFormat="1" applyAlignment="1">
      <alignment horizontal="center" vertical="center"/>
    </xf>
    <xf numFmtId="0" fontId="1" fillId="2" borderId="16" xfId="0" applyFont="1" applyFill="1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0" fillId="0" borderId="18" xfId="0" applyBorder="1"/>
    <xf numFmtId="0" fontId="9" fillId="2" borderId="2" xfId="0" applyFont="1" applyFill="1" applyBorder="1" applyAlignment="1">
      <alignment vertical="center"/>
    </xf>
    <xf numFmtId="0" fontId="9" fillId="2" borderId="17" xfId="0" applyFont="1" applyFill="1" applyBorder="1" applyAlignment="1">
      <alignment vertical="center"/>
    </xf>
    <xf numFmtId="0" fontId="1" fillId="4" borderId="23" xfId="0" applyFont="1" applyFill="1" applyBorder="1" applyAlignment="1">
      <alignment horizontal="center" vertical="center"/>
    </xf>
    <xf numFmtId="0" fontId="8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3" fillId="9" borderId="8" xfId="0" applyFont="1" applyFill="1" applyBorder="1"/>
    <xf numFmtId="0" fontId="3" fillId="9" borderId="0" xfId="0" applyFont="1" applyFill="1"/>
    <xf numFmtId="0" fontId="3" fillId="9" borderId="6" xfId="0" applyFont="1" applyFill="1" applyBorder="1"/>
    <xf numFmtId="0" fontId="1" fillId="9" borderId="8" xfId="0" applyFont="1" applyFill="1" applyBorder="1" applyAlignment="1">
      <alignment vertical="center"/>
    </xf>
    <xf numFmtId="0" fontId="1" fillId="9" borderId="0" xfId="0" applyFont="1" applyFill="1" applyAlignment="1">
      <alignment vertical="center"/>
    </xf>
    <xf numFmtId="0" fontId="1" fillId="9" borderId="6" xfId="0" applyFont="1" applyFill="1" applyBorder="1" applyAlignment="1">
      <alignment vertical="center"/>
    </xf>
    <xf numFmtId="0" fontId="1" fillId="9" borderId="10" xfId="0" applyFont="1" applyFill="1" applyBorder="1" applyAlignment="1">
      <alignment vertical="center"/>
    </xf>
    <xf numFmtId="0" fontId="1" fillId="9" borderId="7" xfId="0" applyFont="1" applyFill="1" applyBorder="1" applyAlignment="1">
      <alignment vertical="center"/>
    </xf>
    <xf numFmtId="0" fontId="1" fillId="9" borderId="22" xfId="0" applyFont="1" applyFill="1" applyBorder="1" applyAlignment="1">
      <alignment vertical="center"/>
    </xf>
    <xf numFmtId="0" fontId="1" fillId="9" borderId="19" xfId="0" applyFont="1" applyFill="1" applyBorder="1" applyAlignment="1">
      <alignment vertical="center"/>
    </xf>
    <xf numFmtId="0" fontId="1" fillId="9" borderId="20" xfId="0" applyFont="1" applyFill="1" applyBorder="1" applyAlignment="1">
      <alignment vertical="center"/>
    </xf>
    <xf numFmtId="0" fontId="1" fillId="9" borderId="21" xfId="0" applyFont="1" applyFill="1" applyBorder="1" applyAlignment="1">
      <alignment vertical="center"/>
    </xf>
    <xf numFmtId="0" fontId="1" fillId="9" borderId="18" xfId="0" applyFont="1" applyFill="1" applyBorder="1" applyAlignment="1">
      <alignment vertical="center"/>
    </xf>
    <xf numFmtId="0" fontId="1" fillId="9" borderId="5" xfId="0" applyFont="1" applyFill="1" applyBorder="1" applyAlignment="1">
      <alignment vertical="center"/>
    </xf>
    <xf numFmtId="0" fontId="9" fillId="9" borderId="8" xfId="0" applyFont="1" applyFill="1" applyBorder="1" applyAlignment="1">
      <alignment vertical="center"/>
    </xf>
    <xf numFmtId="0" fontId="9" fillId="9" borderId="0" xfId="0" applyFont="1" applyFill="1" applyAlignment="1">
      <alignment vertical="center"/>
    </xf>
    <xf numFmtId="0" fontId="9" fillId="9" borderId="6" xfId="0" applyFont="1" applyFill="1" applyBorder="1" applyAlignment="1">
      <alignment vertical="center"/>
    </xf>
    <xf numFmtId="0" fontId="9" fillId="9" borderId="19" xfId="0" applyFont="1" applyFill="1" applyBorder="1" applyAlignment="1">
      <alignment vertical="center"/>
    </xf>
    <xf numFmtId="0" fontId="9" fillId="9" borderId="18" xfId="0" applyFont="1" applyFill="1" applyBorder="1" applyAlignment="1">
      <alignment vertical="center"/>
    </xf>
    <xf numFmtId="0" fontId="9" fillId="9" borderId="21" xfId="0" applyFont="1" applyFill="1" applyBorder="1" applyAlignment="1">
      <alignment vertical="center"/>
    </xf>
    <xf numFmtId="0" fontId="10" fillId="9" borderId="24" xfId="0" applyFont="1" applyFill="1" applyBorder="1" applyAlignment="1">
      <alignment horizontal="center" vertical="center" wrapText="1"/>
    </xf>
    <xf numFmtId="0" fontId="10" fillId="9" borderId="25" xfId="0" applyFont="1" applyFill="1" applyBorder="1" applyAlignment="1">
      <alignment horizontal="center" vertical="center" wrapText="1"/>
    </xf>
    <xf numFmtId="0" fontId="10" fillId="9" borderId="28" xfId="0" quotePrefix="1" applyFont="1" applyFill="1" applyBorder="1" applyAlignment="1">
      <alignment horizontal="center" vertical="center"/>
    </xf>
    <xf numFmtId="0" fontId="10" fillId="9" borderId="29" xfId="0" quotePrefix="1" applyFont="1" applyFill="1" applyBorder="1" applyAlignment="1">
      <alignment horizontal="center" vertical="center"/>
    </xf>
    <xf numFmtId="0" fontId="10" fillId="9" borderId="30" xfId="0" quotePrefix="1" applyFont="1" applyFill="1" applyBorder="1" applyAlignment="1">
      <alignment horizontal="center" vertical="center"/>
    </xf>
    <xf numFmtId="0" fontId="10" fillId="9" borderId="31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10" fillId="9" borderId="32" xfId="0" applyFont="1" applyFill="1" applyBorder="1" applyAlignment="1">
      <alignment horizontal="center" vertical="center" wrapText="1"/>
    </xf>
    <xf numFmtId="0" fontId="10" fillId="9" borderId="33" xfId="0" quotePrefix="1" applyFont="1" applyFill="1" applyBorder="1" applyAlignment="1">
      <alignment horizontal="center" vertical="center"/>
    </xf>
    <xf numFmtId="0" fontId="4" fillId="3" borderId="7" xfId="0" applyFont="1" applyFill="1" applyBorder="1" applyAlignment="1">
      <alignment vertical="center"/>
    </xf>
    <xf numFmtId="0" fontId="8" fillId="0" borderId="2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1" fillId="3" borderId="24" xfId="0" applyFont="1" applyFill="1" applyBorder="1" applyAlignment="1">
      <alignment horizontal="center" vertical="center" wrapText="1"/>
    </xf>
    <xf numFmtId="0" fontId="11" fillId="3" borderId="32" xfId="0" applyFont="1" applyFill="1" applyBorder="1" applyAlignment="1">
      <alignment horizontal="center" vertical="center" wrapText="1"/>
    </xf>
  </cellXfs>
  <cellStyles count="1">
    <cellStyle name="Normal" xfId="0" builtinId="0"/>
  </cellStyles>
  <dxfs count="74"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59996337778862885"/>
        </patternFill>
      </fill>
    </dxf>
    <dxf>
      <alignment horizontal="center" vertical="center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rial Nova Cond"/>
        <family val="2"/>
        <scheme val="none"/>
      </font>
      <fill>
        <patternFill patternType="solid">
          <fgColor theme="6"/>
          <bgColor theme="6"/>
        </patternFill>
      </fill>
      <alignment horizontal="general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949B2C9-F4DE-4ED8-B47D-92E75D829A88}" name="RulesTable" displayName="RulesTable" ref="A1:J100" totalsRowShown="0" headerRowDxfId="73">
  <autoFilter ref="A1:J100" xr:uid="{68A59B7B-F926-4E0B-8093-6C3F237D5191}"/>
  <tableColumns count="10">
    <tableColumn id="3" xr3:uid="{0B137EDC-B78E-4366-80E2-BD3EE56D7863}" name="Rule ID" dataDxfId="72"/>
    <tableColumn id="12" xr3:uid="{C7E540CB-1D2F-4D37-B383-97061BD8E673}" name="Ruleset Reference"/>
    <tableColumn id="4" xr3:uid="{E563D2C7-C145-494D-A568-36EC1CC6471B}" name="Rule Description"/>
    <tableColumn id="5" xr3:uid="{1C4EF5CF-CBC3-4A11-A9D8-B90F0065006B}" name="Applicable RMR"/>
    <tableColumn id="6" xr3:uid="{1696C4F4-5538-4636-A5FA-2ACF6DB4099A}" name="Rule Assertion"/>
    <tableColumn id="1" xr3:uid="{C7AD5F6D-68D6-43F5-BE08-93B70F374389}" name="Comparison Value"/>
    <tableColumn id="7" xr3:uid="{4F091860-7854-4608-BD2A-896FEB8D79FC}" name="Rule Dependency"/>
    <tableColumn id="2" xr3:uid="{06DF6BD4-892B-4BD7-9D7A-131646C790E8}" name="Mandatory Rule"/>
    <tableColumn id="9" xr3:uid="{AA757698-2CC9-4FAE-8DBB-0DFC0E8DA3F4}" name="Data Table Reference"/>
    <tableColumn id="8" xr3:uid="{3E801968-E1CE-4BC8-BE18-E41E6B8E2316}" name="Notes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84DDF-E914-4844-8902-D6821C54B02C}">
  <dimension ref="A1:J100"/>
  <sheetViews>
    <sheetView workbookViewId="0">
      <selection activeCell="A9" sqref="A9"/>
    </sheetView>
  </sheetViews>
  <sheetFormatPr defaultRowHeight="15"/>
  <cols>
    <col min="1" max="1" width="18.140625" customWidth="1"/>
    <col min="2" max="2" width="62.5703125" bestFit="1" customWidth="1"/>
    <col min="3" max="3" width="40" bestFit="1" customWidth="1"/>
    <col min="4" max="4" width="20" bestFit="1" customWidth="1"/>
    <col min="5" max="5" width="16.5703125" bestFit="1" customWidth="1"/>
    <col min="6" max="6" width="16.5703125" customWidth="1"/>
    <col min="7" max="7" width="22" customWidth="1"/>
    <col min="8" max="9" width="15.7109375" customWidth="1"/>
    <col min="10" max="10" width="32.140625" bestFit="1" customWidth="1"/>
  </cols>
  <sheetData>
    <row r="1" spans="1:10" ht="28.5">
      <c r="A1" s="38" t="s">
        <v>0</v>
      </c>
      <c r="B1" s="46" t="s">
        <v>1</v>
      </c>
      <c r="C1" s="39" t="s">
        <v>2</v>
      </c>
      <c r="D1" s="40" t="s">
        <v>3</v>
      </c>
      <c r="E1" s="41" t="s">
        <v>4</v>
      </c>
      <c r="F1" s="41" t="s">
        <v>5</v>
      </c>
      <c r="G1" s="41" t="s">
        <v>6</v>
      </c>
      <c r="H1" s="41" t="s">
        <v>7</v>
      </c>
      <c r="I1" s="41" t="s">
        <v>8</v>
      </c>
      <c r="J1" s="41" t="s">
        <v>9</v>
      </c>
    </row>
    <row r="2" spans="1:10" ht="30">
      <c r="A2" s="51" t="s">
        <v>10</v>
      </c>
      <c r="B2" s="45" t="s">
        <v>11</v>
      </c>
      <c r="C2" s="37" t="s">
        <v>12</v>
      </c>
      <c r="D2" s="37" t="s">
        <v>13</v>
      </c>
      <c r="E2" s="37" t="s">
        <v>14</v>
      </c>
      <c r="F2" s="37" t="s">
        <v>15</v>
      </c>
      <c r="G2" s="37" t="s">
        <v>16</v>
      </c>
      <c r="H2" t="s">
        <v>17</v>
      </c>
      <c r="I2" s="3" t="s">
        <v>18</v>
      </c>
      <c r="J2" s="37"/>
    </row>
    <row r="3" spans="1:10" ht="30">
      <c r="A3" s="51" t="s">
        <v>19</v>
      </c>
      <c r="B3" s="45" t="s">
        <v>11</v>
      </c>
      <c r="C3" s="37" t="s">
        <v>20</v>
      </c>
      <c r="D3" s="37" t="s">
        <v>21</v>
      </c>
      <c r="E3" s="37" t="s">
        <v>14</v>
      </c>
      <c r="F3" s="37" t="s">
        <v>15</v>
      </c>
      <c r="G3" s="37" t="s">
        <v>16</v>
      </c>
      <c r="H3" t="s">
        <v>17</v>
      </c>
      <c r="I3" s="4" t="s">
        <v>18</v>
      </c>
      <c r="J3" s="37"/>
    </row>
    <row r="4" spans="1:10" ht="30">
      <c r="A4" s="3" t="s">
        <v>22</v>
      </c>
      <c r="B4" s="45" t="s">
        <v>11</v>
      </c>
      <c r="C4" s="37" t="s">
        <v>23</v>
      </c>
      <c r="D4" s="37" t="s">
        <v>21</v>
      </c>
      <c r="E4" s="37" t="s">
        <v>14</v>
      </c>
      <c r="F4" t="s">
        <v>24</v>
      </c>
      <c r="G4" s="37" t="s">
        <v>25</v>
      </c>
      <c r="I4" s="3" t="s">
        <v>18</v>
      </c>
    </row>
    <row r="5" spans="1:10" ht="30">
      <c r="A5" s="3" t="s">
        <v>26</v>
      </c>
      <c r="B5" s="45" t="s">
        <v>11</v>
      </c>
      <c r="C5" s="37" t="s">
        <v>27</v>
      </c>
      <c r="D5" s="37" t="s">
        <v>13</v>
      </c>
      <c r="E5" s="37" t="s">
        <v>14</v>
      </c>
      <c r="F5" t="s">
        <v>24</v>
      </c>
      <c r="G5" s="37" t="s">
        <v>25</v>
      </c>
      <c r="I5" s="3" t="s">
        <v>18</v>
      </c>
    </row>
    <row r="6" spans="1:10" ht="75">
      <c r="A6" s="3" t="s">
        <v>28</v>
      </c>
      <c r="B6" s="45" t="s">
        <v>11</v>
      </c>
      <c r="C6" s="37" t="s">
        <v>29</v>
      </c>
      <c r="D6" s="37" t="s">
        <v>13</v>
      </c>
      <c r="E6" s="37" t="s">
        <v>14</v>
      </c>
      <c r="F6" t="s">
        <v>24</v>
      </c>
      <c r="G6" s="37" t="s">
        <v>30</v>
      </c>
      <c r="I6" s="3" t="s">
        <v>17</v>
      </c>
    </row>
    <row r="7" spans="1:10" ht="75">
      <c r="A7" s="3" t="s">
        <v>31</v>
      </c>
      <c r="B7" s="45" t="s">
        <v>11</v>
      </c>
      <c r="C7" s="37" t="s">
        <v>32</v>
      </c>
      <c r="D7" t="s">
        <v>15</v>
      </c>
      <c r="E7" s="37" t="s">
        <v>14</v>
      </c>
      <c r="F7" t="s">
        <v>24</v>
      </c>
      <c r="G7" s="37" t="s">
        <v>30</v>
      </c>
      <c r="I7" s="3" t="s">
        <v>17</v>
      </c>
    </row>
    <row r="8" spans="1:10" ht="75">
      <c r="A8" s="3" t="s">
        <v>33</v>
      </c>
      <c r="B8" s="45" t="s">
        <v>11</v>
      </c>
      <c r="C8" s="37" t="s">
        <v>34</v>
      </c>
      <c r="D8" s="37" t="s">
        <v>13</v>
      </c>
      <c r="E8" s="37" t="s">
        <v>14</v>
      </c>
      <c r="F8" s="37" t="s">
        <v>15</v>
      </c>
      <c r="G8" s="37" t="s">
        <v>35</v>
      </c>
      <c r="I8" s="3" t="s">
        <v>18</v>
      </c>
    </row>
    <row r="9" spans="1:10" ht="30">
      <c r="A9" s="3" t="s">
        <v>36</v>
      </c>
      <c r="B9" s="45" t="s">
        <v>11</v>
      </c>
      <c r="C9" s="37" t="s">
        <v>37</v>
      </c>
      <c r="D9" s="37" t="s">
        <v>21</v>
      </c>
      <c r="E9" s="37" t="s">
        <v>14</v>
      </c>
      <c r="F9" s="37" t="s">
        <v>15</v>
      </c>
      <c r="G9" s="37" t="s">
        <v>38</v>
      </c>
      <c r="I9" s="3" t="s">
        <v>18</v>
      </c>
    </row>
    <row r="10" spans="1:10" ht="30">
      <c r="A10" s="3" t="s">
        <v>39</v>
      </c>
      <c r="B10" s="45" t="s">
        <v>11</v>
      </c>
      <c r="C10" s="37" t="s">
        <v>40</v>
      </c>
      <c r="D10" s="37" t="s">
        <v>13</v>
      </c>
      <c r="E10" s="37" t="s">
        <v>14</v>
      </c>
      <c r="F10" s="37" t="s">
        <v>15</v>
      </c>
      <c r="G10" s="37" t="s">
        <v>41</v>
      </c>
      <c r="I10" s="3" t="s">
        <v>18</v>
      </c>
    </row>
    <row r="11" spans="1:10" ht="30">
      <c r="A11" s="3" t="s">
        <v>42</v>
      </c>
      <c r="B11" s="45" t="s">
        <v>11</v>
      </c>
      <c r="C11" s="37" t="s">
        <v>43</v>
      </c>
      <c r="D11" s="37" t="s">
        <v>21</v>
      </c>
      <c r="E11" s="37" t="s">
        <v>14</v>
      </c>
      <c r="F11" s="37" t="s">
        <v>15</v>
      </c>
      <c r="G11" s="37" t="s">
        <v>38</v>
      </c>
      <c r="I11" s="3" t="s">
        <v>18</v>
      </c>
    </row>
    <row r="12" spans="1:10">
      <c r="A12" s="3"/>
    </row>
    <row r="13" spans="1:10">
      <c r="A13" s="3"/>
    </row>
    <row r="14" spans="1:10">
      <c r="A14" s="3"/>
    </row>
    <row r="15" spans="1:10">
      <c r="A15" s="3"/>
    </row>
    <row r="16" spans="1:10">
      <c r="A16" s="3"/>
    </row>
    <row r="17" spans="1:1">
      <c r="A17" s="3"/>
    </row>
    <row r="18" spans="1:1">
      <c r="A18" s="3"/>
    </row>
    <row r="19" spans="1:1">
      <c r="A19" s="3"/>
    </row>
    <row r="20" spans="1:1">
      <c r="A20" s="3"/>
    </row>
    <row r="21" spans="1:1">
      <c r="A21" s="3"/>
    </row>
    <row r="22" spans="1:1">
      <c r="A22" s="3"/>
    </row>
    <row r="23" spans="1:1">
      <c r="A23" s="3"/>
    </row>
    <row r="24" spans="1:1">
      <c r="A24" s="3"/>
    </row>
    <row r="25" spans="1:1">
      <c r="A25" s="3"/>
    </row>
    <row r="26" spans="1:1">
      <c r="A26" s="3"/>
    </row>
    <row r="27" spans="1:1">
      <c r="A27" s="3"/>
    </row>
    <row r="28" spans="1:1">
      <c r="A28" s="3"/>
    </row>
    <row r="29" spans="1:1">
      <c r="A29" s="3"/>
    </row>
    <row r="30" spans="1:1">
      <c r="A30" s="3"/>
    </row>
    <row r="31" spans="1:1">
      <c r="A31" s="3"/>
    </row>
    <row r="32" spans="1:1">
      <c r="A32" s="3"/>
    </row>
    <row r="33" spans="1:1">
      <c r="A33" s="3"/>
    </row>
    <row r="34" spans="1:1">
      <c r="A34" s="3"/>
    </row>
    <row r="35" spans="1:1">
      <c r="A35" s="3"/>
    </row>
    <row r="36" spans="1:1">
      <c r="A36" s="3"/>
    </row>
    <row r="37" spans="1:1">
      <c r="A37" s="3"/>
    </row>
    <row r="38" spans="1:1">
      <c r="A38" s="3"/>
    </row>
    <row r="39" spans="1:1">
      <c r="A39" s="3"/>
    </row>
    <row r="40" spans="1:1">
      <c r="A40" s="3"/>
    </row>
    <row r="41" spans="1:1">
      <c r="A41" s="3"/>
    </row>
    <row r="42" spans="1:1">
      <c r="A42" s="3"/>
    </row>
    <row r="43" spans="1:1">
      <c r="A43" s="3"/>
    </row>
    <row r="44" spans="1:1">
      <c r="A44" s="3"/>
    </row>
    <row r="45" spans="1:1">
      <c r="A45" s="3"/>
    </row>
    <row r="46" spans="1:1">
      <c r="A46" s="3"/>
    </row>
    <row r="47" spans="1:1">
      <c r="A47" s="3"/>
    </row>
    <row r="48" spans="1:1">
      <c r="A48" s="3"/>
    </row>
    <row r="49" spans="1:1">
      <c r="A49" s="3"/>
    </row>
    <row r="50" spans="1:1">
      <c r="A50" s="3"/>
    </row>
    <row r="51" spans="1:1">
      <c r="A51" s="3"/>
    </row>
    <row r="52" spans="1:1">
      <c r="A52" s="3"/>
    </row>
    <row r="53" spans="1:1">
      <c r="A53" s="3"/>
    </row>
    <row r="54" spans="1:1">
      <c r="A54" s="3"/>
    </row>
    <row r="55" spans="1:1">
      <c r="A55" s="3"/>
    </row>
    <row r="56" spans="1:1">
      <c r="A56" s="3"/>
    </row>
    <row r="57" spans="1:1">
      <c r="A57" s="3"/>
    </row>
    <row r="58" spans="1:1">
      <c r="A58" s="3"/>
    </row>
    <row r="59" spans="1:1">
      <c r="A59" s="3"/>
    </row>
    <row r="60" spans="1:1">
      <c r="A60" s="3"/>
    </row>
    <row r="61" spans="1:1">
      <c r="A61" s="3"/>
    </row>
    <row r="62" spans="1:1">
      <c r="A62" s="3"/>
    </row>
    <row r="63" spans="1:1">
      <c r="A63" s="3"/>
    </row>
    <row r="64" spans="1:1">
      <c r="A64" s="3"/>
    </row>
    <row r="65" spans="1:1">
      <c r="A65" s="3"/>
    </row>
    <row r="66" spans="1:1">
      <c r="A66" s="3"/>
    </row>
    <row r="67" spans="1:1">
      <c r="A67" s="3"/>
    </row>
    <row r="68" spans="1:1">
      <c r="A68" s="3"/>
    </row>
    <row r="69" spans="1:1">
      <c r="A69" s="3"/>
    </row>
    <row r="70" spans="1:1">
      <c r="A70" s="3"/>
    </row>
    <row r="71" spans="1:1">
      <c r="A71" s="3"/>
    </row>
    <row r="72" spans="1:1">
      <c r="A72" s="3"/>
    </row>
    <row r="73" spans="1:1">
      <c r="A73" s="3"/>
    </row>
    <row r="74" spans="1:1">
      <c r="A74" s="3"/>
    </row>
    <row r="75" spans="1:1">
      <c r="A75" s="3"/>
    </row>
    <row r="76" spans="1:1">
      <c r="A76" s="3"/>
    </row>
    <row r="77" spans="1:1">
      <c r="A77" s="3"/>
    </row>
    <row r="78" spans="1:1">
      <c r="A78" s="3"/>
    </row>
    <row r="79" spans="1:1">
      <c r="A79" s="3"/>
    </row>
    <row r="80" spans="1:1">
      <c r="A80" s="3"/>
    </row>
    <row r="81" spans="1:1">
      <c r="A81" s="3"/>
    </row>
    <row r="82" spans="1:1">
      <c r="A82" s="3"/>
    </row>
    <row r="83" spans="1:1">
      <c r="A83" s="3"/>
    </row>
    <row r="84" spans="1:1">
      <c r="A84" s="3"/>
    </row>
    <row r="85" spans="1:1">
      <c r="A85" s="3"/>
    </row>
    <row r="86" spans="1:1">
      <c r="A86" s="3"/>
    </row>
    <row r="87" spans="1:1">
      <c r="A87" s="3"/>
    </row>
    <row r="88" spans="1:1">
      <c r="A88" s="3"/>
    </row>
    <row r="89" spans="1:1">
      <c r="A89" s="3"/>
    </row>
    <row r="90" spans="1:1">
      <c r="A90" s="3"/>
    </row>
    <row r="91" spans="1:1">
      <c r="A91" s="3"/>
    </row>
    <row r="92" spans="1:1">
      <c r="A92" s="3"/>
    </row>
    <row r="93" spans="1:1">
      <c r="A93" s="3"/>
    </row>
    <row r="94" spans="1:1">
      <c r="A94" s="3"/>
    </row>
    <row r="95" spans="1:1">
      <c r="A95" s="3"/>
    </row>
    <row r="96" spans="1:1">
      <c r="A96" s="3"/>
    </row>
    <row r="97" spans="1:1">
      <c r="A97" s="3"/>
    </row>
    <row r="98" spans="1:1">
      <c r="A98" s="3"/>
    </row>
    <row r="99" spans="1:1">
      <c r="A99" s="3"/>
    </row>
    <row r="100" spans="1:1">
      <c r="A100" s="3"/>
    </row>
  </sheetData>
  <dataValidations count="3">
    <dataValidation type="list" allowBlank="1" showInputMessage="1" showErrorMessage="1" sqref="F15:F100 E2:E100" xr:uid="{6AF9D938-F15C-4E26-A5D3-63C3FDD15A44}">
      <formula1>RULE_ASSERTION_TYPES</formula1>
    </dataValidation>
    <dataValidation type="list" allowBlank="1" showInputMessage="1" showErrorMessage="1" sqref="D2:D100" xr:uid="{6EA18919-7F40-47B6-B9EB-6145CB910B6E}">
      <formula1>APPLICABLE_RMR_TYPES</formula1>
    </dataValidation>
    <dataValidation type="list" allowBlank="1" showInputMessage="1" showErrorMessage="1" sqref="H2:H3" xr:uid="{A4F9D451-453F-4E94-84E5-3A4927A077A5}">
      <formula1>YES_NO_TYPES</formula1>
    </dataValidation>
  </dataValidations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68A0279-F6CE-4D4A-B433-709366EBD43E}">
          <x14:formula1>
            <xm:f>Lookups!$F$2:$F$5</xm:f>
          </x14:formula1>
          <xm:sqref>F2:F14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CD581-E79F-4912-9044-D35B08937AF8}">
  <dimension ref="A1:R10"/>
  <sheetViews>
    <sheetView tabSelected="1" workbookViewId="0">
      <selection activeCell="F17" sqref="F17"/>
    </sheetView>
  </sheetViews>
  <sheetFormatPr defaultRowHeight="15"/>
  <cols>
    <col min="1" max="1" width="26.28515625" bestFit="1" customWidth="1"/>
    <col min="2" max="2" width="10.140625" bestFit="1" customWidth="1"/>
    <col min="3" max="3" width="10.140625" customWidth="1"/>
    <col min="4" max="4" width="5.140625" bestFit="1" customWidth="1"/>
    <col min="5" max="5" width="11" bestFit="1" customWidth="1"/>
    <col min="6" max="6" width="13.5703125" bestFit="1" customWidth="1"/>
    <col min="7" max="7" width="20" bestFit="1" customWidth="1"/>
    <col min="8" max="8" width="5.42578125" bestFit="1" customWidth="1"/>
    <col min="9" max="13" width="21.5703125" bestFit="1" customWidth="1"/>
    <col min="14" max="17" width="21.5703125" customWidth="1"/>
    <col min="18" max="18" width="21.5703125" bestFit="1" customWidth="1"/>
  </cols>
  <sheetData>
    <row r="1" spans="1:18">
      <c r="A1" s="7" t="s">
        <v>44</v>
      </c>
      <c r="B1" s="7" t="s">
        <v>45</v>
      </c>
      <c r="C1" s="7" t="s">
        <v>46</v>
      </c>
      <c r="D1" s="7" t="s">
        <v>47</v>
      </c>
      <c r="E1" s="27" t="s">
        <v>48</v>
      </c>
      <c r="F1" s="25" t="s">
        <v>49</v>
      </c>
      <c r="G1" s="21" t="s">
        <v>50</v>
      </c>
      <c r="H1" s="21" t="s">
        <v>51</v>
      </c>
      <c r="I1" s="5" t="s">
        <v>52</v>
      </c>
      <c r="J1" s="5" t="s">
        <v>53</v>
      </c>
      <c r="K1" s="5" t="s">
        <v>54</v>
      </c>
      <c r="L1" s="5" t="s">
        <v>55</v>
      </c>
      <c r="M1" s="5" t="s">
        <v>56</v>
      </c>
      <c r="N1" s="5" t="s">
        <v>57</v>
      </c>
      <c r="O1" s="5" t="s">
        <v>58</v>
      </c>
      <c r="P1" s="5" t="s">
        <v>59</v>
      </c>
      <c r="Q1" s="5" t="s">
        <v>60</v>
      </c>
      <c r="R1" s="5" t="s">
        <v>61</v>
      </c>
    </row>
    <row r="2" spans="1:18">
      <c r="A2" s="11" t="s">
        <v>62</v>
      </c>
      <c r="B2" s="11"/>
      <c r="C2" s="11"/>
      <c r="D2" s="19"/>
      <c r="E2" s="30"/>
      <c r="F2" s="31"/>
      <c r="G2" s="22"/>
      <c r="H2" s="22"/>
      <c r="I2" s="34" t="s">
        <v>63</v>
      </c>
      <c r="J2" s="34" t="s">
        <v>63</v>
      </c>
      <c r="K2" s="34" t="s">
        <v>63</v>
      </c>
      <c r="L2" s="34" t="s">
        <v>63</v>
      </c>
      <c r="M2" s="34" t="s">
        <v>63</v>
      </c>
      <c r="N2" s="34" t="s">
        <v>63</v>
      </c>
      <c r="O2" s="34" t="s">
        <v>63</v>
      </c>
      <c r="P2" s="34" t="s">
        <v>63</v>
      </c>
      <c r="Q2" s="34" t="s">
        <v>63</v>
      </c>
      <c r="R2" s="34" t="s">
        <v>63</v>
      </c>
    </row>
    <row r="3" spans="1:18">
      <c r="A3" s="11" t="s">
        <v>64</v>
      </c>
      <c r="B3" s="11" t="s">
        <v>62</v>
      </c>
      <c r="C3" s="11"/>
      <c r="D3" s="19"/>
      <c r="E3" s="30"/>
      <c r="F3" s="31"/>
      <c r="G3" s="22"/>
      <c r="H3" s="22"/>
      <c r="I3" s="34" t="s">
        <v>65</v>
      </c>
      <c r="J3" s="34" t="s">
        <v>65</v>
      </c>
      <c r="K3" s="34" t="s">
        <v>65</v>
      </c>
      <c r="L3" s="34" t="s">
        <v>65</v>
      </c>
      <c r="M3" s="34" t="s">
        <v>65</v>
      </c>
      <c r="N3" s="34" t="s">
        <v>65</v>
      </c>
      <c r="O3" s="34" t="s">
        <v>65</v>
      </c>
      <c r="P3" s="34" t="s">
        <v>65</v>
      </c>
      <c r="Q3" s="34" t="s">
        <v>65</v>
      </c>
      <c r="R3" s="34" t="s">
        <v>65</v>
      </c>
    </row>
    <row r="4" spans="1:18">
      <c r="A4" s="11" t="s">
        <v>66</v>
      </c>
      <c r="B4" s="11" t="s">
        <v>62</v>
      </c>
      <c r="C4" s="11"/>
      <c r="D4" s="19"/>
      <c r="E4" s="32"/>
      <c r="F4" s="33"/>
      <c r="G4" s="22"/>
      <c r="H4" s="29"/>
      <c r="I4" s="34" t="s">
        <v>67</v>
      </c>
      <c r="J4" s="34" t="s">
        <v>67</v>
      </c>
      <c r="K4" s="34" t="s">
        <v>67</v>
      </c>
      <c r="L4" s="34" t="s">
        <v>67</v>
      </c>
      <c r="M4" s="34" t="s">
        <v>67</v>
      </c>
      <c r="N4" s="34" t="s">
        <v>67</v>
      </c>
      <c r="O4" s="34" t="s">
        <v>67</v>
      </c>
      <c r="P4" s="34" t="s">
        <v>67</v>
      </c>
      <c r="Q4" s="34" t="s">
        <v>67</v>
      </c>
      <c r="R4" s="34" t="s">
        <v>67</v>
      </c>
    </row>
    <row r="5" spans="1:18">
      <c r="A5" s="11" t="s">
        <v>66</v>
      </c>
      <c r="B5" s="11" t="s">
        <v>68</v>
      </c>
      <c r="C5" s="11"/>
      <c r="D5" s="19"/>
      <c r="E5" s="32"/>
      <c r="F5" s="33"/>
      <c r="G5" s="22"/>
      <c r="H5" s="29"/>
      <c r="I5" s="34"/>
      <c r="J5" s="34" t="s">
        <v>69</v>
      </c>
      <c r="K5" s="34" t="s">
        <v>69</v>
      </c>
      <c r="L5" s="34" t="s">
        <v>69</v>
      </c>
      <c r="M5" s="34" t="s">
        <v>69</v>
      </c>
      <c r="N5" s="34" t="s">
        <v>69</v>
      </c>
      <c r="O5" s="34" t="s">
        <v>69</v>
      </c>
      <c r="P5" s="34" t="s">
        <v>70</v>
      </c>
      <c r="Q5" s="34" t="s">
        <v>70</v>
      </c>
      <c r="R5" s="34" t="s">
        <v>69</v>
      </c>
    </row>
    <row r="6" spans="1:18">
      <c r="A6" s="11" t="s">
        <v>66</v>
      </c>
      <c r="B6" s="11" t="s">
        <v>71</v>
      </c>
      <c r="C6" s="11"/>
      <c r="D6" s="19"/>
      <c r="E6" s="32"/>
      <c r="F6" s="33"/>
      <c r="G6" s="22"/>
      <c r="H6" s="29"/>
      <c r="I6" s="34"/>
      <c r="J6" s="34" t="s">
        <v>72</v>
      </c>
      <c r="K6" s="34" t="s">
        <v>72</v>
      </c>
      <c r="L6" s="34" t="s">
        <v>73</v>
      </c>
      <c r="M6" s="34" t="s">
        <v>73</v>
      </c>
      <c r="N6" s="34" t="s">
        <v>73</v>
      </c>
      <c r="O6" s="34" t="s">
        <v>72</v>
      </c>
      <c r="P6" s="34" t="s">
        <v>73</v>
      </c>
      <c r="Q6" s="34" t="s">
        <v>73</v>
      </c>
      <c r="R6" s="34"/>
    </row>
    <row r="7" spans="1:18">
      <c r="A7" s="11" t="s">
        <v>66</v>
      </c>
      <c r="B7" s="11" t="s">
        <v>74</v>
      </c>
      <c r="C7" s="11"/>
      <c r="D7" s="19"/>
      <c r="E7" s="32"/>
      <c r="F7" s="33"/>
      <c r="G7" s="22" t="s">
        <v>75</v>
      </c>
      <c r="H7" s="29" t="s">
        <v>76</v>
      </c>
      <c r="I7" s="34"/>
      <c r="J7" s="34">
        <v>25000</v>
      </c>
      <c r="K7" s="34">
        <v>25000</v>
      </c>
      <c r="L7" s="34">
        <v>30000</v>
      </c>
      <c r="M7" s="34">
        <v>25000</v>
      </c>
      <c r="N7" s="34">
        <v>25000</v>
      </c>
      <c r="O7" s="34">
        <v>25000</v>
      </c>
      <c r="P7" s="34">
        <v>30000</v>
      </c>
      <c r="Q7" s="34">
        <v>30000</v>
      </c>
      <c r="R7" s="34">
        <v>25000</v>
      </c>
    </row>
    <row r="8" spans="1:18">
      <c r="A8" s="11" t="s">
        <v>66</v>
      </c>
      <c r="B8" s="11" t="s">
        <v>77</v>
      </c>
      <c r="C8" s="11"/>
      <c r="D8" s="19"/>
      <c r="E8" s="32"/>
      <c r="F8" s="33"/>
      <c r="G8" s="22"/>
      <c r="H8" s="29"/>
      <c r="I8" s="34"/>
      <c r="J8" s="34"/>
      <c r="K8" s="34">
        <v>0.99</v>
      </c>
      <c r="L8" s="34"/>
      <c r="M8" s="34"/>
      <c r="N8" s="34">
        <v>0.99</v>
      </c>
      <c r="O8" s="34">
        <v>0.98</v>
      </c>
      <c r="P8" s="34"/>
      <c r="Q8" s="34">
        <v>0.98</v>
      </c>
      <c r="R8" s="34">
        <v>0.98</v>
      </c>
    </row>
    <row r="9" spans="1:18">
      <c r="A9" s="11" t="s">
        <v>66</v>
      </c>
      <c r="B9" s="11" t="s">
        <v>78</v>
      </c>
      <c r="C9" s="11"/>
      <c r="D9" s="19"/>
      <c r="E9" s="32"/>
      <c r="F9" s="33"/>
      <c r="G9" s="22" t="s">
        <v>79</v>
      </c>
      <c r="H9" s="29" t="s">
        <v>80</v>
      </c>
      <c r="I9" s="34"/>
      <c r="J9" s="34"/>
      <c r="K9" s="34"/>
      <c r="L9" s="34"/>
      <c r="M9" s="34"/>
      <c r="N9" s="34"/>
      <c r="O9" s="34"/>
      <c r="P9" s="34"/>
      <c r="Q9" s="34"/>
      <c r="R9" s="34"/>
    </row>
    <row r="10" spans="1:18">
      <c r="A10" s="11" t="s">
        <v>81</v>
      </c>
      <c r="B10" s="11" t="s">
        <v>62</v>
      </c>
      <c r="C10" s="11"/>
      <c r="D10" s="19"/>
      <c r="E10" s="32"/>
      <c r="F10" s="33"/>
      <c r="G10" s="22"/>
      <c r="H10" s="29"/>
      <c r="I10" s="34" t="s">
        <v>82</v>
      </c>
      <c r="J10" s="34"/>
      <c r="K10" s="34"/>
      <c r="L10" s="34"/>
      <c r="M10" s="34"/>
      <c r="N10" s="34"/>
      <c r="O10" s="34"/>
      <c r="P10" s="34"/>
      <c r="Q10" s="34"/>
      <c r="R10" s="34"/>
    </row>
  </sheetData>
  <conditionalFormatting sqref="A2:D10">
    <cfRule type="expression" dxfId="71" priority="20">
      <formula>MOD(ROW(),2)</formula>
    </cfRule>
  </conditionalFormatting>
  <conditionalFormatting sqref="I4:R10">
    <cfRule type="expression" dxfId="70" priority="18">
      <formula>MOD(ROW(),2)</formula>
    </cfRule>
  </conditionalFormatting>
  <conditionalFormatting sqref="I2:R3">
    <cfRule type="expression" dxfId="69" priority="17">
      <formula>MOD(ROW(),2)</formula>
    </cfRule>
  </conditionalFormatting>
  <conditionalFormatting sqref="E2:F10">
    <cfRule type="expression" dxfId="68" priority="16">
      <formula>MOD(ROW(),2)</formula>
    </cfRule>
  </conditionalFormatting>
  <conditionalFormatting sqref="G2:H10">
    <cfRule type="expression" dxfId="67" priority="15">
      <formula>MOD(ROW(),2)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616CE-C113-4173-BA9E-9D8DBBCAB481}">
  <dimension ref="A1:AC65"/>
  <sheetViews>
    <sheetView zoomScale="85" zoomScaleNormal="85" workbookViewId="0">
      <pane xSplit="5" ySplit="1" topLeftCell="G2" activePane="bottomRight" state="frozen"/>
      <selection pane="bottomRight" activeCell="H16" sqref="H16"/>
      <selection pane="bottomLeft" activeCell="A2" sqref="A2"/>
      <selection pane="topRight" activeCell="F1" sqref="F1"/>
    </sheetView>
  </sheetViews>
  <sheetFormatPr defaultRowHeight="15"/>
  <cols>
    <col min="1" max="1" width="23.140625" style="12" bestFit="1" customWidth="1"/>
    <col min="2" max="2" width="17.42578125" style="13" bestFit="1" customWidth="1"/>
    <col min="3" max="3" width="15.5703125" style="13" bestFit="1" customWidth="1"/>
    <col min="4" max="4" width="9" style="13" bestFit="1" customWidth="1"/>
    <col min="5" max="5" width="5.140625" bestFit="1" customWidth="1"/>
    <col min="6" max="6" width="11" style="28" bestFit="1" customWidth="1"/>
    <col min="7" max="8" width="11" customWidth="1"/>
    <col min="9" max="9" width="13.5703125" bestFit="1" customWidth="1"/>
    <col min="10" max="10" width="20.85546875" style="24" bestFit="1" customWidth="1"/>
    <col min="11" max="11" width="5.42578125" style="24" bestFit="1" customWidth="1"/>
    <col min="12" max="29" width="55.140625" style="60" customWidth="1"/>
  </cols>
  <sheetData>
    <row r="1" spans="1:29">
      <c r="A1" s="6" t="s">
        <v>44</v>
      </c>
      <c r="B1" s="7" t="s">
        <v>45</v>
      </c>
      <c r="C1" s="7" t="s">
        <v>46</v>
      </c>
      <c r="D1" s="7" t="s">
        <v>47</v>
      </c>
      <c r="E1" s="26" t="s">
        <v>83</v>
      </c>
      <c r="F1" s="27" t="s">
        <v>48</v>
      </c>
      <c r="G1" s="25" t="s">
        <v>84</v>
      </c>
      <c r="H1" s="25" t="s">
        <v>85</v>
      </c>
      <c r="I1" s="25" t="s">
        <v>49</v>
      </c>
      <c r="J1" s="21" t="s">
        <v>50</v>
      </c>
      <c r="K1" s="21" t="s">
        <v>51</v>
      </c>
      <c r="L1" s="58" t="str">
        <f>"rule-"&amp;L2&amp;"-"&amp;L3&amp;"-"&amp;L4</f>
        <v>rule-15-1-a</v>
      </c>
      <c r="M1" s="58" t="str">
        <f>"rule-"&amp;M2&amp;"-"&amp;M3&amp;"-"&amp;M4</f>
        <v>rule-15-1-b</v>
      </c>
      <c r="N1" s="58" t="str">
        <f>"rule-"&amp;N2&amp;"-"&amp;N3&amp;"-"&amp;N4</f>
        <v>rule-15-1-c</v>
      </c>
      <c r="O1" s="58" t="str">
        <f>"rule-"&amp;O2&amp;"-"&amp;O3&amp;"-"&amp;O4</f>
        <v>rule-15-2-a</v>
      </c>
      <c r="P1" s="58" t="str">
        <f>"rule-"&amp;P2&amp;"-"&amp;P3&amp;"-"&amp;P4</f>
        <v>rule-15-2-b</v>
      </c>
      <c r="Q1" s="58" t="str">
        <f>"rule-"&amp;Q2&amp;"-"&amp;Q3&amp;"-"&amp;Q4</f>
        <v>rule-15-2-c</v>
      </c>
      <c r="R1" s="58" t="str">
        <f>"rule-"&amp;R2&amp;"-"&amp;R3&amp;"-"&amp;R4</f>
        <v>rule-15-3-a</v>
      </c>
      <c r="S1" s="58" t="str">
        <f>"rule-"&amp;S2&amp;"-"&amp;S3&amp;"-"&amp;S4</f>
        <v>rule-15-3-b</v>
      </c>
      <c r="T1" s="58" t="str">
        <f>"rule-"&amp;T2&amp;"-"&amp;T3&amp;"-"&amp;T4</f>
        <v>rule-15-4-a</v>
      </c>
      <c r="U1" s="58" t="str">
        <f>"rule-"&amp;U2&amp;"-"&amp;U3&amp;"-"&amp;U4</f>
        <v>rule-15-4-b</v>
      </c>
      <c r="V1" s="58" t="str">
        <f>"rule-"&amp;V2&amp;"-"&amp;V3&amp;"-"&amp;V4</f>
        <v>rule-15-5-a</v>
      </c>
      <c r="W1" s="58" t="str">
        <f>"rule-"&amp;W2&amp;"-"&amp;W3&amp;"-"&amp;W4</f>
        <v>rule-15-5-b</v>
      </c>
      <c r="X1" s="58" t="str">
        <f>"rule-"&amp;X2&amp;"-"&amp;X3&amp;"-"&amp;X4</f>
        <v>rule-15-5-c</v>
      </c>
      <c r="Y1" s="58" t="str">
        <f>"rule-"&amp;Y2&amp;"-"&amp;Y3&amp;"-"&amp;Y4</f>
        <v>rule-15-5-d</v>
      </c>
      <c r="Z1" s="58" t="str">
        <f>"rule-"&amp;Z2&amp;"-"&amp;Z3&amp;"-"&amp;Z4</f>
        <v>rule-15-6-a</v>
      </c>
      <c r="AA1" s="58" t="str">
        <f>"rule-"&amp;AA2&amp;"-"&amp;AA3&amp;"-"&amp;AA4</f>
        <v>rule-15-6-b</v>
      </c>
      <c r="AB1" s="58" t="str">
        <f>"rule-"&amp;AB2&amp;"-"&amp;AB3&amp;"-"&amp;AB4</f>
        <v>rule-15-6-c</v>
      </c>
      <c r="AC1" s="58" t="str">
        <f>"rule-"&amp;AC2&amp;"-"&amp;AC3&amp;"-"&amp;AC4</f>
        <v>rule-15-6-d</v>
      </c>
    </row>
    <row r="2" spans="1:29" ht="15" customHeight="1">
      <c r="A2" s="8" t="s">
        <v>86</v>
      </c>
      <c r="B2" s="9"/>
      <c r="C2" s="9"/>
      <c r="D2" s="9"/>
      <c r="E2" s="18"/>
      <c r="F2" s="61"/>
      <c r="G2" s="62"/>
      <c r="H2" s="62"/>
      <c r="I2" s="62"/>
      <c r="J2" s="63"/>
      <c r="K2" s="63"/>
      <c r="L2" s="89">
        <v>15</v>
      </c>
      <c r="M2" s="89">
        <v>15</v>
      </c>
      <c r="N2" s="89">
        <v>15</v>
      </c>
      <c r="O2" s="89">
        <v>15</v>
      </c>
      <c r="P2" s="89">
        <v>15</v>
      </c>
      <c r="Q2" s="89">
        <v>15</v>
      </c>
      <c r="R2" s="89">
        <v>15</v>
      </c>
      <c r="S2" s="89">
        <v>15</v>
      </c>
      <c r="T2" s="89">
        <v>15</v>
      </c>
      <c r="U2" s="89">
        <v>15</v>
      </c>
      <c r="V2" s="89">
        <v>15</v>
      </c>
      <c r="W2" s="89">
        <v>15</v>
      </c>
      <c r="X2" s="89">
        <v>15</v>
      </c>
      <c r="Y2" s="89">
        <v>15</v>
      </c>
      <c r="Z2" s="89">
        <v>15</v>
      </c>
      <c r="AA2" s="89">
        <v>15</v>
      </c>
      <c r="AB2" s="89">
        <v>15</v>
      </c>
      <c r="AC2" s="89">
        <v>15</v>
      </c>
    </row>
    <row r="3" spans="1:29">
      <c r="A3" s="8" t="s">
        <v>87</v>
      </c>
      <c r="B3" s="9"/>
      <c r="C3" s="9"/>
      <c r="D3" s="9"/>
      <c r="E3" s="18"/>
      <c r="F3" s="61"/>
      <c r="G3" s="62"/>
      <c r="H3" s="62"/>
      <c r="I3" s="62"/>
      <c r="J3" s="63"/>
      <c r="K3" s="63"/>
      <c r="L3" s="89">
        <v>1</v>
      </c>
      <c r="M3" s="89">
        <v>1</v>
      </c>
      <c r="N3" s="89">
        <v>1</v>
      </c>
      <c r="O3" s="89">
        <v>2</v>
      </c>
      <c r="P3" s="89">
        <v>2</v>
      </c>
      <c r="Q3" s="89">
        <v>2</v>
      </c>
      <c r="R3" s="89">
        <v>3</v>
      </c>
      <c r="S3" s="89">
        <v>3</v>
      </c>
      <c r="T3" s="89">
        <v>4</v>
      </c>
      <c r="U3" s="89">
        <v>4</v>
      </c>
      <c r="V3" s="89">
        <v>5</v>
      </c>
      <c r="W3" s="89">
        <v>5</v>
      </c>
      <c r="X3" s="89">
        <v>5</v>
      </c>
      <c r="Y3" s="89">
        <v>5</v>
      </c>
      <c r="Z3" s="89">
        <v>6</v>
      </c>
      <c r="AA3" s="89">
        <v>6</v>
      </c>
      <c r="AB3" s="89">
        <v>6</v>
      </c>
      <c r="AC3" s="89">
        <v>6</v>
      </c>
    </row>
    <row r="4" spans="1:29" ht="15" customHeight="1">
      <c r="A4" s="8" t="s">
        <v>88</v>
      </c>
      <c r="B4" s="9"/>
      <c r="C4" s="9"/>
      <c r="D4" s="9"/>
      <c r="E4" s="18"/>
      <c r="F4" s="61"/>
      <c r="G4" s="62"/>
      <c r="H4" s="62"/>
      <c r="I4" s="62"/>
      <c r="J4" s="63"/>
      <c r="K4" s="63"/>
      <c r="L4" s="89" t="s">
        <v>89</v>
      </c>
      <c r="M4" s="89" t="s">
        <v>90</v>
      </c>
      <c r="N4" s="89" t="s">
        <v>91</v>
      </c>
      <c r="O4" s="89" t="s">
        <v>89</v>
      </c>
      <c r="P4" s="89" t="s">
        <v>90</v>
      </c>
      <c r="Q4" s="89" t="s">
        <v>91</v>
      </c>
      <c r="R4" s="89" t="s">
        <v>89</v>
      </c>
      <c r="S4" s="89" t="s">
        <v>90</v>
      </c>
      <c r="T4" s="89" t="s">
        <v>89</v>
      </c>
      <c r="U4" s="89" t="s">
        <v>90</v>
      </c>
      <c r="V4" s="89" t="s">
        <v>89</v>
      </c>
      <c r="W4" s="89" t="s">
        <v>90</v>
      </c>
      <c r="X4" s="89" t="s">
        <v>91</v>
      </c>
      <c r="Y4" s="89" t="s">
        <v>92</v>
      </c>
      <c r="Z4" s="89" t="s">
        <v>89</v>
      </c>
      <c r="AA4" s="89" t="s">
        <v>90</v>
      </c>
      <c r="AB4" s="89" t="s">
        <v>91</v>
      </c>
      <c r="AC4" s="89" t="s">
        <v>92</v>
      </c>
    </row>
    <row r="5" spans="1:29" ht="15" customHeight="1">
      <c r="A5" s="50" t="s">
        <v>9</v>
      </c>
      <c r="B5" s="47"/>
      <c r="C5" s="48"/>
      <c r="D5" s="48"/>
      <c r="E5" s="49"/>
      <c r="F5" s="61"/>
      <c r="G5" s="62"/>
      <c r="H5" s="62"/>
      <c r="I5" s="62"/>
      <c r="J5" s="63"/>
      <c r="K5" s="63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</row>
    <row r="6" spans="1:29" ht="45.75">
      <c r="A6" s="10" t="s">
        <v>93</v>
      </c>
      <c r="B6" s="10"/>
      <c r="C6" s="11"/>
      <c r="D6" s="11"/>
      <c r="E6" s="19"/>
      <c r="F6" s="64"/>
      <c r="G6" s="65"/>
      <c r="H6" s="65"/>
      <c r="I6" s="65"/>
      <c r="J6" s="66"/>
      <c r="K6" s="66"/>
      <c r="L6" s="87" t="s">
        <v>12</v>
      </c>
      <c r="M6" s="87" t="s">
        <v>94</v>
      </c>
      <c r="N6" s="87" t="s">
        <v>95</v>
      </c>
      <c r="O6" s="87" t="s">
        <v>20</v>
      </c>
      <c r="P6" s="87" t="s">
        <v>96</v>
      </c>
      <c r="Q6" s="87" t="s">
        <v>97</v>
      </c>
      <c r="R6" s="87" t="s">
        <v>98</v>
      </c>
      <c r="S6" s="87" t="s">
        <v>99</v>
      </c>
      <c r="T6" s="87" t="s">
        <v>100</v>
      </c>
      <c r="U6" s="87" t="s">
        <v>101</v>
      </c>
      <c r="V6" s="87" t="s">
        <v>102</v>
      </c>
      <c r="W6" s="87" t="s">
        <v>103</v>
      </c>
      <c r="X6" s="87" t="s">
        <v>104</v>
      </c>
      <c r="Y6" s="87" t="s">
        <v>105</v>
      </c>
      <c r="Z6" s="87" t="s">
        <v>106</v>
      </c>
      <c r="AA6" s="87" t="s">
        <v>107</v>
      </c>
      <c r="AB6" s="87" t="s">
        <v>108</v>
      </c>
      <c r="AC6" s="87" t="s">
        <v>109</v>
      </c>
    </row>
    <row r="7" spans="1:29" s="55" customFormat="1">
      <c r="A7" s="52" t="s">
        <v>110</v>
      </c>
      <c r="B7" s="52"/>
      <c r="C7" s="53"/>
      <c r="D7" s="53"/>
      <c r="E7" s="54"/>
      <c r="F7" s="70"/>
      <c r="G7" s="73"/>
      <c r="H7" s="73"/>
      <c r="I7" s="71"/>
      <c r="J7" s="72"/>
      <c r="K7" s="72"/>
      <c r="L7" s="88" t="s">
        <v>111</v>
      </c>
      <c r="M7" s="88" t="s">
        <v>112</v>
      </c>
      <c r="N7" s="88" t="s">
        <v>112</v>
      </c>
      <c r="O7" s="88" t="s">
        <v>111</v>
      </c>
      <c r="P7" s="88" t="s">
        <v>112</v>
      </c>
      <c r="Q7" s="88" t="s">
        <v>112</v>
      </c>
      <c r="R7" s="88" t="s">
        <v>111</v>
      </c>
      <c r="S7" s="88" t="s">
        <v>112</v>
      </c>
      <c r="T7" s="88" t="s">
        <v>111</v>
      </c>
      <c r="U7" s="88" t="s">
        <v>112</v>
      </c>
      <c r="V7" s="88" t="s">
        <v>111</v>
      </c>
      <c r="W7" s="88" t="s">
        <v>112</v>
      </c>
      <c r="X7" s="88" t="s">
        <v>111</v>
      </c>
      <c r="Y7" s="88" t="s">
        <v>112</v>
      </c>
      <c r="Z7" s="88" t="s">
        <v>111</v>
      </c>
      <c r="AA7" s="88" t="s">
        <v>112</v>
      </c>
      <c r="AB7" s="88" t="s">
        <v>111</v>
      </c>
      <c r="AC7" s="88" t="s">
        <v>112</v>
      </c>
    </row>
    <row r="8" spans="1:29">
      <c r="A8" s="10" t="s">
        <v>113</v>
      </c>
      <c r="B8" s="11" t="s">
        <v>114</v>
      </c>
      <c r="C8" s="11"/>
      <c r="D8" s="11"/>
      <c r="E8" s="19"/>
      <c r="F8" s="64"/>
      <c r="G8" s="65"/>
      <c r="H8" s="65"/>
      <c r="I8" s="65"/>
      <c r="J8" s="66"/>
      <c r="K8" s="69"/>
      <c r="L8" s="86" t="str">
        <f>L2&amp;"-"&amp;L3</f>
        <v>15-1</v>
      </c>
      <c r="M8" s="86" t="str">
        <f>_xlfn.CONCAT(M2,"-",M3)</f>
        <v>15-1</v>
      </c>
      <c r="N8" s="86" t="str">
        <f>_xlfn.CONCAT(N2,"-",N3)</f>
        <v>15-1</v>
      </c>
      <c r="O8" s="86" t="str">
        <f>_xlfn.CONCAT(O2,"-",O3)</f>
        <v>15-2</v>
      </c>
      <c r="P8" s="86" t="str">
        <f>_xlfn.CONCAT(P2,"-",P3)</f>
        <v>15-2</v>
      </c>
      <c r="Q8" s="86" t="str">
        <f>_xlfn.CONCAT(Q2,"-",Q3)</f>
        <v>15-2</v>
      </c>
      <c r="R8" s="86" t="str">
        <f>_xlfn.CONCAT(R2,"-",R3)</f>
        <v>15-3</v>
      </c>
      <c r="S8" s="86" t="str">
        <f>_xlfn.CONCAT(S2,"-",S3)</f>
        <v>15-3</v>
      </c>
      <c r="T8" s="86" t="str">
        <f>_xlfn.CONCAT(T2,"-",T3)</f>
        <v>15-4</v>
      </c>
      <c r="U8" s="86" t="str">
        <f>_xlfn.CONCAT(U2,"-",U3)</f>
        <v>15-4</v>
      </c>
      <c r="V8" s="86" t="str">
        <f>_xlfn.CONCAT(V2,"-",V3)</f>
        <v>15-5</v>
      </c>
      <c r="W8" s="86" t="str">
        <f>_xlfn.CONCAT(W2,"-",W3)</f>
        <v>15-5</v>
      </c>
      <c r="X8" s="86" t="str">
        <f>_xlfn.CONCAT(X2,"-",X3)</f>
        <v>15-5</v>
      </c>
      <c r="Y8" s="86" t="str">
        <f>_xlfn.CONCAT(Y2,"-",Y3)</f>
        <v>15-5</v>
      </c>
      <c r="Z8" s="86" t="str">
        <f>_xlfn.CONCAT(Z2,"-",Z3)</f>
        <v>15-6</v>
      </c>
      <c r="AA8" s="86" t="str">
        <f>_xlfn.CONCAT(AA2,"-",AA3)</f>
        <v>15-6</v>
      </c>
      <c r="AB8" s="86" t="str">
        <f>_xlfn.CONCAT(AB2,"-",AB3)</f>
        <v>15-6</v>
      </c>
      <c r="AC8" s="86" t="str">
        <f>_xlfn.CONCAT(AC2,"-",AC3)</f>
        <v>15-6</v>
      </c>
    </row>
    <row r="9" spans="1:29" ht="39.75" customHeight="1">
      <c r="A9" s="10" t="s">
        <v>113</v>
      </c>
      <c r="B9" s="11" t="s">
        <v>115</v>
      </c>
      <c r="C9" s="11"/>
      <c r="D9" s="11"/>
      <c r="E9" s="19"/>
      <c r="F9" s="64"/>
      <c r="G9" s="65"/>
      <c r="H9" s="65"/>
      <c r="I9" s="65"/>
      <c r="J9" s="66"/>
      <c r="K9" s="69"/>
      <c r="L9" s="81" t="str">
        <f>INDEX(RulesTable[Ruleset Reference],MATCH(L$8,RulesTable[Rule ID],0))</f>
        <v>-</v>
      </c>
      <c r="M9" s="81" t="str">
        <f>INDEX(RulesTable[Ruleset Reference],MATCH(M$8,RulesTable[Rule ID],0))</f>
        <v>-</v>
      </c>
      <c r="N9" s="81" t="str">
        <f>INDEX(RulesTable[Ruleset Reference],MATCH(N$8,RulesTable[Rule ID],0))</f>
        <v>-</v>
      </c>
      <c r="O9" s="81" t="str">
        <f>INDEX(RulesTable[Ruleset Reference],MATCH(O$8,RulesTable[Rule ID],0))</f>
        <v>-</v>
      </c>
      <c r="P9" s="81" t="str">
        <f>INDEX(RulesTable[Ruleset Reference],MATCH(P$8,RulesTable[Rule ID],0))</f>
        <v>-</v>
      </c>
      <c r="Q9" s="81" t="str">
        <f>INDEX(RulesTable[Ruleset Reference],MATCH(Q$8,RulesTable[Rule ID],0))</f>
        <v>-</v>
      </c>
      <c r="R9" s="81" t="str">
        <f>INDEX(RulesTable[Ruleset Reference],MATCH(R$8,RulesTable[Rule ID],0))</f>
        <v>-</v>
      </c>
      <c r="S9" s="81" t="str">
        <f>INDEX(RulesTable[Ruleset Reference],MATCH(S$8,RulesTable[Rule ID],0))</f>
        <v>-</v>
      </c>
      <c r="T9" s="81" t="str">
        <f>INDEX(RulesTable[Ruleset Reference],MATCH(T$8,RulesTable[Rule ID],0))</f>
        <v>-</v>
      </c>
      <c r="U9" s="81" t="str">
        <f>INDEX(RulesTable[Ruleset Reference],MATCH(U$8,RulesTable[Rule ID],0))</f>
        <v>-</v>
      </c>
      <c r="V9" s="81" t="str">
        <f>INDEX(RulesTable[Ruleset Reference],MATCH(V$8,RulesTable[Rule ID],0))</f>
        <v>-</v>
      </c>
      <c r="W9" s="81" t="str">
        <f>INDEX(RulesTable[Ruleset Reference],MATCH(W$8,RulesTable[Rule ID],0))</f>
        <v>-</v>
      </c>
      <c r="X9" s="81" t="str">
        <f>INDEX(RulesTable[Ruleset Reference],MATCH(X$8,RulesTable[Rule ID],0))</f>
        <v>-</v>
      </c>
      <c r="Y9" s="81" t="str">
        <f>INDEX(RulesTable[Ruleset Reference],MATCH(Y$8,RulesTable[Rule ID],0))</f>
        <v>-</v>
      </c>
      <c r="Z9" s="81" t="str">
        <f>INDEX(RulesTable[Ruleset Reference],MATCH(Z$8,RulesTable[Rule ID],0))</f>
        <v>-</v>
      </c>
      <c r="AA9" s="81" t="str">
        <f>INDEX(RulesTable[Ruleset Reference],MATCH(AA$8,RulesTable[Rule ID],0))</f>
        <v>-</v>
      </c>
      <c r="AB9" s="81" t="str">
        <f>INDEX(RulesTable[Ruleset Reference],MATCH(AB$8,RulesTable[Rule ID],0))</f>
        <v>-</v>
      </c>
      <c r="AC9" s="81" t="str">
        <f>INDEX(RulesTable[Ruleset Reference],MATCH(AC$8,RulesTable[Rule ID],0))</f>
        <v>-</v>
      </c>
    </row>
    <row r="10" spans="1:29" ht="30.75">
      <c r="A10" s="10" t="s">
        <v>113</v>
      </c>
      <c r="B10" s="11" t="s">
        <v>116</v>
      </c>
      <c r="C10" s="11"/>
      <c r="D10" s="11"/>
      <c r="E10" s="19"/>
      <c r="F10" s="64"/>
      <c r="G10" s="65"/>
      <c r="H10" s="65"/>
      <c r="I10" s="65"/>
      <c r="J10" s="66"/>
      <c r="K10" s="69"/>
      <c r="L10" s="81" t="str">
        <f>INDEX(RulesTable[Rule Description],MATCH(L$8,RulesTable[Rule ID],0))</f>
        <v>Number of transformers modeled in User RMR and Baseline RMR are the same</v>
      </c>
      <c r="M10" s="81" t="str">
        <f>INDEX(RulesTable[Rule Description],MATCH(M$8,RulesTable[Rule ID],0))</f>
        <v>Number of transformers modeled in User RMR and Baseline RMR are the same</v>
      </c>
      <c r="N10" s="81" t="str">
        <f>INDEX(RulesTable[Rule Description],MATCH(N$8,RulesTable[Rule ID],0))</f>
        <v>Number of transformers modeled in User RMR and Baseline RMR are the same</v>
      </c>
      <c r="O10" s="81" t="str">
        <f>INDEX(RulesTable[Rule Description],MATCH(O$8,RulesTable[Rule ID],0))</f>
        <v>Number of transformers modeled in User RMR and Proposed RMR are the same</v>
      </c>
      <c r="P10" s="81" t="str">
        <f>INDEX(RulesTable[Rule Description],MATCH(P$8,RulesTable[Rule ID],0))</f>
        <v>Number of transformers modeled in User RMR and Proposed RMR are the same</v>
      </c>
      <c r="Q10" s="81" t="str">
        <f>INDEX(RulesTable[Rule Description],MATCH(Q$8,RulesTable[Rule ID],0))</f>
        <v>Number of transformers modeled in User RMR and Proposed RMR are the same</v>
      </c>
      <c r="R10" s="81" t="str">
        <f>INDEX(RulesTable[Rule Description],MATCH(R$8,RulesTable[Rule ID],0))</f>
        <v xml:space="preserve">User RMR transformer Name in Proposed RMR? </v>
      </c>
      <c r="S10" s="81" t="str">
        <f>INDEX(RulesTable[Rule Description],MATCH(S$8,RulesTable[Rule ID],0))</f>
        <v xml:space="preserve">User RMR transformer Name in Proposed RMR? </v>
      </c>
      <c r="T10" s="81" t="str">
        <f>INDEX(RulesTable[Rule Description],MATCH(T$8,RulesTable[Rule ID],0))</f>
        <v xml:space="preserve">User RMR transformer Name in Baseline RMR? </v>
      </c>
      <c r="U10" s="81" t="str">
        <f>INDEX(RulesTable[Rule Description],MATCH(U$8,RulesTable[Rule ID],0))</f>
        <v xml:space="preserve">User RMR transformer Name in Baseline RMR? </v>
      </c>
      <c r="V10" s="81" t="str">
        <f>INDEX(RulesTable[Rule Description],MATCH(V$8,RulesTable[Rule ID],0))</f>
        <v>Transformer efficiency reported in Baseline RMR equals Table 8.4.4</v>
      </c>
      <c r="W10" s="81" t="str">
        <f>INDEX(RulesTable[Rule Description],MATCH(W$8,RulesTable[Rule ID],0))</f>
        <v>Transformer efficiency reported in Baseline RMR equals Table 8.4.4</v>
      </c>
      <c r="X10" s="81" t="str">
        <f>INDEX(RulesTable[Rule Description],MATCH(X$8,RulesTable[Rule ID],0))</f>
        <v>Transformer efficiency reported in Baseline RMR equals Table 8.4.4</v>
      </c>
      <c r="Y10" s="81" t="str">
        <f>INDEX(RulesTable[Rule Description],MATCH(Y$8,RulesTable[Rule ID],0))</f>
        <v>Transformer efficiency reported in Baseline RMR equals Table 8.4.4</v>
      </c>
      <c r="Z10" s="81" t="str">
        <f>INDEX(RulesTable[Rule Description],MATCH(Z$8,RulesTable[Rule ID],0))</f>
        <v>Transformer efficiency reported in User RMR equals Table 8.4.4</v>
      </c>
      <c r="AA10" s="81" t="str">
        <f>INDEX(RulesTable[Rule Description],MATCH(AA$8,RulesTable[Rule ID],0))</f>
        <v>Transformer efficiency reported in User RMR equals Table 8.4.4</v>
      </c>
      <c r="AB10" s="81" t="str">
        <f>INDEX(RulesTable[Rule Description],MATCH(AB$8,RulesTable[Rule ID],0))</f>
        <v>Transformer efficiency reported in User RMR equals Table 8.4.4</v>
      </c>
      <c r="AC10" s="81" t="str">
        <f>INDEX(RulesTable[Rule Description],MATCH(AC$8,RulesTable[Rule ID],0))</f>
        <v>Transformer efficiency reported in User RMR equals Table 8.4.4</v>
      </c>
    </row>
    <row r="11" spans="1:29">
      <c r="A11" s="10" t="s">
        <v>113</v>
      </c>
      <c r="B11" s="11" t="s">
        <v>117</v>
      </c>
      <c r="C11" s="11"/>
      <c r="D11" s="11"/>
      <c r="E11" s="19"/>
      <c r="F11" s="64"/>
      <c r="G11" s="65"/>
      <c r="H11" s="65"/>
      <c r="I11" s="65"/>
      <c r="J11" s="66"/>
      <c r="K11" s="69"/>
      <c r="L11" s="81" t="str">
        <f>INDEX(RulesTable[Applicable RMR],MATCH(L$8,RulesTable[Rule ID],0))</f>
        <v>Baseline RMR</v>
      </c>
      <c r="M11" s="81" t="str">
        <f>INDEX(RulesTable[Applicable RMR],MATCH(M$8,RulesTable[Rule ID],0))</f>
        <v>Baseline RMR</v>
      </c>
      <c r="N11" s="81" t="str">
        <f>INDEX(RulesTable[Applicable RMR],MATCH(N$8,RulesTable[Rule ID],0))</f>
        <v>Baseline RMR</v>
      </c>
      <c r="O11" s="81" t="str">
        <f>INDEX(RulesTable[Applicable RMR],MATCH(O$8,RulesTable[Rule ID],0))</f>
        <v>Proposed RMR</v>
      </c>
      <c r="P11" s="81" t="str">
        <f>INDEX(RulesTable[Applicable RMR],MATCH(P$8,RulesTable[Rule ID],0))</f>
        <v>Proposed RMR</v>
      </c>
      <c r="Q11" s="81" t="str">
        <f>INDEX(RulesTable[Applicable RMR],MATCH(Q$8,RulesTable[Rule ID],0))</f>
        <v>Proposed RMR</v>
      </c>
      <c r="R11" s="81" t="str">
        <f>INDEX(RulesTable[Applicable RMR],MATCH(R$8,RulesTable[Rule ID],0))</f>
        <v>Proposed RMR</v>
      </c>
      <c r="S11" s="81" t="str">
        <f>INDEX(RulesTable[Applicable RMR],MATCH(S$8,RulesTable[Rule ID],0))</f>
        <v>Proposed RMR</v>
      </c>
      <c r="T11" s="81" t="str">
        <f>INDEX(RulesTable[Applicable RMR],MATCH(T$8,RulesTable[Rule ID],0))</f>
        <v>Baseline RMR</v>
      </c>
      <c r="U11" s="81" t="str">
        <f>INDEX(RulesTable[Applicable RMR],MATCH(U$8,RulesTable[Rule ID],0))</f>
        <v>Baseline RMR</v>
      </c>
      <c r="V11" s="81" t="str">
        <f>INDEX(RulesTable[Applicable RMR],MATCH(V$8,RulesTable[Rule ID],0))</f>
        <v>Baseline RMR</v>
      </c>
      <c r="W11" s="81" t="str">
        <f>INDEX(RulesTable[Applicable RMR],MATCH(W$8,RulesTable[Rule ID],0))</f>
        <v>Baseline RMR</v>
      </c>
      <c r="X11" s="81" t="str">
        <f>INDEX(RulesTable[Applicable RMR],MATCH(X$8,RulesTable[Rule ID],0))</f>
        <v>Baseline RMR</v>
      </c>
      <c r="Y11" s="81" t="str">
        <f>INDEX(RulesTable[Applicable RMR],MATCH(Y$8,RulesTable[Rule ID],0))</f>
        <v>Baseline RMR</v>
      </c>
      <c r="Z11" s="81" t="str">
        <f>INDEX(RulesTable[Applicable RMR],MATCH(Z$8,RulesTable[Rule ID],0))</f>
        <v>User RMR</v>
      </c>
      <c r="AA11" s="81" t="str">
        <f>INDEX(RulesTable[Applicable RMR],MATCH(AA$8,RulesTable[Rule ID],0))</f>
        <v>User RMR</v>
      </c>
      <c r="AB11" s="81" t="str">
        <f>INDEX(RulesTable[Applicable RMR],MATCH(AB$8,RulesTable[Rule ID],0))</f>
        <v>User RMR</v>
      </c>
      <c r="AC11" s="81" t="str">
        <f>INDEX(RulesTable[Applicable RMR],MATCH(AC$8,RulesTable[Rule ID],0))</f>
        <v>User RMR</v>
      </c>
    </row>
    <row r="12" spans="1:29">
      <c r="A12" s="10" t="s">
        <v>113</v>
      </c>
      <c r="B12" s="11" t="s">
        <v>118</v>
      </c>
      <c r="C12" s="11"/>
      <c r="D12" s="11"/>
      <c r="E12" s="19"/>
      <c r="F12" s="64"/>
      <c r="G12" s="65"/>
      <c r="H12" s="65"/>
      <c r="I12" s="65"/>
      <c r="J12" s="66"/>
      <c r="K12" s="69"/>
      <c r="L12" s="81" t="str">
        <f>INDEX(RulesTable[Rule Assertion],MATCH(L$8,RulesTable[Rule ID],0))</f>
        <v>=</v>
      </c>
      <c r="M12" s="81" t="str">
        <f>INDEX(RulesTable[Rule Assertion],MATCH(M$8,RulesTable[Rule ID],0))</f>
        <v>=</v>
      </c>
      <c r="N12" s="81" t="str">
        <f>INDEX(RulesTable[Rule Assertion],MATCH(N$8,RulesTable[Rule ID],0))</f>
        <v>=</v>
      </c>
      <c r="O12" s="81" t="str">
        <f>INDEX(RulesTable[Rule Assertion],MATCH(O$8,RulesTable[Rule ID],0))</f>
        <v>=</v>
      </c>
      <c r="P12" s="81" t="str">
        <f>INDEX(RulesTable[Rule Assertion],MATCH(P$8,RulesTable[Rule ID],0))</f>
        <v>=</v>
      </c>
      <c r="Q12" s="81" t="str">
        <f>INDEX(RulesTable[Rule Assertion],MATCH(Q$8,RulesTable[Rule ID],0))</f>
        <v>=</v>
      </c>
      <c r="R12" s="81" t="str">
        <f>INDEX(RulesTable[Rule Assertion],MATCH(R$8,RulesTable[Rule ID],0))</f>
        <v>=</v>
      </c>
      <c r="S12" s="81" t="str">
        <f>INDEX(RulesTable[Rule Assertion],MATCH(S$8,RulesTable[Rule ID],0))</f>
        <v>=</v>
      </c>
      <c r="T12" s="81" t="str">
        <f>INDEX(RulesTable[Rule Assertion],MATCH(T$8,RulesTable[Rule ID],0))</f>
        <v>=</v>
      </c>
      <c r="U12" s="81" t="str">
        <f>INDEX(RulesTable[Rule Assertion],MATCH(U$8,RulesTable[Rule ID],0))</f>
        <v>=</v>
      </c>
      <c r="V12" s="81" t="str">
        <f>INDEX(RulesTable[Rule Assertion],MATCH(V$8,RulesTable[Rule ID],0))</f>
        <v>=</v>
      </c>
      <c r="W12" s="81" t="str">
        <f>INDEX(RulesTable[Rule Assertion],MATCH(W$8,RulesTable[Rule ID],0))</f>
        <v>=</v>
      </c>
      <c r="X12" s="81" t="str">
        <f>INDEX(RulesTable[Rule Assertion],MATCH(X$8,RulesTable[Rule ID],0))</f>
        <v>=</v>
      </c>
      <c r="Y12" s="81" t="str">
        <f>INDEX(RulesTable[Rule Assertion],MATCH(Y$8,RulesTable[Rule ID],0))</f>
        <v>=</v>
      </c>
      <c r="Z12" s="81" t="str">
        <f>INDEX(RulesTable[Rule Assertion],MATCH(Z$8,RulesTable[Rule ID],0))</f>
        <v>=</v>
      </c>
      <c r="AA12" s="81" t="str">
        <f>INDEX(RulesTable[Rule Assertion],MATCH(AA$8,RulesTable[Rule ID],0))</f>
        <v>=</v>
      </c>
      <c r="AB12" s="81" t="str">
        <f>INDEX(RulesTable[Rule Assertion],MATCH(AB$8,RulesTable[Rule ID],0))</f>
        <v>=</v>
      </c>
      <c r="AC12" s="81" t="str">
        <f>INDEX(RulesTable[Rule Assertion],MATCH(AC$8,RulesTable[Rule ID],0))</f>
        <v>=</v>
      </c>
    </row>
    <row r="13" spans="1:29">
      <c r="A13" s="10" t="s">
        <v>113</v>
      </c>
      <c r="B13" s="11" t="s">
        <v>119</v>
      </c>
      <c r="C13" s="11"/>
      <c r="D13" s="11"/>
      <c r="E13" s="19"/>
      <c r="F13" s="64"/>
      <c r="G13" s="65"/>
      <c r="H13" s="65"/>
      <c r="I13" s="65"/>
      <c r="J13" s="66"/>
      <c r="K13" s="69"/>
      <c r="L13" s="81" t="str">
        <f>INDEX(RulesTable[Comparison Value],MATCH(L$8,RulesTable[Rule ID],0))</f>
        <v>User RMR</v>
      </c>
      <c r="M13" s="81" t="str">
        <f>INDEX(RulesTable[Comparison Value],MATCH(M$8,RulesTable[Rule ID],0))</f>
        <v>User RMR</v>
      </c>
      <c r="N13" s="81" t="str">
        <f>INDEX(RulesTable[Comparison Value],MATCH(N$8,RulesTable[Rule ID],0))</f>
        <v>User RMR</v>
      </c>
      <c r="O13" s="81" t="str">
        <f>INDEX(RulesTable[Comparison Value],MATCH(O$8,RulesTable[Rule ID],0))</f>
        <v>User RMR</v>
      </c>
      <c r="P13" s="81" t="str">
        <f>INDEX(RulesTable[Comparison Value],MATCH(P$8,RulesTable[Rule ID],0))</f>
        <v>User RMR</v>
      </c>
      <c r="Q13" s="81" t="str">
        <f>INDEX(RulesTable[Comparison Value],MATCH(Q$8,RulesTable[Rule ID],0))</f>
        <v>User RMR</v>
      </c>
      <c r="R13" s="81" t="str">
        <f>INDEX(RulesTable[Comparison Value],MATCH(R$8,RulesTable[Rule ID],0))</f>
        <v>Expected Value</v>
      </c>
      <c r="S13" s="81" t="str">
        <f>INDEX(RulesTable[Comparison Value],MATCH(S$8,RulesTable[Rule ID],0))</f>
        <v>Expected Value</v>
      </c>
      <c r="T13" s="81" t="str">
        <f>INDEX(RulesTable[Comparison Value],MATCH(T$8,RulesTable[Rule ID],0))</f>
        <v>Expected Value</v>
      </c>
      <c r="U13" s="81" t="str">
        <f>INDEX(RulesTable[Comparison Value],MATCH(U$8,RulesTable[Rule ID],0))</f>
        <v>Expected Value</v>
      </c>
      <c r="V13" s="81" t="str">
        <f>INDEX(RulesTable[Comparison Value],MATCH(V$8,RulesTable[Rule ID],0))</f>
        <v>Expected Value</v>
      </c>
      <c r="W13" s="81" t="str">
        <f>INDEX(RulesTable[Comparison Value],MATCH(W$8,RulesTable[Rule ID],0))</f>
        <v>Expected Value</v>
      </c>
      <c r="X13" s="81" t="str">
        <f>INDEX(RulesTable[Comparison Value],MATCH(X$8,RulesTable[Rule ID],0))</f>
        <v>Expected Value</v>
      </c>
      <c r="Y13" s="81" t="str">
        <f>INDEX(RulesTable[Comparison Value],MATCH(Y$8,RulesTable[Rule ID],0))</f>
        <v>Expected Value</v>
      </c>
      <c r="Z13" s="81" t="str">
        <f>INDEX(RulesTable[Comparison Value],MATCH(Z$8,RulesTable[Rule ID],0))</f>
        <v>Expected Value</v>
      </c>
      <c r="AA13" s="81" t="str">
        <f>INDEX(RulesTable[Comparison Value],MATCH(AA$8,RulesTable[Rule ID],0))</f>
        <v>Expected Value</v>
      </c>
      <c r="AB13" s="81" t="str">
        <f>INDEX(RulesTable[Comparison Value],MATCH(AB$8,RulesTable[Rule ID],0))</f>
        <v>Expected Value</v>
      </c>
      <c r="AC13" s="81" t="str">
        <f>INDEX(RulesTable[Comparison Value],MATCH(AC$8,RulesTable[Rule ID],0))</f>
        <v>Expected Value</v>
      </c>
    </row>
    <row r="14" spans="1:29" ht="30.75">
      <c r="A14" s="10" t="s">
        <v>113</v>
      </c>
      <c r="B14" s="11" t="s">
        <v>120</v>
      </c>
      <c r="C14" s="11"/>
      <c r="D14" s="11"/>
      <c r="E14" s="19"/>
      <c r="F14" s="64"/>
      <c r="G14" s="65"/>
      <c r="H14" s="65"/>
      <c r="I14" s="65"/>
      <c r="J14" s="66"/>
      <c r="K14" s="69"/>
      <c r="L14" s="81" t="str">
        <f>INDEX(RulesTable[Rule Dependency],MATCH(L$8,RulesTable[Rule ID],0))</f>
        <v>none</v>
      </c>
      <c r="M14" s="81" t="str">
        <f>INDEX(RulesTable[Rule Dependency],MATCH(M$8,RulesTable[Rule ID],0))</f>
        <v>none</v>
      </c>
      <c r="N14" s="81" t="str">
        <f>INDEX(RulesTable[Rule Dependency],MATCH(N$8,RulesTable[Rule ID],0))</f>
        <v>none</v>
      </c>
      <c r="O14" s="81" t="str">
        <f>INDEX(RulesTable[Rule Dependency],MATCH(O$8,RulesTable[Rule ID],0))</f>
        <v>none</v>
      </c>
      <c r="P14" s="81" t="str">
        <f>INDEX(RulesTable[Rule Dependency],MATCH(P$8,RulesTable[Rule ID],0))</f>
        <v>none</v>
      </c>
      <c r="Q14" s="81" t="str">
        <f>INDEX(RulesTable[Rule Dependency],MATCH(Q$8,RulesTable[Rule ID],0))</f>
        <v>none</v>
      </c>
      <c r="R14" s="81" t="str">
        <f>INDEX(RulesTable[Rule Dependency],MATCH(R$8,RulesTable[Rule ID],0))</f>
        <v>User RMR Transformer Count &gt; 0</v>
      </c>
      <c r="S14" s="81" t="str">
        <f>INDEX(RulesTable[Rule Dependency],MATCH(S$8,RulesTable[Rule ID],0))</f>
        <v>User RMR Transformer Count &gt; 0</v>
      </c>
      <c r="T14" s="81" t="str">
        <f>INDEX(RulesTable[Rule Dependency],MATCH(T$8,RulesTable[Rule ID],0))</f>
        <v>User RMR Transformer Count &gt; 0</v>
      </c>
      <c r="U14" s="81" t="str">
        <f>INDEX(RulesTable[Rule Dependency],MATCH(U$8,RulesTable[Rule ID],0))</f>
        <v>User RMR Transformer Count &gt; 0</v>
      </c>
      <c r="V14" s="81" t="str">
        <f>INDEX(RulesTable[Rule Dependency],MATCH(V$8,RulesTable[Rule ID],0))</f>
        <v>Rule 15-3 = true and xfrm_type = drytype and xfrm_efficiency in User RMR is greater than Table 8.4.4</v>
      </c>
      <c r="W14" s="81" t="str">
        <f>INDEX(RulesTable[Rule Dependency],MATCH(W$8,RulesTable[Rule ID],0))</f>
        <v>Rule 15-3 = true and xfrm_type = drytype and xfrm_efficiency in User RMR is greater than Table 8.4.4</v>
      </c>
      <c r="X14" s="81" t="str">
        <f>INDEX(RulesTable[Rule Dependency],MATCH(X$8,RulesTable[Rule ID],0))</f>
        <v>Rule 15-3 = true and xfrm_type = drytype and xfrm_efficiency in User RMR is greater than Table 8.4.4</v>
      </c>
      <c r="Y14" s="81" t="str">
        <f>INDEX(RulesTable[Rule Dependency],MATCH(Y$8,RulesTable[Rule ID],0))</f>
        <v>Rule 15-3 = true and xfrm_type = drytype and xfrm_efficiency in User RMR is greater than Table 8.4.4</v>
      </c>
      <c r="Z14" s="81" t="str">
        <f>INDEX(RulesTable[Rule Dependency],MATCH(Z$8,RulesTable[Rule ID],0))</f>
        <v>Rule 15-3 = true and xfrm_type = drytype and xfrm_efficiency in User RMR is greater than Table 8.4.4</v>
      </c>
      <c r="AA14" s="81" t="str">
        <f>INDEX(RulesTable[Rule Dependency],MATCH(AA$8,RulesTable[Rule ID],0))</f>
        <v>Rule 15-3 = true and xfrm_type = drytype and xfrm_efficiency in User RMR is greater than Table 8.4.4</v>
      </c>
      <c r="AB14" s="81" t="str">
        <f>INDEX(RulesTable[Rule Dependency],MATCH(AB$8,RulesTable[Rule ID],0))</f>
        <v>Rule 15-3 = true and xfrm_type = drytype and xfrm_efficiency in User RMR is greater than Table 8.4.4</v>
      </c>
      <c r="AC14" s="81" t="str">
        <f>INDEX(RulesTable[Rule Dependency],MATCH(AC$8,RulesTable[Rule ID],0))</f>
        <v>Rule 15-3 = true and xfrm_type = drytype and xfrm_efficiency in User RMR is greater than Table 8.4.4</v>
      </c>
    </row>
    <row r="15" spans="1:29">
      <c r="A15" s="10" t="s">
        <v>113</v>
      </c>
      <c r="B15" s="11" t="s">
        <v>121</v>
      </c>
      <c r="C15" s="11"/>
      <c r="D15" s="11"/>
      <c r="E15" s="19"/>
      <c r="F15" s="64"/>
      <c r="G15" s="65"/>
      <c r="H15" s="65"/>
      <c r="I15" s="65"/>
      <c r="J15" s="66"/>
      <c r="K15" s="69"/>
      <c r="L15" s="82" t="str">
        <f>INDEX(RulesTable[Mandatory Rule],MATCH(L$8,RulesTable[Rule ID],0))</f>
        <v>Yes</v>
      </c>
      <c r="M15" s="82" t="str">
        <f>INDEX(RulesTable[Mandatory Rule],MATCH(M$8,RulesTable[Rule ID],0))</f>
        <v>Yes</v>
      </c>
      <c r="N15" s="82" t="str">
        <f>INDEX(RulesTable[Mandatory Rule],MATCH(N$8,RulesTable[Rule ID],0))</f>
        <v>Yes</v>
      </c>
      <c r="O15" s="82" t="str">
        <f>INDEX(RulesTable[Mandatory Rule],MATCH(O$8,RulesTable[Rule ID],0))</f>
        <v>Yes</v>
      </c>
      <c r="P15" s="82" t="str">
        <f>INDEX(RulesTable[Mandatory Rule],MATCH(P$8,RulesTable[Rule ID],0))</f>
        <v>Yes</v>
      </c>
      <c r="Q15" s="82" t="str">
        <f>INDEX(RulesTable[Mandatory Rule],MATCH(Q$8,RulesTable[Rule ID],0))</f>
        <v>Yes</v>
      </c>
      <c r="R15" s="82">
        <f>INDEX(RulesTable[Mandatory Rule],MATCH(R$8,RulesTable[Rule ID],0))</f>
        <v>0</v>
      </c>
      <c r="S15" s="82">
        <f>INDEX(RulesTable[Mandatory Rule],MATCH(S$8,RulesTable[Rule ID],0))</f>
        <v>0</v>
      </c>
      <c r="T15" s="82">
        <f>INDEX(RulesTable[Mandatory Rule],MATCH(T$8,RulesTable[Rule ID],0))</f>
        <v>0</v>
      </c>
      <c r="U15" s="82">
        <f>INDEX(RulesTable[Mandatory Rule],MATCH(U$8,RulesTable[Rule ID],0))</f>
        <v>0</v>
      </c>
      <c r="V15" s="82">
        <f>INDEX(RulesTable[Mandatory Rule],MATCH(V$8,RulesTable[Rule ID],0))</f>
        <v>0</v>
      </c>
      <c r="W15" s="82">
        <f>INDEX(RulesTable[Mandatory Rule],MATCH(W$8,RulesTable[Rule ID],0))</f>
        <v>0</v>
      </c>
      <c r="X15" s="82">
        <f>INDEX(RulesTable[Mandatory Rule],MATCH(X$8,RulesTable[Rule ID],0))</f>
        <v>0</v>
      </c>
      <c r="Y15" s="82">
        <f>INDEX(RulesTable[Mandatory Rule],MATCH(Y$8,RulesTable[Rule ID],0))</f>
        <v>0</v>
      </c>
      <c r="Z15" s="82">
        <f>INDEX(RulesTable[Mandatory Rule],MATCH(Z$8,RulesTable[Rule ID],0))</f>
        <v>0</v>
      </c>
      <c r="AA15" s="82">
        <f>INDEX(RulesTable[Mandatory Rule],MATCH(AA$8,RulesTable[Rule ID],0))</f>
        <v>0</v>
      </c>
      <c r="AB15" s="82">
        <f>INDEX(RulesTable[Mandatory Rule],MATCH(AB$8,RulesTable[Rule ID],0))</f>
        <v>0</v>
      </c>
      <c r="AC15" s="82">
        <f>INDEX(RulesTable[Mandatory Rule],MATCH(AC$8,RulesTable[Rule ID],0))</f>
        <v>0</v>
      </c>
    </row>
    <row r="16" spans="1:29" s="55" customFormat="1">
      <c r="A16" s="52" t="s">
        <v>113</v>
      </c>
      <c r="B16" s="52" t="s">
        <v>122</v>
      </c>
      <c r="C16" s="53"/>
      <c r="D16" s="53"/>
      <c r="E16" s="54"/>
      <c r="F16" s="70"/>
      <c r="G16" s="73"/>
      <c r="H16" s="73"/>
      <c r="I16" s="71"/>
      <c r="J16" s="72"/>
      <c r="K16" s="72"/>
      <c r="L16" s="88" t="s">
        <v>123</v>
      </c>
      <c r="M16" s="88" t="s">
        <v>123</v>
      </c>
      <c r="N16" s="88" t="s">
        <v>123</v>
      </c>
      <c r="O16" s="88" t="s">
        <v>123</v>
      </c>
      <c r="P16" s="88" t="s">
        <v>123</v>
      </c>
      <c r="Q16" s="88" t="s">
        <v>123</v>
      </c>
      <c r="R16" s="88" t="s">
        <v>123</v>
      </c>
      <c r="S16" s="88" t="s">
        <v>123</v>
      </c>
      <c r="T16" s="88" t="s">
        <v>123</v>
      </c>
      <c r="U16" s="88" t="s">
        <v>123</v>
      </c>
      <c r="V16" s="88" t="s">
        <v>123</v>
      </c>
      <c r="W16" s="88" t="s">
        <v>123</v>
      </c>
      <c r="X16" s="88" t="s">
        <v>123</v>
      </c>
      <c r="Y16" s="88" t="s">
        <v>123</v>
      </c>
      <c r="Z16" s="88" t="s">
        <v>123</v>
      </c>
      <c r="AA16" s="88" t="s">
        <v>123</v>
      </c>
      <c r="AB16" s="88" t="s">
        <v>123</v>
      </c>
      <c r="AC16" s="88" t="s">
        <v>123</v>
      </c>
    </row>
    <row r="17" spans="1:29" s="55" customFormat="1">
      <c r="A17" s="52" t="s">
        <v>124</v>
      </c>
      <c r="B17" s="52"/>
      <c r="C17" s="53"/>
      <c r="D17" s="53"/>
      <c r="E17" s="54"/>
      <c r="F17" s="70"/>
      <c r="G17" s="73"/>
      <c r="H17" s="73"/>
      <c r="I17" s="73"/>
      <c r="J17" s="72"/>
      <c r="K17" s="72"/>
      <c r="L17" s="88" t="s">
        <v>52</v>
      </c>
      <c r="M17" s="88" t="s">
        <v>52</v>
      </c>
      <c r="N17" s="88" t="s">
        <v>52</v>
      </c>
      <c r="O17" s="88" t="s">
        <v>52</v>
      </c>
      <c r="P17" s="88" t="s">
        <v>52</v>
      </c>
      <c r="Q17" s="88" t="s">
        <v>52</v>
      </c>
      <c r="R17" s="88" t="s">
        <v>52</v>
      </c>
      <c r="S17" s="88" t="s">
        <v>52</v>
      </c>
      <c r="T17" s="88" t="s">
        <v>52</v>
      </c>
      <c r="U17" s="88" t="s">
        <v>52</v>
      </c>
      <c r="V17" s="88" t="s">
        <v>53</v>
      </c>
      <c r="W17" s="88" t="s">
        <v>54</v>
      </c>
      <c r="X17" s="88" t="s">
        <v>55</v>
      </c>
      <c r="Y17" s="88" t="s">
        <v>55</v>
      </c>
      <c r="Z17" s="88" t="s">
        <v>53</v>
      </c>
      <c r="AA17" s="88" t="s">
        <v>53</v>
      </c>
      <c r="AB17" s="88" t="s">
        <v>56</v>
      </c>
      <c r="AC17" s="88" t="s">
        <v>56</v>
      </c>
    </row>
    <row r="18" spans="1:29">
      <c r="A18" s="10" t="s">
        <v>125</v>
      </c>
      <c r="B18" s="11" t="s">
        <v>126</v>
      </c>
      <c r="C18" s="11"/>
      <c r="D18" s="11"/>
      <c r="E18" s="19"/>
      <c r="F18" s="64"/>
      <c r="G18" s="65"/>
      <c r="H18" s="65"/>
      <c r="I18" s="65"/>
      <c r="J18" s="66"/>
      <c r="K18" s="66"/>
      <c r="L18" s="97" t="s">
        <v>127</v>
      </c>
      <c r="M18" s="97" t="s">
        <v>127</v>
      </c>
      <c r="N18" s="97" t="s">
        <v>127</v>
      </c>
      <c r="O18" s="97" t="s">
        <v>127</v>
      </c>
      <c r="P18" s="97" t="s">
        <v>127</v>
      </c>
      <c r="Q18" s="97" t="s">
        <v>127</v>
      </c>
      <c r="R18" s="97" t="s">
        <v>127</v>
      </c>
      <c r="S18" s="97" t="s">
        <v>127</v>
      </c>
      <c r="T18" s="97" t="s">
        <v>127</v>
      </c>
      <c r="U18" s="97" t="s">
        <v>127</v>
      </c>
      <c r="V18" s="97" t="s">
        <v>127</v>
      </c>
      <c r="W18" s="97" t="s">
        <v>127</v>
      </c>
      <c r="X18" s="97" t="s">
        <v>127</v>
      </c>
      <c r="Y18" s="97" t="s">
        <v>127</v>
      </c>
      <c r="Z18" s="81" t="str">
        <f>IF(OR(Z11="User RMR", Z13="User RMR"),"true","")</f>
        <v>true</v>
      </c>
      <c r="AA18" s="81" t="str">
        <f>IF(OR(AA11="User RMR", AA13="User RMR"),"true","")</f>
        <v>true</v>
      </c>
      <c r="AB18" s="81" t="str">
        <f>IF(OR(AB11="User RMR", AB13="User RMR"),"true","")</f>
        <v>true</v>
      </c>
      <c r="AC18" s="81" t="str">
        <f>IF(OR(AC11="User RMR", AC13="User RMR"),"true","")</f>
        <v>true</v>
      </c>
    </row>
    <row r="19" spans="1:29">
      <c r="A19" s="10" t="s">
        <v>125</v>
      </c>
      <c r="B19" s="11" t="s">
        <v>128</v>
      </c>
      <c r="C19" s="11"/>
      <c r="D19" s="11"/>
      <c r="E19" s="19"/>
      <c r="F19" s="64"/>
      <c r="G19" s="65"/>
      <c r="H19" s="65"/>
      <c r="I19" s="65"/>
      <c r="J19" s="66"/>
      <c r="K19" s="66"/>
      <c r="L19" s="97" t="s">
        <v>129</v>
      </c>
      <c r="M19" s="97" t="s">
        <v>129</v>
      </c>
      <c r="N19" s="97" t="s">
        <v>129</v>
      </c>
      <c r="O19" s="97" t="s">
        <v>127</v>
      </c>
      <c r="P19" s="97" t="s">
        <v>127</v>
      </c>
      <c r="Q19" s="97" t="s">
        <v>127</v>
      </c>
      <c r="R19" s="97" t="s">
        <v>127</v>
      </c>
      <c r="S19" s="97" t="s">
        <v>127</v>
      </c>
      <c r="T19" s="97"/>
      <c r="U19" s="97"/>
      <c r="V19" s="97"/>
      <c r="W19" s="97"/>
      <c r="X19" s="97"/>
      <c r="Y19" s="97"/>
      <c r="Z19" s="81" t="str">
        <f>IF(OR(Z11="Proposed RMR", Z13="Proposed RMR"),"true","")</f>
        <v/>
      </c>
      <c r="AA19" s="81" t="str">
        <f>IF(OR(AA11="Proposed RMR", AA13="Proposed RMR"),"true","")</f>
        <v/>
      </c>
      <c r="AB19" s="81" t="str">
        <f>IF(OR(AB11="Proposed RMR", AB13="Proposed RMR"),"true","")</f>
        <v/>
      </c>
      <c r="AC19" s="81" t="str">
        <f>IF(OR(AC11="Proposed RMR", AC13="Proposed RMR"),"true","")</f>
        <v/>
      </c>
    </row>
    <row r="20" spans="1:29" s="17" customFormat="1">
      <c r="A20" s="14" t="s">
        <v>125</v>
      </c>
      <c r="B20" s="15" t="s">
        <v>130</v>
      </c>
      <c r="C20" s="15"/>
      <c r="D20" s="15"/>
      <c r="E20" s="20"/>
      <c r="F20" s="67"/>
      <c r="G20" s="74"/>
      <c r="H20" s="74"/>
      <c r="I20" s="74"/>
      <c r="J20" s="68"/>
      <c r="K20" s="68"/>
      <c r="L20" s="98" t="s">
        <v>127</v>
      </c>
      <c r="M20" s="98" t="s">
        <v>127</v>
      </c>
      <c r="N20" s="98" t="s">
        <v>127</v>
      </c>
      <c r="O20" s="98" t="s">
        <v>129</v>
      </c>
      <c r="P20" s="98" t="s">
        <v>129</v>
      </c>
      <c r="Q20" s="98" t="s">
        <v>129</v>
      </c>
      <c r="R20" s="98" t="s">
        <v>129</v>
      </c>
      <c r="S20" s="98" t="s">
        <v>129</v>
      </c>
      <c r="T20" s="98" t="s">
        <v>127</v>
      </c>
      <c r="U20" s="98" t="s">
        <v>127</v>
      </c>
      <c r="V20" s="98" t="s">
        <v>127</v>
      </c>
      <c r="W20" s="98" t="s">
        <v>127</v>
      </c>
      <c r="X20" s="98" t="s">
        <v>127</v>
      </c>
      <c r="Y20" s="98" t="s">
        <v>127</v>
      </c>
      <c r="Z20" s="90" t="str">
        <f>IF(OR(Z11="Baseline RMR", Z13="Baseline RMR"),"true","")</f>
        <v/>
      </c>
      <c r="AA20" s="90" t="str">
        <f>IF(OR(AA11="Baseline RMR", AA13="Baseline RMR"),"true","")</f>
        <v/>
      </c>
      <c r="AB20" s="90" t="str">
        <f>IF(OR(AB11="Baseline RMR", AB13="Baseline RMR"),"true","")</f>
        <v/>
      </c>
      <c r="AC20" s="90" t="str">
        <f>IF(OR(AC11="Baseline RMR", AC13="Baseline RMR"),"true","")</f>
        <v/>
      </c>
    </row>
    <row r="21" spans="1:29">
      <c r="A21" s="10" t="s">
        <v>125</v>
      </c>
      <c r="B21" s="11" t="s">
        <v>131</v>
      </c>
      <c r="C21" s="56" t="str" cm="1">
        <f t="array" ref="C21">IF(INDEX(Templates!A$2:A$97,ROW()-ROW($21:$21)+1)="","",INDEX(Templates!A$2:A$97,ROW()-ROW($21:$21)+1))</f>
        <v>id</v>
      </c>
      <c r="D21" s="56" t="str" cm="1">
        <f t="array" ref="D21">IF(INDEX(Templates!B$2:B$97,ROW()-ROW($21:$21)+1)="","",INDEX(Templates!B$2:B$97,ROW()-ROW($21:$21)+1))</f>
        <v/>
      </c>
      <c r="E21" s="56" t="str" cm="1">
        <f t="array" ref="E21">IF(INDEX(Templates!C$2:C$97,ROW()-ROW($21:$21)+1)="","",INDEX(Templates!C$2:C$97,ROW()-ROW($21:$21)+1))</f>
        <v/>
      </c>
      <c r="F21" s="75" t="str" cm="1">
        <f t="array" ref="F21">IF(INDEX(Templates!E$2:E$97,ROW()-ROW($21:$21)+1)="","",INDEX(Templates!E$2:E$97,ROW()-ROW($21:$21)+1))</f>
        <v/>
      </c>
      <c r="G21" s="76"/>
      <c r="H21" s="76"/>
      <c r="I21" s="76" t="str" cm="1">
        <f t="array" ref="I21">IF(INDEX(Templates!F$2:F$97,ROW()-ROW($21:$21)+1)="","",INDEX(Templates!F$2:F$97,ROW()-ROW($21:$21)+1))</f>
        <v/>
      </c>
      <c r="J21" s="77" t="str" cm="1">
        <f t="array" ref="J21">IF(INDEX(Templates!G$2:G$97,ROW()-ROW($21:$21)+1)="","",INDEX(Templates!G$2:G$97,ROW()-ROW($21:$21)+1))</f>
        <v/>
      </c>
      <c r="K21" s="77" t="str" cm="1">
        <f t="array" ref="K21">IF(INDEX(Templates!H$2:H$97,ROW()-ROW($21:$21)+1)="","",INDEX(Templates!H$2:H$97,ROW()-ROW($21:$21)+1))</f>
        <v/>
      </c>
      <c r="L21" s="83" t="str" cm="1">
        <f t="array" ref="L21">IF(INDEX(Templates!$I$2:$CR$96,ROW()-ROW(L$21)+1, MATCH(L$17,Templates!$I$1:CR$1,0))="","",INDEX(Templates!$I$2:$CR$96,ROW()-ROW(L$21)+1, MATCH(L$17,Templates!$I$1:CR$1,0)))</f>
        <v>ashrae229</v>
      </c>
      <c r="M21" s="83" t="str" cm="1">
        <f t="array" ref="M21">IF(INDEX(Templates!$I$2:$CR$96,ROW()-ROW(M$21)+1, MATCH(M$17,Templates!$I$1:CS$1,0))="","",INDEX(Templates!$I$2:$CR$96,ROW()-ROW(M$21)+1, MATCH(M$17,Templates!$I$1:CS$1,0)))</f>
        <v>ashrae229</v>
      </c>
      <c r="N21" s="83" t="str" cm="1">
        <f t="array" ref="N21">IF(INDEX(Templates!$I$2:$CR$96,ROW()-ROW(N$21)+1, MATCH(N$17,Templates!$I$1:CT$1,0))="","",INDEX(Templates!$I$2:$CR$96,ROW()-ROW(N$21)+1, MATCH(N$17,Templates!$I$1:CT$1,0)))</f>
        <v>ashrae229</v>
      </c>
      <c r="O21" s="83" t="str" cm="1">
        <f t="array" ref="O21">IF(INDEX(Templates!$I$2:$CR$96,ROW()-ROW(O$21)+1, MATCH(O$17,Templates!$I$1:CU$1,0))="","",INDEX(Templates!$I$2:$CR$96,ROW()-ROW(O$21)+1, MATCH(O$17,Templates!$I$1:CU$1,0)))</f>
        <v>ashrae229</v>
      </c>
      <c r="P21" s="83" t="str" cm="1">
        <f t="array" ref="P21">IF(INDEX(Templates!$I$2:$CR$96,ROW()-ROW(P$21)+1, MATCH(P$17,Templates!$I$1:CV$1,0))="","",INDEX(Templates!$I$2:$CR$96,ROW()-ROW(P$21)+1, MATCH(P$17,Templates!$I$1:CV$1,0)))</f>
        <v>ashrae229</v>
      </c>
      <c r="Q21" s="83" t="str" cm="1">
        <f t="array" ref="Q21">IF(INDEX(Templates!$I$2:$CR$96,ROW()-ROW(Q$21)+1, MATCH(Q$17,Templates!$I$1:CW$1,0))="","",INDEX(Templates!$I$2:$CR$96,ROW()-ROW(Q$21)+1, MATCH(Q$17,Templates!$I$1:CW$1,0)))</f>
        <v>ashrae229</v>
      </c>
      <c r="R21" s="83" t="str" cm="1">
        <f t="array" ref="R21">IF(INDEX(Templates!$I$2:$CR$96,ROW()-ROW(R$21)+1, MATCH(R$17,Templates!$I$1:CX$1,0))="","",INDEX(Templates!$I$2:$CR$96,ROW()-ROW(R$21)+1, MATCH(R$17,Templates!$I$1:CX$1,0)))</f>
        <v>ashrae229</v>
      </c>
      <c r="S21" s="83" t="str" cm="1">
        <f t="array" ref="S21">IF(INDEX(Templates!$I$2:$CR$96,ROW()-ROW(S$21)+1, MATCH(S$17,Templates!$I$1:CY$1,0))="","",INDEX(Templates!$I$2:$CR$96,ROW()-ROW(S$21)+1, MATCH(S$17,Templates!$I$1:CY$1,0)))</f>
        <v>ashrae229</v>
      </c>
      <c r="T21" s="83" t="str" cm="1">
        <f t="array" ref="T21">IF(INDEX(Templates!$I$2:$CR$96,ROW()-ROW(T$21)+1, MATCH(T$17,Templates!$I$1:CZ$1,0))="","",INDEX(Templates!$I$2:$CR$96,ROW()-ROW(T$21)+1, MATCH(T$17,Templates!$I$1:CZ$1,0)))</f>
        <v>ashrae229</v>
      </c>
      <c r="U21" s="83" t="str" cm="1">
        <f t="array" ref="U21">IF(INDEX(Templates!$I$2:$CR$96,ROW()-ROW(U$21)+1, MATCH(U$17,Templates!$I$1:DA$1,0))="","",INDEX(Templates!$I$2:$CR$96,ROW()-ROW(U$21)+1, MATCH(U$17,Templates!$I$1:DA$1,0)))</f>
        <v>ashrae229</v>
      </c>
      <c r="V21" s="83" t="str" cm="1">
        <f t="array" ref="V21">IF(INDEX(Templates!$I$2:$CR$96,ROW()-ROW(V$21)+1, MATCH(V$17,Templates!$I$1:DB$1,0))="","",INDEX(Templates!$I$2:$CR$96,ROW()-ROW(V$21)+1, MATCH(V$17,Templates!$I$1:DB$1,0)))</f>
        <v>ashrae229</v>
      </c>
      <c r="W21" s="83" t="str" cm="1">
        <f t="array" ref="W21">IF(INDEX(Templates!$I$2:$CR$96,ROW()-ROW(W$21)+1, MATCH(W$17,Templates!$I$1:DC$1,0))="","",INDEX(Templates!$I$2:$CR$96,ROW()-ROW(W$21)+1, MATCH(W$17,Templates!$I$1:DC$1,0)))</f>
        <v>ashrae229</v>
      </c>
      <c r="X21" s="83" t="str" cm="1">
        <f t="array" ref="X21">IF(INDEX(Templates!$I$2:$CR$96,ROW()-ROW(X$21)+1, MATCH(X$17,Templates!$I$1:DD$1,0))="","",INDEX(Templates!$I$2:$CR$96,ROW()-ROW(X$21)+1, MATCH(X$17,Templates!$I$1:DD$1,0)))</f>
        <v>ashrae229</v>
      </c>
      <c r="Y21" s="83" t="str" cm="1">
        <f t="array" ref="Y21">IF(INDEX(Templates!$I$2:$CR$96,ROW()-ROW(Y$21)+1, MATCH(Y$17,Templates!$I$1:DE$1,0))="","",INDEX(Templates!$I$2:$CR$96,ROW()-ROW(Y$21)+1, MATCH(Y$17,Templates!$I$1:DE$1,0)))</f>
        <v>ashrae229</v>
      </c>
      <c r="Z21" s="83" t="str" cm="1">
        <f t="array" ref="Z21">IF(INDEX(Templates!$I$2:$CR$96,ROW()-ROW(Z$21)+1, MATCH(Z$17,Templates!$I$1:DF$1,0))="","",INDEX(Templates!$I$2:$CR$96,ROW()-ROW(Z$21)+1, MATCH(Z$17,Templates!$I$1:DF$1,0)))</f>
        <v>ashrae229</v>
      </c>
      <c r="AA21" s="83" t="str" cm="1">
        <f t="array" ref="AA21">IF(INDEX(Templates!$I$2:$CR$96,ROW()-ROW(AA$21)+1, MATCH(AA$17,Templates!$I$1:DG$1,0))="","",INDEX(Templates!$I$2:$CR$96,ROW()-ROW(AA$21)+1, MATCH(AA$17,Templates!$I$1:DG$1,0)))</f>
        <v>ashrae229</v>
      </c>
      <c r="AB21" s="83" t="str" cm="1">
        <f t="array" ref="AB21">IF(INDEX(Templates!$I$2:$CR$96,ROW()-ROW(AB$21)+1, MATCH(AB$17,Templates!$I$1:DH$1,0))="","",INDEX(Templates!$I$2:$CR$96,ROW()-ROW(AB$21)+1, MATCH(AB$17,Templates!$I$1:DH$1,0)))</f>
        <v>ashrae229</v>
      </c>
      <c r="AC21" s="83" t="str" cm="1">
        <f t="array" ref="AC21">IF(INDEX(Templates!$I$2:$CR$96,ROW()-ROW(AC$21)+1, MATCH(AC$17,Templates!$I$1:DI$1,0))="","",INDEX(Templates!$I$2:$CR$96,ROW()-ROW(AC$21)+1, MATCH(AC$17,Templates!$I$1:DI$1,0)))</f>
        <v>ashrae229</v>
      </c>
    </row>
    <row r="22" spans="1:29">
      <c r="A22" s="10" t="s">
        <v>125</v>
      </c>
      <c r="B22" s="11" t="s">
        <v>131</v>
      </c>
      <c r="C22" s="56" t="str" cm="1">
        <f t="array" ref="C22">IF(INDEX(Templates!A$2:A$97,ROW()-ROW($21:$21)+1)="","",INDEX(Templates!A$2:A$97,ROW()-ROW($21:$21)+1))</f>
        <v>ruleset_model_descriptions[0]</v>
      </c>
      <c r="D22" s="56" t="str" cm="1">
        <f t="array" ref="D22">IF(INDEX(Templates!B$2:B$97,ROW()-ROW($21:$21)+1)="","",INDEX(Templates!B$2:B$97,ROW()-ROW($21:$21)+1))</f>
        <v>id</v>
      </c>
      <c r="E22" s="56" t="str" cm="1">
        <f t="array" ref="E22">IF(INDEX(Templates!C$2:C$97,ROW()-ROW($21:$21)+1)="","",INDEX(Templates!C$2:C$97,ROW()-ROW($21:$21)+1))</f>
        <v/>
      </c>
      <c r="F22" s="75" t="str" cm="1">
        <f t="array" ref="F22">IF(INDEX(Templates!E$2:E$97,ROW()-ROW($21:$21)+1)="","",INDEX(Templates!E$2:E$97,ROW()-ROW($21:$21)+1))</f>
        <v/>
      </c>
      <c r="G22" s="76"/>
      <c r="H22" s="76"/>
      <c r="I22" s="76" t="str" cm="1">
        <f t="array" ref="I22">IF(INDEX(Templates!F$2:F$97,ROW()-ROW($21:$21)+1)="","",INDEX(Templates!F$2:F$97,ROW()-ROW($21:$21)+1))</f>
        <v/>
      </c>
      <c r="J22" s="77"/>
      <c r="K22" s="77" t="str" cm="1">
        <f t="array" ref="K22">IF(INDEX(Templates!H$2:H$97,ROW()-ROW($21:$21)+1)="","",INDEX(Templates!H$2:H$97,ROW()-ROW($21:$21)+1))</f>
        <v/>
      </c>
      <c r="L22" s="84" t="str" cm="1">
        <f t="array" ref="L22">IF(INDEX(Templates!$I$2:$CR$96,ROW()-ROW(L$21)+1, MATCH(L$17,Templates!$I$1:CR$1,0))="","",INDEX(Templates!$I$2:$CR$96,ROW()-ROW(L$21)+1, MATCH(L$17,Templates!$I$1:CR$1,0)))</f>
        <v>RMD 1</v>
      </c>
      <c r="M22" s="84" t="str" cm="1">
        <f t="array" ref="M22">IF(INDEX(Templates!$I$2:$CR$96,ROW()-ROW(M$21)+1, MATCH(M$17,Templates!$I$1:CS$1,0))="","",INDEX(Templates!$I$2:$CR$96,ROW()-ROW(M$21)+1, MATCH(M$17,Templates!$I$1:CS$1,0)))</f>
        <v>RMD 1</v>
      </c>
      <c r="N22" s="84" t="str" cm="1">
        <f t="array" ref="N22">IF(INDEX(Templates!$I$2:$CR$96,ROW()-ROW(N$21)+1, MATCH(N$17,Templates!$I$1:CT$1,0))="","",INDEX(Templates!$I$2:$CR$96,ROW()-ROW(N$21)+1, MATCH(N$17,Templates!$I$1:CT$1,0)))</f>
        <v>RMD 1</v>
      </c>
      <c r="O22" s="84" t="str" cm="1">
        <f t="array" ref="O22">IF(INDEX(Templates!$I$2:$CR$96,ROW()-ROW(O$21)+1, MATCH(O$17,Templates!$I$1:CU$1,0))="","",INDEX(Templates!$I$2:$CR$96,ROW()-ROW(O$21)+1, MATCH(O$17,Templates!$I$1:CU$1,0)))</f>
        <v>RMD 1</v>
      </c>
      <c r="P22" s="84" t="str" cm="1">
        <f t="array" ref="P22">IF(INDEX(Templates!$I$2:$CR$96,ROW()-ROW(P$21)+1, MATCH(P$17,Templates!$I$1:CV$1,0))="","",INDEX(Templates!$I$2:$CR$96,ROW()-ROW(P$21)+1, MATCH(P$17,Templates!$I$1:CV$1,0)))</f>
        <v>RMD 1</v>
      </c>
      <c r="Q22" s="84" t="str" cm="1">
        <f t="array" ref="Q22">IF(INDEX(Templates!$I$2:$CR$96,ROW()-ROW(Q$21)+1, MATCH(Q$17,Templates!$I$1:CW$1,0))="","",INDEX(Templates!$I$2:$CR$96,ROW()-ROW(Q$21)+1, MATCH(Q$17,Templates!$I$1:CW$1,0)))</f>
        <v>RMD 1</v>
      </c>
      <c r="R22" s="84" t="str" cm="1">
        <f t="array" ref="R22">IF(INDEX(Templates!$I$2:$CR$96,ROW()-ROW(R$21)+1, MATCH(R$17,Templates!$I$1:CX$1,0))="","",INDEX(Templates!$I$2:$CR$96,ROW()-ROW(R$21)+1, MATCH(R$17,Templates!$I$1:CX$1,0)))</f>
        <v>RMD 1</v>
      </c>
      <c r="S22" s="84" t="str" cm="1">
        <f t="array" ref="S22">IF(INDEX(Templates!$I$2:$CR$96,ROW()-ROW(S$21)+1, MATCH(S$17,Templates!$I$1:CY$1,0))="","",INDEX(Templates!$I$2:$CR$96,ROW()-ROW(S$21)+1, MATCH(S$17,Templates!$I$1:CY$1,0)))</f>
        <v>RMD 1</v>
      </c>
      <c r="T22" s="84" t="str" cm="1">
        <f t="array" ref="T22">IF(INDEX(Templates!$I$2:$CR$96,ROW()-ROW(T$21)+1, MATCH(T$17,Templates!$I$1:CZ$1,0))="","",INDEX(Templates!$I$2:$CR$96,ROW()-ROW(T$21)+1, MATCH(T$17,Templates!$I$1:CZ$1,0)))</f>
        <v>RMD 1</v>
      </c>
      <c r="U22" s="84" t="str" cm="1">
        <f t="array" ref="U22">IF(INDEX(Templates!$I$2:$CR$96,ROW()-ROW(U$21)+1, MATCH(U$17,Templates!$I$1:DA$1,0))="","",INDEX(Templates!$I$2:$CR$96,ROW()-ROW(U$21)+1, MATCH(U$17,Templates!$I$1:DA$1,0)))</f>
        <v>RMD 1</v>
      </c>
      <c r="V22" s="84" t="str" cm="1">
        <f t="array" ref="V22">IF(INDEX(Templates!$I$2:$CR$96,ROW()-ROW(V$21)+1, MATCH(V$17,Templates!$I$1:DB$1,0))="","",INDEX(Templates!$I$2:$CR$96,ROW()-ROW(V$21)+1, MATCH(V$17,Templates!$I$1:DB$1,0)))</f>
        <v>RMD 1</v>
      </c>
      <c r="W22" s="84" t="str" cm="1">
        <f t="array" ref="W22">IF(INDEX(Templates!$I$2:$CR$96,ROW()-ROW(W$21)+1, MATCH(W$17,Templates!$I$1:DC$1,0))="","",INDEX(Templates!$I$2:$CR$96,ROW()-ROW(W$21)+1, MATCH(W$17,Templates!$I$1:DC$1,0)))</f>
        <v>RMD 1</v>
      </c>
      <c r="X22" s="84" t="str" cm="1">
        <f t="array" ref="X22">IF(INDEX(Templates!$I$2:$CR$96,ROW()-ROW(X$21)+1, MATCH(X$17,Templates!$I$1:DD$1,0))="","",INDEX(Templates!$I$2:$CR$96,ROW()-ROW(X$21)+1, MATCH(X$17,Templates!$I$1:DD$1,0)))</f>
        <v>RMD 1</v>
      </c>
      <c r="Y22" s="84" t="str" cm="1">
        <f t="array" ref="Y22">IF(INDEX(Templates!$I$2:$CR$96,ROW()-ROW(Y$21)+1, MATCH(Y$17,Templates!$I$1:DE$1,0))="","",INDEX(Templates!$I$2:$CR$96,ROW()-ROW(Y$21)+1, MATCH(Y$17,Templates!$I$1:DE$1,0)))</f>
        <v>RMD 1</v>
      </c>
      <c r="Z22" s="84" t="str" cm="1">
        <f t="array" ref="Z22">IF(INDEX(Templates!$I$2:$CR$96,ROW()-ROW(Z$21)+1, MATCH(Z$17,Templates!$I$1:DF$1,0))="","",INDEX(Templates!$I$2:$CR$96,ROW()-ROW(Z$21)+1, MATCH(Z$17,Templates!$I$1:DF$1,0)))</f>
        <v>RMD 1</v>
      </c>
      <c r="AA22" s="84" t="str" cm="1">
        <f t="array" ref="AA22">IF(INDEX(Templates!$I$2:$CR$96,ROW()-ROW(AA$21)+1, MATCH(AA$17,Templates!$I$1:DG$1,0))="","",INDEX(Templates!$I$2:$CR$96,ROW()-ROW(AA$21)+1, MATCH(AA$17,Templates!$I$1:DG$1,0)))</f>
        <v>RMD 1</v>
      </c>
      <c r="AB22" s="84" t="str" cm="1">
        <f t="array" ref="AB22">IF(INDEX(Templates!$I$2:$CR$96,ROW()-ROW(AB$21)+1, MATCH(AB$17,Templates!$I$1:DH$1,0))="","",INDEX(Templates!$I$2:$CR$96,ROW()-ROW(AB$21)+1, MATCH(AB$17,Templates!$I$1:DH$1,0)))</f>
        <v>RMD 1</v>
      </c>
      <c r="AC22" s="84" t="str" cm="1">
        <f t="array" ref="AC22">IF(INDEX(Templates!$I$2:$CR$96,ROW()-ROW(AC$21)+1, MATCH(AC$17,Templates!$I$1:DI$1,0))="","",INDEX(Templates!$I$2:$CR$96,ROW()-ROW(AC$21)+1, MATCH(AC$17,Templates!$I$1:DI$1,0)))</f>
        <v>RMD 1</v>
      </c>
    </row>
    <row r="23" spans="1:29">
      <c r="A23" s="10" t="s">
        <v>125</v>
      </c>
      <c r="B23" s="11" t="s">
        <v>131</v>
      </c>
      <c r="C23" s="56" t="str" cm="1">
        <f t="array" ref="C23">IF(INDEX(Templates!A$2:A$97,ROW()-ROW($21:$21)+1)="","",INDEX(Templates!A$2:A$97,ROW()-ROW($21:$21)+1))</f>
        <v>JSON_PATH:transformers[0]</v>
      </c>
      <c r="D23" s="56" t="str" cm="1">
        <f t="array" ref="D23">IF(INDEX(Templates!B$2:B$97,ROW()-ROW($21:$21)+1)="","",INDEX(Templates!B$2:B$97,ROW()-ROW($21:$21)+1))</f>
        <v>id</v>
      </c>
      <c r="E23" s="56" t="str" cm="1">
        <f t="array" ref="E23">IF(INDEX(Templates!C$2:C$97,ROW()-ROW($21:$21)+1)="","",INDEX(Templates!C$2:C$97,ROW()-ROW($21:$21)+1))</f>
        <v/>
      </c>
      <c r="F23" s="75" t="str" cm="1">
        <f t="array" ref="F23">IF(INDEX(Templates!E$2:E$97,ROW()-ROW($21:$21)+1)="","",INDEX(Templates!E$2:E$97,ROW()-ROW($21:$21)+1))</f>
        <v/>
      </c>
      <c r="G23" s="76"/>
      <c r="H23" s="76"/>
      <c r="I23" s="76" t="str" cm="1">
        <f t="array" ref="I23">IF(INDEX(Templates!F$2:F$97,ROW()-ROW($21:$21)+1)="","",INDEX(Templates!F$2:F$97,ROW()-ROW($21:$21)+1))</f>
        <v/>
      </c>
      <c r="J23" s="77" t="str" cm="1">
        <f t="array" ref="J23">IF(INDEX(Templates!G$2:G$97,ROW()-ROW($21:$21)+1)="","",INDEX(Templates!G$2:G$97,ROW()-ROW($21:$21)+1))</f>
        <v/>
      </c>
      <c r="K23" s="77" t="str" cm="1">
        <f t="array" ref="K23">IF(INDEX(Templates!H$2:H$97,ROW()-ROW($21:$21)+1)="","",INDEX(Templates!H$2:H$97,ROW()-ROW($21:$21)+1))</f>
        <v/>
      </c>
      <c r="L23" s="84" t="str" cm="1">
        <f t="array" ref="L23">IF(INDEX(Templates!$I$2:$CR$96,ROW()-ROW(L$21)+1, MATCH(L$17,Templates!$I$1:CR$1,0))="","",INDEX(Templates!$I$2:$CR$96,ROW()-ROW(L$21)+1, MATCH(L$17,Templates!$I$1:CR$1,0)))</f>
        <v>Transformer_1</v>
      </c>
      <c r="M23" s="84" t="str" cm="1">
        <f t="array" ref="M23">IF(INDEX(Templates!$I$2:$CR$96,ROW()-ROW(M$21)+1, MATCH(M$17,Templates!$I$1:CS$1,0))="","",INDEX(Templates!$I$2:$CR$96,ROW()-ROW(M$21)+1, MATCH(M$17,Templates!$I$1:CS$1,0)))</f>
        <v>Transformer_1</v>
      </c>
      <c r="N23" s="84" t="str" cm="1">
        <f t="array" ref="N23">IF(INDEX(Templates!$I$2:$CR$96,ROW()-ROW(N$21)+1, MATCH(N$17,Templates!$I$1:CT$1,0))="","",INDEX(Templates!$I$2:$CR$96,ROW()-ROW(N$21)+1, MATCH(N$17,Templates!$I$1:CT$1,0)))</f>
        <v>Transformer_1</v>
      </c>
      <c r="O23" s="84" t="str" cm="1">
        <f t="array" ref="O23">IF(INDEX(Templates!$I$2:$CR$96,ROW()-ROW(O$21)+1, MATCH(O$17,Templates!$I$1:CU$1,0))="","",INDEX(Templates!$I$2:$CR$96,ROW()-ROW(O$21)+1, MATCH(O$17,Templates!$I$1:CU$1,0)))</f>
        <v>Transformer_1</v>
      </c>
      <c r="P23" s="84" t="str" cm="1">
        <f t="array" ref="P23">IF(INDEX(Templates!$I$2:$CR$96,ROW()-ROW(P$21)+1, MATCH(P$17,Templates!$I$1:CV$1,0))="","",INDEX(Templates!$I$2:$CR$96,ROW()-ROW(P$21)+1, MATCH(P$17,Templates!$I$1:CV$1,0)))</f>
        <v>Transformer_1</v>
      </c>
      <c r="Q23" s="84" t="str" cm="1">
        <f t="array" ref="Q23">IF(INDEX(Templates!$I$2:$CR$96,ROW()-ROW(Q$21)+1, MATCH(Q$17,Templates!$I$1:CW$1,0))="","",INDEX(Templates!$I$2:$CR$96,ROW()-ROW(Q$21)+1, MATCH(Q$17,Templates!$I$1:CW$1,0)))</f>
        <v>Transformer_1</v>
      </c>
      <c r="R23" s="84" t="str" cm="1">
        <f t="array" ref="R23">IF(INDEX(Templates!$I$2:$CR$96,ROW()-ROW(R$21)+1, MATCH(R$17,Templates!$I$1:CX$1,0))="","",INDEX(Templates!$I$2:$CR$96,ROW()-ROW(R$21)+1, MATCH(R$17,Templates!$I$1:CX$1,0)))</f>
        <v>Transformer_1</v>
      </c>
      <c r="S23" s="84" t="str" cm="1">
        <f t="array" ref="S23">IF(INDEX(Templates!$I$2:$CR$96,ROW()-ROW(S$21)+1, MATCH(S$17,Templates!$I$1:CY$1,0))="","",INDEX(Templates!$I$2:$CR$96,ROW()-ROW(S$21)+1, MATCH(S$17,Templates!$I$1:CY$1,0)))</f>
        <v>Transformer_1</v>
      </c>
      <c r="T23" s="84" t="str" cm="1">
        <f t="array" ref="T23">IF(INDEX(Templates!$I$2:$CR$96,ROW()-ROW(T$21)+1, MATCH(T$17,Templates!$I$1:CZ$1,0))="","",INDEX(Templates!$I$2:$CR$96,ROW()-ROW(T$21)+1, MATCH(T$17,Templates!$I$1:CZ$1,0)))</f>
        <v>Transformer_1</v>
      </c>
      <c r="U23" s="84" t="str" cm="1">
        <f t="array" ref="U23">IF(INDEX(Templates!$I$2:$CR$96,ROW()-ROW(U$21)+1, MATCH(U$17,Templates!$I$1:DA$1,0))="","",INDEX(Templates!$I$2:$CR$96,ROW()-ROW(U$21)+1, MATCH(U$17,Templates!$I$1:DA$1,0)))</f>
        <v>Transformer_1</v>
      </c>
      <c r="V23" s="84" t="str" cm="1">
        <f t="array" ref="V23">IF(INDEX(Templates!$I$2:$CR$96,ROW()-ROW(V$21)+1, MATCH(V$17,Templates!$I$1:DB$1,0))="","",INDEX(Templates!$I$2:$CR$96,ROW()-ROW(V$21)+1, MATCH(V$17,Templates!$I$1:DB$1,0)))</f>
        <v>Transformer_1</v>
      </c>
      <c r="W23" s="84" t="str" cm="1">
        <f t="array" ref="W23">IF(INDEX(Templates!$I$2:$CR$96,ROW()-ROW(W$21)+1, MATCH(W$17,Templates!$I$1:DC$1,0))="","",INDEX(Templates!$I$2:$CR$96,ROW()-ROW(W$21)+1, MATCH(W$17,Templates!$I$1:DC$1,0)))</f>
        <v>Transformer_1</v>
      </c>
      <c r="X23" s="84" t="str" cm="1">
        <f t="array" ref="X23">IF(INDEX(Templates!$I$2:$CR$96,ROW()-ROW(X$21)+1, MATCH(X$17,Templates!$I$1:DD$1,0))="","",INDEX(Templates!$I$2:$CR$96,ROW()-ROW(X$21)+1, MATCH(X$17,Templates!$I$1:DD$1,0)))</f>
        <v>Transformer_1</v>
      </c>
      <c r="Y23" s="84" t="str" cm="1">
        <f t="array" ref="Y23">IF(INDEX(Templates!$I$2:$CR$96,ROW()-ROW(Y$21)+1, MATCH(Y$17,Templates!$I$1:DE$1,0))="","",INDEX(Templates!$I$2:$CR$96,ROW()-ROW(Y$21)+1, MATCH(Y$17,Templates!$I$1:DE$1,0)))</f>
        <v>Transformer_1</v>
      </c>
      <c r="Z23" s="84" t="str" cm="1">
        <f t="array" ref="Z23">IF(INDEX(Templates!$I$2:$CR$96,ROW()-ROW(Z$21)+1, MATCH(Z$17,Templates!$I$1:DF$1,0))="","",INDEX(Templates!$I$2:$CR$96,ROW()-ROW(Z$21)+1, MATCH(Z$17,Templates!$I$1:DF$1,0)))</f>
        <v>Transformer_1</v>
      </c>
      <c r="AA23" s="84" t="str" cm="1">
        <f t="array" ref="AA23">IF(INDEX(Templates!$I$2:$CR$96,ROW()-ROW(AA$21)+1, MATCH(AA$17,Templates!$I$1:DG$1,0))="","",INDEX(Templates!$I$2:$CR$96,ROW()-ROW(AA$21)+1, MATCH(AA$17,Templates!$I$1:DG$1,0)))</f>
        <v>Transformer_1</v>
      </c>
      <c r="AB23" s="84" t="str" cm="1">
        <f t="array" ref="AB23">IF(INDEX(Templates!$I$2:$CR$96,ROW()-ROW(AB$21)+1, MATCH(AB$17,Templates!$I$1:DH$1,0))="","",INDEX(Templates!$I$2:$CR$96,ROW()-ROW(AB$21)+1, MATCH(AB$17,Templates!$I$1:DH$1,0)))</f>
        <v>Transformer_1</v>
      </c>
      <c r="AC23" s="84" t="str" cm="1">
        <f t="array" ref="AC23">IF(INDEX(Templates!$I$2:$CR$96,ROW()-ROW(AC$21)+1, MATCH(AC$17,Templates!$I$1:DI$1,0))="","",INDEX(Templates!$I$2:$CR$96,ROW()-ROW(AC$21)+1, MATCH(AC$17,Templates!$I$1:DI$1,0)))</f>
        <v>Transformer_1</v>
      </c>
    </row>
    <row r="24" spans="1:29">
      <c r="A24" s="10" t="s">
        <v>125</v>
      </c>
      <c r="B24" s="11" t="s">
        <v>131</v>
      </c>
      <c r="C24" s="56" t="str" cm="1">
        <f t="array" ref="C24">IF(INDEX(Templates!A$2:A$97,ROW()-ROW($21:$21)+1)="","",INDEX(Templates!A$2:A$97,ROW()-ROW($21:$21)+1))</f>
        <v>JSON_PATH:transformers[0]</v>
      </c>
      <c r="D24" s="56" t="str" cm="1">
        <f t="array" ref="D24">IF(INDEX(Templates!B$2:B$97,ROW()-ROW($21:$21)+1)="","",INDEX(Templates!B$2:B$97,ROW()-ROW($21:$21)+1))</f>
        <v>type</v>
      </c>
      <c r="E24" s="56" t="str" cm="1">
        <f t="array" ref="E24">IF(INDEX(Templates!C$2:C$97,ROW()-ROW($21:$21)+1)="","",INDEX(Templates!C$2:C$97,ROW()-ROW($21:$21)+1))</f>
        <v/>
      </c>
      <c r="F24" s="75" t="str" cm="1">
        <f t="array" ref="F24">IF(INDEX(Templates!E$2:E$97,ROW()-ROW($21:$21)+1)="","",INDEX(Templates!E$2:E$97,ROW()-ROW($21:$21)+1))</f>
        <v/>
      </c>
      <c r="G24" s="76"/>
      <c r="H24" s="76"/>
      <c r="I24" s="76" t="str" cm="1">
        <f t="array" ref="I24">IF(INDEX(Templates!F$2:F$97,ROW()-ROW($21:$21)+1)="","",INDEX(Templates!F$2:F$97,ROW()-ROW($21:$21)+1))</f>
        <v/>
      </c>
      <c r="J24" s="77" t="str" cm="1">
        <f t="array" ref="J24">IF(INDEX(Templates!G$2:G$97,ROW()-ROW($21:$21)+1)="","",INDEX(Templates!G$2:G$97,ROW()-ROW($21:$21)+1))</f>
        <v/>
      </c>
      <c r="K24" s="77" t="str" cm="1">
        <f t="array" ref="K24">IF(INDEX(Templates!H$2:H$97,ROW()-ROW($21:$21)+1)="","",INDEX(Templates!H$2:H$97,ROW()-ROW($21:$21)+1))</f>
        <v/>
      </c>
      <c r="L24" s="84" t="str" cm="1">
        <f t="array" ref="L24">IF(INDEX(Templates!$I$2:$CR$96,ROW()-ROW(L$21)+1, MATCH(L$17,Templates!$I$1:CR$1,0))="","",INDEX(Templates!$I$2:$CR$96,ROW()-ROW(L$21)+1, MATCH(L$17,Templates!$I$1:CR$1,0)))</f>
        <v/>
      </c>
      <c r="M24" s="84" t="str" cm="1">
        <f t="array" ref="M24">IF(INDEX(Templates!$I$2:$CR$96,ROW()-ROW(M$21)+1, MATCH(M$17,Templates!$I$1:CS$1,0))="","",INDEX(Templates!$I$2:$CR$96,ROW()-ROW(M$21)+1, MATCH(M$17,Templates!$I$1:CS$1,0)))</f>
        <v/>
      </c>
      <c r="N24" s="84" t="str" cm="1">
        <f t="array" ref="N24">IF(INDEX(Templates!$I$2:$CR$96,ROW()-ROW(N$21)+1, MATCH(N$17,Templates!$I$1:CT$1,0))="","",INDEX(Templates!$I$2:$CR$96,ROW()-ROW(N$21)+1, MATCH(N$17,Templates!$I$1:CT$1,0)))</f>
        <v/>
      </c>
      <c r="O24" s="84" t="str" cm="1">
        <f t="array" ref="O24">IF(INDEX(Templates!$I$2:$CR$96,ROW()-ROW(O$21)+1, MATCH(O$17,Templates!$I$1:CU$1,0))="","",INDEX(Templates!$I$2:$CR$96,ROW()-ROW(O$21)+1, MATCH(O$17,Templates!$I$1:CU$1,0)))</f>
        <v/>
      </c>
      <c r="P24" s="84" t="str" cm="1">
        <f t="array" ref="P24">IF(INDEX(Templates!$I$2:$CR$96,ROW()-ROW(P$21)+1, MATCH(P$17,Templates!$I$1:CV$1,0))="","",INDEX(Templates!$I$2:$CR$96,ROW()-ROW(P$21)+1, MATCH(P$17,Templates!$I$1:CV$1,0)))</f>
        <v/>
      </c>
      <c r="Q24" s="84" t="str" cm="1">
        <f t="array" ref="Q24">IF(INDEX(Templates!$I$2:$CR$96,ROW()-ROW(Q$21)+1, MATCH(Q$17,Templates!$I$1:CW$1,0))="","",INDEX(Templates!$I$2:$CR$96,ROW()-ROW(Q$21)+1, MATCH(Q$17,Templates!$I$1:CW$1,0)))</f>
        <v/>
      </c>
      <c r="R24" s="84" t="str" cm="1">
        <f t="array" ref="R24">IF(INDEX(Templates!$I$2:$CR$96,ROW()-ROW(R$21)+1, MATCH(R$17,Templates!$I$1:CX$1,0))="","",INDEX(Templates!$I$2:$CR$96,ROW()-ROW(R$21)+1, MATCH(R$17,Templates!$I$1:CX$1,0)))</f>
        <v/>
      </c>
      <c r="S24" s="84" t="str" cm="1">
        <f t="array" ref="S24">IF(INDEX(Templates!$I$2:$CR$96,ROW()-ROW(S$21)+1, MATCH(S$17,Templates!$I$1:CY$1,0))="","",INDEX(Templates!$I$2:$CR$96,ROW()-ROW(S$21)+1, MATCH(S$17,Templates!$I$1:CY$1,0)))</f>
        <v/>
      </c>
      <c r="T24" s="84" t="str" cm="1">
        <f t="array" ref="T24">IF(INDEX(Templates!$I$2:$CR$96,ROW()-ROW(T$21)+1, MATCH(T$17,Templates!$I$1:CZ$1,0))="","",INDEX(Templates!$I$2:$CR$96,ROW()-ROW(T$21)+1, MATCH(T$17,Templates!$I$1:CZ$1,0)))</f>
        <v/>
      </c>
      <c r="U24" s="84" t="str" cm="1">
        <f t="array" ref="U24">IF(INDEX(Templates!$I$2:$CR$96,ROW()-ROW(U$21)+1, MATCH(U$17,Templates!$I$1:DA$1,0))="","",INDEX(Templates!$I$2:$CR$96,ROW()-ROW(U$21)+1, MATCH(U$17,Templates!$I$1:DA$1,0)))</f>
        <v/>
      </c>
      <c r="V24" s="84" t="str" cm="1">
        <f t="array" ref="V24">IF(INDEX(Templates!$I$2:$CR$96,ROW()-ROW(V$21)+1, MATCH(V$17,Templates!$I$1:DB$1,0))="","",INDEX(Templates!$I$2:$CR$96,ROW()-ROW(V$21)+1, MATCH(V$17,Templates!$I$1:DB$1,0)))</f>
        <v>DRY_TYPE</v>
      </c>
      <c r="W24" s="84" t="str" cm="1">
        <f t="array" ref="W24">IF(INDEX(Templates!$I$2:$CR$96,ROW()-ROW(W$21)+1, MATCH(W$17,Templates!$I$1:DC$1,0))="","",INDEX(Templates!$I$2:$CR$96,ROW()-ROW(W$21)+1, MATCH(W$17,Templates!$I$1:DC$1,0)))</f>
        <v>DRY_TYPE</v>
      </c>
      <c r="X24" s="84" t="str" cm="1">
        <f t="array" ref="X24">IF(INDEX(Templates!$I$2:$CR$96,ROW()-ROW(X$21)+1, MATCH(X$17,Templates!$I$1:DD$1,0))="","",INDEX(Templates!$I$2:$CR$96,ROW()-ROW(X$21)+1, MATCH(X$17,Templates!$I$1:DD$1,0)))</f>
        <v>DRY_TYPE</v>
      </c>
      <c r="Y24" s="84" t="str" cm="1">
        <f t="array" ref="Y24">IF(INDEX(Templates!$I$2:$CR$96,ROW()-ROW(Y$21)+1, MATCH(Y$17,Templates!$I$1:DE$1,0))="","",INDEX(Templates!$I$2:$CR$96,ROW()-ROW(Y$21)+1, MATCH(Y$17,Templates!$I$1:DE$1,0)))</f>
        <v>DRY_TYPE</v>
      </c>
      <c r="Z24" s="84" t="str" cm="1">
        <f t="array" ref="Z24">IF(INDEX(Templates!$I$2:$CR$96,ROW()-ROW(Z$21)+1, MATCH(Z$17,Templates!$I$1:DF$1,0))="","",INDEX(Templates!$I$2:$CR$96,ROW()-ROW(Z$21)+1, MATCH(Z$17,Templates!$I$1:DF$1,0)))</f>
        <v>DRY_TYPE</v>
      </c>
      <c r="AA24" s="84" t="str" cm="1">
        <f t="array" ref="AA24">IF(INDEX(Templates!$I$2:$CR$96,ROW()-ROW(AA$21)+1, MATCH(AA$17,Templates!$I$1:DG$1,0))="","",INDEX(Templates!$I$2:$CR$96,ROW()-ROW(AA$21)+1, MATCH(AA$17,Templates!$I$1:DG$1,0)))</f>
        <v>DRY_TYPE</v>
      </c>
      <c r="AB24" s="84" t="str" cm="1">
        <f t="array" ref="AB24">IF(INDEX(Templates!$I$2:$CR$96,ROW()-ROW(AB$21)+1, MATCH(AB$17,Templates!$I$1:DH$1,0))="","",INDEX(Templates!$I$2:$CR$96,ROW()-ROW(AB$21)+1, MATCH(AB$17,Templates!$I$1:DH$1,0)))</f>
        <v>DRY_TYPE</v>
      </c>
      <c r="AC24" s="84" t="str" cm="1">
        <f t="array" ref="AC24">IF(INDEX(Templates!$I$2:$CR$96,ROW()-ROW(AC$21)+1, MATCH(AC$17,Templates!$I$1:DI$1,0))="","",INDEX(Templates!$I$2:$CR$96,ROW()-ROW(AC$21)+1, MATCH(AC$17,Templates!$I$1:DI$1,0)))</f>
        <v>DRY_TYPE</v>
      </c>
    </row>
    <row r="25" spans="1:29">
      <c r="A25" s="10" t="s">
        <v>125</v>
      </c>
      <c r="B25" s="11" t="s">
        <v>131</v>
      </c>
      <c r="C25" s="56" t="str" cm="1">
        <f t="array" ref="C25">IF(INDEX(Templates!A$2:A$97,ROW()-ROW($21:$21)+1)="","",INDEX(Templates!A$2:A$97,ROW()-ROW($21:$21)+1))</f>
        <v>JSON_PATH:transformers[0]</v>
      </c>
      <c r="D25" s="56" t="str" cm="1">
        <f t="array" ref="D25">IF(INDEX(Templates!B$2:B$97,ROW()-ROW($21:$21)+1)="","",INDEX(Templates!B$2:B$97,ROW()-ROW($21:$21)+1))</f>
        <v>phase</v>
      </c>
      <c r="E25" s="56" t="str" cm="1">
        <f t="array" ref="E25">IF(INDEX(Templates!C$2:C$97,ROW()-ROW($21:$21)+1)="","",INDEX(Templates!C$2:C$97,ROW()-ROW($21:$21)+1))</f>
        <v/>
      </c>
      <c r="F25" s="75" t="str" cm="1">
        <f t="array" ref="F25">IF(INDEX(Templates!E$2:E$97,ROW()-ROW($21:$21)+1)="","",INDEX(Templates!E$2:E$97,ROW()-ROW($21:$21)+1))</f>
        <v/>
      </c>
      <c r="G25" s="76"/>
      <c r="H25" s="76"/>
      <c r="I25" s="76" t="str" cm="1">
        <f t="array" ref="I25">IF(INDEX(Templates!F$2:F$97,ROW()-ROW($21:$21)+1)="","",INDEX(Templates!F$2:F$97,ROW()-ROW($21:$21)+1))</f>
        <v/>
      </c>
      <c r="J25" s="77" t="str" cm="1">
        <f t="array" ref="J25">IF(INDEX(Templates!G$2:G$97,ROW()-ROW($21:$21)+1)="","",INDEX(Templates!G$2:G$97,ROW()-ROW($21:$21)+1))</f>
        <v/>
      </c>
      <c r="K25" s="77" t="str" cm="1">
        <f t="array" ref="K25">IF(INDEX(Templates!H$2:H$97,ROW()-ROW($21:$21)+1)="","",INDEX(Templates!H$2:H$97,ROW()-ROW($21:$21)+1))</f>
        <v/>
      </c>
      <c r="L25" s="84" t="str" cm="1">
        <f t="array" ref="L25">IF(INDEX(Templates!$I$2:$CR$96,ROW()-ROW(L$21)+1, MATCH(L$17,Templates!$I$1:CR$1,0))="","",INDEX(Templates!$I$2:$CR$96,ROW()-ROW(L$21)+1, MATCH(L$17,Templates!$I$1:CR$1,0)))</f>
        <v/>
      </c>
      <c r="M25" s="84" t="str" cm="1">
        <f t="array" ref="M25">IF(INDEX(Templates!$I$2:$CR$96,ROW()-ROW(M$21)+1, MATCH(M$17,Templates!$I$1:CS$1,0))="","",INDEX(Templates!$I$2:$CR$96,ROW()-ROW(M$21)+1, MATCH(M$17,Templates!$I$1:CS$1,0)))</f>
        <v/>
      </c>
      <c r="N25" s="84" t="str" cm="1">
        <f t="array" ref="N25">IF(INDEX(Templates!$I$2:$CR$96,ROW()-ROW(N$21)+1, MATCH(N$17,Templates!$I$1:CT$1,0))="","",INDEX(Templates!$I$2:$CR$96,ROW()-ROW(N$21)+1, MATCH(N$17,Templates!$I$1:CT$1,0)))</f>
        <v/>
      </c>
      <c r="O25" s="84" t="str" cm="1">
        <f t="array" ref="O25">IF(INDEX(Templates!$I$2:$CR$96,ROW()-ROW(O$21)+1, MATCH(O$17,Templates!$I$1:CU$1,0))="","",INDEX(Templates!$I$2:$CR$96,ROW()-ROW(O$21)+1, MATCH(O$17,Templates!$I$1:CU$1,0)))</f>
        <v/>
      </c>
      <c r="P25" s="84" t="str" cm="1">
        <f t="array" ref="P25">IF(INDEX(Templates!$I$2:$CR$96,ROW()-ROW(P$21)+1, MATCH(P$17,Templates!$I$1:CV$1,0))="","",INDEX(Templates!$I$2:$CR$96,ROW()-ROW(P$21)+1, MATCH(P$17,Templates!$I$1:CV$1,0)))</f>
        <v/>
      </c>
      <c r="Q25" s="84" t="str" cm="1">
        <f t="array" ref="Q25">IF(INDEX(Templates!$I$2:$CR$96,ROW()-ROW(Q$21)+1, MATCH(Q$17,Templates!$I$1:CW$1,0))="","",INDEX(Templates!$I$2:$CR$96,ROW()-ROW(Q$21)+1, MATCH(Q$17,Templates!$I$1:CW$1,0)))</f>
        <v/>
      </c>
      <c r="R25" s="84" t="str" cm="1">
        <f t="array" ref="R25">IF(INDEX(Templates!$I$2:$CR$96,ROW()-ROW(R$21)+1, MATCH(R$17,Templates!$I$1:CX$1,0))="","",INDEX(Templates!$I$2:$CR$96,ROW()-ROW(R$21)+1, MATCH(R$17,Templates!$I$1:CX$1,0)))</f>
        <v/>
      </c>
      <c r="S25" s="84" t="str" cm="1">
        <f t="array" ref="S25">IF(INDEX(Templates!$I$2:$CR$96,ROW()-ROW(S$21)+1, MATCH(S$17,Templates!$I$1:CY$1,0))="","",INDEX(Templates!$I$2:$CR$96,ROW()-ROW(S$21)+1, MATCH(S$17,Templates!$I$1:CY$1,0)))</f>
        <v/>
      </c>
      <c r="T25" s="84" t="str" cm="1">
        <f t="array" ref="T25">IF(INDEX(Templates!$I$2:$CR$96,ROW()-ROW(T$21)+1, MATCH(T$17,Templates!$I$1:CZ$1,0))="","",INDEX(Templates!$I$2:$CR$96,ROW()-ROW(T$21)+1, MATCH(T$17,Templates!$I$1:CZ$1,0)))</f>
        <v/>
      </c>
      <c r="U25" s="84" t="str" cm="1">
        <f t="array" ref="U25">IF(INDEX(Templates!$I$2:$CR$96,ROW()-ROW(U$21)+1, MATCH(U$17,Templates!$I$1:DA$1,0))="","",INDEX(Templates!$I$2:$CR$96,ROW()-ROW(U$21)+1, MATCH(U$17,Templates!$I$1:DA$1,0)))</f>
        <v/>
      </c>
      <c r="V25" s="84" t="str" cm="1">
        <f t="array" ref="V25">IF(INDEX(Templates!$I$2:$CR$96,ROW()-ROW(V$21)+1, MATCH(V$17,Templates!$I$1:DB$1,0))="","",INDEX(Templates!$I$2:$CR$96,ROW()-ROW(V$21)+1, MATCH(V$17,Templates!$I$1:DB$1,0)))</f>
        <v>SINGLE_PHASE</v>
      </c>
      <c r="W25" s="84" t="str" cm="1">
        <f t="array" ref="W25">IF(INDEX(Templates!$I$2:$CR$96,ROW()-ROW(W$21)+1, MATCH(W$17,Templates!$I$1:DC$1,0))="","",INDEX(Templates!$I$2:$CR$96,ROW()-ROW(W$21)+1, MATCH(W$17,Templates!$I$1:DC$1,0)))</f>
        <v>SINGLE_PHASE</v>
      </c>
      <c r="X25" s="84" t="str" cm="1">
        <f t="array" ref="X25">IF(INDEX(Templates!$I$2:$CR$96,ROW()-ROW(X$21)+1, MATCH(X$17,Templates!$I$1:DD$1,0))="","",INDEX(Templates!$I$2:$CR$96,ROW()-ROW(X$21)+1, MATCH(X$17,Templates!$I$1:DD$1,0)))</f>
        <v>THREE_PHASE</v>
      </c>
      <c r="Y25" s="84" t="str" cm="1">
        <f t="array" ref="Y25">IF(INDEX(Templates!$I$2:$CR$96,ROW()-ROW(Y$21)+1, MATCH(Y$17,Templates!$I$1:DE$1,0))="","",INDEX(Templates!$I$2:$CR$96,ROW()-ROW(Y$21)+1, MATCH(Y$17,Templates!$I$1:DE$1,0)))</f>
        <v>THREE_PHASE</v>
      </c>
      <c r="Z25" s="84" t="str" cm="1">
        <f t="array" ref="Z25">IF(INDEX(Templates!$I$2:$CR$96,ROW()-ROW(Z$21)+1, MATCH(Z$17,Templates!$I$1:DF$1,0))="","",INDEX(Templates!$I$2:$CR$96,ROW()-ROW(Z$21)+1, MATCH(Z$17,Templates!$I$1:DF$1,0)))</f>
        <v>SINGLE_PHASE</v>
      </c>
      <c r="AA25" s="84" t="str" cm="1">
        <f t="array" ref="AA25">IF(INDEX(Templates!$I$2:$CR$96,ROW()-ROW(AA$21)+1, MATCH(AA$17,Templates!$I$1:DG$1,0))="","",INDEX(Templates!$I$2:$CR$96,ROW()-ROW(AA$21)+1, MATCH(AA$17,Templates!$I$1:DG$1,0)))</f>
        <v>SINGLE_PHASE</v>
      </c>
      <c r="AB25" s="84" t="str" cm="1">
        <f t="array" ref="AB25">IF(INDEX(Templates!$I$2:$CR$96,ROW()-ROW(AB$21)+1, MATCH(AB$17,Templates!$I$1:DH$1,0))="","",INDEX(Templates!$I$2:$CR$96,ROW()-ROW(AB$21)+1, MATCH(AB$17,Templates!$I$1:DH$1,0)))</f>
        <v>THREE_PHASE</v>
      </c>
      <c r="AC25" s="84" t="str" cm="1">
        <f t="array" ref="AC25">IF(INDEX(Templates!$I$2:$CR$96,ROW()-ROW(AC$21)+1, MATCH(AC$17,Templates!$I$1:DI$1,0))="","",INDEX(Templates!$I$2:$CR$96,ROW()-ROW(AC$21)+1, MATCH(AC$17,Templates!$I$1:DI$1,0)))</f>
        <v>THREE_PHASE</v>
      </c>
    </row>
    <row r="26" spans="1:29">
      <c r="A26" s="10" t="s">
        <v>125</v>
      </c>
      <c r="B26" s="11" t="s">
        <v>131</v>
      </c>
      <c r="C26" s="56" t="str" cm="1">
        <f t="array" ref="C26">IF(INDEX(Templates!A$2:A$97,ROW()-ROW($21:$21)+1)="","",INDEX(Templates!A$2:A$97,ROW()-ROW($21:$21)+1))</f>
        <v>JSON_PATH:transformers[0]</v>
      </c>
      <c r="D26" s="56" t="str" cm="1">
        <f t="array" ref="D26">IF(INDEX(Templates!B$2:B$97,ROW()-ROW($21:$21)+1)="","",INDEX(Templates!B$2:B$97,ROW()-ROW($21:$21)+1))</f>
        <v>capacity</v>
      </c>
      <c r="E26" s="56" t="str" cm="1">
        <f t="array" ref="E26">IF(INDEX(Templates!C$2:C$97,ROW()-ROW($21:$21)+1)="","",INDEX(Templates!C$2:C$97,ROW()-ROW($21:$21)+1))</f>
        <v/>
      </c>
      <c r="F26" s="75" t="str" cm="1">
        <f t="array" ref="F26">IF(INDEX(Templates!E$2:E$97,ROW()-ROW($21:$21)+1)="","",INDEX(Templates!E$2:E$97,ROW()-ROW($21:$21)+1))</f>
        <v/>
      </c>
      <c r="G26" s="76"/>
      <c r="H26" s="76"/>
      <c r="I26" s="76" t="str" cm="1">
        <f t="array" ref="I26">IF(INDEX(Templates!F$2:F$97,ROW()-ROW($21:$21)+1)="","",INDEX(Templates!F$2:F$97,ROW()-ROW($21:$21)+1))</f>
        <v/>
      </c>
      <c r="J26" s="77" t="str" cm="1">
        <f t="array" ref="J26">IF(INDEX(Templates!G$2:G$97,ROW()-ROW($21:$21)+1)="","",INDEX(Templates!G$2:G$97,ROW()-ROW($21:$21)+1))</f>
        <v>transformer_capacity</v>
      </c>
      <c r="K26" s="77" t="str" cm="1">
        <f t="array" ref="K26">IF(INDEX(Templates!H$2:H$97,ROW()-ROW($21:$21)+1)="","",INDEX(Templates!H$2:H$97,ROW()-ROW($21:$21)+1))</f>
        <v>V-A</v>
      </c>
      <c r="L26" s="84" t="str" cm="1">
        <f t="array" ref="L26">IF(INDEX(Templates!$I$2:$CR$96,ROW()-ROW(L$21)+1, MATCH(L$17,Templates!$I$1:CR$1,0))="","",INDEX(Templates!$I$2:$CR$96,ROW()-ROW(L$21)+1, MATCH(L$17,Templates!$I$1:CR$1,0)))</f>
        <v/>
      </c>
      <c r="M26" s="84" t="str" cm="1">
        <f t="array" ref="M26">IF(INDEX(Templates!$I$2:$CR$96,ROW()-ROW(M$21)+1, MATCH(M$17,Templates!$I$1:CS$1,0))="","",INDEX(Templates!$I$2:$CR$96,ROW()-ROW(M$21)+1, MATCH(M$17,Templates!$I$1:CS$1,0)))</f>
        <v/>
      </c>
      <c r="N26" s="84" t="str" cm="1">
        <f t="array" ref="N26">IF(INDEX(Templates!$I$2:$CR$96,ROW()-ROW(N$21)+1, MATCH(N$17,Templates!$I$1:CT$1,0))="","",INDEX(Templates!$I$2:$CR$96,ROW()-ROW(N$21)+1, MATCH(N$17,Templates!$I$1:CT$1,0)))</f>
        <v/>
      </c>
      <c r="O26" s="84" t="str" cm="1">
        <f t="array" ref="O26">IF(INDEX(Templates!$I$2:$CR$96,ROW()-ROW(O$21)+1, MATCH(O$17,Templates!$I$1:CU$1,0))="","",INDEX(Templates!$I$2:$CR$96,ROW()-ROW(O$21)+1, MATCH(O$17,Templates!$I$1:CU$1,0)))</f>
        <v/>
      </c>
      <c r="P26" s="84" t="str" cm="1">
        <f t="array" ref="P26">IF(INDEX(Templates!$I$2:$CR$96,ROW()-ROW(P$21)+1, MATCH(P$17,Templates!$I$1:CV$1,0))="","",INDEX(Templates!$I$2:$CR$96,ROW()-ROW(P$21)+1, MATCH(P$17,Templates!$I$1:CV$1,0)))</f>
        <v/>
      </c>
      <c r="Q26" s="84" t="str" cm="1">
        <f t="array" ref="Q26">IF(INDEX(Templates!$I$2:$CR$96,ROW()-ROW(Q$21)+1, MATCH(Q$17,Templates!$I$1:CW$1,0))="","",INDEX(Templates!$I$2:$CR$96,ROW()-ROW(Q$21)+1, MATCH(Q$17,Templates!$I$1:CW$1,0)))</f>
        <v/>
      </c>
      <c r="R26" s="84" t="str" cm="1">
        <f t="array" ref="R26">IF(INDEX(Templates!$I$2:$CR$96,ROW()-ROW(R$21)+1, MATCH(R$17,Templates!$I$1:CX$1,0))="","",INDEX(Templates!$I$2:$CR$96,ROW()-ROW(R$21)+1, MATCH(R$17,Templates!$I$1:CX$1,0)))</f>
        <v/>
      </c>
      <c r="S26" s="84" t="str" cm="1">
        <f t="array" ref="S26">IF(INDEX(Templates!$I$2:$CR$96,ROW()-ROW(S$21)+1, MATCH(S$17,Templates!$I$1:CY$1,0))="","",INDEX(Templates!$I$2:$CR$96,ROW()-ROW(S$21)+1, MATCH(S$17,Templates!$I$1:CY$1,0)))</f>
        <v/>
      </c>
      <c r="T26" s="84" t="str" cm="1">
        <f t="array" ref="T26">IF(INDEX(Templates!$I$2:$CR$96,ROW()-ROW(T$21)+1, MATCH(T$17,Templates!$I$1:CZ$1,0))="","",INDEX(Templates!$I$2:$CR$96,ROW()-ROW(T$21)+1, MATCH(T$17,Templates!$I$1:CZ$1,0)))</f>
        <v/>
      </c>
      <c r="U26" s="84" t="str" cm="1">
        <f t="array" ref="U26">IF(INDEX(Templates!$I$2:$CR$96,ROW()-ROW(U$21)+1, MATCH(U$17,Templates!$I$1:DA$1,0))="","",INDEX(Templates!$I$2:$CR$96,ROW()-ROW(U$21)+1, MATCH(U$17,Templates!$I$1:DA$1,0)))</f>
        <v/>
      </c>
      <c r="V26" s="84" cm="1">
        <f t="array" ref="V26">IF(INDEX(Templates!$I$2:$CR$96,ROW()-ROW(V$21)+1, MATCH(V$17,Templates!$I$1:DB$1,0))="","",INDEX(Templates!$I$2:$CR$96,ROW()-ROW(V$21)+1, MATCH(V$17,Templates!$I$1:DB$1,0)))</f>
        <v>25000</v>
      </c>
      <c r="W26" s="84" cm="1">
        <f t="array" ref="W26">IF(INDEX(Templates!$I$2:$CR$96,ROW()-ROW(W$21)+1, MATCH(W$17,Templates!$I$1:DC$1,0))="","",INDEX(Templates!$I$2:$CR$96,ROW()-ROW(W$21)+1, MATCH(W$17,Templates!$I$1:DC$1,0)))</f>
        <v>25000</v>
      </c>
      <c r="X26" s="84" cm="1">
        <f t="array" ref="X26">IF(INDEX(Templates!$I$2:$CR$96,ROW()-ROW(X$21)+1, MATCH(X$17,Templates!$I$1:DD$1,0))="","",INDEX(Templates!$I$2:$CR$96,ROW()-ROW(X$21)+1, MATCH(X$17,Templates!$I$1:DD$1,0)))</f>
        <v>30000</v>
      </c>
      <c r="Y26" s="84" cm="1">
        <f t="array" ref="Y26">IF(INDEX(Templates!$I$2:$CR$96,ROW()-ROW(Y$21)+1, MATCH(Y$17,Templates!$I$1:DE$1,0))="","",INDEX(Templates!$I$2:$CR$96,ROW()-ROW(Y$21)+1, MATCH(Y$17,Templates!$I$1:DE$1,0)))</f>
        <v>30000</v>
      </c>
      <c r="Z26" s="84" cm="1">
        <f t="array" ref="Z26">IF(INDEX(Templates!$I$2:$CR$96,ROW()-ROW(Z$21)+1, MATCH(Z$17,Templates!$I$1:DF$1,0))="","",INDEX(Templates!$I$2:$CR$96,ROW()-ROW(Z$21)+1, MATCH(Z$17,Templates!$I$1:DF$1,0)))</f>
        <v>25000</v>
      </c>
      <c r="AA26" s="84" cm="1">
        <f t="array" ref="AA26">IF(INDEX(Templates!$I$2:$CR$96,ROW()-ROW(AA$21)+1, MATCH(AA$17,Templates!$I$1:DG$1,0))="","",INDEX(Templates!$I$2:$CR$96,ROW()-ROW(AA$21)+1, MATCH(AA$17,Templates!$I$1:DG$1,0)))</f>
        <v>25000</v>
      </c>
      <c r="AB26" s="84" cm="1">
        <f t="array" ref="AB26">IF(INDEX(Templates!$I$2:$CR$96,ROW()-ROW(AB$21)+1, MATCH(AB$17,Templates!$I$1:DH$1,0))="","",INDEX(Templates!$I$2:$CR$96,ROW()-ROW(AB$21)+1, MATCH(AB$17,Templates!$I$1:DH$1,0)))</f>
        <v>25000</v>
      </c>
      <c r="AC26" s="84" cm="1">
        <f t="array" ref="AC26">IF(INDEX(Templates!$I$2:$CR$96,ROW()-ROW(AC$21)+1, MATCH(AC$17,Templates!$I$1:DI$1,0))="","",INDEX(Templates!$I$2:$CR$96,ROW()-ROW(AC$21)+1, MATCH(AC$17,Templates!$I$1:DI$1,0)))</f>
        <v>25000</v>
      </c>
    </row>
    <row r="27" spans="1:29">
      <c r="A27" s="10" t="s">
        <v>125</v>
      </c>
      <c r="B27" s="11" t="s">
        <v>131</v>
      </c>
      <c r="C27" s="56" t="str" cm="1">
        <f t="array" ref="C27">IF(INDEX(Templates!A$2:A$97,ROW()-ROW($21:$21)+1)="","",INDEX(Templates!A$2:A$97,ROW()-ROW($21:$21)+1))</f>
        <v>JSON_PATH:transformers[0]</v>
      </c>
      <c r="D27" s="56" t="str" cm="1">
        <f t="array" ref="D27">IF(INDEX(Templates!B$2:B$97,ROW()-ROW($21:$21)+1)="","",INDEX(Templates!B$2:B$97,ROW()-ROW($21:$21)+1))</f>
        <v>efficiency</v>
      </c>
      <c r="E27" s="56"/>
      <c r="F27" s="75" t="str" cm="1">
        <f t="array" ref="F27">IF(INDEX(Templates!E$2:E$97,ROW()-ROW($21:$21)+1)="","",INDEX(Templates!E$2:E$97,ROW()-ROW($21:$21)+1))</f>
        <v/>
      </c>
      <c r="G27" s="76"/>
      <c r="H27" s="76"/>
      <c r="I27" s="76" t="str" cm="1">
        <f t="array" ref="I27">IF(INDEX(Templates!F$2:F$97,ROW()-ROW($21:$21)+1)="","",INDEX(Templates!F$2:F$97,ROW()-ROW($21:$21)+1))</f>
        <v/>
      </c>
      <c r="J27" s="77" t="str" cm="1">
        <f t="array" ref="J27">IF(INDEX(Templates!G$2:G$97,ROW()-ROW($21:$21)+1)="","",INDEX(Templates!G$2:G$97,ROW()-ROW($21:$21)+1))</f>
        <v/>
      </c>
      <c r="K27" s="77" t="str" cm="1">
        <f t="array" ref="K27">IF(INDEX(Templates!H$2:H$97,ROW()-ROW($21:$21)+1)="","",INDEX(Templates!H$2:H$97,ROW()-ROW($21:$21)+1))</f>
        <v/>
      </c>
      <c r="L27" s="84" t="str" cm="1">
        <f t="array" ref="L27">IF(INDEX(Templates!$I$2:$CR$96,ROW()-ROW(L$21)+1, MATCH(L$17,Templates!$I$1:CR$1,0))="","",INDEX(Templates!$I$2:$CR$96,ROW()-ROW(L$21)+1, MATCH(L$17,Templates!$I$1:CR$1,0)))</f>
        <v/>
      </c>
      <c r="M27" s="84" t="str" cm="1">
        <f t="array" ref="M27">IF(INDEX(Templates!$I$2:$CR$96,ROW()-ROW(M$21)+1, MATCH(M$17,Templates!$I$1:CS$1,0))="","",INDEX(Templates!$I$2:$CR$96,ROW()-ROW(M$21)+1, MATCH(M$17,Templates!$I$1:CS$1,0)))</f>
        <v/>
      </c>
      <c r="N27" s="84" t="str" cm="1">
        <f t="array" ref="N27">IF(INDEX(Templates!$I$2:$CR$96,ROW()-ROW(N$21)+1, MATCH(N$17,Templates!$I$1:CT$1,0))="","",INDEX(Templates!$I$2:$CR$96,ROW()-ROW(N$21)+1, MATCH(N$17,Templates!$I$1:CT$1,0)))</f>
        <v/>
      </c>
      <c r="O27" s="84" t="str" cm="1">
        <f t="array" ref="O27">IF(INDEX(Templates!$I$2:$CR$96,ROW()-ROW(O$21)+1, MATCH(O$17,Templates!$I$1:CU$1,0))="","",INDEX(Templates!$I$2:$CR$96,ROW()-ROW(O$21)+1, MATCH(O$17,Templates!$I$1:CU$1,0)))</f>
        <v/>
      </c>
      <c r="P27" s="84" t="str" cm="1">
        <f t="array" ref="P27">IF(INDEX(Templates!$I$2:$CR$96,ROW()-ROW(P$21)+1, MATCH(P$17,Templates!$I$1:CV$1,0))="","",INDEX(Templates!$I$2:$CR$96,ROW()-ROW(P$21)+1, MATCH(P$17,Templates!$I$1:CV$1,0)))</f>
        <v/>
      </c>
      <c r="Q27" s="84" t="str" cm="1">
        <f t="array" ref="Q27">IF(INDEX(Templates!$I$2:$CR$96,ROW()-ROW(Q$21)+1, MATCH(Q$17,Templates!$I$1:CW$1,0))="","",INDEX(Templates!$I$2:$CR$96,ROW()-ROW(Q$21)+1, MATCH(Q$17,Templates!$I$1:CW$1,0)))</f>
        <v/>
      </c>
      <c r="R27" s="84" t="str" cm="1">
        <f t="array" ref="R27">IF(INDEX(Templates!$I$2:$CR$96,ROW()-ROW(R$21)+1, MATCH(R$17,Templates!$I$1:CX$1,0))="","",INDEX(Templates!$I$2:$CR$96,ROW()-ROW(R$21)+1, MATCH(R$17,Templates!$I$1:CX$1,0)))</f>
        <v/>
      </c>
      <c r="S27" s="84" t="str" cm="1">
        <f t="array" ref="S27">IF(INDEX(Templates!$I$2:$CR$96,ROW()-ROW(S$21)+1, MATCH(S$17,Templates!$I$1:CY$1,0))="","",INDEX(Templates!$I$2:$CR$96,ROW()-ROW(S$21)+1, MATCH(S$17,Templates!$I$1:CY$1,0)))</f>
        <v/>
      </c>
      <c r="T27" s="84" t="str" cm="1">
        <f t="array" ref="T27">IF(INDEX(Templates!$I$2:$CR$96,ROW()-ROW(T$21)+1, MATCH(T$17,Templates!$I$1:CZ$1,0))="","",INDEX(Templates!$I$2:$CR$96,ROW()-ROW(T$21)+1, MATCH(T$17,Templates!$I$1:CZ$1,0)))</f>
        <v/>
      </c>
      <c r="U27" s="84" t="str" cm="1">
        <f t="array" ref="U27">IF(INDEX(Templates!$I$2:$CR$96,ROW()-ROW(U$21)+1, MATCH(U$17,Templates!$I$1:DA$1,0))="","",INDEX(Templates!$I$2:$CR$96,ROW()-ROW(U$21)+1, MATCH(U$17,Templates!$I$1:DA$1,0)))</f>
        <v/>
      </c>
      <c r="V27" s="84" t="str" cm="1">
        <f t="array" ref="V27">IF(INDEX(Templates!$I$2:$CR$96,ROW()-ROW(V$21)+1, MATCH(V$17,Templates!$I$1:DB$1,0))="","",INDEX(Templates!$I$2:$CR$96,ROW()-ROW(V$21)+1, MATCH(V$17,Templates!$I$1:DB$1,0)))</f>
        <v/>
      </c>
      <c r="W27" s="84" cm="1">
        <f t="array" ref="W27">IF(INDEX(Templates!$I$2:$CR$96,ROW()-ROW(W$21)+1, MATCH(W$17,Templates!$I$1:DC$1,0))="","",INDEX(Templates!$I$2:$CR$96,ROW()-ROW(W$21)+1, MATCH(W$17,Templates!$I$1:DC$1,0)))</f>
        <v>0.99</v>
      </c>
      <c r="X27" s="84" t="str" cm="1">
        <f t="array" ref="X27">IF(INDEX(Templates!$I$2:$CR$96,ROW()-ROW(X$21)+1, MATCH(X$17,Templates!$I$1:DD$1,0))="","",INDEX(Templates!$I$2:$CR$96,ROW()-ROW(X$21)+1, MATCH(X$17,Templates!$I$1:DD$1,0)))</f>
        <v/>
      </c>
      <c r="Y27" s="84" t="str" cm="1">
        <f t="array" ref="Y27">IF(INDEX(Templates!$I$2:$CR$96,ROW()-ROW(Y$21)+1, MATCH(Y$17,Templates!$I$1:DE$1,0))="","",INDEX(Templates!$I$2:$CR$96,ROW()-ROW(Y$21)+1, MATCH(Y$17,Templates!$I$1:DE$1,0)))</f>
        <v/>
      </c>
      <c r="Z27" s="84" t="str" cm="1">
        <f t="array" ref="Z27">IF(INDEX(Templates!$I$2:$CR$96,ROW()-ROW(Z$21)+1, MATCH(Z$17,Templates!$I$1:DF$1,0))="","",INDEX(Templates!$I$2:$CR$96,ROW()-ROW(Z$21)+1, MATCH(Z$17,Templates!$I$1:DF$1,0)))</f>
        <v/>
      </c>
      <c r="AA27" s="84" t="str" cm="1">
        <f t="array" ref="AA27">IF(INDEX(Templates!$I$2:$CR$96,ROW()-ROW(AA$21)+1, MATCH(AA$17,Templates!$I$1:DG$1,0))="","",INDEX(Templates!$I$2:$CR$96,ROW()-ROW(AA$21)+1, MATCH(AA$17,Templates!$I$1:DG$1,0)))</f>
        <v/>
      </c>
      <c r="AB27" s="84" t="str" cm="1">
        <f t="array" ref="AB27">IF(INDEX(Templates!$I$2:$CR$96,ROW()-ROW(AB$21)+1, MATCH(AB$17,Templates!$I$1:DH$1,0))="","",INDEX(Templates!$I$2:$CR$96,ROW()-ROW(AB$21)+1, MATCH(AB$17,Templates!$I$1:DH$1,0)))</f>
        <v/>
      </c>
      <c r="AC27" s="84" t="str" cm="1">
        <f t="array" ref="AC27">IF(INDEX(Templates!$I$2:$CR$96,ROW()-ROW(AC$21)+1, MATCH(AC$17,Templates!$I$1:DI$1,0))="","",INDEX(Templates!$I$2:$CR$96,ROW()-ROW(AC$21)+1, MATCH(AC$17,Templates!$I$1:DI$1,0)))</f>
        <v/>
      </c>
    </row>
    <row r="28" spans="1:29">
      <c r="A28" s="10" t="s">
        <v>125</v>
      </c>
      <c r="B28" s="11" t="s">
        <v>131</v>
      </c>
      <c r="C28" s="56" t="str" cm="1">
        <f t="array" ref="C28">IF(INDEX(Templates!A$2:A$97,ROW()-ROW($21:$21)+1)="","",INDEX(Templates!A$2:A$97,ROW()-ROW($21:$21)+1))</f>
        <v>JSON_PATH:transformers[0]</v>
      </c>
      <c r="D28" s="56" t="str" cm="1">
        <f t="array" ref="D28">IF(INDEX(Templates!B$2:B$97,ROW()-ROW($21:$21)+1)="","",INDEX(Templates!B$2:B$97,ROW()-ROW($21:$21)+1))</f>
        <v>peak_load</v>
      </c>
      <c r="E28" s="56"/>
      <c r="F28" s="75" t="str" cm="1">
        <f t="array" ref="F28">IF(INDEX(Templates!E$2:E$97,ROW()-ROW($21:$21)+1)="","",INDEX(Templates!E$2:E$97,ROW()-ROW($21:$21)+1))</f>
        <v/>
      </c>
      <c r="G28" s="76"/>
      <c r="H28" s="76"/>
      <c r="I28" s="76" t="str" cm="1">
        <f t="array" ref="I28">IF(INDEX(Templates!F$2:F$97,ROW()-ROW($21:$21)+1)="","",INDEX(Templates!F$2:F$97,ROW()-ROW($21:$21)+1))</f>
        <v/>
      </c>
      <c r="J28" s="77" t="str" cm="1">
        <f t="array" ref="J28">IF(INDEX(Templates!G$2:G$97,ROW()-ROW($21:$21)+1)="","",INDEX(Templates!G$2:G$97,ROW()-ROW($21:$21)+1))</f>
        <v>electric_power</v>
      </c>
      <c r="K28" s="77" t="str" cm="1">
        <f t="array" ref="K28">IF(INDEX(Templates!H$2:H$97,ROW()-ROW($21:$21)+1)="","",INDEX(Templates!H$2:H$97,ROW()-ROW($21:$21)+1))</f>
        <v>W</v>
      </c>
      <c r="L28" s="84" t="str" cm="1">
        <f t="array" ref="L28">IF(INDEX(Templates!$I$2:$CR$96,ROW()-ROW(L$21)+1, MATCH(L$17,Templates!$I$1:CR$1,0))="","",INDEX(Templates!$I$2:$CR$96,ROW()-ROW(L$21)+1, MATCH(L$17,Templates!$I$1:CR$1,0)))</f>
        <v/>
      </c>
      <c r="M28" s="84" t="str" cm="1">
        <f t="array" ref="M28">IF(INDEX(Templates!$I$2:$CR$96,ROW()-ROW(M$21)+1, MATCH(M$17,Templates!$I$1:CS$1,0))="","",INDEX(Templates!$I$2:$CR$96,ROW()-ROW(M$21)+1, MATCH(M$17,Templates!$I$1:CS$1,0)))</f>
        <v/>
      </c>
      <c r="N28" s="84" t="str" cm="1">
        <f t="array" ref="N28">IF(INDEX(Templates!$I$2:$CR$96,ROW()-ROW(N$21)+1, MATCH(N$17,Templates!$I$1:CT$1,0))="","",INDEX(Templates!$I$2:$CR$96,ROW()-ROW(N$21)+1, MATCH(N$17,Templates!$I$1:CT$1,0)))</f>
        <v/>
      </c>
      <c r="O28" s="84" t="str" cm="1">
        <f t="array" ref="O28">IF(INDEX(Templates!$I$2:$CR$96,ROW()-ROW(O$21)+1, MATCH(O$17,Templates!$I$1:CU$1,0))="","",INDEX(Templates!$I$2:$CR$96,ROW()-ROW(O$21)+1, MATCH(O$17,Templates!$I$1:CU$1,0)))</f>
        <v/>
      </c>
      <c r="P28" s="84" t="str" cm="1">
        <f t="array" ref="P28">IF(INDEX(Templates!$I$2:$CR$96,ROW()-ROW(P$21)+1, MATCH(P$17,Templates!$I$1:CV$1,0))="","",INDEX(Templates!$I$2:$CR$96,ROW()-ROW(P$21)+1, MATCH(P$17,Templates!$I$1:CV$1,0)))</f>
        <v/>
      </c>
      <c r="Q28" s="84" t="str" cm="1">
        <f t="array" ref="Q28">IF(INDEX(Templates!$I$2:$CR$96,ROW()-ROW(Q$21)+1, MATCH(Q$17,Templates!$I$1:CW$1,0))="","",INDEX(Templates!$I$2:$CR$96,ROW()-ROW(Q$21)+1, MATCH(Q$17,Templates!$I$1:CW$1,0)))</f>
        <v/>
      </c>
      <c r="R28" s="84" t="str" cm="1">
        <f t="array" ref="R28">IF(INDEX(Templates!$I$2:$CR$96,ROW()-ROW(R$21)+1, MATCH(R$17,Templates!$I$1:CX$1,0))="","",INDEX(Templates!$I$2:$CR$96,ROW()-ROW(R$21)+1, MATCH(R$17,Templates!$I$1:CX$1,0)))</f>
        <v/>
      </c>
      <c r="S28" s="84" t="str" cm="1">
        <f t="array" ref="S28">IF(INDEX(Templates!$I$2:$CR$96,ROW()-ROW(S$21)+1, MATCH(S$17,Templates!$I$1:CY$1,0))="","",INDEX(Templates!$I$2:$CR$96,ROW()-ROW(S$21)+1, MATCH(S$17,Templates!$I$1:CY$1,0)))</f>
        <v/>
      </c>
      <c r="T28" s="84" t="str" cm="1">
        <f t="array" ref="T28">IF(INDEX(Templates!$I$2:$CR$96,ROW()-ROW(T$21)+1, MATCH(T$17,Templates!$I$1:CZ$1,0))="","",INDEX(Templates!$I$2:$CR$96,ROW()-ROW(T$21)+1, MATCH(T$17,Templates!$I$1:CZ$1,0)))</f>
        <v/>
      </c>
      <c r="U28" s="84" t="str" cm="1">
        <f t="array" ref="U28">IF(INDEX(Templates!$I$2:$CR$96,ROW()-ROW(U$21)+1, MATCH(U$17,Templates!$I$1:DA$1,0))="","",INDEX(Templates!$I$2:$CR$96,ROW()-ROW(U$21)+1, MATCH(U$17,Templates!$I$1:DA$1,0)))</f>
        <v/>
      </c>
      <c r="V28" s="84" t="str" cm="1">
        <f t="array" ref="V28">IF(INDEX(Templates!$I$2:$CR$96,ROW()-ROW(V$21)+1, MATCH(V$17,Templates!$I$1:DB$1,0))="","",INDEX(Templates!$I$2:$CR$96,ROW()-ROW(V$21)+1, MATCH(V$17,Templates!$I$1:DB$1,0)))</f>
        <v/>
      </c>
      <c r="W28" s="84" t="str" cm="1">
        <f t="array" ref="W28">IF(INDEX(Templates!$I$2:$CR$96,ROW()-ROW(W$21)+1, MATCH(W$17,Templates!$I$1:DC$1,0))="","",INDEX(Templates!$I$2:$CR$96,ROW()-ROW(W$21)+1, MATCH(W$17,Templates!$I$1:DC$1,0)))</f>
        <v/>
      </c>
      <c r="X28" s="84" t="str" cm="1">
        <f t="array" ref="X28">IF(INDEX(Templates!$I$2:$CR$96,ROW()-ROW(X$21)+1, MATCH(X$17,Templates!$I$1:DD$1,0))="","",INDEX(Templates!$I$2:$CR$96,ROW()-ROW(X$21)+1, MATCH(X$17,Templates!$I$1:DD$1,0)))</f>
        <v/>
      </c>
      <c r="Y28" s="84" t="str" cm="1">
        <f t="array" ref="Y28">IF(INDEX(Templates!$I$2:$CR$96,ROW()-ROW(Y$21)+1, MATCH(Y$17,Templates!$I$1:DE$1,0))="","",INDEX(Templates!$I$2:$CR$96,ROW()-ROW(Y$21)+1, MATCH(Y$17,Templates!$I$1:DE$1,0)))</f>
        <v/>
      </c>
      <c r="Z28" s="84" t="str" cm="1">
        <f t="array" ref="Z28">IF(INDEX(Templates!$I$2:$CR$96,ROW()-ROW(Z$21)+1, MATCH(Z$17,Templates!$I$1:DF$1,0))="","",INDEX(Templates!$I$2:$CR$96,ROW()-ROW(Z$21)+1, MATCH(Z$17,Templates!$I$1:DF$1,0)))</f>
        <v/>
      </c>
      <c r="AA28" s="84" t="str" cm="1">
        <f t="array" ref="AA28">IF(INDEX(Templates!$I$2:$CR$96,ROW()-ROW(AA$21)+1, MATCH(AA$17,Templates!$I$1:DG$1,0))="","",INDEX(Templates!$I$2:$CR$96,ROW()-ROW(AA$21)+1, MATCH(AA$17,Templates!$I$1:DG$1,0)))</f>
        <v/>
      </c>
      <c r="AB28" s="84" t="str" cm="1">
        <f t="array" ref="AB28">IF(INDEX(Templates!$I$2:$CR$96,ROW()-ROW(AB$21)+1, MATCH(AB$17,Templates!$I$1:DH$1,0))="","",INDEX(Templates!$I$2:$CR$96,ROW()-ROW(AB$21)+1, MATCH(AB$17,Templates!$I$1:DH$1,0)))</f>
        <v/>
      </c>
      <c r="AC28" s="84" t="str" cm="1">
        <f t="array" ref="AC28">IF(INDEX(Templates!$I$2:$CR$96,ROW()-ROW(AC$21)+1, MATCH(AC$17,Templates!$I$1:DI$1,0))="","",INDEX(Templates!$I$2:$CR$96,ROW()-ROW(AC$21)+1, MATCH(AC$17,Templates!$I$1:DI$1,0)))</f>
        <v/>
      </c>
    </row>
    <row r="29" spans="1:29">
      <c r="A29" s="10" t="s">
        <v>125</v>
      </c>
      <c r="B29" s="11" t="s">
        <v>131</v>
      </c>
      <c r="C29" s="56" t="str" cm="1">
        <f t="array" ref="C29">IF(INDEX(Templates!A$2:A$97,ROW()-ROW($21:$21)+1)="","",INDEX(Templates!A$2:A$97,ROW()-ROW($21:$21)+1))</f>
        <v>JSON_PATH:transformers[1]</v>
      </c>
      <c r="D29" s="56" t="str" cm="1">
        <f t="array" ref="D29">IF(INDEX(Templates!B$2:B$97,ROW()-ROW($21:$21)+1)="","",INDEX(Templates!B$2:B$97,ROW()-ROW($21:$21)+1))</f>
        <v>id</v>
      </c>
      <c r="E29" s="56"/>
      <c r="F29" s="75" t="str" cm="1">
        <f t="array" ref="F29">IF(INDEX(Templates!E$2:E$97,ROW()-ROW($21:$21)+1)="","",INDEX(Templates!E$2:E$97,ROW()-ROW($21:$21)+1))</f>
        <v/>
      </c>
      <c r="G29" s="76"/>
      <c r="H29" s="76"/>
      <c r="I29" s="76" t="str" cm="1">
        <f t="array" ref="I29">IF(INDEX(Templates!F$2:F$97,ROW()-ROW($21:$21)+1)="","",INDEX(Templates!F$2:F$97,ROW()-ROW($21:$21)+1))</f>
        <v/>
      </c>
      <c r="J29" s="77" t="str" cm="1">
        <f t="array" ref="J29">IF(INDEX(Templates!G$2:G$97,ROW()-ROW($21:$21)+1)="","",INDEX(Templates!G$2:G$97,ROW()-ROW($21:$21)+1))</f>
        <v/>
      </c>
      <c r="K29" s="77" t="str" cm="1">
        <f t="array" ref="K29">IF(INDEX(Templates!H$2:H$97,ROW()-ROW($21:$21)+1)="","",INDEX(Templates!H$2:H$97,ROW()-ROW($21:$21)+1))</f>
        <v/>
      </c>
      <c r="L29" s="84" t="str" cm="1">
        <f t="array" ref="L29">IF(INDEX(Templates!$I$2:$CR$96,ROW()-ROW(L$21)+1, MATCH(L$17,Templates!$I$1:CR$1,0))="","",INDEX(Templates!$I$2:$CR$96,ROW()-ROW(L$21)+1, MATCH(L$17,Templates!$I$1:CR$1,0)))</f>
        <v>Transformer_2</v>
      </c>
      <c r="M29" s="84" t="str" cm="1">
        <f t="array" ref="M29">IF(INDEX(Templates!$I$2:$CR$96,ROW()-ROW(M$21)+1, MATCH(M$17,Templates!$I$1:CS$1,0))="","",INDEX(Templates!$I$2:$CR$96,ROW()-ROW(M$21)+1, MATCH(M$17,Templates!$I$1:CS$1,0)))</f>
        <v>Transformer_2</v>
      </c>
      <c r="N29" s="84" t="str" cm="1">
        <f t="array" ref="N29">IF(INDEX(Templates!$I$2:$CR$96,ROW()-ROW(N$21)+1, MATCH(N$17,Templates!$I$1:CT$1,0))="","",INDEX(Templates!$I$2:$CR$96,ROW()-ROW(N$21)+1, MATCH(N$17,Templates!$I$1:CT$1,0)))</f>
        <v>Transformer_2</v>
      </c>
      <c r="O29" s="84" t="str" cm="1">
        <f t="array" ref="O29">IF(INDEX(Templates!$I$2:$CR$96,ROW()-ROW(O$21)+1, MATCH(O$17,Templates!$I$1:CU$1,0))="","",INDEX(Templates!$I$2:$CR$96,ROW()-ROW(O$21)+1, MATCH(O$17,Templates!$I$1:CU$1,0)))</f>
        <v>Transformer_2</v>
      </c>
      <c r="P29" s="84" t="str" cm="1">
        <f t="array" ref="P29">IF(INDEX(Templates!$I$2:$CR$96,ROW()-ROW(P$21)+1, MATCH(P$17,Templates!$I$1:CV$1,0))="","",INDEX(Templates!$I$2:$CR$96,ROW()-ROW(P$21)+1, MATCH(P$17,Templates!$I$1:CV$1,0)))</f>
        <v>Transformer_2</v>
      </c>
      <c r="Q29" s="84" t="str" cm="1">
        <f t="array" ref="Q29">IF(INDEX(Templates!$I$2:$CR$96,ROW()-ROW(Q$21)+1, MATCH(Q$17,Templates!$I$1:CW$1,0))="","",INDEX(Templates!$I$2:$CR$96,ROW()-ROW(Q$21)+1, MATCH(Q$17,Templates!$I$1:CW$1,0)))</f>
        <v>Transformer_2</v>
      </c>
      <c r="R29" s="84" t="str" cm="1">
        <f t="array" ref="R29">IF(INDEX(Templates!$I$2:$CR$96,ROW()-ROW(R$21)+1, MATCH(R$17,Templates!$I$1:CX$1,0))="","",INDEX(Templates!$I$2:$CR$96,ROW()-ROW(R$21)+1, MATCH(R$17,Templates!$I$1:CX$1,0)))</f>
        <v>Transformer_2</v>
      </c>
      <c r="S29" s="84" t="str" cm="1">
        <f t="array" ref="S29">IF(INDEX(Templates!$I$2:$CR$96,ROW()-ROW(S$21)+1, MATCH(S$17,Templates!$I$1:CY$1,0))="","",INDEX(Templates!$I$2:$CR$96,ROW()-ROW(S$21)+1, MATCH(S$17,Templates!$I$1:CY$1,0)))</f>
        <v>Transformer_2</v>
      </c>
      <c r="T29" s="84" t="str" cm="1">
        <f t="array" ref="T29">IF(INDEX(Templates!$I$2:$CR$96,ROW()-ROW(T$21)+1, MATCH(T$17,Templates!$I$1:CZ$1,0))="","",INDEX(Templates!$I$2:$CR$96,ROW()-ROW(T$21)+1, MATCH(T$17,Templates!$I$1:CZ$1,0)))</f>
        <v>Transformer_2</v>
      </c>
      <c r="U29" s="84" t="str" cm="1">
        <f t="array" ref="U29">IF(INDEX(Templates!$I$2:$CR$96,ROW()-ROW(U$21)+1, MATCH(U$17,Templates!$I$1:DA$1,0))="","",INDEX(Templates!$I$2:$CR$96,ROW()-ROW(U$21)+1, MATCH(U$17,Templates!$I$1:DA$1,0)))</f>
        <v>Transformer_2</v>
      </c>
      <c r="V29" s="84" t="str" cm="1">
        <f t="array" ref="V29">IF(INDEX(Templates!$I$2:$CR$96,ROW()-ROW(V$21)+1, MATCH(V$17,Templates!$I$1:DB$1,0))="","",INDEX(Templates!$I$2:$CR$96,ROW()-ROW(V$21)+1, MATCH(V$17,Templates!$I$1:DB$1,0)))</f>
        <v/>
      </c>
      <c r="W29" s="84" t="str" cm="1">
        <f t="array" ref="W29">IF(INDEX(Templates!$I$2:$CR$96,ROW()-ROW(W$21)+1, MATCH(W$17,Templates!$I$1:DC$1,0))="","",INDEX(Templates!$I$2:$CR$96,ROW()-ROW(W$21)+1, MATCH(W$17,Templates!$I$1:DC$1,0)))</f>
        <v/>
      </c>
      <c r="X29" s="84" t="str" cm="1">
        <f t="array" ref="X29">IF(INDEX(Templates!$I$2:$CR$96,ROW()-ROW(X$21)+1, MATCH(X$17,Templates!$I$1:DD$1,0))="","",INDEX(Templates!$I$2:$CR$96,ROW()-ROW(X$21)+1, MATCH(X$17,Templates!$I$1:DD$1,0)))</f>
        <v/>
      </c>
      <c r="Y29" s="84" t="str" cm="1">
        <f t="array" ref="Y29">IF(INDEX(Templates!$I$2:$CR$96,ROW()-ROW(Y$21)+1, MATCH(Y$17,Templates!$I$1:DE$1,0))="","",INDEX(Templates!$I$2:$CR$96,ROW()-ROW(Y$21)+1, MATCH(Y$17,Templates!$I$1:DE$1,0)))</f>
        <v/>
      </c>
      <c r="Z29" s="84" t="str" cm="1">
        <f t="array" ref="Z29">IF(INDEX(Templates!$I$2:$CR$96,ROW()-ROW(Z$21)+1, MATCH(Z$17,Templates!$I$1:DF$1,0))="","",INDEX(Templates!$I$2:$CR$96,ROW()-ROW(Z$21)+1, MATCH(Z$17,Templates!$I$1:DF$1,0)))</f>
        <v/>
      </c>
      <c r="AA29" s="84" t="str" cm="1">
        <f t="array" ref="AA29">IF(INDEX(Templates!$I$2:$CR$96,ROW()-ROW(AA$21)+1, MATCH(AA$17,Templates!$I$1:DG$1,0))="","",INDEX(Templates!$I$2:$CR$96,ROW()-ROW(AA$21)+1, MATCH(AA$17,Templates!$I$1:DG$1,0)))</f>
        <v/>
      </c>
      <c r="AB29" s="84" t="str" cm="1">
        <f t="array" ref="AB29">IF(INDEX(Templates!$I$2:$CR$96,ROW()-ROW(AB$21)+1, MATCH(AB$17,Templates!$I$1:DH$1,0))="","",INDEX(Templates!$I$2:$CR$96,ROW()-ROW(AB$21)+1, MATCH(AB$17,Templates!$I$1:DH$1,0)))</f>
        <v/>
      </c>
      <c r="AC29" s="84" t="str" cm="1">
        <f t="array" ref="AC29">IF(INDEX(Templates!$I$2:$CR$96,ROW()-ROW(AC$21)+1, MATCH(AC$17,Templates!$I$1:DI$1,0))="","",INDEX(Templates!$I$2:$CR$96,ROW()-ROW(AC$21)+1, MATCH(AC$17,Templates!$I$1:DI$1,0)))</f>
        <v/>
      </c>
    </row>
    <row r="30" spans="1:29">
      <c r="A30" s="10"/>
      <c r="B30" s="11"/>
      <c r="C30" s="56" t="str" cm="1">
        <f t="array" ref="C30">IF(INDEX(Templates!A$2:A$97,ROW()-ROW($21:$21)+1)="","",INDEX(Templates!A$2:A$97,ROW()-ROW($21:$21)+1))</f>
        <v/>
      </c>
      <c r="D30" s="56" t="str" cm="1">
        <f t="array" ref="D30">IF(INDEX(Templates!B$2:B$97,ROW()-ROW($21:$21)+1)="","",INDEX(Templates!B$2:B$97,ROW()-ROW($21:$21)+1))</f>
        <v/>
      </c>
      <c r="E30" s="56"/>
      <c r="F30" s="75" t="str" cm="1">
        <f t="array" ref="F30">IF(INDEX(Templates!E$2:E$97,ROW()-ROW($21:$21)+1)="","",INDEX(Templates!E$2:E$97,ROW()-ROW($21:$21)+1))</f>
        <v/>
      </c>
      <c r="G30" s="76"/>
      <c r="H30" s="76"/>
      <c r="I30" s="76" t="str" cm="1">
        <f t="array" ref="I30">IF(INDEX(Templates!F$2:F$97,ROW()-ROW($21:$21)+1)="","",INDEX(Templates!F$2:F$97,ROW()-ROW($21:$21)+1))</f>
        <v/>
      </c>
      <c r="J30" s="77" t="str" cm="1">
        <f t="array" ref="J30">IF(INDEX(Templates!G$2:G$97,ROW()-ROW($21:$21)+1)="","",INDEX(Templates!G$2:G$97,ROW()-ROW($21:$21)+1))</f>
        <v/>
      </c>
      <c r="K30" s="77" t="str" cm="1">
        <f t="array" ref="K30">IF(INDEX(Templates!H$2:H$97,ROW()-ROW($21:$21)+1)="","",INDEX(Templates!H$2:H$97,ROW()-ROW($21:$21)+1))</f>
        <v/>
      </c>
      <c r="L30" s="84" t="str" cm="1">
        <f t="array" ref="L30">IF(INDEX(Templates!$I$2:$CR$96,ROW()-ROW(L$21)+1, MATCH(L$17,Templates!$I$1:CR$1,0))="","",INDEX(Templates!$I$2:$CR$96,ROW()-ROW(L$21)+1, MATCH(L$17,Templates!$I$1:CR$1,0)))</f>
        <v/>
      </c>
      <c r="M30" s="84" t="str" cm="1">
        <f t="array" ref="M30">IF(INDEX(Templates!$I$2:$CR$96,ROW()-ROW(M$21)+1, MATCH(M$17,Templates!$I$1:CS$1,0))="","",INDEX(Templates!$I$2:$CR$96,ROW()-ROW(M$21)+1, MATCH(M$17,Templates!$I$1:CS$1,0)))</f>
        <v/>
      </c>
      <c r="N30" s="84" t="str" cm="1">
        <f t="array" ref="N30">IF(INDEX(Templates!$I$2:$CR$96,ROW()-ROW(N$21)+1, MATCH(N$17,Templates!$I$1:CT$1,0))="","",INDEX(Templates!$I$2:$CR$96,ROW()-ROW(N$21)+1, MATCH(N$17,Templates!$I$1:CT$1,0)))</f>
        <v/>
      </c>
      <c r="O30" s="84" t="str" cm="1">
        <f t="array" ref="O30">IF(INDEX(Templates!$I$2:$CR$96,ROW()-ROW(O$21)+1, MATCH(O$17,Templates!$I$1:CU$1,0))="","",INDEX(Templates!$I$2:$CR$96,ROW()-ROW(O$21)+1, MATCH(O$17,Templates!$I$1:CU$1,0)))</f>
        <v/>
      </c>
      <c r="P30" s="84" t="str" cm="1">
        <f t="array" ref="P30">IF(INDEX(Templates!$I$2:$CR$96,ROW()-ROW(P$21)+1, MATCH(P$17,Templates!$I$1:CV$1,0))="","",INDEX(Templates!$I$2:$CR$96,ROW()-ROW(P$21)+1, MATCH(P$17,Templates!$I$1:CV$1,0)))</f>
        <v/>
      </c>
      <c r="Q30" s="84" t="str" cm="1">
        <f t="array" ref="Q30">IF(INDEX(Templates!$I$2:$CR$96,ROW()-ROW(Q$21)+1, MATCH(Q$17,Templates!$I$1:CW$1,0))="","",INDEX(Templates!$I$2:$CR$96,ROW()-ROW(Q$21)+1, MATCH(Q$17,Templates!$I$1:CW$1,0)))</f>
        <v/>
      </c>
      <c r="R30" s="84" t="str" cm="1">
        <f t="array" ref="R30">IF(INDEX(Templates!$I$2:$CR$96,ROW()-ROW(R$21)+1, MATCH(R$17,Templates!$I$1:CX$1,0))="","",INDEX(Templates!$I$2:$CR$96,ROW()-ROW(R$21)+1, MATCH(R$17,Templates!$I$1:CX$1,0)))</f>
        <v/>
      </c>
      <c r="S30" s="84" t="str" cm="1">
        <f t="array" ref="S30">IF(INDEX(Templates!$I$2:$CR$96,ROW()-ROW(S$21)+1, MATCH(S$17,Templates!$I$1:CY$1,0))="","",INDEX(Templates!$I$2:$CR$96,ROW()-ROW(S$21)+1, MATCH(S$17,Templates!$I$1:CY$1,0)))</f>
        <v/>
      </c>
      <c r="T30" s="84" t="str" cm="1">
        <f t="array" ref="T30">IF(INDEX(Templates!$I$2:$CR$96,ROW()-ROW(T$21)+1, MATCH(T$17,Templates!$I$1:CZ$1,0))="","",INDEX(Templates!$I$2:$CR$96,ROW()-ROW(T$21)+1, MATCH(T$17,Templates!$I$1:CZ$1,0)))</f>
        <v/>
      </c>
      <c r="U30" s="84" t="str" cm="1">
        <f t="array" ref="U30">IF(INDEX(Templates!$I$2:$CR$96,ROW()-ROW(U$21)+1, MATCH(U$17,Templates!$I$1:DA$1,0))="","",INDEX(Templates!$I$2:$CR$96,ROW()-ROW(U$21)+1, MATCH(U$17,Templates!$I$1:DA$1,0)))</f>
        <v/>
      </c>
      <c r="V30" s="84" t="str" cm="1">
        <f t="array" ref="V30">IF(INDEX(Templates!$I$2:$CR$96,ROW()-ROW(V$21)+1, MATCH(V$17,Templates!$I$1:DB$1,0))="","",INDEX(Templates!$I$2:$CR$96,ROW()-ROW(V$21)+1, MATCH(V$17,Templates!$I$1:DB$1,0)))</f>
        <v/>
      </c>
      <c r="W30" s="84" t="str" cm="1">
        <f t="array" ref="W30">IF(INDEX(Templates!$I$2:$CR$96,ROW()-ROW(W$21)+1, MATCH(W$17,Templates!$I$1:DC$1,0))="","",INDEX(Templates!$I$2:$CR$96,ROW()-ROW(W$21)+1, MATCH(W$17,Templates!$I$1:DC$1,0)))</f>
        <v/>
      </c>
      <c r="X30" s="84" t="str" cm="1">
        <f t="array" ref="X30">IF(INDEX(Templates!$I$2:$CR$96,ROW()-ROW(X$21)+1, MATCH(X$17,Templates!$I$1:DD$1,0))="","",INDEX(Templates!$I$2:$CR$96,ROW()-ROW(X$21)+1, MATCH(X$17,Templates!$I$1:DD$1,0)))</f>
        <v/>
      </c>
      <c r="Y30" s="84" t="str" cm="1">
        <f t="array" ref="Y30">IF(INDEX(Templates!$I$2:$CR$96,ROW()-ROW(Y$21)+1, MATCH(Y$17,Templates!$I$1:DE$1,0))="","",INDEX(Templates!$I$2:$CR$96,ROW()-ROW(Y$21)+1, MATCH(Y$17,Templates!$I$1:DE$1,0)))</f>
        <v/>
      </c>
      <c r="Z30" s="84" t="str" cm="1">
        <f t="array" ref="Z30">IF(INDEX(Templates!$I$2:$CR$96,ROW()-ROW(Z$21)+1, MATCH(Z$17,Templates!$I$1:DF$1,0))="","",INDEX(Templates!$I$2:$CR$96,ROW()-ROW(Z$21)+1, MATCH(Z$17,Templates!$I$1:DF$1,0)))</f>
        <v/>
      </c>
      <c r="AA30" s="84" t="str" cm="1">
        <f t="array" ref="AA30">IF(INDEX(Templates!$I$2:$CR$96,ROW()-ROW(AA$21)+1, MATCH(AA$17,Templates!$I$1:DG$1,0))="","",INDEX(Templates!$I$2:$CR$96,ROW()-ROW(AA$21)+1, MATCH(AA$17,Templates!$I$1:DG$1,0)))</f>
        <v/>
      </c>
      <c r="AB30" s="84" t="str" cm="1">
        <f t="array" ref="AB30">IF(INDEX(Templates!$I$2:$CR$96,ROW()-ROW(AB$21)+1, MATCH(AB$17,Templates!$I$1:DH$1,0))="","",INDEX(Templates!$I$2:$CR$96,ROW()-ROW(AB$21)+1, MATCH(AB$17,Templates!$I$1:DH$1,0)))</f>
        <v/>
      </c>
      <c r="AC30" s="84" t="str" cm="1">
        <f t="array" ref="AC30">IF(INDEX(Templates!$I$2:$CR$96,ROW()-ROW(AC$21)+1, MATCH(AC$17,Templates!$I$1:DI$1,0))="","",INDEX(Templates!$I$2:$CR$96,ROW()-ROW(AC$21)+1, MATCH(AC$17,Templates!$I$1:DI$1,0)))</f>
        <v/>
      </c>
    </row>
    <row r="31" spans="1:29">
      <c r="A31" s="10"/>
      <c r="B31" s="11"/>
      <c r="C31" s="56" t="str" cm="1">
        <f t="array" ref="C31">IF(INDEX(Templates!A$2:A$97,ROW()-ROW($21:$21)+1)="","",INDEX(Templates!A$2:A$97,ROW()-ROW($21:$21)+1))</f>
        <v/>
      </c>
      <c r="D31" s="56" t="str" cm="1">
        <f t="array" ref="D31">IF(INDEX(Templates!B$2:B$97,ROW()-ROW($21:$21)+1)="","",INDEX(Templates!B$2:B$97,ROW()-ROW($21:$21)+1))</f>
        <v/>
      </c>
      <c r="E31" s="56"/>
      <c r="F31" s="75"/>
      <c r="G31" s="76"/>
      <c r="H31" s="76"/>
      <c r="I31" s="76"/>
      <c r="J31" s="77"/>
      <c r="K31" s="77"/>
      <c r="L31" s="84" t="str" cm="1">
        <f t="array" ref="L31">IF(INDEX(Templates!$I$2:$CR$96,ROW()-ROW(L$21)+1, MATCH(L$17,Templates!$I$1:CR$1,0))="","",INDEX(Templates!$I$2:$CR$96,ROW()-ROW(L$21)+1, MATCH(L$17,Templates!$I$1:CR$1,0)))</f>
        <v/>
      </c>
      <c r="M31" s="84" t="str" cm="1">
        <f t="array" ref="M31">IF(INDEX(Templates!$I$2:$CR$96,ROW()-ROW(M$21)+1, MATCH(M$17,Templates!$I$1:CS$1,0))="","",INDEX(Templates!$I$2:$CR$96,ROW()-ROW(M$21)+1, MATCH(M$17,Templates!$I$1:CS$1,0)))</f>
        <v/>
      </c>
      <c r="N31" s="84" t="str" cm="1">
        <f t="array" ref="N31">IF(INDEX(Templates!$I$2:$CR$96,ROW()-ROW(N$21)+1, MATCH(N$17,Templates!$I$1:CT$1,0))="","",INDEX(Templates!$I$2:$CR$96,ROW()-ROW(N$21)+1, MATCH(N$17,Templates!$I$1:CT$1,0)))</f>
        <v/>
      </c>
      <c r="O31" s="84" t="str" cm="1">
        <f t="array" ref="O31">IF(INDEX(Templates!$I$2:$CR$96,ROW()-ROW(O$21)+1, MATCH(O$17,Templates!$I$1:CU$1,0))="","",INDEX(Templates!$I$2:$CR$96,ROW()-ROW(O$21)+1, MATCH(O$17,Templates!$I$1:CU$1,0)))</f>
        <v/>
      </c>
      <c r="P31" s="84" t="str" cm="1">
        <f t="array" ref="P31">IF(INDEX(Templates!$I$2:$CR$96,ROW()-ROW(P$21)+1, MATCH(P$17,Templates!$I$1:CV$1,0))="","",INDEX(Templates!$I$2:$CR$96,ROW()-ROW(P$21)+1, MATCH(P$17,Templates!$I$1:CV$1,0)))</f>
        <v/>
      </c>
      <c r="Q31" s="84" t="str" cm="1">
        <f t="array" ref="Q31">IF(INDEX(Templates!$I$2:$CR$96,ROW()-ROW(Q$21)+1, MATCH(Q$17,Templates!$I$1:CW$1,0))="","",INDEX(Templates!$I$2:$CR$96,ROW()-ROW(Q$21)+1, MATCH(Q$17,Templates!$I$1:CW$1,0)))</f>
        <v/>
      </c>
      <c r="R31" s="84" t="str" cm="1">
        <f t="array" ref="R31">IF(INDEX(Templates!$I$2:$CR$96,ROW()-ROW(R$21)+1, MATCH(R$17,Templates!$I$1:CX$1,0))="","",INDEX(Templates!$I$2:$CR$96,ROW()-ROW(R$21)+1, MATCH(R$17,Templates!$I$1:CX$1,0)))</f>
        <v/>
      </c>
      <c r="S31" s="84" t="str" cm="1">
        <f t="array" ref="S31">IF(INDEX(Templates!$I$2:$CR$96,ROW()-ROW(S$21)+1, MATCH(S$17,Templates!$I$1:CY$1,0))="","",INDEX(Templates!$I$2:$CR$96,ROW()-ROW(S$21)+1, MATCH(S$17,Templates!$I$1:CY$1,0)))</f>
        <v/>
      </c>
      <c r="T31" s="84" t="str" cm="1">
        <f t="array" ref="T31">IF(INDEX(Templates!$I$2:$CR$96,ROW()-ROW(T$21)+1, MATCH(T$17,Templates!$I$1:CZ$1,0))="","",INDEX(Templates!$I$2:$CR$96,ROW()-ROW(T$21)+1, MATCH(T$17,Templates!$I$1:CZ$1,0)))</f>
        <v/>
      </c>
      <c r="U31" s="84" t="str" cm="1">
        <f t="array" ref="U31">IF(INDEX(Templates!$I$2:$CR$96,ROW()-ROW(U$21)+1, MATCH(U$17,Templates!$I$1:DA$1,0))="","",INDEX(Templates!$I$2:$CR$96,ROW()-ROW(U$21)+1, MATCH(U$17,Templates!$I$1:DA$1,0)))</f>
        <v/>
      </c>
      <c r="V31" s="84" t="str" cm="1">
        <f t="array" ref="V31">IF(INDEX(Templates!$I$2:$CR$96,ROW()-ROW(V$21)+1, MATCH(V$17,Templates!$I$1:DB$1,0))="","",INDEX(Templates!$I$2:$CR$96,ROW()-ROW(V$21)+1, MATCH(V$17,Templates!$I$1:DB$1,0)))</f>
        <v/>
      </c>
      <c r="W31" s="84" t="str" cm="1">
        <f t="array" ref="W31">IF(INDEX(Templates!$I$2:$CR$96,ROW()-ROW(W$21)+1, MATCH(W$17,Templates!$I$1:DC$1,0))="","",INDEX(Templates!$I$2:$CR$96,ROW()-ROW(W$21)+1, MATCH(W$17,Templates!$I$1:DC$1,0)))</f>
        <v/>
      </c>
      <c r="X31" s="84" t="str" cm="1">
        <f t="array" ref="X31">IF(INDEX(Templates!$I$2:$CR$96,ROW()-ROW(X$21)+1, MATCH(X$17,Templates!$I$1:DD$1,0))="","",INDEX(Templates!$I$2:$CR$96,ROW()-ROW(X$21)+1, MATCH(X$17,Templates!$I$1:DD$1,0)))</f>
        <v/>
      </c>
      <c r="Y31" s="84" t="str" cm="1">
        <f t="array" ref="Y31">IF(INDEX(Templates!$I$2:$CR$96,ROW()-ROW(Y$21)+1, MATCH(Y$17,Templates!$I$1:DE$1,0))="","",INDEX(Templates!$I$2:$CR$96,ROW()-ROW(Y$21)+1, MATCH(Y$17,Templates!$I$1:DE$1,0)))</f>
        <v/>
      </c>
      <c r="Z31" s="84" t="str" cm="1">
        <f t="array" ref="Z31">IF(INDEX(Templates!$I$2:$CR$96,ROW()-ROW(Z$21)+1, MATCH(Z$17,Templates!$I$1:DF$1,0))="","",INDEX(Templates!$I$2:$CR$96,ROW()-ROW(Z$21)+1, MATCH(Z$17,Templates!$I$1:DF$1,0)))</f>
        <v/>
      </c>
      <c r="AA31" s="84" t="str" cm="1">
        <f t="array" ref="AA31">IF(INDEX(Templates!$I$2:$CR$96,ROW()-ROW(AA$21)+1, MATCH(AA$17,Templates!$I$1:DG$1,0))="","",INDEX(Templates!$I$2:$CR$96,ROW()-ROW(AA$21)+1, MATCH(AA$17,Templates!$I$1:DG$1,0)))</f>
        <v/>
      </c>
      <c r="AB31" s="84" t="str" cm="1">
        <f t="array" ref="AB31">IF(INDEX(Templates!$I$2:$CR$96,ROW()-ROW(AB$21)+1, MATCH(AB$17,Templates!$I$1:DH$1,0))="","",INDEX(Templates!$I$2:$CR$96,ROW()-ROW(AB$21)+1, MATCH(AB$17,Templates!$I$1:DH$1,0)))</f>
        <v/>
      </c>
      <c r="AC31" s="84" t="str" cm="1">
        <f t="array" ref="AC31">IF(INDEX(Templates!$I$2:$CR$96,ROW()-ROW(AC$21)+1, MATCH(AC$17,Templates!$I$1:DI$1,0))="","",INDEX(Templates!$I$2:$CR$96,ROW()-ROW(AC$21)+1, MATCH(AC$17,Templates!$I$1:DI$1,0)))</f>
        <v/>
      </c>
    </row>
    <row r="32" spans="1:29">
      <c r="A32" s="10"/>
      <c r="B32" s="11"/>
      <c r="C32" s="56" t="str" cm="1">
        <f t="array" ref="C32">IF(INDEX(Templates!A$2:A$97,ROW()-ROW($21:$21)+1)="","",INDEX(Templates!A$2:A$97,ROW()-ROW($21:$21)+1))</f>
        <v/>
      </c>
      <c r="D32" s="56" t="str" cm="1">
        <f t="array" ref="D32">IF(INDEX(Templates!B$2:B$97,ROW()-ROW($21:$21)+1)="","",INDEX(Templates!B$2:B$97,ROW()-ROW($21:$21)+1))</f>
        <v/>
      </c>
      <c r="E32" s="56"/>
      <c r="F32" s="75"/>
      <c r="G32" s="76"/>
      <c r="H32" s="76"/>
      <c r="I32" s="76"/>
      <c r="J32" s="77"/>
      <c r="K32" s="77"/>
      <c r="L32" s="84" t="str" cm="1">
        <f t="array" ref="L32">IF(INDEX(Templates!$I$2:$CR$96,ROW()-ROW(L$21)+1, MATCH(L$17,Templates!$I$1:CR$1,0))="","",INDEX(Templates!$I$2:$CR$96,ROW()-ROW(L$21)+1, MATCH(L$17,Templates!$I$1:CR$1,0)))</f>
        <v/>
      </c>
      <c r="M32" s="84" t="str" cm="1">
        <f t="array" ref="M32">IF(INDEX(Templates!$I$2:$CR$96,ROW()-ROW(M$21)+1, MATCH(M$17,Templates!$I$1:CS$1,0))="","",INDEX(Templates!$I$2:$CR$96,ROW()-ROW(M$21)+1, MATCH(M$17,Templates!$I$1:CS$1,0)))</f>
        <v/>
      </c>
      <c r="N32" s="84" t="str" cm="1">
        <f t="array" ref="N32">IF(INDEX(Templates!$I$2:$CR$96,ROW()-ROW(N$21)+1, MATCH(N$17,Templates!$I$1:CT$1,0))="","",INDEX(Templates!$I$2:$CR$96,ROW()-ROW(N$21)+1, MATCH(N$17,Templates!$I$1:CT$1,0)))</f>
        <v/>
      </c>
      <c r="O32" s="84" t="str" cm="1">
        <f t="array" ref="O32">IF(INDEX(Templates!$I$2:$CR$96,ROW()-ROW(O$21)+1, MATCH(O$17,Templates!$I$1:CU$1,0))="","",INDEX(Templates!$I$2:$CR$96,ROW()-ROW(O$21)+1, MATCH(O$17,Templates!$I$1:CU$1,0)))</f>
        <v/>
      </c>
      <c r="P32" s="84" t="str" cm="1">
        <f t="array" ref="P32">IF(INDEX(Templates!$I$2:$CR$96,ROW()-ROW(P$21)+1, MATCH(P$17,Templates!$I$1:CV$1,0))="","",INDEX(Templates!$I$2:$CR$96,ROW()-ROW(P$21)+1, MATCH(P$17,Templates!$I$1:CV$1,0)))</f>
        <v/>
      </c>
      <c r="Q32" s="84" t="str" cm="1">
        <f t="array" ref="Q32">IF(INDEX(Templates!$I$2:$CR$96,ROW()-ROW(Q$21)+1, MATCH(Q$17,Templates!$I$1:CW$1,0))="","",INDEX(Templates!$I$2:$CR$96,ROW()-ROW(Q$21)+1, MATCH(Q$17,Templates!$I$1:CW$1,0)))</f>
        <v/>
      </c>
      <c r="R32" s="84" t="str" cm="1">
        <f t="array" ref="R32">IF(INDEX(Templates!$I$2:$CR$96,ROW()-ROW(R$21)+1, MATCH(R$17,Templates!$I$1:CX$1,0))="","",INDEX(Templates!$I$2:$CR$96,ROW()-ROW(R$21)+1, MATCH(R$17,Templates!$I$1:CX$1,0)))</f>
        <v/>
      </c>
      <c r="S32" s="84" t="str" cm="1">
        <f t="array" ref="S32">IF(INDEX(Templates!$I$2:$CR$96,ROW()-ROW(S$21)+1, MATCH(S$17,Templates!$I$1:CY$1,0))="","",INDEX(Templates!$I$2:$CR$96,ROW()-ROW(S$21)+1, MATCH(S$17,Templates!$I$1:CY$1,0)))</f>
        <v/>
      </c>
      <c r="T32" s="84" t="str" cm="1">
        <f t="array" ref="T32">IF(INDEX(Templates!$I$2:$CR$96,ROW()-ROW(T$21)+1, MATCH(T$17,Templates!$I$1:CZ$1,0))="","",INDEX(Templates!$I$2:$CR$96,ROW()-ROW(T$21)+1, MATCH(T$17,Templates!$I$1:CZ$1,0)))</f>
        <v/>
      </c>
      <c r="U32" s="84" t="str" cm="1">
        <f t="array" ref="U32">IF(INDEX(Templates!$I$2:$CR$96,ROW()-ROW(U$21)+1, MATCH(U$17,Templates!$I$1:DA$1,0))="","",INDEX(Templates!$I$2:$CR$96,ROW()-ROW(U$21)+1, MATCH(U$17,Templates!$I$1:DA$1,0)))</f>
        <v/>
      </c>
      <c r="V32" s="84" t="str" cm="1">
        <f t="array" ref="V32">IF(INDEX(Templates!$I$2:$CR$96,ROW()-ROW(V$21)+1, MATCH(V$17,Templates!$I$1:DB$1,0))="","",INDEX(Templates!$I$2:$CR$96,ROW()-ROW(V$21)+1, MATCH(V$17,Templates!$I$1:DB$1,0)))</f>
        <v/>
      </c>
      <c r="W32" s="84" t="str" cm="1">
        <f t="array" ref="W32">IF(INDEX(Templates!$I$2:$CR$96,ROW()-ROW(W$21)+1, MATCH(W$17,Templates!$I$1:DC$1,0))="","",INDEX(Templates!$I$2:$CR$96,ROW()-ROW(W$21)+1, MATCH(W$17,Templates!$I$1:DC$1,0)))</f>
        <v/>
      </c>
      <c r="X32" s="84" t="str" cm="1">
        <f t="array" ref="X32">IF(INDEX(Templates!$I$2:$CR$96,ROW()-ROW(X$21)+1, MATCH(X$17,Templates!$I$1:DD$1,0))="","",INDEX(Templates!$I$2:$CR$96,ROW()-ROW(X$21)+1, MATCH(X$17,Templates!$I$1:DD$1,0)))</f>
        <v/>
      </c>
      <c r="Y32" s="84" t="str" cm="1">
        <f t="array" ref="Y32">IF(INDEX(Templates!$I$2:$CR$96,ROW()-ROW(Y$21)+1, MATCH(Y$17,Templates!$I$1:DE$1,0))="","",INDEX(Templates!$I$2:$CR$96,ROW()-ROW(Y$21)+1, MATCH(Y$17,Templates!$I$1:DE$1,0)))</f>
        <v/>
      </c>
      <c r="Z32" s="84" t="str" cm="1">
        <f t="array" ref="Z32">IF(INDEX(Templates!$I$2:$CR$96,ROW()-ROW(Z$21)+1, MATCH(Z$17,Templates!$I$1:DF$1,0))="","",INDEX(Templates!$I$2:$CR$96,ROW()-ROW(Z$21)+1, MATCH(Z$17,Templates!$I$1:DF$1,0)))</f>
        <v/>
      </c>
      <c r="AA32" s="84" t="str" cm="1">
        <f t="array" ref="AA32">IF(INDEX(Templates!$I$2:$CR$96,ROW()-ROW(AA$21)+1, MATCH(AA$17,Templates!$I$1:DG$1,0))="","",INDEX(Templates!$I$2:$CR$96,ROW()-ROW(AA$21)+1, MATCH(AA$17,Templates!$I$1:DG$1,0)))</f>
        <v/>
      </c>
      <c r="AB32" s="84" t="str" cm="1">
        <f t="array" ref="AB32">IF(INDEX(Templates!$I$2:$CR$96,ROW()-ROW(AB$21)+1, MATCH(AB$17,Templates!$I$1:DH$1,0))="","",INDEX(Templates!$I$2:$CR$96,ROW()-ROW(AB$21)+1, MATCH(AB$17,Templates!$I$1:DH$1,0)))</f>
        <v/>
      </c>
      <c r="AC32" s="84" t="str" cm="1">
        <f t="array" ref="AC32">IF(INDEX(Templates!$I$2:$CR$96,ROW()-ROW(AC$21)+1, MATCH(AC$17,Templates!$I$1:DI$1,0))="","",INDEX(Templates!$I$2:$CR$96,ROW()-ROW(AC$21)+1, MATCH(AC$17,Templates!$I$1:DI$1,0)))</f>
        <v/>
      </c>
    </row>
    <row r="33" spans="1:29">
      <c r="A33" s="10"/>
      <c r="B33" s="11"/>
      <c r="C33" s="56" t="str" cm="1">
        <f t="array" ref="C33">IF(INDEX(Templates!A$2:A$97,ROW()-ROW($21:$21)+1)="","",INDEX(Templates!A$2:A$97,ROW()-ROW($21:$21)+1))</f>
        <v/>
      </c>
      <c r="D33" s="56" t="str" cm="1">
        <f t="array" ref="D33">IF(INDEX(Templates!B$2:B$97,ROW()-ROW($21:$21)+1)="","",INDEX(Templates!B$2:B$97,ROW()-ROW($21:$21)+1))</f>
        <v/>
      </c>
      <c r="E33" s="56"/>
      <c r="F33" s="75"/>
      <c r="G33" s="76"/>
      <c r="H33" s="76"/>
      <c r="I33" s="76"/>
      <c r="J33" s="77"/>
      <c r="K33" s="77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</row>
    <row r="34" spans="1:29" s="55" customFormat="1">
      <c r="A34" s="52"/>
      <c r="B34" s="53"/>
      <c r="C34" s="57"/>
      <c r="D34" s="57"/>
      <c r="E34" s="57"/>
      <c r="F34" s="78" t="str" cm="1">
        <f t="array" ref="F34">IF(INDEX(Templates!E$2:E$97,ROW()-ROW($21:$21)+1)="","",INDEX(Templates!E$2:E$97,ROW()-ROW($21:$21)+1))</f>
        <v/>
      </c>
      <c r="G34" s="79"/>
      <c r="H34" s="79"/>
      <c r="I34" s="79" t="str" cm="1">
        <f t="array" ref="I34">IF(INDEX(Templates!F$2:F$97,ROW()-ROW($21:$21)+1)="","",INDEX(Templates!F$2:F$97,ROW()-ROW($21:$21)+1))</f>
        <v/>
      </c>
      <c r="J34" s="80" t="str" cm="1">
        <f t="array" ref="J34">IF(INDEX(Templates!G$2:G$97,ROW()-ROW($21:$21)+1)="","",INDEX(Templates!G$2:G$97,ROW()-ROW($21:$21)+1))</f>
        <v/>
      </c>
      <c r="K34" s="80" t="str" cm="1">
        <f t="array" ref="K34">IF(INDEX(Templates!H$2:H$97,ROW()-ROW($21:$21)+1)="","",INDEX(Templates!H$2:H$97,ROW()-ROW($21:$21)+1))</f>
        <v/>
      </c>
      <c r="L34" s="85" t="str" cm="1">
        <f t="array" ref="L34">IF(INDEX(Templates!$I$2:$CR$96,ROW()-ROW(L$21)+1, MATCH(L$17,Templates!$I$1:CR$1,0))="","",INDEX(Templates!$I$2:$CR$96,ROW()-ROW(L$21)+1, MATCH(L$17,Templates!$I$1:CR$1,0)))</f>
        <v/>
      </c>
      <c r="M34" s="85" t="str" cm="1">
        <f t="array" ref="M34">IF(INDEX(Templates!$I$2:$CR$96,ROW()-ROW(M$21)+1, MATCH(M$17,Templates!$I$1:CS$1,0))="","",INDEX(Templates!$I$2:$CR$96,ROW()-ROW(M$21)+1, MATCH(M$17,Templates!$I$1:CS$1,0)))</f>
        <v/>
      </c>
      <c r="N34" s="85" t="str" cm="1">
        <f t="array" ref="N34">IF(INDEX(Templates!$I$2:$CR$96,ROW()-ROW(N$21)+1, MATCH(N$17,Templates!$I$1:CT$1,0))="","",INDEX(Templates!$I$2:$CR$96,ROW()-ROW(N$21)+1, MATCH(N$17,Templates!$I$1:CT$1,0)))</f>
        <v/>
      </c>
      <c r="O34" s="85" t="str" cm="1">
        <f t="array" ref="O34">IF(INDEX(Templates!$I$2:$CR$96,ROW()-ROW(O$21)+1, MATCH(O$17,Templates!$I$1:CU$1,0))="","",INDEX(Templates!$I$2:$CR$96,ROW()-ROW(O$21)+1, MATCH(O$17,Templates!$I$1:CU$1,0)))</f>
        <v/>
      </c>
      <c r="P34" s="85" t="str" cm="1">
        <f t="array" ref="P34">IF(INDEX(Templates!$I$2:$CR$96,ROW()-ROW(P$21)+1, MATCH(P$17,Templates!$I$1:CV$1,0))="","",INDEX(Templates!$I$2:$CR$96,ROW()-ROW(P$21)+1, MATCH(P$17,Templates!$I$1:CV$1,0)))</f>
        <v/>
      </c>
      <c r="Q34" s="85" t="str" cm="1">
        <f t="array" ref="Q34">IF(INDEX(Templates!$I$2:$CR$96,ROW()-ROW(Q$21)+1, MATCH(Q$17,Templates!$I$1:CW$1,0))="","",INDEX(Templates!$I$2:$CR$96,ROW()-ROW(Q$21)+1, MATCH(Q$17,Templates!$I$1:CW$1,0)))</f>
        <v/>
      </c>
      <c r="R34" s="85" t="str" cm="1">
        <f t="array" ref="R34">IF(INDEX(Templates!$I$2:$CR$96,ROW()-ROW(R$21)+1, MATCH(R$17,Templates!$I$1:CX$1,0))="","",INDEX(Templates!$I$2:$CR$96,ROW()-ROW(R$21)+1, MATCH(R$17,Templates!$I$1:CX$1,0)))</f>
        <v/>
      </c>
      <c r="S34" s="85" t="str" cm="1">
        <f t="array" ref="S34">IF(INDEX(Templates!$I$2:$CR$96,ROW()-ROW(S$21)+1, MATCH(S$17,Templates!$I$1:CY$1,0))="","",INDEX(Templates!$I$2:$CR$96,ROW()-ROW(S$21)+1, MATCH(S$17,Templates!$I$1:CY$1,0)))</f>
        <v/>
      </c>
      <c r="T34" s="85" t="str" cm="1">
        <f t="array" ref="T34">IF(INDEX(Templates!$I$2:$CR$96,ROW()-ROW(T$21)+1, MATCH(T$17,Templates!$I$1:CZ$1,0))="","",INDEX(Templates!$I$2:$CR$96,ROW()-ROW(T$21)+1, MATCH(T$17,Templates!$I$1:CZ$1,0)))</f>
        <v/>
      </c>
      <c r="U34" s="85" t="str" cm="1">
        <f t="array" ref="U34">IF(INDEX(Templates!$I$2:$CR$96,ROW()-ROW(U$21)+1, MATCH(U$17,Templates!$I$1:DA$1,0))="","",INDEX(Templates!$I$2:$CR$96,ROW()-ROW(U$21)+1, MATCH(U$17,Templates!$I$1:DA$1,0)))</f>
        <v/>
      </c>
      <c r="V34" s="85" t="str" cm="1">
        <f t="array" ref="V34">IF(INDEX(Templates!$I$2:$CR$96,ROW()-ROW(V$21)+1, MATCH(V$17,Templates!$I$1:DB$1,0))="","",INDEX(Templates!$I$2:$CR$96,ROW()-ROW(V$21)+1, MATCH(V$17,Templates!$I$1:DB$1,0)))</f>
        <v/>
      </c>
      <c r="W34" s="85" t="str" cm="1">
        <f t="array" ref="W34">IF(INDEX(Templates!$I$2:$CR$96,ROW()-ROW(W$21)+1, MATCH(W$17,Templates!$I$1:DC$1,0))="","",INDEX(Templates!$I$2:$CR$96,ROW()-ROW(W$21)+1, MATCH(W$17,Templates!$I$1:DC$1,0)))</f>
        <v/>
      </c>
      <c r="X34" s="85" t="str" cm="1">
        <f t="array" ref="X34">IF(INDEX(Templates!$I$2:$CR$96,ROW()-ROW(X$21)+1, MATCH(X$17,Templates!$I$1:DD$1,0))="","",INDEX(Templates!$I$2:$CR$96,ROW()-ROW(X$21)+1, MATCH(X$17,Templates!$I$1:DD$1,0)))</f>
        <v/>
      </c>
      <c r="Y34" s="85" t="str" cm="1">
        <f t="array" ref="Y34">IF(INDEX(Templates!$I$2:$CR$96,ROW()-ROW(Y$21)+1, MATCH(Y$17,Templates!$I$1:DE$1,0))="","",INDEX(Templates!$I$2:$CR$96,ROW()-ROW(Y$21)+1, MATCH(Y$17,Templates!$I$1:DE$1,0)))</f>
        <v/>
      </c>
      <c r="Z34" s="85" t="str" cm="1">
        <f t="array" ref="Z34">IF(INDEX(Templates!$I$2:$CR$96,ROW()-ROW(Z$21)+1, MATCH(Z$17,Templates!$I$1:DF$1,0))="","",INDEX(Templates!$I$2:$CR$96,ROW()-ROW(Z$21)+1, MATCH(Z$17,Templates!$I$1:DF$1,0)))</f>
        <v/>
      </c>
      <c r="AA34" s="85" t="str" cm="1">
        <f t="array" ref="AA34">IF(INDEX(Templates!$I$2:$CR$96,ROW()-ROW(AA$21)+1, MATCH(AA$17,Templates!$I$1:DG$1,0))="","",INDEX(Templates!$I$2:$CR$96,ROW()-ROW(AA$21)+1, MATCH(AA$17,Templates!$I$1:DG$1,0)))</f>
        <v/>
      </c>
      <c r="AB34" s="85" t="str" cm="1">
        <f t="array" ref="AB34">IF(INDEX(Templates!$I$2:$CR$96,ROW()-ROW(AB$21)+1, MATCH(AB$17,Templates!$I$1:DH$1,0))="","",INDEX(Templates!$I$2:$CR$96,ROW()-ROW(AB$21)+1, MATCH(AB$17,Templates!$I$1:DH$1,0)))</f>
        <v/>
      </c>
      <c r="AC34" s="85" t="str" cm="1">
        <f t="array" ref="AC34">IF(INDEX(Templates!$I$2:$CR$96,ROW()-ROW(AC$21)+1, MATCH(AC$17,Templates!$I$1:DI$1,0))="","",INDEX(Templates!$I$2:$CR$96,ROW()-ROW(AC$21)+1, MATCH(AC$17,Templates!$I$1:DI$1,0)))</f>
        <v/>
      </c>
    </row>
    <row r="35" spans="1:29">
      <c r="A35" s="10" t="s">
        <v>132</v>
      </c>
      <c r="B35" s="11" t="s">
        <v>126</v>
      </c>
      <c r="C35" s="11" t="s">
        <v>66</v>
      </c>
      <c r="D35" s="11" t="s">
        <v>62</v>
      </c>
      <c r="E35" s="11"/>
      <c r="F35" s="32"/>
      <c r="G35" s="33"/>
      <c r="H35" s="33"/>
      <c r="I35" s="33"/>
      <c r="J35" s="22"/>
      <c r="K35" s="2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</row>
    <row r="36" spans="1:29">
      <c r="A36" s="10" t="s">
        <v>132</v>
      </c>
      <c r="B36" s="11" t="s">
        <v>126</v>
      </c>
      <c r="C36" s="11" t="s">
        <v>66</v>
      </c>
      <c r="D36" s="11" t="s">
        <v>68</v>
      </c>
      <c r="E36" s="11"/>
      <c r="F36" s="32"/>
      <c r="G36" s="33"/>
      <c r="H36" s="33"/>
      <c r="I36" s="33"/>
      <c r="J36" s="22"/>
      <c r="K36" s="2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</row>
    <row r="37" spans="1:29">
      <c r="A37" s="10" t="s">
        <v>132</v>
      </c>
      <c r="B37" s="11" t="s">
        <v>126</v>
      </c>
      <c r="C37" s="11" t="s">
        <v>66</v>
      </c>
      <c r="D37" s="11" t="s">
        <v>71</v>
      </c>
      <c r="E37" s="11"/>
      <c r="F37" s="32"/>
      <c r="G37" s="33"/>
      <c r="H37" s="33"/>
      <c r="I37" s="33"/>
      <c r="J37" s="22"/>
      <c r="K37" s="2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</row>
    <row r="38" spans="1:29" s="17" customFormat="1">
      <c r="A38" s="10" t="s">
        <v>132</v>
      </c>
      <c r="B38" s="11" t="s">
        <v>126</v>
      </c>
      <c r="C38" s="11" t="s">
        <v>66</v>
      </c>
      <c r="D38" s="11" t="s">
        <v>74</v>
      </c>
      <c r="E38" s="11"/>
      <c r="F38" s="32"/>
      <c r="G38" s="33"/>
      <c r="H38" s="33"/>
      <c r="I38" s="33"/>
      <c r="J38" s="22"/>
      <c r="K38" s="2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</row>
    <row r="39" spans="1:29">
      <c r="A39" s="10" t="s">
        <v>132</v>
      </c>
      <c r="B39" s="11" t="s">
        <v>126</v>
      </c>
      <c r="C39" s="11" t="s">
        <v>66</v>
      </c>
      <c r="D39" s="11" t="s">
        <v>77</v>
      </c>
      <c r="E39" s="11"/>
      <c r="F39" s="32"/>
      <c r="G39" s="33"/>
      <c r="H39" s="33"/>
      <c r="I39" s="33"/>
      <c r="J39" s="22"/>
      <c r="K39" s="2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>
        <v>0.99</v>
      </c>
      <c r="W39" s="59"/>
      <c r="X39" s="59">
        <v>0.99280000000000002</v>
      </c>
      <c r="Y39" s="59">
        <v>0.99280000000000002</v>
      </c>
      <c r="Z39" s="59">
        <v>0.99</v>
      </c>
      <c r="AA39" s="59">
        <v>0.97</v>
      </c>
      <c r="AB39" s="59">
        <v>0.9929</v>
      </c>
      <c r="AC39" s="59">
        <v>0.98</v>
      </c>
    </row>
    <row r="40" spans="1:29">
      <c r="A40" s="10" t="s">
        <v>132</v>
      </c>
      <c r="B40" s="11" t="s">
        <v>126</v>
      </c>
      <c r="C40" s="11" t="s">
        <v>66</v>
      </c>
      <c r="D40" s="11" t="s">
        <v>78</v>
      </c>
      <c r="E40" s="11"/>
      <c r="F40" s="32"/>
      <c r="G40" s="33"/>
      <c r="H40" s="33"/>
      <c r="I40" s="33"/>
      <c r="J40" s="22"/>
      <c r="K40" s="2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</row>
    <row r="41" spans="1:29" s="17" customFormat="1">
      <c r="A41" s="10" t="s">
        <v>132</v>
      </c>
      <c r="B41" s="11" t="s">
        <v>126</v>
      </c>
      <c r="C41" s="11" t="s">
        <v>81</v>
      </c>
      <c r="D41" s="11" t="s">
        <v>62</v>
      </c>
      <c r="E41" s="11"/>
      <c r="F41" s="32"/>
      <c r="G41" s="33"/>
      <c r="H41" s="33"/>
      <c r="I41" s="33"/>
      <c r="J41" s="22"/>
      <c r="K41" s="2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</row>
    <row r="42" spans="1:29" s="17" customFormat="1">
      <c r="A42" s="14" t="s">
        <v>132</v>
      </c>
      <c r="B42" s="15" t="s">
        <v>126</v>
      </c>
      <c r="C42" s="15" t="s">
        <v>133</v>
      </c>
      <c r="D42" s="15" t="s">
        <v>62</v>
      </c>
      <c r="E42" s="15"/>
      <c r="F42" s="35"/>
      <c r="G42" s="36"/>
      <c r="H42" s="36"/>
      <c r="I42" s="36"/>
      <c r="J42" s="23"/>
      <c r="K42" s="92"/>
      <c r="L42" s="93" t="s">
        <v>134</v>
      </c>
      <c r="M42" s="93" t="s">
        <v>134</v>
      </c>
      <c r="N42" s="93"/>
      <c r="O42" s="93" t="s">
        <v>134</v>
      </c>
      <c r="P42" s="93" t="s">
        <v>134</v>
      </c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</row>
    <row r="43" spans="1:29">
      <c r="A43" s="10" t="s">
        <v>132</v>
      </c>
      <c r="B43" s="11" t="s">
        <v>128</v>
      </c>
      <c r="C43" s="11" t="s">
        <v>66</v>
      </c>
      <c r="D43" s="11" t="s">
        <v>62</v>
      </c>
      <c r="E43" s="11"/>
      <c r="F43" s="32"/>
      <c r="G43" s="33"/>
      <c r="H43" s="33"/>
      <c r="I43" s="33"/>
      <c r="J43" s="22"/>
      <c r="K43" s="2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</row>
    <row r="44" spans="1:29" s="17" customFormat="1">
      <c r="A44" s="10" t="s">
        <v>132</v>
      </c>
      <c r="B44" s="11" t="s">
        <v>128</v>
      </c>
      <c r="C44" s="11" t="s">
        <v>66</v>
      </c>
      <c r="D44" s="11" t="s">
        <v>68</v>
      </c>
      <c r="E44" s="11"/>
      <c r="F44" s="32"/>
      <c r="G44" s="33"/>
      <c r="H44" s="33"/>
      <c r="I44" s="33"/>
      <c r="J44" s="22"/>
      <c r="K44" s="2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</row>
    <row r="45" spans="1:29">
      <c r="A45" s="10" t="s">
        <v>132</v>
      </c>
      <c r="B45" s="11" t="s">
        <v>128</v>
      </c>
      <c r="C45" s="11" t="s">
        <v>66</v>
      </c>
      <c r="D45" s="11" t="s">
        <v>71</v>
      </c>
      <c r="E45" s="11"/>
      <c r="F45" s="32"/>
      <c r="G45" s="33"/>
      <c r="H45" s="33"/>
      <c r="I45" s="33"/>
      <c r="J45" s="22"/>
      <c r="K45" s="2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</row>
    <row r="46" spans="1:29">
      <c r="A46" s="10" t="s">
        <v>132</v>
      </c>
      <c r="B46" s="11" t="s">
        <v>128</v>
      </c>
      <c r="C46" s="11" t="s">
        <v>66</v>
      </c>
      <c r="D46" s="11" t="s">
        <v>74</v>
      </c>
      <c r="E46" s="11"/>
      <c r="F46" s="32"/>
      <c r="G46" s="33"/>
      <c r="H46" s="33"/>
      <c r="I46" s="33"/>
      <c r="J46" s="22"/>
      <c r="K46" s="2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</row>
    <row r="47" spans="1:29">
      <c r="A47" s="10" t="s">
        <v>132</v>
      </c>
      <c r="B47" s="11" t="s">
        <v>128</v>
      </c>
      <c r="C47" s="11" t="s">
        <v>66</v>
      </c>
      <c r="D47" s="11" t="s">
        <v>77</v>
      </c>
      <c r="E47" s="11"/>
      <c r="F47" s="32"/>
      <c r="G47" s="33"/>
      <c r="H47" s="33"/>
      <c r="I47" s="33"/>
      <c r="J47" s="22"/>
      <c r="K47" s="2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</row>
    <row r="48" spans="1:29">
      <c r="A48" s="10" t="s">
        <v>132</v>
      </c>
      <c r="B48" s="11" t="s">
        <v>128</v>
      </c>
      <c r="C48" s="11" t="s">
        <v>66</v>
      </c>
      <c r="D48" s="11" t="s">
        <v>78</v>
      </c>
      <c r="E48" s="11"/>
      <c r="F48" s="32"/>
      <c r="G48" s="33"/>
      <c r="H48" s="33"/>
      <c r="I48" s="33"/>
      <c r="J48" s="22"/>
      <c r="K48" s="2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</row>
    <row r="49" spans="1:29">
      <c r="A49" s="10" t="s">
        <v>132</v>
      </c>
      <c r="B49" s="11" t="s">
        <v>128</v>
      </c>
      <c r="C49" s="11" t="s">
        <v>81</v>
      </c>
      <c r="D49" s="11" t="s">
        <v>62</v>
      </c>
      <c r="E49" s="11"/>
      <c r="F49" s="32"/>
      <c r="G49" s="33"/>
      <c r="H49" s="33"/>
      <c r="I49" s="33"/>
      <c r="J49" s="22"/>
      <c r="K49" s="29"/>
      <c r="S49" s="60" t="s">
        <v>135</v>
      </c>
    </row>
    <row r="50" spans="1:29" s="17" customFormat="1">
      <c r="A50" s="14" t="s">
        <v>132</v>
      </c>
      <c r="B50" s="15" t="s">
        <v>128</v>
      </c>
      <c r="C50" s="15" t="s">
        <v>133</v>
      </c>
      <c r="D50" s="15" t="s">
        <v>62</v>
      </c>
      <c r="E50" s="15"/>
      <c r="F50" s="35"/>
      <c r="G50" s="36"/>
      <c r="H50" s="36"/>
      <c r="I50" s="36"/>
      <c r="J50" s="23"/>
      <c r="K50" s="92"/>
      <c r="L50" s="94"/>
      <c r="M50" s="94"/>
      <c r="N50" s="94"/>
      <c r="O50" s="93" t="s">
        <v>134</v>
      </c>
      <c r="P50" s="94"/>
      <c r="Q50" s="93" t="s">
        <v>134</v>
      </c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</row>
    <row r="51" spans="1:29">
      <c r="A51" s="10" t="s">
        <v>132</v>
      </c>
      <c r="B51" s="11" t="s">
        <v>130</v>
      </c>
      <c r="C51" s="11" t="s">
        <v>66</v>
      </c>
      <c r="D51" s="11" t="s">
        <v>62</v>
      </c>
      <c r="E51" s="11"/>
      <c r="F51" s="32"/>
      <c r="G51" s="33"/>
      <c r="H51" s="33"/>
      <c r="I51" s="33"/>
      <c r="J51" s="22"/>
      <c r="K51" s="29"/>
    </row>
    <row r="52" spans="1:29">
      <c r="A52" s="10" t="s">
        <v>132</v>
      </c>
      <c r="B52" s="11" t="s">
        <v>130</v>
      </c>
      <c r="C52" s="11" t="s">
        <v>66</v>
      </c>
      <c r="D52" s="11" t="s">
        <v>68</v>
      </c>
      <c r="E52" s="11"/>
      <c r="F52" s="32"/>
      <c r="G52" s="33"/>
      <c r="H52" s="33"/>
      <c r="I52" s="33"/>
      <c r="J52" s="22"/>
      <c r="K52" s="29"/>
    </row>
    <row r="53" spans="1:29">
      <c r="A53" s="10" t="s">
        <v>132</v>
      </c>
      <c r="B53" s="11" t="s">
        <v>130</v>
      </c>
      <c r="C53" s="11" t="s">
        <v>66</v>
      </c>
      <c r="D53" s="11" t="s">
        <v>71</v>
      </c>
      <c r="E53" s="11"/>
      <c r="F53" s="32"/>
      <c r="G53" s="33"/>
      <c r="H53" s="33"/>
      <c r="I53" s="33"/>
      <c r="J53" s="22"/>
      <c r="K53" s="29"/>
    </row>
    <row r="54" spans="1:29">
      <c r="A54" s="10" t="s">
        <v>132</v>
      </c>
      <c r="B54" s="11" t="s">
        <v>130</v>
      </c>
      <c r="C54" s="11" t="s">
        <v>66</v>
      </c>
      <c r="D54" s="11" t="s">
        <v>74</v>
      </c>
      <c r="E54" s="11"/>
      <c r="F54" s="32"/>
      <c r="G54" s="33"/>
      <c r="H54" s="33"/>
      <c r="I54" s="33"/>
      <c r="J54" s="22"/>
      <c r="K54" s="29"/>
    </row>
    <row r="55" spans="1:29">
      <c r="A55" s="10" t="s">
        <v>132</v>
      </c>
      <c r="B55" s="11" t="s">
        <v>130</v>
      </c>
      <c r="C55" s="11" t="s">
        <v>66</v>
      </c>
      <c r="D55" s="11" t="s">
        <v>77</v>
      </c>
      <c r="E55" s="11"/>
      <c r="F55" s="32"/>
      <c r="G55" s="33"/>
      <c r="H55" s="33"/>
      <c r="I55" s="33"/>
      <c r="J55" s="22"/>
      <c r="K55" s="29"/>
      <c r="V55" s="60">
        <v>0.98899999999999999</v>
      </c>
      <c r="X55" s="60">
        <v>0.98229999999999995</v>
      </c>
      <c r="Y55" s="60">
        <v>0.98</v>
      </c>
    </row>
    <row r="56" spans="1:29">
      <c r="A56" s="10" t="s">
        <v>132</v>
      </c>
      <c r="B56" s="11" t="s">
        <v>130</v>
      </c>
      <c r="C56" s="11" t="s">
        <v>66</v>
      </c>
      <c r="D56" s="11" t="s">
        <v>78</v>
      </c>
      <c r="E56" s="11"/>
      <c r="F56" s="32"/>
      <c r="G56" s="33"/>
      <c r="H56" s="33"/>
      <c r="I56" s="33"/>
      <c r="J56" s="22"/>
      <c r="K56" s="29"/>
    </row>
    <row r="57" spans="1:29">
      <c r="A57" s="10" t="s">
        <v>132</v>
      </c>
      <c r="B57" s="11" t="s">
        <v>130</v>
      </c>
      <c r="C57" s="11" t="s">
        <v>81</v>
      </c>
      <c r="D57" s="11" t="s">
        <v>62</v>
      </c>
      <c r="E57" s="11"/>
      <c r="F57" s="32"/>
      <c r="G57" s="33"/>
      <c r="H57" s="33"/>
      <c r="I57" s="33"/>
      <c r="J57" s="22"/>
      <c r="K57" s="29"/>
      <c r="U57" s="60" t="s">
        <v>135</v>
      </c>
    </row>
    <row r="58" spans="1:29" s="17" customFormat="1">
      <c r="A58" s="14" t="s">
        <v>132</v>
      </c>
      <c r="B58" s="15" t="s">
        <v>130</v>
      </c>
      <c r="C58" s="15" t="s">
        <v>133</v>
      </c>
      <c r="D58" s="15" t="s">
        <v>62</v>
      </c>
      <c r="E58" s="15"/>
      <c r="F58" s="35"/>
      <c r="G58" s="36"/>
      <c r="H58" s="36"/>
      <c r="I58" s="36"/>
      <c r="J58" s="23"/>
      <c r="K58" s="92"/>
      <c r="L58" s="93" t="s">
        <v>134</v>
      </c>
      <c r="M58" s="94"/>
      <c r="N58" s="93" t="s">
        <v>134</v>
      </c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4"/>
      <c r="AC58" s="94"/>
    </row>
    <row r="63" spans="1:29"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</row>
    <row r="64" spans="1:29"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</row>
    <row r="65" spans="12:29">
      <c r="L65" s="16"/>
      <c r="M65" s="16"/>
      <c r="N65" s="16"/>
      <c r="O65" s="16"/>
      <c r="P65" s="96"/>
      <c r="Q65" s="96"/>
      <c r="R65" s="96"/>
      <c r="S65" s="96"/>
      <c r="T65" s="16"/>
      <c r="U65" s="16"/>
      <c r="V65" s="16"/>
      <c r="W65" s="16"/>
      <c r="X65" s="16"/>
      <c r="Y65" s="16"/>
      <c r="Z65" s="16"/>
      <c r="AA65" s="16"/>
      <c r="AB65" s="16"/>
      <c r="AC65" s="16"/>
    </row>
  </sheetData>
  <phoneticPr fontId="2" type="noConversion"/>
  <conditionalFormatting sqref="A6:E6 A10:E13 A15 C15:E15 E51 E43 E35 A16:E34">
    <cfRule type="expression" dxfId="66" priority="555">
      <formula>MOD(ROW(),2)</formula>
    </cfRule>
  </conditionalFormatting>
  <conditionalFormatting sqref="A18:B34">
    <cfRule type="expression" dxfId="65" priority="513">
      <formula>MOD(ROW(),2)</formula>
    </cfRule>
  </conditionalFormatting>
  <conditionalFormatting sqref="C52">
    <cfRule type="expression" dxfId="64" priority="47">
      <formula>MOD(ROW(),2)</formula>
    </cfRule>
  </conditionalFormatting>
  <conditionalFormatting sqref="B16:B17">
    <cfRule type="expression" dxfId="63" priority="109">
      <formula>MOD(ROW(),2)</formula>
    </cfRule>
  </conditionalFormatting>
  <conditionalFormatting sqref="B16:B17">
    <cfRule type="expression" dxfId="62" priority="110">
      <formula>MOD(ROW(),2)</formula>
    </cfRule>
  </conditionalFormatting>
  <conditionalFormatting sqref="A16:A17">
    <cfRule type="expression" dxfId="61" priority="107">
      <formula>MOD(ROW(),2)</formula>
    </cfRule>
  </conditionalFormatting>
  <conditionalFormatting sqref="F35:I58">
    <cfRule type="expression" dxfId="60" priority="106">
      <formula>MOD(ROW(),2)</formula>
    </cfRule>
  </conditionalFormatting>
  <conditionalFormatting sqref="B6">
    <cfRule type="expression" dxfId="59" priority="103">
      <formula>MOD(ROW(),2)</formula>
    </cfRule>
  </conditionalFormatting>
  <conditionalFormatting sqref="A7:E7">
    <cfRule type="expression" dxfId="58" priority="101">
      <formula>MOD(ROW(),2)</formula>
    </cfRule>
  </conditionalFormatting>
  <conditionalFormatting sqref="B7">
    <cfRule type="expression" dxfId="57" priority="94">
      <formula>MOD(ROW(),2)</formula>
    </cfRule>
  </conditionalFormatting>
  <conditionalFormatting sqref="B7">
    <cfRule type="expression" dxfId="56" priority="95">
      <formula>MOD(ROW(),2)</formula>
    </cfRule>
  </conditionalFormatting>
  <conditionalFormatting sqref="A7">
    <cfRule type="expression" dxfId="55" priority="93">
      <formula>MOD(ROW(),2)</formula>
    </cfRule>
  </conditionalFormatting>
  <conditionalFormatting sqref="A8:E9">
    <cfRule type="expression" dxfId="54" priority="91">
      <formula>MOD(ROW(),2)</formula>
    </cfRule>
  </conditionalFormatting>
  <conditionalFormatting sqref="A8:B9">
    <cfRule type="expression" dxfId="53" priority="90">
      <formula>MOD(ROW(),2)</formula>
    </cfRule>
  </conditionalFormatting>
  <conditionalFormatting sqref="J35:K58">
    <cfRule type="expression" dxfId="52" priority="85">
      <formula>MOD(ROW(),2)</formula>
    </cfRule>
  </conditionalFormatting>
  <conditionalFormatting sqref="A14:E14">
    <cfRule type="expression" dxfId="51" priority="81">
      <formula>MOD(ROW(),2)</formula>
    </cfRule>
  </conditionalFormatting>
  <conditionalFormatting sqref="B15">
    <cfRule type="expression" dxfId="50" priority="77">
      <formula>MOD(ROW(),2)</formula>
    </cfRule>
  </conditionalFormatting>
  <conditionalFormatting sqref="C38:D39 C37 C41:D41 C35:D35">
    <cfRule type="expression" dxfId="49" priority="75">
      <formula>MOD(ROW(),2)</formula>
    </cfRule>
  </conditionalFormatting>
  <conditionalFormatting sqref="D37:D38">
    <cfRule type="expression" dxfId="48" priority="74">
      <formula>MOD(ROW(),2)</formula>
    </cfRule>
  </conditionalFormatting>
  <conditionalFormatting sqref="D40">
    <cfRule type="expression" dxfId="47" priority="70">
      <formula>MOD(ROW(),2)</formula>
    </cfRule>
  </conditionalFormatting>
  <conditionalFormatting sqref="D36">
    <cfRule type="expression" dxfId="46" priority="68">
      <formula>MOD(ROW(),2)</formula>
    </cfRule>
  </conditionalFormatting>
  <conditionalFormatting sqref="C42">
    <cfRule type="expression" dxfId="45" priority="73">
      <formula>MOD(ROW(),2)</formula>
    </cfRule>
  </conditionalFormatting>
  <conditionalFormatting sqref="C40">
    <cfRule type="expression" dxfId="44" priority="71">
      <formula>MOD(ROW(),2)</formula>
    </cfRule>
  </conditionalFormatting>
  <conditionalFormatting sqref="D42">
    <cfRule type="expression" dxfId="43" priority="72">
      <formula>MOD(ROW(),2)</formula>
    </cfRule>
  </conditionalFormatting>
  <conditionalFormatting sqref="C36">
    <cfRule type="expression" dxfId="42" priority="69">
      <formula>MOD(ROW(),2)</formula>
    </cfRule>
  </conditionalFormatting>
  <conditionalFormatting sqref="C46:D47 C45 C49:D49 C43:D43">
    <cfRule type="expression" dxfId="41" priority="64">
      <formula>MOD(ROW(),2)</formula>
    </cfRule>
  </conditionalFormatting>
  <conditionalFormatting sqref="D45:D46">
    <cfRule type="expression" dxfId="40" priority="63">
      <formula>MOD(ROW(),2)</formula>
    </cfRule>
  </conditionalFormatting>
  <conditionalFormatting sqref="D48">
    <cfRule type="expression" dxfId="39" priority="59">
      <formula>MOD(ROW(),2)</formula>
    </cfRule>
  </conditionalFormatting>
  <conditionalFormatting sqref="D44">
    <cfRule type="expression" dxfId="38" priority="57">
      <formula>MOD(ROW(),2)</formula>
    </cfRule>
  </conditionalFormatting>
  <conditionalFormatting sqref="C50">
    <cfRule type="expression" dxfId="37" priority="62">
      <formula>MOD(ROW(),2)</formula>
    </cfRule>
  </conditionalFormatting>
  <conditionalFormatting sqref="C48">
    <cfRule type="expression" dxfId="36" priority="60">
      <formula>MOD(ROW(),2)</formula>
    </cfRule>
  </conditionalFormatting>
  <conditionalFormatting sqref="D50">
    <cfRule type="expression" dxfId="35" priority="61">
      <formula>MOD(ROW(),2)</formula>
    </cfRule>
  </conditionalFormatting>
  <conditionalFormatting sqref="C44">
    <cfRule type="expression" dxfId="34" priority="58">
      <formula>MOD(ROW(),2)</formula>
    </cfRule>
  </conditionalFormatting>
  <conditionalFormatting sqref="C54:D55 C53 C57:D57 C51:D51">
    <cfRule type="expression" dxfId="33" priority="53">
      <formula>MOD(ROW(),2)</formula>
    </cfRule>
  </conditionalFormatting>
  <conditionalFormatting sqref="D53:D54">
    <cfRule type="expression" dxfId="32" priority="52">
      <formula>MOD(ROW(),2)</formula>
    </cfRule>
  </conditionalFormatting>
  <conditionalFormatting sqref="D56">
    <cfRule type="expression" dxfId="31" priority="48">
      <formula>MOD(ROW(),2)</formula>
    </cfRule>
  </conditionalFormatting>
  <conditionalFormatting sqref="D52">
    <cfRule type="expression" dxfId="30" priority="46">
      <formula>MOD(ROW(),2)</formula>
    </cfRule>
  </conditionalFormatting>
  <conditionalFormatting sqref="C58">
    <cfRule type="expression" dxfId="29" priority="51">
      <formula>MOD(ROW(),2)</formula>
    </cfRule>
  </conditionalFormatting>
  <conditionalFormatting sqref="C56">
    <cfRule type="expression" dxfId="28" priority="49">
      <formula>MOD(ROW(),2)</formula>
    </cfRule>
  </conditionalFormatting>
  <conditionalFormatting sqref="D58">
    <cfRule type="expression" dxfId="27" priority="50">
      <formula>MOD(ROW(),2)</formula>
    </cfRule>
  </conditionalFormatting>
  <conditionalFormatting sqref="A37:B39 A41:B41 A35:B35">
    <cfRule type="expression" dxfId="26" priority="42">
      <formula>MOD(ROW(),2)</formula>
    </cfRule>
  </conditionalFormatting>
  <conditionalFormatting sqref="A40:B40">
    <cfRule type="expression" dxfId="25" priority="40">
      <formula>MOD(ROW(),2)</formula>
    </cfRule>
  </conditionalFormatting>
  <conditionalFormatting sqref="A42:B42">
    <cfRule type="expression" dxfId="24" priority="41">
      <formula>MOD(ROW(),2)</formula>
    </cfRule>
  </conditionalFormatting>
  <conditionalFormatting sqref="A36:B36">
    <cfRule type="expression" dxfId="23" priority="39">
      <formula>MOD(ROW(),2)</formula>
    </cfRule>
  </conditionalFormatting>
  <conditionalFormatting sqref="A45:B47 A49:B49 A43:B43">
    <cfRule type="expression" dxfId="22" priority="36">
      <formula>MOD(ROW(),2)</formula>
    </cfRule>
  </conditionalFormatting>
  <conditionalFormatting sqref="A48:B48">
    <cfRule type="expression" dxfId="21" priority="34">
      <formula>MOD(ROW(),2)</formula>
    </cfRule>
  </conditionalFormatting>
  <conditionalFormatting sqref="A50:B50">
    <cfRule type="expression" dxfId="20" priority="35">
      <formula>MOD(ROW(),2)</formula>
    </cfRule>
  </conditionalFormatting>
  <conditionalFormatting sqref="A44:B44">
    <cfRule type="expression" dxfId="19" priority="33">
      <formula>MOD(ROW(),2)</formula>
    </cfRule>
  </conditionalFormatting>
  <conditionalFormatting sqref="A53:B55 A57:B57 A51:B51">
    <cfRule type="expression" dxfId="18" priority="29">
      <formula>MOD(ROW(),2)</formula>
    </cfRule>
  </conditionalFormatting>
  <conditionalFormatting sqref="A56:B56">
    <cfRule type="expression" dxfId="17" priority="27">
      <formula>MOD(ROW(),2)</formula>
    </cfRule>
  </conditionalFormatting>
  <conditionalFormatting sqref="A58:B58">
    <cfRule type="expression" dxfId="16" priority="28">
      <formula>MOD(ROW(),2)</formula>
    </cfRule>
  </conditionalFormatting>
  <conditionalFormatting sqref="A52:B52">
    <cfRule type="expression" dxfId="15" priority="26">
      <formula>MOD(ROW(),2)</formula>
    </cfRule>
  </conditionalFormatting>
  <conditionalFormatting sqref="E38:E39 E41">
    <cfRule type="expression" dxfId="14" priority="21">
      <formula>MOD(ROW(),2)</formula>
    </cfRule>
  </conditionalFormatting>
  <conditionalFormatting sqref="E37:E38">
    <cfRule type="expression" dxfId="13" priority="20">
      <formula>MOD(ROW(),2)</formula>
    </cfRule>
  </conditionalFormatting>
  <conditionalFormatting sqref="E40">
    <cfRule type="expression" dxfId="12" priority="18">
      <formula>MOD(ROW(),2)</formula>
    </cfRule>
  </conditionalFormatting>
  <conditionalFormatting sqref="E36">
    <cfRule type="expression" dxfId="11" priority="17">
      <formula>MOD(ROW(),2)</formula>
    </cfRule>
  </conditionalFormatting>
  <conditionalFormatting sqref="E42">
    <cfRule type="expression" dxfId="10" priority="19">
      <formula>MOD(ROW(),2)</formula>
    </cfRule>
  </conditionalFormatting>
  <conditionalFormatting sqref="E46:E47 E49">
    <cfRule type="expression" dxfId="9" priority="14">
      <formula>MOD(ROW(),2)</formula>
    </cfRule>
  </conditionalFormatting>
  <conditionalFormatting sqref="E45:E46">
    <cfRule type="expression" dxfId="8" priority="13">
      <formula>MOD(ROW(),2)</formula>
    </cfRule>
  </conditionalFormatting>
  <conditionalFormatting sqref="E48">
    <cfRule type="expression" dxfId="7" priority="11">
      <formula>MOD(ROW(),2)</formula>
    </cfRule>
  </conditionalFormatting>
  <conditionalFormatting sqref="E44">
    <cfRule type="expression" dxfId="6" priority="10">
      <formula>MOD(ROW(),2)</formula>
    </cfRule>
  </conditionalFormatting>
  <conditionalFormatting sqref="E50">
    <cfRule type="expression" dxfId="5" priority="12">
      <formula>MOD(ROW(),2)</formula>
    </cfRule>
  </conditionalFormatting>
  <conditionalFormatting sqref="E54:E55 E57">
    <cfRule type="expression" dxfId="4" priority="7">
      <formula>MOD(ROW(),2)</formula>
    </cfRule>
  </conditionalFormatting>
  <conditionalFormatting sqref="E53:E54">
    <cfRule type="expression" dxfId="3" priority="6">
      <formula>MOD(ROW(),2)</formula>
    </cfRule>
  </conditionalFormatting>
  <conditionalFormatting sqref="E56">
    <cfRule type="expression" dxfId="2" priority="4">
      <formula>MOD(ROW(),2)</formula>
    </cfRule>
  </conditionalFormatting>
  <conditionalFormatting sqref="E52">
    <cfRule type="expression" dxfId="1" priority="3">
      <formula>MOD(ROW(),2)</formula>
    </cfRule>
  </conditionalFormatting>
  <conditionalFormatting sqref="E58">
    <cfRule type="expression" dxfId="0" priority="5">
      <formula>MOD(ROW(),2)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CFD581A-D87F-4487-AB1A-C1520D075481}">
          <x14:formula1>
            <xm:f>Lookups!$A$2:$A$4</xm:f>
          </x14:formula1>
          <xm:sqref>L7:AC7</xm:sqref>
        </x14:dataValidation>
        <x14:dataValidation type="list" allowBlank="1" showInputMessage="1" showErrorMessage="1" xr:uid="{5A8A4FB1-650B-4996-A75E-1275C08D006D}">
          <x14:formula1>
            <xm:f>Templates!$I$1:$CF$1</xm:f>
          </x14:formula1>
          <xm:sqref>L17:AC17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19473-A468-43CB-9D64-F8DBB401034D}">
  <dimension ref="A1:K65"/>
  <sheetViews>
    <sheetView workbookViewId="0">
      <selection activeCell="A24" sqref="A24"/>
    </sheetView>
  </sheetViews>
  <sheetFormatPr defaultRowHeight="15"/>
  <cols>
    <col min="1" max="11" width="55.140625" style="60" customWidth="1"/>
  </cols>
  <sheetData>
    <row r="1" spans="1:11">
      <c r="A1" s="58" t="str">
        <f>"rule-"&amp;A2&amp;"-"&amp;A3&amp;"-"&amp;A4</f>
        <v>rule-15-7-a</v>
      </c>
      <c r="B1" s="58" t="str">
        <f>"rule-"&amp;B2&amp;"-"&amp;B3&amp;"-"&amp;B4</f>
        <v>rule-15-7-b</v>
      </c>
      <c r="C1" s="58" t="str">
        <f>"rule-"&amp;C2&amp;"-"&amp;C3&amp;"-"&amp;C4</f>
        <v>rule-15-7-c</v>
      </c>
      <c r="D1" s="58" t="str">
        <f>"rule-"&amp;D2&amp;"-"&amp;D3&amp;"-"&amp;D4</f>
        <v>rule-15-7-d</v>
      </c>
      <c r="E1" s="58" t="str">
        <f>"rule-"&amp;E2&amp;"-"&amp;E3&amp;"-"&amp;E4</f>
        <v>rule-15-8-a</v>
      </c>
      <c r="F1" s="58" t="str">
        <f>"rule-"&amp;F2&amp;"-"&amp;F3&amp;"-"&amp;F4</f>
        <v>rule-15-8-b</v>
      </c>
      <c r="G1" s="58" t="str">
        <f>"rule-"&amp;G2&amp;"-"&amp;G3&amp;"-"&amp;G4</f>
        <v>rule-15-8-c</v>
      </c>
      <c r="H1" s="58" t="str">
        <f>"rule-"&amp;H2&amp;"-"&amp;H3&amp;"-"&amp;H4</f>
        <v>rule-15-8-d</v>
      </c>
      <c r="I1" s="58" t="str">
        <f>"rule-"&amp;I2&amp;"-"&amp;I3&amp;"-"&amp;I4</f>
        <v>rule-15-8-e</v>
      </c>
      <c r="J1" s="58" t="str">
        <f>"rule-"&amp;J2&amp;"-"&amp;J3&amp;"-"&amp;J4</f>
        <v>rule-15-8-f</v>
      </c>
      <c r="K1" s="58" t="str">
        <f>"rule-"&amp;K2&amp;"-"&amp;K3&amp;"-"&amp;K4</f>
        <v>rule-15-8-g</v>
      </c>
    </row>
    <row r="2" spans="1:11">
      <c r="A2" s="89">
        <v>15</v>
      </c>
      <c r="B2" s="89">
        <v>15</v>
      </c>
      <c r="C2" s="89">
        <v>15</v>
      </c>
      <c r="D2" s="89">
        <v>15</v>
      </c>
      <c r="E2" s="89">
        <v>15</v>
      </c>
      <c r="F2" s="89">
        <v>15</v>
      </c>
      <c r="G2" s="89">
        <v>15</v>
      </c>
      <c r="H2" s="89">
        <v>15</v>
      </c>
      <c r="I2" s="89">
        <v>15</v>
      </c>
      <c r="J2" s="89">
        <v>15</v>
      </c>
      <c r="K2" s="89">
        <v>15</v>
      </c>
    </row>
    <row r="3" spans="1:11">
      <c r="A3" s="89">
        <v>7</v>
      </c>
      <c r="B3" s="89">
        <v>7</v>
      </c>
      <c r="C3" s="89">
        <v>7</v>
      </c>
      <c r="D3" s="89">
        <v>7</v>
      </c>
      <c r="E3" s="89">
        <v>8</v>
      </c>
      <c r="F3" s="89">
        <v>8</v>
      </c>
      <c r="G3" s="89">
        <v>8</v>
      </c>
      <c r="H3" s="89">
        <v>8</v>
      </c>
      <c r="I3" s="89">
        <v>8</v>
      </c>
      <c r="J3" s="89">
        <v>8</v>
      </c>
      <c r="K3" s="89">
        <v>8</v>
      </c>
    </row>
    <row r="4" spans="1:11">
      <c r="A4" s="89" t="s">
        <v>89</v>
      </c>
      <c r="B4" s="89" t="s">
        <v>90</v>
      </c>
      <c r="C4" s="89" t="s">
        <v>91</v>
      </c>
      <c r="D4" s="89" t="s">
        <v>92</v>
      </c>
      <c r="E4" s="89" t="s">
        <v>89</v>
      </c>
      <c r="F4" s="89" t="s">
        <v>90</v>
      </c>
      <c r="G4" s="89" t="s">
        <v>91</v>
      </c>
      <c r="H4" s="89" t="s">
        <v>92</v>
      </c>
      <c r="I4" s="89" t="s">
        <v>136</v>
      </c>
      <c r="J4" s="89" t="s">
        <v>137</v>
      </c>
      <c r="K4" s="89" t="s">
        <v>138</v>
      </c>
    </row>
    <row r="5" spans="1:1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</row>
    <row r="6" spans="1:11" ht="60.75">
      <c r="A6" s="87" t="s">
        <v>139</v>
      </c>
      <c r="B6" s="87" t="s">
        <v>140</v>
      </c>
      <c r="C6" s="87" t="s">
        <v>141</v>
      </c>
      <c r="D6" s="87" t="s">
        <v>142</v>
      </c>
      <c r="E6" s="87" t="s">
        <v>143</v>
      </c>
      <c r="F6" s="87" t="s">
        <v>144</v>
      </c>
      <c r="G6" s="87" t="s">
        <v>145</v>
      </c>
      <c r="H6" s="87" t="s">
        <v>146</v>
      </c>
      <c r="I6" s="87" t="s">
        <v>147</v>
      </c>
      <c r="J6" s="87" t="s">
        <v>148</v>
      </c>
      <c r="K6" s="87" t="s">
        <v>149</v>
      </c>
    </row>
    <row r="7" spans="1:11">
      <c r="A7" s="88" t="s">
        <v>111</v>
      </c>
      <c r="B7" s="88" t="s">
        <v>112</v>
      </c>
      <c r="C7" s="88" t="s">
        <v>111</v>
      </c>
      <c r="D7" s="88" t="s">
        <v>112</v>
      </c>
      <c r="E7" s="88" t="s">
        <v>111</v>
      </c>
      <c r="F7" s="88" t="s">
        <v>112</v>
      </c>
      <c r="G7" s="88" t="s">
        <v>111</v>
      </c>
      <c r="H7" s="88" t="s">
        <v>112</v>
      </c>
      <c r="I7" s="88" t="s">
        <v>111</v>
      </c>
      <c r="J7" s="88" t="s">
        <v>112</v>
      </c>
      <c r="K7" s="88" t="s">
        <v>111</v>
      </c>
    </row>
    <row r="8" spans="1:11">
      <c r="A8" s="86" t="str">
        <f>_xlfn.CONCAT(A2,"-",A3)</f>
        <v>15-7</v>
      </c>
      <c r="B8" s="86" t="str">
        <f>_xlfn.CONCAT(B2,"-",B3)</f>
        <v>15-7</v>
      </c>
      <c r="C8" s="86" t="str">
        <f>_xlfn.CONCAT(C2,"-",C3)</f>
        <v>15-7</v>
      </c>
      <c r="D8" s="86" t="str">
        <f>_xlfn.CONCAT(D2,"-",D3)</f>
        <v>15-7</v>
      </c>
      <c r="E8" s="86" t="str">
        <f>_xlfn.CONCAT(E2,"-",E3)</f>
        <v>15-8</v>
      </c>
      <c r="F8" s="86" t="str">
        <f>_xlfn.CONCAT(F2,"-",F3)</f>
        <v>15-8</v>
      </c>
      <c r="G8" s="86" t="str">
        <f>_xlfn.CONCAT(G2,"-",G3)</f>
        <v>15-8</v>
      </c>
      <c r="H8" s="86" t="str">
        <f>_xlfn.CONCAT(H2,"-",H3)</f>
        <v>15-8</v>
      </c>
      <c r="I8" s="86" t="str">
        <f>_xlfn.CONCAT(I2,"-",I3)</f>
        <v>15-8</v>
      </c>
      <c r="J8" s="86" t="str">
        <f>_xlfn.CONCAT(J2,"-",J3)</f>
        <v>15-8</v>
      </c>
      <c r="K8" s="86" t="str">
        <f>_xlfn.CONCAT(K2,"-",K3)</f>
        <v>15-8</v>
      </c>
    </row>
    <row r="9" spans="1:11">
      <c r="A9" s="81" t="str">
        <f>INDEX(RulesTable[Ruleset Reference],MATCH(A$8,RulesTable[Rule ID],0))</f>
        <v>-</v>
      </c>
      <c r="B9" s="81" t="str">
        <f>INDEX(RulesTable[Ruleset Reference],MATCH(B$8,RulesTable[Rule ID],0))</f>
        <v>-</v>
      </c>
      <c r="C9" s="81" t="str">
        <f>INDEX(RulesTable[Ruleset Reference],MATCH(C$8,RulesTable[Rule ID],0))</f>
        <v>-</v>
      </c>
      <c r="D9" s="81" t="str">
        <f>INDEX(RulesTable[Ruleset Reference],MATCH(D$8,RulesTable[Rule ID],0))</f>
        <v>-</v>
      </c>
      <c r="E9" s="81" t="str">
        <f>INDEX(RulesTable[Ruleset Reference],MATCH(E$8,RulesTable[Rule ID],0))</f>
        <v>-</v>
      </c>
      <c r="F9" s="81" t="str">
        <f>INDEX(RulesTable[Ruleset Reference],MATCH(F$8,RulesTable[Rule ID],0))</f>
        <v>-</v>
      </c>
      <c r="G9" s="81" t="str">
        <f>INDEX(RulesTable[Ruleset Reference],MATCH(G$8,RulesTable[Rule ID],0))</f>
        <v>-</v>
      </c>
      <c r="H9" s="81" t="str">
        <f>INDEX(RulesTable[Ruleset Reference],MATCH(H$8,RulesTable[Rule ID],0))</f>
        <v>-</v>
      </c>
      <c r="I9" s="81" t="str">
        <f>INDEX(RulesTable[Ruleset Reference],MATCH(I$8,RulesTable[Rule ID],0))</f>
        <v>-</v>
      </c>
      <c r="J9" s="81" t="str">
        <f>INDEX(RulesTable[Ruleset Reference],MATCH(J$8,RulesTable[Rule ID],0))</f>
        <v>-</v>
      </c>
      <c r="K9" s="81" t="str">
        <f>INDEX(RulesTable[Ruleset Reference],MATCH(K$8,RulesTable[Rule ID],0))</f>
        <v>-</v>
      </c>
    </row>
    <row r="10" spans="1:11" ht="30.75">
      <c r="A10" s="81" t="str">
        <f>INDEX(RulesTable[Rule Description],MATCH(A$8,RulesTable[Rule ID],0))</f>
        <v xml:space="preserve"> Transformer Efficiency reported in  Baseline RMR equals User RMR</v>
      </c>
      <c r="B10" s="81" t="str">
        <f>INDEX(RulesTable[Rule Description],MATCH(B$8,RulesTable[Rule ID],0))</f>
        <v xml:space="preserve"> Transformer Efficiency reported in  Baseline RMR equals User RMR</v>
      </c>
      <c r="C10" s="81" t="str">
        <f>INDEX(RulesTable[Rule Description],MATCH(C$8,RulesTable[Rule ID],0))</f>
        <v xml:space="preserve"> Transformer Efficiency reported in  Baseline RMR equals User RMR</v>
      </c>
      <c r="D10" s="81" t="str">
        <f>INDEX(RulesTable[Rule Description],MATCH(D$8,RulesTable[Rule ID],0))</f>
        <v xml:space="preserve"> Transformer Efficiency reported in  Baseline RMR equals User RMR</v>
      </c>
      <c r="E10" s="81" t="str">
        <f>INDEX(RulesTable[Rule Description],MATCH(E$8,RulesTable[Rule ID],0))</f>
        <v xml:space="preserve"> Transformer Efficiency reported in  Proposed RMR equals User RMR</v>
      </c>
      <c r="F10" s="81" t="str">
        <f>INDEX(RulesTable[Rule Description],MATCH(F$8,RulesTable[Rule ID],0))</f>
        <v xml:space="preserve"> Transformer Efficiency reported in  Proposed RMR equals User RMR</v>
      </c>
      <c r="G10" s="81" t="str">
        <f>INDEX(RulesTable[Rule Description],MATCH(G$8,RulesTable[Rule ID],0))</f>
        <v xml:space="preserve"> Transformer Efficiency reported in  Proposed RMR equals User RMR</v>
      </c>
      <c r="H10" s="81" t="str">
        <f>INDEX(RulesTable[Rule Description],MATCH(H$8,RulesTable[Rule ID],0))</f>
        <v xml:space="preserve"> Transformer Efficiency reported in  Proposed RMR equals User RMR</v>
      </c>
      <c r="I10" s="81" t="str">
        <f>INDEX(RulesTable[Rule Description],MATCH(I$8,RulesTable[Rule ID],0))</f>
        <v xml:space="preserve"> Transformer Efficiency reported in  Proposed RMR equals User RMR</v>
      </c>
      <c r="J10" s="81" t="str">
        <f>INDEX(RulesTable[Rule Description],MATCH(J$8,RulesTable[Rule ID],0))</f>
        <v xml:space="preserve"> Transformer Efficiency reported in  Proposed RMR equals User RMR</v>
      </c>
      <c r="K10" s="81" t="str">
        <f>INDEX(RulesTable[Rule Description],MATCH(K$8,RulesTable[Rule ID],0))</f>
        <v xml:space="preserve"> Transformer Efficiency reported in  Proposed RMR equals User RMR</v>
      </c>
    </row>
    <row r="11" spans="1:11">
      <c r="A11" s="81" t="str">
        <f>INDEX(RulesTable[Applicable RMR],MATCH(A$8,RulesTable[Rule ID],0))</f>
        <v>Baseline RMR</v>
      </c>
      <c r="B11" s="81" t="str">
        <f>INDEX(RulesTable[Applicable RMR],MATCH(B$8,RulesTable[Rule ID],0))</f>
        <v>Baseline RMR</v>
      </c>
      <c r="C11" s="81" t="str">
        <f>INDEX(RulesTable[Applicable RMR],MATCH(C$8,RulesTable[Rule ID],0))</f>
        <v>Baseline RMR</v>
      </c>
      <c r="D11" s="81" t="str">
        <f>INDEX(RulesTable[Applicable RMR],MATCH(D$8,RulesTable[Rule ID],0))</f>
        <v>Baseline RMR</v>
      </c>
      <c r="E11" s="81" t="str">
        <f>INDEX(RulesTable[Applicable RMR],MATCH(E$8,RulesTable[Rule ID],0))</f>
        <v>Proposed RMR</v>
      </c>
      <c r="F11" s="81" t="str">
        <f>INDEX(RulesTable[Applicable RMR],MATCH(F$8,RulesTable[Rule ID],0))</f>
        <v>Proposed RMR</v>
      </c>
      <c r="G11" s="81" t="str">
        <f>INDEX(RulesTable[Applicable RMR],MATCH(G$8,RulesTable[Rule ID],0))</f>
        <v>Proposed RMR</v>
      </c>
      <c r="H11" s="81" t="str">
        <f>INDEX(RulesTable[Applicable RMR],MATCH(H$8,RulesTable[Rule ID],0))</f>
        <v>Proposed RMR</v>
      </c>
      <c r="I11" s="81" t="str">
        <f>INDEX(RulesTable[Applicable RMR],MATCH(I$8,RulesTable[Rule ID],0))</f>
        <v>Proposed RMR</v>
      </c>
      <c r="J11" s="81" t="str">
        <f>INDEX(RulesTable[Applicable RMR],MATCH(J$8,RulesTable[Rule ID],0))</f>
        <v>Proposed RMR</v>
      </c>
      <c r="K11" s="81" t="str">
        <f>INDEX(RulesTable[Applicable RMR],MATCH(K$8,RulesTable[Rule ID],0))</f>
        <v>Proposed RMR</v>
      </c>
    </row>
    <row r="12" spans="1:11">
      <c r="A12" s="81" t="str">
        <f>INDEX(RulesTable[Rule Assertion],MATCH(A$8,RulesTable[Rule ID],0))</f>
        <v>=</v>
      </c>
      <c r="B12" s="81" t="str">
        <f>INDEX(RulesTable[Rule Assertion],MATCH(B$8,RulesTable[Rule ID],0))</f>
        <v>=</v>
      </c>
      <c r="C12" s="81" t="str">
        <f>INDEX(RulesTable[Rule Assertion],MATCH(C$8,RulesTable[Rule ID],0))</f>
        <v>=</v>
      </c>
      <c r="D12" s="81" t="str">
        <f>INDEX(RulesTable[Rule Assertion],MATCH(D$8,RulesTable[Rule ID],0))</f>
        <v>=</v>
      </c>
      <c r="E12" s="81" t="str">
        <f>INDEX(RulesTable[Rule Assertion],MATCH(E$8,RulesTable[Rule ID],0))</f>
        <v>=</v>
      </c>
      <c r="F12" s="81" t="str">
        <f>INDEX(RulesTable[Rule Assertion],MATCH(F$8,RulesTable[Rule ID],0))</f>
        <v>=</v>
      </c>
      <c r="G12" s="81" t="str">
        <f>INDEX(RulesTable[Rule Assertion],MATCH(G$8,RulesTable[Rule ID],0))</f>
        <v>=</v>
      </c>
      <c r="H12" s="81" t="str">
        <f>INDEX(RulesTable[Rule Assertion],MATCH(H$8,RulesTable[Rule ID],0))</f>
        <v>=</v>
      </c>
      <c r="I12" s="81" t="str">
        <f>INDEX(RulesTable[Rule Assertion],MATCH(I$8,RulesTable[Rule ID],0))</f>
        <v>=</v>
      </c>
      <c r="J12" s="81" t="str">
        <f>INDEX(RulesTable[Rule Assertion],MATCH(J$8,RulesTable[Rule ID],0))</f>
        <v>=</v>
      </c>
      <c r="K12" s="81" t="str">
        <f>INDEX(RulesTable[Rule Assertion],MATCH(K$8,RulesTable[Rule ID],0))</f>
        <v>=</v>
      </c>
    </row>
    <row r="13" spans="1:11">
      <c r="A13" s="81" t="str">
        <f>INDEX(RulesTable[Comparison Value],MATCH(A$8,RulesTable[Rule ID],0))</f>
        <v>User RMR</v>
      </c>
      <c r="B13" s="81" t="str">
        <f>INDEX(RulesTable[Comparison Value],MATCH(B$8,RulesTable[Rule ID],0))</f>
        <v>User RMR</v>
      </c>
      <c r="C13" s="81" t="str">
        <f>INDEX(RulesTable[Comparison Value],MATCH(C$8,RulesTable[Rule ID],0))</f>
        <v>User RMR</v>
      </c>
      <c r="D13" s="81" t="str">
        <f>INDEX(RulesTable[Comparison Value],MATCH(D$8,RulesTable[Rule ID],0))</f>
        <v>User RMR</v>
      </c>
      <c r="E13" s="81" t="str">
        <f>INDEX(RulesTable[Comparison Value],MATCH(E$8,RulesTable[Rule ID],0))</f>
        <v>User RMR</v>
      </c>
      <c r="F13" s="81" t="str">
        <f>INDEX(RulesTable[Comparison Value],MATCH(F$8,RulesTable[Rule ID],0))</f>
        <v>User RMR</v>
      </c>
      <c r="G13" s="81" t="str">
        <f>INDEX(RulesTable[Comparison Value],MATCH(G$8,RulesTable[Rule ID],0))</f>
        <v>User RMR</v>
      </c>
      <c r="H13" s="81" t="str">
        <f>INDEX(RulesTable[Comparison Value],MATCH(H$8,RulesTable[Rule ID],0))</f>
        <v>User RMR</v>
      </c>
      <c r="I13" s="81" t="str">
        <f>INDEX(RulesTable[Comparison Value],MATCH(I$8,RulesTable[Rule ID],0))</f>
        <v>User RMR</v>
      </c>
      <c r="J13" s="81" t="str">
        <f>INDEX(RulesTable[Comparison Value],MATCH(J$8,RulesTable[Rule ID],0))</f>
        <v>User RMR</v>
      </c>
      <c r="K13" s="81" t="str">
        <f>INDEX(RulesTable[Comparison Value],MATCH(K$8,RulesTable[Rule ID],0))</f>
        <v>User RMR</v>
      </c>
    </row>
    <row r="14" spans="1:11" ht="30.75">
      <c r="A14" s="81" t="str">
        <f>INDEX(RulesTable[Rule Dependency],MATCH(A$8,RulesTable[Rule ID],0))</f>
        <v>Rule 15-3 = true and (xfrm_type &lt;&gt; drytype or (xfrm_eff &lt;= Table 8.4.4 and xfrm_type = drytype))</v>
      </c>
      <c r="B14" s="81" t="str">
        <f>INDEX(RulesTable[Rule Dependency],MATCH(B$8,RulesTable[Rule ID],0))</f>
        <v>Rule 15-3 = true and (xfrm_type &lt;&gt; drytype or (xfrm_eff &lt;= Table 8.4.4 and xfrm_type = drytype))</v>
      </c>
      <c r="C14" s="81" t="str">
        <f>INDEX(RulesTable[Rule Dependency],MATCH(C$8,RulesTable[Rule ID],0))</f>
        <v>Rule 15-3 = true and (xfrm_type &lt;&gt; drytype or (xfrm_eff &lt;= Table 8.4.4 and xfrm_type = drytype))</v>
      </c>
      <c r="D14" s="81" t="str">
        <f>INDEX(RulesTable[Rule Dependency],MATCH(D$8,RulesTable[Rule ID],0))</f>
        <v>Rule 15-3 = true and (xfrm_type &lt;&gt; drytype or (xfrm_eff &lt;= Table 8.4.4 and xfrm_type = drytype))</v>
      </c>
      <c r="E14" s="81" t="str">
        <f>INDEX(RulesTable[Rule Dependency],MATCH(E$8,RulesTable[Rule ID],0))</f>
        <v>Rule 15-3 = true</v>
      </c>
      <c r="F14" s="81" t="str">
        <f>INDEX(RulesTable[Rule Dependency],MATCH(F$8,RulesTable[Rule ID],0))</f>
        <v>Rule 15-3 = true</v>
      </c>
      <c r="G14" s="81" t="str">
        <f>INDEX(RulesTable[Rule Dependency],MATCH(G$8,RulesTable[Rule ID],0))</f>
        <v>Rule 15-3 = true</v>
      </c>
      <c r="H14" s="81" t="str">
        <f>INDEX(RulesTable[Rule Dependency],MATCH(H$8,RulesTable[Rule ID],0))</f>
        <v>Rule 15-3 = true</v>
      </c>
      <c r="I14" s="81" t="str">
        <f>INDEX(RulesTable[Rule Dependency],MATCH(I$8,RulesTable[Rule ID],0))</f>
        <v>Rule 15-3 = true</v>
      </c>
      <c r="J14" s="81" t="str">
        <f>INDEX(RulesTable[Rule Dependency],MATCH(J$8,RulesTable[Rule ID],0))</f>
        <v>Rule 15-3 = true</v>
      </c>
      <c r="K14" s="81" t="str">
        <f>INDEX(RulesTable[Rule Dependency],MATCH(K$8,RulesTable[Rule ID],0))</f>
        <v>Rule 15-3 = true</v>
      </c>
    </row>
    <row r="15" spans="1:11">
      <c r="A15" s="82">
        <f>INDEX(RulesTable[Mandatory Rule],MATCH(A$8,RulesTable[Rule ID],0))</f>
        <v>0</v>
      </c>
      <c r="B15" s="82">
        <f>INDEX(RulesTable[Mandatory Rule],MATCH(B$8,RulesTable[Rule ID],0))</f>
        <v>0</v>
      </c>
      <c r="C15" s="82">
        <f>INDEX(RulesTable[Mandatory Rule],MATCH(C$8,RulesTable[Rule ID],0))</f>
        <v>0</v>
      </c>
      <c r="D15" s="82">
        <f>INDEX(RulesTable[Mandatory Rule],MATCH(D$8,RulesTable[Rule ID],0))</f>
        <v>0</v>
      </c>
      <c r="E15" s="82">
        <f>INDEX(RulesTable[Mandatory Rule],MATCH(E$8,RulesTable[Rule ID],0))</f>
        <v>0</v>
      </c>
      <c r="F15" s="82">
        <f>INDEX(RulesTable[Mandatory Rule],MATCH(F$8,RulesTable[Rule ID],0))</f>
        <v>0</v>
      </c>
      <c r="G15" s="82">
        <f>INDEX(RulesTable[Mandatory Rule],MATCH(G$8,RulesTable[Rule ID],0))</f>
        <v>0</v>
      </c>
      <c r="H15" s="82">
        <f>INDEX(RulesTable[Mandatory Rule],MATCH(H$8,RulesTable[Rule ID],0))</f>
        <v>0</v>
      </c>
      <c r="I15" s="82">
        <f>INDEX(RulesTable[Mandatory Rule],MATCH(I$8,RulesTable[Rule ID],0))</f>
        <v>0</v>
      </c>
      <c r="J15" s="82">
        <f>INDEX(RulesTable[Mandatory Rule],MATCH(J$8,RulesTable[Rule ID],0))</f>
        <v>0</v>
      </c>
      <c r="K15" s="82">
        <f>INDEX(RulesTable[Mandatory Rule],MATCH(K$8,RulesTable[Rule ID],0))</f>
        <v>0</v>
      </c>
    </row>
    <row r="16" spans="1:11">
      <c r="A16" s="88" t="s">
        <v>150</v>
      </c>
      <c r="B16" s="88" t="s">
        <v>150</v>
      </c>
      <c r="C16" s="88" t="s">
        <v>150</v>
      </c>
      <c r="D16" s="88" t="s">
        <v>150</v>
      </c>
      <c r="E16" s="88" t="s">
        <v>150</v>
      </c>
      <c r="F16" s="88" t="s">
        <v>150</v>
      </c>
      <c r="G16" s="88" t="s">
        <v>150</v>
      </c>
      <c r="H16" s="88" t="s">
        <v>150</v>
      </c>
      <c r="I16" s="88" t="s">
        <v>150</v>
      </c>
      <c r="J16" s="88" t="s">
        <v>150</v>
      </c>
      <c r="K16" s="88" t="s">
        <v>150</v>
      </c>
    </row>
    <row r="17" spans="1:11">
      <c r="A17" s="88" t="s">
        <v>60</v>
      </c>
      <c r="B17" s="88" t="s">
        <v>59</v>
      </c>
      <c r="C17" s="88" t="s">
        <v>58</v>
      </c>
      <c r="D17" s="88" t="s">
        <v>53</v>
      </c>
      <c r="E17" s="88" t="s">
        <v>60</v>
      </c>
      <c r="F17" s="88" t="s">
        <v>59</v>
      </c>
      <c r="G17" s="88" t="s">
        <v>54</v>
      </c>
      <c r="H17" s="88" t="s">
        <v>56</v>
      </c>
      <c r="I17" s="88" t="s">
        <v>57</v>
      </c>
      <c r="J17" s="88" t="s">
        <v>56</v>
      </c>
      <c r="K17" s="88" t="s">
        <v>61</v>
      </c>
    </row>
    <row r="18" spans="1:11">
      <c r="A18" s="81" t="str">
        <f>IF(OR(A11="User RMR", A13="User RMR"),"true","")</f>
        <v>true</v>
      </c>
      <c r="B18" s="81" t="str">
        <f>IF(OR(B11="User RMR", B13="User RMR"),"true","")</f>
        <v>true</v>
      </c>
      <c r="C18" s="81" t="str">
        <f>IF(OR(C11="User RMR", C13="User RMR"),"true","")</f>
        <v>true</v>
      </c>
      <c r="D18" s="81" t="str">
        <f>IF(OR(D11="User RMR", D13="User RMR"),"true","")</f>
        <v>true</v>
      </c>
      <c r="E18" s="81" t="str">
        <f>IF(OR(E11="User RMR", E13="User RMR"),"true","")</f>
        <v>true</v>
      </c>
      <c r="F18" s="81" t="str">
        <f>IF(OR(F11="User RMR", F13="User RMR"),"true","")</f>
        <v>true</v>
      </c>
      <c r="G18" s="81" t="str">
        <f>IF(OR(G11="User RMR", G13="User RMR"),"true","")</f>
        <v>true</v>
      </c>
      <c r="H18" s="81" t="str">
        <f>IF(OR(H11="User RMR", H13="User RMR"),"true","")</f>
        <v>true</v>
      </c>
      <c r="I18" s="81" t="str">
        <f>IF(OR(I11="User RMR", I13="User RMR"),"true","")</f>
        <v>true</v>
      </c>
      <c r="J18" s="81" t="str">
        <f>IF(OR(J11="User RMR", J13="User RMR"),"true","")</f>
        <v>true</v>
      </c>
      <c r="K18" s="81" t="str">
        <f>IF(OR(K11="User RMR", K13="User RMR"),"true","")</f>
        <v>true</v>
      </c>
    </row>
    <row r="19" spans="1:11">
      <c r="A19" s="81" t="str">
        <f>IF(OR(A11="Proposed RMR", A13="Proposed RMR"),"true","")</f>
        <v/>
      </c>
      <c r="B19" s="81" t="str">
        <f>IF(OR(B11="Proposed RMR", B13="Proposed RMR"),"true","")</f>
        <v/>
      </c>
      <c r="C19" s="81" t="str">
        <f>IF(OR(C11="Proposed RMR", C13="Proposed RMR"),"true","")</f>
        <v/>
      </c>
      <c r="D19" s="81" t="str">
        <f>IF(OR(D11="Proposed RMR", D13="Proposed RMR"),"true","")</f>
        <v/>
      </c>
      <c r="E19" s="81" t="str">
        <f>IF(OR(E11="Proposed RMR", E13="Proposed RMR"),"true","")</f>
        <v>true</v>
      </c>
      <c r="F19" s="81" t="str">
        <f>IF(OR(F11="Proposed RMR", F13="Proposed RMR"),"true","")</f>
        <v>true</v>
      </c>
      <c r="G19" s="81" t="str">
        <f>IF(OR(G11="Proposed RMR", G13="Proposed RMR"),"true","")</f>
        <v>true</v>
      </c>
      <c r="H19" s="81" t="str">
        <f>IF(OR(H11="Proposed RMR", H13="Proposed RMR"),"true","")</f>
        <v>true</v>
      </c>
      <c r="I19" s="81" t="str">
        <f>IF(OR(I11="Proposed RMR", I13="Proposed RMR"),"true","")</f>
        <v>true</v>
      </c>
      <c r="J19" s="81" t="str">
        <f>IF(OR(J11="Proposed RMR", J13="Proposed RMR"),"true","")</f>
        <v>true</v>
      </c>
      <c r="K19" s="81" t="str">
        <f>IF(OR(K11="Proposed RMR", K13="Proposed RMR"),"true","")</f>
        <v>true</v>
      </c>
    </row>
    <row r="20" spans="1:11">
      <c r="A20" s="90" t="str">
        <f>IF(OR(A11="Baseline RMR", A13="Baseline RMR"),"true","")</f>
        <v>true</v>
      </c>
      <c r="B20" s="90" t="str">
        <f>IF(OR(B11="Baseline RMR", B13="Baseline RMR"),"true","")</f>
        <v>true</v>
      </c>
      <c r="C20" s="90" t="str">
        <f>IF(OR(C11="Baseline RMR", C13="Baseline RMR"),"true","")</f>
        <v>true</v>
      </c>
      <c r="D20" s="90" t="str">
        <f>IF(OR(D11="Baseline RMR", D13="Baseline RMR"),"true","")</f>
        <v>true</v>
      </c>
      <c r="E20" s="90" t="str">
        <f>IF(OR(E11="Baseline RMR", E13="Baseline RMR"),"true","")</f>
        <v/>
      </c>
      <c r="F20" s="90" t="str">
        <f>IF(OR(F11="Baseline RMR", F13="Baseline RMR"),"true","")</f>
        <v/>
      </c>
      <c r="G20" s="90" t="str">
        <f>IF(OR(G11="Baseline RMR", G13="Baseline RMR"),"true","")</f>
        <v/>
      </c>
      <c r="H20" s="90" t="str">
        <f>IF(OR(H11="Baseline RMR", H13="Baseline RMR"),"true","")</f>
        <v/>
      </c>
      <c r="I20" s="90" t="str">
        <f>IF(OR(I11="Baseline RMR", I13="Baseline RMR"),"true","")</f>
        <v/>
      </c>
      <c r="J20" s="90" t="str">
        <f>IF(OR(J11="Baseline RMR", J13="Baseline RMR"),"true","")</f>
        <v/>
      </c>
      <c r="K20" s="90" t="str">
        <f>IF(OR(K11="Baseline RMR", K13="Baseline RMR"),"true","")</f>
        <v/>
      </c>
    </row>
    <row r="21" spans="1:11">
      <c r="A21" s="83" t="str" cm="1">
        <f t="array" ref="A21">IF(INDEX(Templates!$I$2:$CR$96,ROW()-ROW(A$21)+1, MATCH(A$17,Templates!$I$1:DJ$1,0))="","",INDEX(Templates!$I$2:$CR$96,ROW()-ROW(A$21)+1, MATCH(A$17,Templates!$I$1:DJ$1,0)))</f>
        <v>ashrae229</v>
      </c>
      <c r="B21" s="83" t="str" cm="1">
        <f t="array" ref="B21">IF(INDEX(Templates!$I$2:$CR$96,ROW()-ROW(B$21)+1, MATCH(B$17,Templates!$I$1:DK$1,0))="","",INDEX(Templates!$I$2:$CR$96,ROW()-ROW(B$21)+1, MATCH(B$17,Templates!$I$1:DK$1,0)))</f>
        <v>ashrae229</v>
      </c>
      <c r="C21" s="83" t="str" cm="1">
        <f t="array" ref="C21">IF(INDEX(Templates!$I$2:$CR$96,ROW()-ROW(C$21)+1, MATCH(C$17,Templates!$I$1:DL$1,0))="","",INDEX(Templates!$I$2:$CR$96,ROW()-ROW(C$21)+1, MATCH(C$17,Templates!$I$1:DL$1,0)))</f>
        <v>ashrae229</v>
      </c>
      <c r="D21" s="83" t="str" cm="1">
        <f t="array" ref="D21">IF(INDEX(Templates!$I$2:$CR$96,ROW()-ROW(D$21)+1, MATCH(D$17,Templates!$I$1:DM$1,0))="","",INDEX(Templates!$I$2:$CR$96,ROW()-ROW(D$21)+1, MATCH(D$17,Templates!$I$1:DM$1,0)))</f>
        <v>ashrae229</v>
      </c>
      <c r="E21" s="83" t="str" cm="1">
        <f t="array" ref="E21">IF(INDEX(Templates!$I$2:$CR$96,ROW()-ROW(E$21)+1, MATCH(E$17,Templates!$I$1:DN$1,0))="","",INDEX(Templates!$I$2:$CR$96,ROW()-ROW(E$21)+1, MATCH(E$17,Templates!$I$1:DN$1,0)))</f>
        <v>ashrae229</v>
      </c>
      <c r="F21" s="83" t="str" cm="1">
        <f t="array" ref="F21">IF(INDEX(Templates!$I$2:$CR$96,ROW()-ROW(F$21)+1, MATCH(F$17,Templates!$I$1:DO$1,0))="","",INDEX(Templates!$I$2:$CR$96,ROW()-ROW(F$21)+1, MATCH(F$17,Templates!$I$1:DO$1,0)))</f>
        <v>ashrae229</v>
      </c>
      <c r="G21" s="83" t="str" cm="1">
        <f t="array" ref="G21">IF(INDEX(Templates!$I$2:$CR$96,ROW()-ROW(G$21)+1, MATCH(G$17,Templates!$I$1:DP$1,0))="","",INDEX(Templates!$I$2:$CR$96,ROW()-ROW(G$21)+1, MATCH(G$17,Templates!$I$1:DP$1,0)))</f>
        <v>ashrae229</v>
      </c>
      <c r="H21" s="83" t="str" cm="1">
        <f t="array" ref="H21">IF(INDEX(Templates!$I$2:$CR$96,ROW()-ROW(H$21)+1, MATCH(H$17,Templates!$I$1:DQ$1,0))="","",INDEX(Templates!$I$2:$CR$96,ROW()-ROW(H$21)+1, MATCH(H$17,Templates!$I$1:DQ$1,0)))</f>
        <v>ashrae229</v>
      </c>
      <c r="I21" s="83" t="str" cm="1">
        <f t="array" ref="I21">IF(INDEX(Templates!$I$2:$CR$96,ROW()-ROW(I$21)+1, MATCH(I$17,Templates!$I$1:DR$1,0))="","",INDEX(Templates!$I$2:$CR$96,ROW()-ROW(I$21)+1, MATCH(I$17,Templates!$I$1:DR$1,0)))</f>
        <v>ashrae229</v>
      </c>
      <c r="J21" s="83" t="str" cm="1">
        <f t="array" ref="J21">IF(INDEX(Templates!$I$2:$CR$96,ROW()-ROW(J$21)+1, MATCH(J$17,Templates!$I$1:DS$1,0))="","",INDEX(Templates!$I$2:$CR$96,ROW()-ROW(J$21)+1, MATCH(J$17,Templates!$I$1:DS$1,0)))</f>
        <v>ashrae229</v>
      </c>
      <c r="K21" s="83" t="str" cm="1">
        <f t="array" ref="K21">IF(INDEX(Templates!$I$2:$CR$96,ROW()-ROW(K$21)+1, MATCH(K$17,Templates!$I$1:DT$1,0))="","",INDEX(Templates!$I$2:$CR$96,ROW()-ROW(K$21)+1, MATCH(K$17,Templates!$I$1:DT$1,0)))</f>
        <v>ashrae229</v>
      </c>
    </row>
    <row r="22" spans="1:11">
      <c r="A22" s="84" t="str" cm="1">
        <f t="array" ref="A22">IF(INDEX(Templates!$I$2:$CR$96,ROW()-ROW(A$21)+1, MATCH(A$17,Templates!$I$1:DJ$1,0))="","",INDEX(Templates!$I$2:$CR$96,ROW()-ROW(A$21)+1, MATCH(A$17,Templates!$I$1:DJ$1,0)))</f>
        <v>RMD 1</v>
      </c>
      <c r="B22" s="84" t="str" cm="1">
        <f t="array" ref="B22">IF(INDEX(Templates!$I$2:$CR$96,ROW()-ROW(B$21)+1, MATCH(B$17,Templates!$I$1:DK$1,0))="","",INDEX(Templates!$I$2:$CR$96,ROW()-ROW(B$21)+1, MATCH(B$17,Templates!$I$1:DK$1,0)))</f>
        <v>RMD 1</v>
      </c>
      <c r="C22" s="84" t="str" cm="1">
        <f t="array" ref="C22">IF(INDEX(Templates!$I$2:$CR$96,ROW()-ROW(C$21)+1, MATCH(C$17,Templates!$I$1:DL$1,0))="","",INDEX(Templates!$I$2:$CR$96,ROW()-ROW(C$21)+1, MATCH(C$17,Templates!$I$1:DL$1,0)))</f>
        <v>RMD 1</v>
      </c>
      <c r="D22" s="84" t="str" cm="1">
        <f t="array" ref="D22">IF(INDEX(Templates!$I$2:$CR$96,ROW()-ROW(D$21)+1, MATCH(D$17,Templates!$I$1:DM$1,0))="","",INDEX(Templates!$I$2:$CR$96,ROW()-ROW(D$21)+1, MATCH(D$17,Templates!$I$1:DM$1,0)))</f>
        <v>RMD 1</v>
      </c>
      <c r="E22" s="84" t="str" cm="1">
        <f t="array" ref="E22">IF(INDEX(Templates!$I$2:$CR$96,ROW()-ROW(E$21)+1, MATCH(E$17,Templates!$I$1:DN$1,0))="","",INDEX(Templates!$I$2:$CR$96,ROW()-ROW(E$21)+1, MATCH(E$17,Templates!$I$1:DN$1,0)))</f>
        <v>RMD 1</v>
      </c>
      <c r="F22" s="84" t="str" cm="1">
        <f t="array" ref="F22">IF(INDEX(Templates!$I$2:$CR$96,ROW()-ROW(F$21)+1, MATCH(F$17,Templates!$I$1:DO$1,0))="","",INDEX(Templates!$I$2:$CR$96,ROW()-ROW(F$21)+1, MATCH(F$17,Templates!$I$1:DO$1,0)))</f>
        <v>RMD 1</v>
      </c>
      <c r="G22" s="84" t="str" cm="1">
        <f t="array" ref="G22">IF(INDEX(Templates!$I$2:$CR$96,ROW()-ROW(G$21)+1, MATCH(G$17,Templates!$I$1:DP$1,0))="","",INDEX(Templates!$I$2:$CR$96,ROW()-ROW(G$21)+1, MATCH(G$17,Templates!$I$1:DP$1,0)))</f>
        <v>RMD 1</v>
      </c>
      <c r="H22" s="84" t="str" cm="1">
        <f t="array" ref="H22">IF(INDEX(Templates!$I$2:$CR$96,ROW()-ROW(H$21)+1, MATCH(H$17,Templates!$I$1:DQ$1,0))="","",INDEX(Templates!$I$2:$CR$96,ROW()-ROW(H$21)+1, MATCH(H$17,Templates!$I$1:DQ$1,0)))</f>
        <v>RMD 1</v>
      </c>
      <c r="I22" s="84" t="str" cm="1">
        <f t="array" ref="I22">IF(INDEX(Templates!$I$2:$CR$96,ROW()-ROW(I$21)+1, MATCH(I$17,Templates!$I$1:DR$1,0))="","",INDEX(Templates!$I$2:$CR$96,ROW()-ROW(I$21)+1, MATCH(I$17,Templates!$I$1:DR$1,0)))</f>
        <v>RMD 1</v>
      </c>
      <c r="J22" s="84" t="str" cm="1">
        <f t="array" ref="J22">IF(INDEX(Templates!$I$2:$CR$96,ROW()-ROW(J$21)+1, MATCH(J$17,Templates!$I$1:DS$1,0))="","",INDEX(Templates!$I$2:$CR$96,ROW()-ROW(J$21)+1, MATCH(J$17,Templates!$I$1:DS$1,0)))</f>
        <v>RMD 1</v>
      </c>
      <c r="K22" s="84" t="str" cm="1">
        <f t="array" ref="K22">IF(INDEX(Templates!$I$2:$CR$96,ROW()-ROW(K$21)+1, MATCH(K$17,Templates!$I$1:DT$1,0))="","",INDEX(Templates!$I$2:$CR$96,ROW()-ROW(K$21)+1, MATCH(K$17,Templates!$I$1:DT$1,0)))</f>
        <v>RMD 1</v>
      </c>
    </row>
    <row r="23" spans="1:11">
      <c r="A23" s="84" t="str" cm="1">
        <f t="array" ref="A23">IF(INDEX(Templates!$I$2:$CR$96,ROW()-ROW(A$21)+1, MATCH(A$17,Templates!$I$1:DJ$1,0))="","",INDEX(Templates!$I$2:$CR$96,ROW()-ROW(A$21)+1, MATCH(A$17,Templates!$I$1:DJ$1,0)))</f>
        <v>Transformer_1</v>
      </c>
      <c r="B23" s="84" t="str" cm="1">
        <f t="array" ref="B23">IF(INDEX(Templates!$I$2:$CR$96,ROW()-ROW(B$21)+1, MATCH(B$17,Templates!$I$1:DK$1,0))="","",INDEX(Templates!$I$2:$CR$96,ROW()-ROW(B$21)+1, MATCH(B$17,Templates!$I$1:DK$1,0)))</f>
        <v>Transformer_1</v>
      </c>
      <c r="C23" s="84" t="str" cm="1">
        <f t="array" ref="C23">IF(INDEX(Templates!$I$2:$CR$96,ROW()-ROW(C$21)+1, MATCH(C$17,Templates!$I$1:DL$1,0))="","",INDEX(Templates!$I$2:$CR$96,ROW()-ROW(C$21)+1, MATCH(C$17,Templates!$I$1:DL$1,0)))</f>
        <v>Transformer_1</v>
      </c>
      <c r="D23" s="84" t="str" cm="1">
        <f t="array" ref="D23">IF(INDEX(Templates!$I$2:$CR$96,ROW()-ROW(D$21)+1, MATCH(D$17,Templates!$I$1:DM$1,0))="","",INDEX(Templates!$I$2:$CR$96,ROW()-ROW(D$21)+1, MATCH(D$17,Templates!$I$1:DM$1,0)))</f>
        <v>Transformer_1</v>
      </c>
      <c r="E23" s="84" t="str" cm="1">
        <f t="array" ref="E23">IF(INDEX(Templates!$I$2:$CR$96,ROW()-ROW(E$21)+1, MATCH(E$17,Templates!$I$1:DN$1,0))="","",INDEX(Templates!$I$2:$CR$96,ROW()-ROW(E$21)+1, MATCH(E$17,Templates!$I$1:DN$1,0)))</f>
        <v>Transformer_1</v>
      </c>
      <c r="F23" s="84" t="str" cm="1">
        <f t="array" ref="F23">IF(INDEX(Templates!$I$2:$CR$96,ROW()-ROW(F$21)+1, MATCH(F$17,Templates!$I$1:DO$1,0))="","",INDEX(Templates!$I$2:$CR$96,ROW()-ROW(F$21)+1, MATCH(F$17,Templates!$I$1:DO$1,0)))</f>
        <v>Transformer_1</v>
      </c>
      <c r="G23" s="84" t="str" cm="1">
        <f t="array" ref="G23">IF(INDEX(Templates!$I$2:$CR$96,ROW()-ROW(G$21)+1, MATCH(G$17,Templates!$I$1:DP$1,0))="","",INDEX(Templates!$I$2:$CR$96,ROW()-ROW(G$21)+1, MATCH(G$17,Templates!$I$1:DP$1,0)))</f>
        <v>Transformer_1</v>
      </c>
      <c r="H23" s="84" t="str" cm="1">
        <f t="array" ref="H23">IF(INDEX(Templates!$I$2:$CR$96,ROW()-ROW(H$21)+1, MATCH(H$17,Templates!$I$1:DQ$1,0))="","",INDEX(Templates!$I$2:$CR$96,ROW()-ROW(H$21)+1, MATCH(H$17,Templates!$I$1:DQ$1,0)))</f>
        <v>Transformer_1</v>
      </c>
      <c r="I23" s="84" t="str" cm="1">
        <f t="array" ref="I23">IF(INDEX(Templates!$I$2:$CR$96,ROW()-ROW(I$21)+1, MATCH(I$17,Templates!$I$1:DR$1,0))="","",INDEX(Templates!$I$2:$CR$96,ROW()-ROW(I$21)+1, MATCH(I$17,Templates!$I$1:DR$1,0)))</f>
        <v>Transformer_1</v>
      </c>
      <c r="J23" s="84" t="str" cm="1">
        <f t="array" ref="J23">IF(INDEX(Templates!$I$2:$CR$96,ROW()-ROW(J$21)+1, MATCH(J$17,Templates!$I$1:DS$1,0))="","",INDEX(Templates!$I$2:$CR$96,ROW()-ROW(J$21)+1, MATCH(J$17,Templates!$I$1:DS$1,0)))</f>
        <v>Transformer_1</v>
      </c>
      <c r="K23" s="84" t="str" cm="1">
        <f t="array" ref="K23">IF(INDEX(Templates!$I$2:$CR$96,ROW()-ROW(K$21)+1, MATCH(K$17,Templates!$I$1:DT$1,0))="","",INDEX(Templates!$I$2:$CR$96,ROW()-ROW(K$21)+1, MATCH(K$17,Templates!$I$1:DT$1,0)))</f>
        <v>Transformer_1</v>
      </c>
    </row>
    <row r="24" spans="1:11">
      <c r="A24" s="84" t="str" cm="1">
        <f t="array" ref="A24">IF(INDEX(Templates!$I$2:$CR$96,ROW()-ROW(A$21)+1, MATCH(A$17,Templates!$I$1:DJ$1,0))="","",INDEX(Templates!$I$2:$CR$96,ROW()-ROW(A$21)+1, MATCH(A$17,Templates!$I$1:DJ$1,0)))</f>
        <v>FLUID_FILLED</v>
      </c>
      <c r="B24" s="84" t="str" cm="1">
        <f t="array" ref="B24">IF(INDEX(Templates!$I$2:$CR$96,ROW()-ROW(B$21)+1, MATCH(B$17,Templates!$I$1:DK$1,0))="","",INDEX(Templates!$I$2:$CR$96,ROW()-ROW(B$21)+1, MATCH(B$17,Templates!$I$1:DK$1,0)))</f>
        <v>FLUID_FILLED</v>
      </c>
      <c r="C24" s="84" t="str" cm="1">
        <f t="array" ref="C24">IF(INDEX(Templates!$I$2:$CR$96,ROW()-ROW(C$21)+1, MATCH(C$17,Templates!$I$1:DL$1,0))="","",INDEX(Templates!$I$2:$CR$96,ROW()-ROW(C$21)+1, MATCH(C$17,Templates!$I$1:DL$1,0)))</f>
        <v>DRY_TYPE</v>
      </c>
      <c r="D24" s="84" t="str" cm="1">
        <f t="array" ref="D24">IF(INDEX(Templates!$I$2:$CR$96,ROW()-ROW(D$21)+1, MATCH(D$17,Templates!$I$1:DM$1,0))="","",INDEX(Templates!$I$2:$CR$96,ROW()-ROW(D$21)+1, MATCH(D$17,Templates!$I$1:DM$1,0)))</f>
        <v>DRY_TYPE</v>
      </c>
      <c r="E24" s="84" t="str" cm="1">
        <f t="array" ref="E24">IF(INDEX(Templates!$I$2:$CR$96,ROW()-ROW(E$21)+1, MATCH(E$17,Templates!$I$1:DN$1,0))="","",INDEX(Templates!$I$2:$CR$96,ROW()-ROW(E$21)+1, MATCH(E$17,Templates!$I$1:DN$1,0)))</f>
        <v>FLUID_FILLED</v>
      </c>
      <c r="F24" s="84" t="str" cm="1">
        <f t="array" ref="F24">IF(INDEX(Templates!$I$2:$CR$96,ROW()-ROW(F$21)+1, MATCH(F$17,Templates!$I$1:DO$1,0))="","",INDEX(Templates!$I$2:$CR$96,ROW()-ROW(F$21)+1, MATCH(F$17,Templates!$I$1:DO$1,0)))</f>
        <v>FLUID_FILLED</v>
      </c>
      <c r="G24" s="84" t="str" cm="1">
        <f t="array" ref="G24">IF(INDEX(Templates!$I$2:$CR$96,ROW()-ROW(G$21)+1, MATCH(G$17,Templates!$I$1:DP$1,0))="","",INDEX(Templates!$I$2:$CR$96,ROW()-ROW(G$21)+1, MATCH(G$17,Templates!$I$1:DP$1,0)))</f>
        <v>DRY_TYPE</v>
      </c>
      <c r="H24" s="84" t="str" cm="1">
        <f t="array" ref="H24">IF(INDEX(Templates!$I$2:$CR$96,ROW()-ROW(H$21)+1, MATCH(H$17,Templates!$I$1:DQ$1,0))="","",INDEX(Templates!$I$2:$CR$96,ROW()-ROW(H$21)+1, MATCH(H$17,Templates!$I$1:DQ$1,0)))</f>
        <v>DRY_TYPE</v>
      </c>
      <c r="I24" s="84" t="str" cm="1">
        <f t="array" ref="I24">IF(INDEX(Templates!$I$2:$CR$96,ROW()-ROW(I$21)+1, MATCH(I$17,Templates!$I$1:DR$1,0))="","",INDEX(Templates!$I$2:$CR$96,ROW()-ROW(I$21)+1, MATCH(I$17,Templates!$I$1:DR$1,0)))</f>
        <v>DRY_TYPE</v>
      </c>
      <c r="J24" s="84" t="str" cm="1">
        <f t="array" ref="J24">IF(INDEX(Templates!$I$2:$CR$96,ROW()-ROW(J$21)+1, MATCH(J$17,Templates!$I$1:DS$1,0))="","",INDEX(Templates!$I$2:$CR$96,ROW()-ROW(J$21)+1, MATCH(J$17,Templates!$I$1:DS$1,0)))</f>
        <v>DRY_TYPE</v>
      </c>
      <c r="K24" s="84" t="str" cm="1">
        <f t="array" ref="K24">IF(INDEX(Templates!$I$2:$CR$96,ROW()-ROW(K$21)+1, MATCH(K$17,Templates!$I$1:DT$1,0))="","",INDEX(Templates!$I$2:$CR$96,ROW()-ROW(K$21)+1, MATCH(K$17,Templates!$I$1:DT$1,0)))</f>
        <v>DRY_TYPE</v>
      </c>
    </row>
    <row r="25" spans="1:11">
      <c r="A25" s="84" t="str" cm="1">
        <f t="array" ref="A25">IF(INDEX(Templates!$I$2:$CR$96,ROW()-ROW(A$21)+1, MATCH(A$17,Templates!$I$1:DJ$1,0))="","",INDEX(Templates!$I$2:$CR$96,ROW()-ROW(A$21)+1, MATCH(A$17,Templates!$I$1:DJ$1,0)))</f>
        <v>THREE_PHASE</v>
      </c>
      <c r="B25" s="84" t="str" cm="1">
        <f t="array" ref="B25">IF(INDEX(Templates!$I$2:$CR$96,ROW()-ROW(B$21)+1, MATCH(B$17,Templates!$I$1:DK$1,0))="","",INDEX(Templates!$I$2:$CR$96,ROW()-ROW(B$21)+1, MATCH(B$17,Templates!$I$1:DK$1,0)))</f>
        <v>THREE_PHASE</v>
      </c>
      <c r="C25" s="84" t="str" cm="1">
        <f t="array" ref="C25">IF(INDEX(Templates!$I$2:$CR$96,ROW()-ROW(C$21)+1, MATCH(C$17,Templates!$I$1:DL$1,0))="","",INDEX(Templates!$I$2:$CR$96,ROW()-ROW(C$21)+1, MATCH(C$17,Templates!$I$1:DL$1,0)))</f>
        <v>SINGLE_PHASE</v>
      </c>
      <c r="D25" s="84" t="str" cm="1">
        <f t="array" ref="D25">IF(INDEX(Templates!$I$2:$CR$96,ROW()-ROW(D$21)+1, MATCH(D$17,Templates!$I$1:DM$1,0))="","",INDEX(Templates!$I$2:$CR$96,ROW()-ROW(D$21)+1, MATCH(D$17,Templates!$I$1:DM$1,0)))</f>
        <v>SINGLE_PHASE</v>
      </c>
      <c r="E25" s="84" t="str" cm="1">
        <f t="array" ref="E25">IF(INDEX(Templates!$I$2:$CR$96,ROW()-ROW(E$21)+1, MATCH(E$17,Templates!$I$1:DN$1,0))="","",INDEX(Templates!$I$2:$CR$96,ROW()-ROW(E$21)+1, MATCH(E$17,Templates!$I$1:DN$1,0)))</f>
        <v>THREE_PHASE</v>
      </c>
      <c r="F25" s="84" t="str" cm="1">
        <f t="array" ref="F25">IF(INDEX(Templates!$I$2:$CR$96,ROW()-ROW(F$21)+1, MATCH(F$17,Templates!$I$1:DO$1,0))="","",INDEX(Templates!$I$2:$CR$96,ROW()-ROW(F$21)+1, MATCH(F$17,Templates!$I$1:DO$1,0)))</f>
        <v>THREE_PHASE</v>
      </c>
      <c r="G25" s="84" t="str" cm="1">
        <f t="array" ref="G25">IF(INDEX(Templates!$I$2:$CR$96,ROW()-ROW(G$21)+1, MATCH(G$17,Templates!$I$1:DP$1,0))="","",INDEX(Templates!$I$2:$CR$96,ROW()-ROW(G$21)+1, MATCH(G$17,Templates!$I$1:DP$1,0)))</f>
        <v>SINGLE_PHASE</v>
      </c>
      <c r="H25" s="84" t="str" cm="1">
        <f t="array" ref="H25">IF(INDEX(Templates!$I$2:$CR$96,ROW()-ROW(H$21)+1, MATCH(H$17,Templates!$I$1:DQ$1,0))="","",INDEX(Templates!$I$2:$CR$96,ROW()-ROW(H$21)+1, MATCH(H$17,Templates!$I$1:DQ$1,0)))</f>
        <v>THREE_PHASE</v>
      </c>
      <c r="I25" s="84" t="str" cm="1">
        <f t="array" ref="I25">IF(INDEX(Templates!$I$2:$CR$96,ROW()-ROW(I$21)+1, MATCH(I$17,Templates!$I$1:DR$1,0))="","",INDEX(Templates!$I$2:$CR$96,ROW()-ROW(I$21)+1, MATCH(I$17,Templates!$I$1:DR$1,0)))</f>
        <v>THREE_PHASE</v>
      </c>
      <c r="J25" s="84" t="str" cm="1">
        <f t="array" ref="J25">IF(INDEX(Templates!$I$2:$CR$96,ROW()-ROW(J$21)+1, MATCH(J$17,Templates!$I$1:DS$1,0))="","",INDEX(Templates!$I$2:$CR$96,ROW()-ROW(J$21)+1, MATCH(J$17,Templates!$I$1:DS$1,0)))</f>
        <v>THREE_PHASE</v>
      </c>
      <c r="K25" s="84" t="str" cm="1">
        <f t="array" ref="K25">IF(INDEX(Templates!$I$2:$CR$96,ROW()-ROW(K$21)+1, MATCH(K$17,Templates!$I$1:DT$1,0))="","",INDEX(Templates!$I$2:$CR$96,ROW()-ROW(K$21)+1, MATCH(K$17,Templates!$I$1:DT$1,0)))</f>
        <v/>
      </c>
    </row>
    <row r="26" spans="1:11">
      <c r="A26" s="84" cm="1">
        <f t="array" ref="A26">IF(INDEX(Templates!$I$2:$CR$96,ROW()-ROW(A$21)+1, MATCH(A$17,Templates!$I$1:DJ$1,0))="","",INDEX(Templates!$I$2:$CR$96,ROW()-ROW(A$21)+1, MATCH(A$17,Templates!$I$1:DJ$1,0)))</f>
        <v>30000</v>
      </c>
      <c r="B26" s="84" cm="1">
        <f t="array" ref="B26">IF(INDEX(Templates!$I$2:$CR$96,ROW()-ROW(B$21)+1, MATCH(B$17,Templates!$I$1:DK$1,0))="","",INDEX(Templates!$I$2:$CR$96,ROW()-ROW(B$21)+1, MATCH(B$17,Templates!$I$1:DK$1,0)))</f>
        <v>30000</v>
      </c>
      <c r="C26" s="84" cm="1">
        <f t="array" ref="C26">IF(INDEX(Templates!$I$2:$CR$96,ROW()-ROW(C$21)+1, MATCH(C$17,Templates!$I$1:DL$1,0))="","",INDEX(Templates!$I$2:$CR$96,ROW()-ROW(C$21)+1, MATCH(C$17,Templates!$I$1:DL$1,0)))</f>
        <v>25000</v>
      </c>
      <c r="D26" s="84" cm="1">
        <f t="array" ref="D26">IF(INDEX(Templates!$I$2:$CR$96,ROW()-ROW(D$21)+1, MATCH(D$17,Templates!$I$1:DM$1,0))="","",INDEX(Templates!$I$2:$CR$96,ROW()-ROW(D$21)+1, MATCH(D$17,Templates!$I$1:DM$1,0)))</f>
        <v>25000</v>
      </c>
      <c r="E26" s="84" cm="1">
        <f t="array" ref="E26">IF(INDEX(Templates!$I$2:$CR$96,ROW()-ROW(E$21)+1, MATCH(E$17,Templates!$I$1:DN$1,0))="","",INDEX(Templates!$I$2:$CR$96,ROW()-ROW(E$21)+1, MATCH(E$17,Templates!$I$1:DN$1,0)))</f>
        <v>30000</v>
      </c>
      <c r="F26" s="84" cm="1">
        <f t="array" ref="F26">IF(INDEX(Templates!$I$2:$CR$96,ROW()-ROW(F$21)+1, MATCH(F$17,Templates!$I$1:DO$1,0))="","",INDEX(Templates!$I$2:$CR$96,ROW()-ROW(F$21)+1, MATCH(F$17,Templates!$I$1:DO$1,0)))</f>
        <v>30000</v>
      </c>
      <c r="G26" s="84" cm="1">
        <f t="array" ref="G26">IF(INDEX(Templates!$I$2:$CR$96,ROW()-ROW(G$21)+1, MATCH(G$17,Templates!$I$1:DP$1,0))="","",INDEX(Templates!$I$2:$CR$96,ROW()-ROW(G$21)+1, MATCH(G$17,Templates!$I$1:DP$1,0)))</f>
        <v>25000</v>
      </c>
      <c r="H26" s="84" cm="1">
        <f t="array" ref="H26">IF(INDEX(Templates!$I$2:$CR$96,ROW()-ROW(H$21)+1, MATCH(H$17,Templates!$I$1:DQ$1,0))="","",INDEX(Templates!$I$2:$CR$96,ROW()-ROW(H$21)+1, MATCH(H$17,Templates!$I$1:DQ$1,0)))</f>
        <v>25000</v>
      </c>
      <c r="I26" s="84" cm="1">
        <f t="array" ref="I26">IF(INDEX(Templates!$I$2:$CR$96,ROW()-ROW(I$21)+1, MATCH(I$17,Templates!$I$1:DR$1,0))="","",INDEX(Templates!$I$2:$CR$96,ROW()-ROW(I$21)+1, MATCH(I$17,Templates!$I$1:DR$1,0)))</f>
        <v>25000</v>
      </c>
      <c r="J26" s="84" cm="1">
        <f t="array" ref="J26">IF(INDEX(Templates!$I$2:$CR$96,ROW()-ROW(J$21)+1, MATCH(J$17,Templates!$I$1:DS$1,0))="","",INDEX(Templates!$I$2:$CR$96,ROW()-ROW(J$21)+1, MATCH(J$17,Templates!$I$1:DS$1,0)))</f>
        <v>25000</v>
      </c>
      <c r="K26" s="84" cm="1">
        <f t="array" ref="K26">IF(INDEX(Templates!$I$2:$CR$96,ROW()-ROW(K$21)+1, MATCH(K$17,Templates!$I$1:DT$1,0))="","",INDEX(Templates!$I$2:$CR$96,ROW()-ROW(K$21)+1, MATCH(K$17,Templates!$I$1:DT$1,0)))</f>
        <v>25000</v>
      </c>
    </row>
    <row r="27" spans="1:11">
      <c r="A27" s="84" cm="1">
        <f t="array" ref="A27">IF(INDEX(Templates!$I$2:$CR$96,ROW()-ROW(A$21)+1, MATCH(A$17,Templates!$I$1:DJ$1,0))="","",INDEX(Templates!$I$2:$CR$96,ROW()-ROW(A$21)+1, MATCH(A$17,Templates!$I$1:DJ$1,0)))</f>
        <v>0.98</v>
      </c>
      <c r="B27" s="84" t="str" cm="1">
        <f t="array" ref="B27">IF(INDEX(Templates!$I$2:$CR$96,ROW()-ROW(B$21)+1, MATCH(B$17,Templates!$I$1:DK$1,0))="","",INDEX(Templates!$I$2:$CR$96,ROW()-ROW(B$21)+1, MATCH(B$17,Templates!$I$1:DK$1,0)))</f>
        <v/>
      </c>
      <c r="C27" s="84" cm="1">
        <f t="array" ref="C27">IF(INDEX(Templates!$I$2:$CR$96,ROW()-ROW(C$21)+1, MATCH(C$17,Templates!$I$1:DL$1,0))="","",INDEX(Templates!$I$2:$CR$96,ROW()-ROW(C$21)+1, MATCH(C$17,Templates!$I$1:DL$1,0)))</f>
        <v>0.98</v>
      </c>
      <c r="D27" s="84" t="str" cm="1">
        <f t="array" ref="D27">IF(INDEX(Templates!$I$2:$CR$96,ROW()-ROW(D$21)+1, MATCH(D$17,Templates!$I$1:DM$1,0))="","",INDEX(Templates!$I$2:$CR$96,ROW()-ROW(D$21)+1, MATCH(D$17,Templates!$I$1:DM$1,0)))</f>
        <v/>
      </c>
      <c r="E27" s="84" cm="1">
        <f t="array" ref="E27">IF(INDEX(Templates!$I$2:$CR$96,ROW()-ROW(E$21)+1, MATCH(E$17,Templates!$I$1:DN$1,0))="","",INDEX(Templates!$I$2:$CR$96,ROW()-ROW(E$21)+1, MATCH(E$17,Templates!$I$1:DN$1,0)))</f>
        <v>0.98</v>
      </c>
      <c r="F27" s="84" t="str" cm="1">
        <f t="array" ref="F27">IF(INDEX(Templates!$I$2:$CR$96,ROW()-ROW(F$21)+1, MATCH(F$17,Templates!$I$1:DO$1,0))="","",INDEX(Templates!$I$2:$CR$96,ROW()-ROW(F$21)+1, MATCH(F$17,Templates!$I$1:DO$1,0)))</f>
        <v/>
      </c>
      <c r="G27" s="84" cm="1">
        <f t="array" ref="G27">IF(INDEX(Templates!$I$2:$CR$96,ROW()-ROW(G$21)+1, MATCH(G$17,Templates!$I$1:DP$1,0))="","",INDEX(Templates!$I$2:$CR$96,ROW()-ROW(G$21)+1, MATCH(G$17,Templates!$I$1:DP$1,0)))</f>
        <v>0.99</v>
      </c>
      <c r="H27" s="84" t="str" cm="1">
        <f t="array" ref="H27">IF(INDEX(Templates!$I$2:$CR$96,ROW()-ROW(H$21)+1, MATCH(H$17,Templates!$I$1:DQ$1,0))="","",INDEX(Templates!$I$2:$CR$96,ROW()-ROW(H$21)+1, MATCH(H$17,Templates!$I$1:DQ$1,0)))</f>
        <v/>
      </c>
      <c r="I27" s="84" cm="1">
        <f t="array" ref="I27">IF(INDEX(Templates!$I$2:$CR$96,ROW()-ROW(I$21)+1, MATCH(I$17,Templates!$I$1:DR$1,0))="","",INDEX(Templates!$I$2:$CR$96,ROW()-ROW(I$21)+1, MATCH(I$17,Templates!$I$1:DR$1,0)))</f>
        <v>0.99</v>
      </c>
      <c r="J27" s="84" t="str" cm="1">
        <f t="array" ref="J27">IF(INDEX(Templates!$I$2:$CR$96,ROW()-ROW(J$21)+1, MATCH(J$17,Templates!$I$1:DS$1,0))="","",INDEX(Templates!$I$2:$CR$96,ROW()-ROW(J$21)+1, MATCH(J$17,Templates!$I$1:DS$1,0)))</f>
        <v/>
      </c>
      <c r="K27" s="84" cm="1">
        <f t="array" ref="K27">IF(INDEX(Templates!$I$2:$CR$96,ROW()-ROW(K$21)+1, MATCH(K$17,Templates!$I$1:DT$1,0))="","",INDEX(Templates!$I$2:$CR$96,ROW()-ROW(K$21)+1, MATCH(K$17,Templates!$I$1:DT$1,0)))</f>
        <v>0.98</v>
      </c>
    </row>
    <row r="28" spans="1:11">
      <c r="A28" s="84" t="str" cm="1">
        <f t="array" ref="A28">IF(INDEX(Templates!$I$2:$CR$96,ROW()-ROW(A$21)+1, MATCH(A$17,Templates!$I$1:DJ$1,0))="","",INDEX(Templates!$I$2:$CR$96,ROW()-ROW(A$21)+1, MATCH(A$17,Templates!$I$1:DJ$1,0)))</f>
        <v/>
      </c>
      <c r="B28" s="84" t="str" cm="1">
        <f t="array" ref="B28">IF(INDEX(Templates!$I$2:$CR$96,ROW()-ROW(B$21)+1, MATCH(B$17,Templates!$I$1:DK$1,0))="","",INDEX(Templates!$I$2:$CR$96,ROW()-ROW(B$21)+1, MATCH(B$17,Templates!$I$1:DK$1,0)))</f>
        <v/>
      </c>
      <c r="C28" s="84" t="str" cm="1">
        <f t="array" ref="C28">IF(INDEX(Templates!$I$2:$CR$96,ROW()-ROW(C$21)+1, MATCH(C$17,Templates!$I$1:DL$1,0))="","",INDEX(Templates!$I$2:$CR$96,ROW()-ROW(C$21)+1, MATCH(C$17,Templates!$I$1:DL$1,0)))</f>
        <v/>
      </c>
      <c r="D28" s="84" t="str" cm="1">
        <f t="array" ref="D28">IF(INDEX(Templates!$I$2:$CR$96,ROW()-ROW(D$21)+1, MATCH(D$17,Templates!$I$1:DM$1,0))="","",INDEX(Templates!$I$2:$CR$96,ROW()-ROW(D$21)+1, MATCH(D$17,Templates!$I$1:DM$1,0)))</f>
        <v/>
      </c>
      <c r="E28" s="84" t="str" cm="1">
        <f t="array" ref="E28">IF(INDEX(Templates!$I$2:$CR$96,ROW()-ROW(E$21)+1, MATCH(E$17,Templates!$I$1:DN$1,0))="","",INDEX(Templates!$I$2:$CR$96,ROW()-ROW(E$21)+1, MATCH(E$17,Templates!$I$1:DN$1,0)))</f>
        <v/>
      </c>
      <c r="F28" s="84" t="str" cm="1">
        <f t="array" ref="F28">IF(INDEX(Templates!$I$2:$CR$96,ROW()-ROW(F$21)+1, MATCH(F$17,Templates!$I$1:DO$1,0))="","",INDEX(Templates!$I$2:$CR$96,ROW()-ROW(F$21)+1, MATCH(F$17,Templates!$I$1:DO$1,0)))</f>
        <v/>
      </c>
      <c r="G28" s="84" t="str" cm="1">
        <f t="array" ref="G28">IF(INDEX(Templates!$I$2:$CR$96,ROW()-ROW(G$21)+1, MATCH(G$17,Templates!$I$1:DP$1,0))="","",INDEX(Templates!$I$2:$CR$96,ROW()-ROW(G$21)+1, MATCH(G$17,Templates!$I$1:DP$1,0)))</f>
        <v/>
      </c>
      <c r="H28" s="84" t="str" cm="1">
        <f t="array" ref="H28">IF(INDEX(Templates!$I$2:$CR$96,ROW()-ROW(H$21)+1, MATCH(H$17,Templates!$I$1:DQ$1,0))="","",INDEX(Templates!$I$2:$CR$96,ROW()-ROW(H$21)+1, MATCH(H$17,Templates!$I$1:DQ$1,0)))</f>
        <v/>
      </c>
      <c r="I28" s="84" t="str" cm="1">
        <f t="array" ref="I28">IF(INDEX(Templates!$I$2:$CR$96,ROW()-ROW(I$21)+1, MATCH(I$17,Templates!$I$1:DR$1,0))="","",INDEX(Templates!$I$2:$CR$96,ROW()-ROW(I$21)+1, MATCH(I$17,Templates!$I$1:DR$1,0)))</f>
        <v/>
      </c>
      <c r="J28" s="84" t="str" cm="1">
        <f t="array" ref="J28">IF(INDEX(Templates!$I$2:$CR$96,ROW()-ROW(J$21)+1, MATCH(J$17,Templates!$I$1:DS$1,0))="","",INDEX(Templates!$I$2:$CR$96,ROW()-ROW(J$21)+1, MATCH(J$17,Templates!$I$1:DS$1,0)))</f>
        <v/>
      </c>
      <c r="K28" s="84" t="str" cm="1">
        <f t="array" ref="K28">IF(INDEX(Templates!$I$2:$CR$96,ROW()-ROW(K$21)+1, MATCH(K$17,Templates!$I$1:DT$1,0))="","",INDEX(Templates!$I$2:$CR$96,ROW()-ROW(K$21)+1, MATCH(K$17,Templates!$I$1:DT$1,0)))</f>
        <v/>
      </c>
    </row>
    <row r="29" spans="1:11">
      <c r="A29" s="84" t="str" cm="1">
        <f t="array" ref="A29">IF(INDEX(Templates!$I$2:$CR$96,ROW()-ROW(A$21)+1, MATCH(A$17,Templates!$I$1:DJ$1,0))="","",INDEX(Templates!$I$2:$CR$96,ROW()-ROW(A$21)+1, MATCH(A$17,Templates!$I$1:DJ$1,0)))</f>
        <v/>
      </c>
      <c r="B29" s="84" t="str" cm="1">
        <f t="array" ref="B29">IF(INDEX(Templates!$I$2:$CR$96,ROW()-ROW(B$21)+1, MATCH(B$17,Templates!$I$1:DK$1,0))="","",INDEX(Templates!$I$2:$CR$96,ROW()-ROW(B$21)+1, MATCH(B$17,Templates!$I$1:DK$1,0)))</f>
        <v/>
      </c>
      <c r="C29" s="84" t="str" cm="1">
        <f t="array" ref="C29">IF(INDEX(Templates!$I$2:$CR$96,ROW()-ROW(C$21)+1, MATCH(C$17,Templates!$I$1:DL$1,0))="","",INDEX(Templates!$I$2:$CR$96,ROW()-ROW(C$21)+1, MATCH(C$17,Templates!$I$1:DL$1,0)))</f>
        <v/>
      </c>
      <c r="D29" s="84" t="str" cm="1">
        <f t="array" ref="D29">IF(INDEX(Templates!$I$2:$CR$96,ROW()-ROW(D$21)+1, MATCH(D$17,Templates!$I$1:DM$1,0))="","",INDEX(Templates!$I$2:$CR$96,ROW()-ROW(D$21)+1, MATCH(D$17,Templates!$I$1:DM$1,0)))</f>
        <v/>
      </c>
      <c r="E29" s="84" t="str" cm="1">
        <f t="array" ref="E29">IF(INDEX(Templates!$I$2:$CR$96,ROW()-ROW(E$21)+1, MATCH(E$17,Templates!$I$1:DN$1,0))="","",INDEX(Templates!$I$2:$CR$96,ROW()-ROW(E$21)+1, MATCH(E$17,Templates!$I$1:DN$1,0)))</f>
        <v/>
      </c>
      <c r="F29" s="84" t="str" cm="1">
        <f t="array" ref="F29">IF(INDEX(Templates!$I$2:$CR$96,ROW()-ROW(F$21)+1, MATCH(F$17,Templates!$I$1:DO$1,0))="","",INDEX(Templates!$I$2:$CR$96,ROW()-ROW(F$21)+1, MATCH(F$17,Templates!$I$1:DO$1,0)))</f>
        <v/>
      </c>
      <c r="G29" s="84" t="str" cm="1">
        <f t="array" ref="G29">IF(INDEX(Templates!$I$2:$CR$96,ROW()-ROW(G$21)+1, MATCH(G$17,Templates!$I$1:DP$1,0))="","",INDEX(Templates!$I$2:$CR$96,ROW()-ROW(G$21)+1, MATCH(G$17,Templates!$I$1:DP$1,0)))</f>
        <v/>
      </c>
      <c r="H29" s="84" t="str" cm="1">
        <f t="array" ref="H29">IF(INDEX(Templates!$I$2:$CR$96,ROW()-ROW(H$21)+1, MATCH(H$17,Templates!$I$1:DQ$1,0))="","",INDEX(Templates!$I$2:$CR$96,ROW()-ROW(H$21)+1, MATCH(H$17,Templates!$I$1:DQ$1,0)))</f>
        <v/>
      </c>
      <c r="I29" s="84" t="str" cm="1">
        <f t="array" ref="I29">IF(INDEX(Templates!$I$2:$CR$96,ROW()-ROW(I$21)+1, MATCH(I$17,Templates!$I$1:DR$1,0))="","",INDEX(Templates!$I$2:$CR$96,ROW()-ROW(I$21)+1, MATCH(I$17,Templates!$I$1:DR$1,0)))</f>
        <v/>
      </c>
      <c r="J29" s="84" t="str" cm="1">
        <f t="array" ref="J29">IF(INDEX(Templates!$I$2:$CR$96,ROW()-ROW(J$21)+1, MATCH(J$17,Templates!$I$1:DS$1,0))="","",INDEX(Templates!$I$2:$CR$96,ROW()-ROW(J$21)+1, MATCH(J$17,Templates!$I$1:DS$1,0)))</f>
        <v/>
      </c>
      <c r="K29" s="84" t="str" cm="1">
        <f t="array" ref="K29">IF(INDEX(Templates!$I$2:$CR$96,ROW()-ROW(K$21)+1, MATCH(K$17,Templates!$I$1:DT$1,0))="","",INDEX(Templates!$I$2:$CR$96,ROW()-ROW(K$21)+1, MATCH(K$17,Templates!$I$1:DT$1,0)))</f>
        <v/>
      </c>
    </row>
    <row r="30" spans="1:11">
      <c r="A30" s="84" t="str" cm="1">
        <f t="array" ref="A30">IF(INDEX(Templates!$I$2:$CR$96,ROW()-ROW(A$21)+1, MATCH(A$17,Templates!$I$1:DJ$1,0))="","",INDEX(Templates!$I$2:$CR$96,ROW()-ROW(A$21)+1, MATCH(A$17,Templates!$I$1:DJ$1,0)))</f>
        <v/>
      </c>
      <c r="B30" s="84" t="str" cm="1">
        <f t="array" ref="B30">IF(INDEX(Templates!$I$2:$CR$96,ROW()-ROW(B$21)+1, MATCH(B$17,Templates!$I$1:DK$1,0))="","",INDEX(Templates!$I$2:$CR$96,ROW()-ROW(B$21)+1, MATCH(B$17,Templates!$I$1:DK$1,0)))</f>
        <v/>
      </c>
      <c r="C30" s="84" t="str" cm="1">
        <f t="array" ref="C30">IF(INDEX(Templates!$I$2:$CR$96,ROW()-ROW(C$21)+1, MATCH(C$17,Templates!$I$1:DL$1,0))="","",INDEX(Templates!$I$2:$CR$96,ROW()-ROW(C$21)+1, MATCH(C$17,Templates!$I$1:DL$1,0)))</f>
        <v/>
      </c>
      <c r="D30" s="84" t="str" cm="1">
        <f t="array" ref="D30">IF(INDEX(Templates!$I$2:$CR$96,ROW()-ROW(D$21)+1, MATCH(D$17,Templates!$I$1:DM$1,0))="","",INDEX(Templates!$I$2:$CR$96,ROW()-ROW(D$21)+1, MATCH(D$17,Templates!$I$1:DM$1,0)))</f>
        <v/>
      </c>
      <c r="E30" s="84" t="str" cm="1">
        <f t="array" ref="E30">IF(INDEX(Templates!$I$2:$CR$96,ROW()-ROW(E$21)+1, MATCH(E$17,Templates!$I$1:DN$1,0))="","",INDEX(Templates!$I$2:$CR$96,ROW()-ROW(E$21)+1, MATCH(E$17,Templates!$I$1:DN$1,0)))</f>
        <v/>
      </c>
      <c r="F30" s="84" t="str" cm="1">
        <f t="array" ref="F30">IF(INDEX(Templates!$I$2:$CR$96,ROW()-ROW(F$21)+1, MATCH(F$17,Templates!$I$1:DO$1,0))="","",INDEX(Templates!$I$2:$CR$96,ROW()-ROW(F$21)+1, MATCH(F$17,Templates!$I$1:DO$1,0)))</f>
        <v/>
      </c>
      <c r="G30" s="84" t="str" cm="1">
        <f t="array" ref="G30">IF(INDEX(Templates!$I$2:$CR$96,ROW()-ROW(G$21)+1, MATCH(G$17,Templates!$I$1:DP$1,0))="","",INDEX(Templates!$I$2:$CR$96,ROW()-ROW(G$21)+1, MATCH(G$17,Templates!$I$1:DP$1,0)))</f>
        <v/>
      </c>
      <c r="H30" s="84" t="str" cm="1">
        <f t="array" ref="H30">IF(INDEX(Templates!$I$2:$CR$96,ROW()-ROW(H$21)+1, MATCH(H$17,Templates!$I$1:DQ$1,0))="","",INDEX(Templates!$I$2:$CR$96,ROW()-ROW(H$21)+1, MATCH(H$17,Templates!$I$1:DQ$1,0)))</f>
        <v/>
      </c>
      <c r="I30" s="84" t="str" cm="1">
        <f t="array" ref="I30">IF(INDEX(Templates!$I$2:$CR$96,ROW()-ROW(I$21)+1, MATCH(I$17,Templates!$I$1:DR$1,0))="","",INDEX(Templates!$I$2:$CR$96,ROW()-ROW(I$21)+1, MATCH(I$17,Templates!$I$1:DR$1,0)))</f>
        <v/>
      </c>
      <c r="J30" s="84" t="str" cm="1">
        <f t="array" ref="J30">IF(INDEX(Templates!$I$2:$CR$96,ROW()-ROW(J$21)+1, MATCH(J$17,Templates!$I$1:DS$1,0))="","",INDEX(Templates!$I$2:$CR$96,ROW()-ROW(J$21)+1, MATCH(J$17,Templates!$I$1:DS$1,0)))</f>
        <v/>
      </c>
      <c r="K30" s="84" t="str" cm="1">
        <f t="array" ref="K30">IF(INDEX(Templates!$I$2:$CR$96,ROW()-ROW(K$21)+1, MATCH(K$17,Templates!$I$1:DT$1,0))="","",INDEX(Templates!$I$2:$CR$96,ROW()-ROW(K$21)+1, MATCH(K$17,Templates!$I$1:DT$1,0)))</f>
        <v/>
      </c>
    </row>
    <row r="31" spans="1:11">
      <c r="A31" s="84" t="str" cm="1">
        <f t="array" ref="A31">IF(INDEX(Templates!$I$2:$CR$96,ROW()-ROW(A$21)+1, MATCH(A$17,Templates!$I$1:DJ$1,0))="","",INDEX(Templates!$I$2:$CR$96,ROW()-ROW(A$21)+1, MATCH(A$17,Templates!$I$1:DJ$1,0)))</f>
        <v/>
      </c>
      <c r="B31" s="84" t="str" cm="1">
        <f t="array" ref="B31">IF(INDEX(Templates!$I$2:$CR$96,ROW()-ROW(B$21)+1, MATCH(B$17,Templates!$I$1:DK$1,0))="","",INDEX(Templates!$I$2:$CR$96,ROW()-ROW(B$21)+1, MATCH(B$17,Templates!$I$1:DK$1,0)))</f>
        <v/>
      </c>
      <c r="C31" s="84" t="str" cm="1">
        <f t="array" ref="C31">IF(INDEX(Templates!$I$2:$CR$96,ROW()-ROW(C$21)+1, MATCH(C$17,Templates!$I$1:DL$1,0))="","",INDEX(Templates!$I$2:$CR$96,ROW()-ROW(C$21)+1, MATCH(C$17,Templates!$I$1:DL$1,0)))</f>
        <v/>
      </c>
      <c r="D31" s="84" t="str" cm="1">
        <f t="array" ref="D31">IF(INDEX(Templates!$I$2:$CR$96,ROW()-ROW(D$21)+1, MATCH(D$17,Templates!$I$1:DM$1,0))="","",INDEX(Templates!$I$2:$CR$96,ROW()-ROW(D$21)+1, MATCH(D$17,Templates!$I$1:DM$1,0)))</f>
        <v/>
      </c>
      <c r="E31" s="84" t="str" cm="1">
        <f t="array" ref="E31">IF(INDEX(Templates!$I$2:$CR$96,ROW()-ROW(E$21)+1, MATCH(E$17,Templates!$I$1:DN$1,0))="","",INDEX(Templates!$I$2:$CR$96,ROW()-ROW(E$21)+1, MATCH(E$17,Templates!$I$1:DN$1,0)))</f>
        <v/>
      </c>
      <c r="F31" s="84" t="str" cm="1">
        <f t="array" ref="F31">IF(INDEX(Templates!$I$2:$CR$96,ROW()-ROW(F$21)+1, MATCH(F$17,Templates!$I$1:DO$1,0))="","",INDEX(Templates!$I$2:$CR$96,ROW()-ROW(F$21)+1, MATCH(F$17,Templates!$I$1:DO$1,0)))</f>
        <v/>
      </c>
      <c r="G31" s="84" t="str" cm="1">
        <f t="array" ref="G31">IF(INDEX(Templates!$I$2:$CR$96,ROW()-ROW(G$21)+1, MATCH(G$17,Templates!$I$1:DP$1,0))="","",INDEX(Templates!$I$2:$CR$96,ROW()-ROW(G$21)+1, MATCH(G$17,Templates!$I$1:DP$1,0)))</f>
        <v/>
      </c>
      <c r="H31" s="84" t="str" cm="1">
        <f t="array" ref="H31">IF(INDEX(Templates!$I$2:$CR$96,ROW()-ROW(H$21)+1, MATCH(H$17,Templates!$I$1:DQ$1,0))="","",INDEX(Templates!$I$2:$CR$96,ROW()-ROW(H$21)+1, MATCH(H$17,Templates!$I$1:DQ$1,0)))</f>
        <v/>
      </c>
      <c r="I31" s="84" t="str" cm="1">
        <f t="array" ref="I31">IF(INDEX(Templates!$I$2:$CR$96,ROW()-ROW(I$21)+1, MATCH(I$17,Templates!$I$1:DR$1,0))="","",INDEX(Templates!$I$2:$CR$96,ROW()-ROW(I$21)+1, MATCH(I$17,Templates!$I$1:DR$1,0)))</f>
        <v/>
      </c>
      <c r="J31" s="84" t="str" cm="1">
        <f t="array" ref="J31">IF(INDEX(Templates!$I$2:$CR$96,ROW()-ROW(J$21)+1, MATCH(J$17,Templates!$I$1:DS$1,0))="","",INDEX(Templates!$I$2:$CR$96,ROW()-ROW(J$21)+1, MATCH(J$17,Templates!$I$1:DS$1,0)))</f>
        <v/>
      </c>
      <c r="K31" s="84" t="str" cm="1">
        <f t="array" ref="K31">IF(INDEX(Templates!$I$2:$CR$96,ROW()-ROW(K$21)+1, MATCH(K$17,Templates!$I$1:DT$1,0))="","",INDEX(Templates!$I$2:$CR$96,ROW()-ROW(K$21)+1, MATCH(K$17,Templates!$I$1:DT$1,0)))</f>
        <v/>
      </c>
    </row>
    <row r="32" spans="1:11">
      <c r="A32" s="84" t="str" cm="1">
        <f t="array" ref="A32">IF(INDEX(Templates!$I$2:$CR$96,ROW()-ROW(A$21)+1, MATCH(A$17,Templates!$I$1:DJ$1,0))="","",INDEX(Templates!$I$2:$CR$96,ROW()-ROW(A$21)+1, MATCH(A$17,Templates!$I$1:DJ$1,0)))</f>
        <v/>
      </c>
      <c r="B32" s="84" t="str" cm="1">
        <f t="array" ref="B32">IF(INDEX(Templates!$I$2:$CR$96,ROW()-ROW(B$21)+1, MATCH(B$17,Templates!$I$1:DK$1,0))="","",INDEX(Templates!$I$2:$CR$96,ROW()-ROW(B$21)+1, MATCH(B$17,Templates!$I$1:DK$1,0)))</f>
        <v/>
      </c>
      <c r="C32" s="84" t="str" cm="1">
        <f t="array" ref="C32">IF(INDEX(Templates!$I$2:$CR$96,ROW()-ROW(C$21)+1, MATCH(C$17,Templates!$I$1:DL$1,0))="","",INDEX(Templates!$I$2:$CR$96,ROW()-ROW(C$21)+1, MATCH(C$17,Templates!$I$1:DL$1,0)))</f>
        <v/>
      </c>
      <c r="D32" s="84" t="str" cm="1">
        <f t="array" ref="D32">IF(INDEX(Templates!$I$2:$CR$96,ROW()-ROW(D$21)+1, MATCH(D$17,Templates!$I$1:DM$1,0))="","",INDEX(Templates!$I$2:$CR$96,ROW()-ROW(D$21)+1, MATCH(D$17,Templates!$I$1:DM$1,0)))</f>
        <v/>
      </c>
      <c r="E32" s="84" t="str" cm="1">
        <f t="array" ref="E32">IF(INDEX(Templates!$I$2:$CR$96,ROW()-ROW(E$21)+1, MATCH(E$17,Templates!$I$1:DN$1,0))="","",INDEX(Templates!$I$2:$CR$96,ROW()-ROW(E$21)+1, MATCH(E$17,Templates!$I$1:DN$1,0)))</f>
        <v/>
      </c>
      <c r="F32" s="84" t="str" cm="1">
        <f t="array" ref="F32">IF(INDEX(Templates!$I$2:$CR$96,ROW()-ROW(F$21)+1, MATCH(F$17,Templates!$I$1:DO$1,0))="","",INDEX(Templates!$I$2:$CR$96,ROW()-ROW(F$21)+1, MATCH(F$17,Templates!$I$1:DO$1,0)))</f>
        <v/>
      </c>
      <c r="G32" s="84" t="str" cm="1">
        <f t="array" ref="G32">IF(INDEX(Templates!$I$2:$CR$96,ROW()-ROW(G$21)+1, MATCH(G$17,Templates!$I$1:DP$1,0))="","",INDEX(Templates!$I$2:$CR$96,ROW()-ROW(G$21)+1, MATCH(G$17,Templates!$I$1:DP$1,0)))</f>
        <v/>
      </c>
      <c r="H32" s="84" t="str" cm="1">
        <f t="array" ref="H32">IF(INDEX(Templates!$I$2:$CR$96,ROW()-ROW(H$21)+1, MATCH(H$17,Templates!$I$1:DQ$1,0))="","",INDEX(Templates!$I$2:$CR$96,ROW()-ROW(H$21)+1, MATCH(H$17,Templates!$I$1:DQ$1,0)))</f>
        <v/>
      </c>
      <c r="I32" s="84" t="str" cm="1">
        <f t="array" ref="I32">IF(INDEX(Templates!$I$2:$CR$96,ROW()-ROW(I$21)+1, MATCH(I$17,Templates!$I$1:DR$1,0))="","",INDEX(Templates!$I$2:$CR$96,ROW()-ROW(I$21)+1, MATCH(I$17,Templates!$I$1:DR$1,0)))</f>
        <v/>
      </c>
      <c r="J32" s="84" t="str" cm="1">
        <f t="array" ref="J32">IF(INDEX(Templates!$I$2:$CR$96,ROW()-ROW(J$21)+1, MATCH(J$17,Templates!$I$1:DS$1,0))="","",INDEX(Templates!$I$2:$CR$96,ROW()-ROW(J$21)+1, MATCH(J$17,Templates!$I$1:DS$1,0)))</f>
        <v/>
      </c>
      <c r="K32" s="84" t="str" cm="1">
        <f t="array" ref="K32">IF(INDEX(Templates!$I$2:$CR$96,ROW()-ROW(K$21)+1, MATCH(K$17,Templates!$I$1:DT$1,0))="","",INDEX(Templates!$I$2:$CR$96,ROW()-ROW(K$21)+1, MATCH(K$17,Templates!$I$1:DT$1,0)))</f>
        <v/>
      </c>
    </row>
    <row r="33" spans="1:11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</row>
    <row r="34" spans="1:11">
      <c r="A34" s="85" t="str" cm="1">
        <f t="array" ref="A34">IF(INDEX(Templates!$I$2:$CR$96,ROW()-ROW(A$21)+1, MATCH(A$17,Templates!$I$1:DJ$1,0))="","",INDEX(Templates!$I$2:$CR$96,ROW()-ROW(A$21)+1, MATCH(A$17,Templates!$I$1:DJ$1,0)))</f>
        <v/>
      </c>
      <c r="B34" s="85" t="str" cm="1">
        <f t="array" ref="B34">IF(INDEX(Templates!$I$2:$CR$96,ROW()-ROW(B$21)+1, MATCH(B$17,Templates!$I$1:DK$1,0))="","",INDEX(Templates!$I$2:$CR$96,ROW()-ROW(B$21)+1, MATCH(B$17,Templates!$I$1:DK$1,0)))</f>
        <v/>
      </c>
      <c r="C34" s="85" t="str" cm="1">
        <f t="array" ref="C34">IF(INDEX(Templates!$I$2:$CR$96,ROW()-ROW(C$21)+1, MATCH(C$17,Templates!$I$1:DL$1,0))="","",INDEX(Templates!$I$2:$CR$96,ROW()-ROW(C$21)+1, MATCH(C$17,Templates!$I$1:DL$1,0)))</f>
        <v/>
      </c>
      <c r="D34" s="85" t="str" cm="1">
        <f t="array" ref="D34">IF(INDEX(Templates!$I$2:$CR$96,ROW()-ROW(D$21)+1, MATCH(D$17,Templates!$I$1:DM$1,0))="","",INDEX(Templates!$I$2:$CR$96,ROW()-ROW(D$21)+1, MATCH(D$17,Templates!$I$1:DM$1,0)))</f>
        <v/>
      </c>
      <c r="E34" s="85" t="str" cm="1">
        <f t="array" ref="E34">IF(INDEX(Templates!$I$2:$CR$96,ROW()-ROW(E$21)+1, MATCH(E$17,Templates!$I$1:DN$1,0))="","",INDEX(Templates!$I$2:$CR$96,ROW()-ROW(E$21)+1, MATCH(E$17,Templates!$I$1:DN$1,0)))</f>
        <v/>
      </c>
      <c r="F34" s="85" t="str" cm="1">
        <f t="array" ref="F34">IF(INDEX(Templates!$I$2:$CR$96,ROW()-ROW(F$21)+1, MATCH(F$17,Templates!$I$1:DO$1,0))="","",INDEX(Templates!$I$2:$CR$96,ROW()-ROW(F$21)+1, MATCH(F$17,Templates!$I$1:DO$1,0)))</f>
        <v/>
      </c>
      <c r="G34" s="85" t="str" cm="1">
        <f t="array" ref="G34">IF(INDEX(Templates!$I$2:$CR$96,ROW()-ROW(G$21)+1, MATCH(G$17,Templates!$I$1:DP$1,0))="","",INDEX(Templates!$I$2:$CR$96,ROW()-ROW(G$21)+1, MATCH(G$17,Templates!$I$1:DP$1,0)))</f>
        <v/>
      </c>
      <c r="H34" s="85" t="str" cm="1">
        <f t="array" ref="H34">IF(INDEX(Templates!$I$2:$CR$96,ROW()-ROW(H$21)+1, MATCH(H$17,Templates!$I$1:DQ$1,0))="","",INDEX(Templates!$I$2:$CR$96,ROW()-ROW(H$21)+1, MATCH(H$17,Templates!$I$1:DQ$1,0)))</f>
        <v/>
      </c>
      <c r="I34" s="85" t="str" cm="1">
        <f t="array" ref="I34">IF(INDEX(Templates!$I$2:$CR$96,ROW()-ROW(I$21)+1, MATCH(I$17,Templates!$I$1:DR$1,0))="","",INDEX(Templates!$I$2:$CR$96,ROW()-ROW(I$21)+1, MATCH(I$17,Templates!$I$1:DR$1,0)))</f>
        <v/>
      </c>
      <c r="J34" s="85" t="str" cm="1">
        <f t="array" ref="J34">IF(INDEX(Templates!$I$2:$CR$96,ROW()-ROW(J$21)+1, MATCH(J$17,Templates!$I$1:DS$1,0))="","",INDEX(Templates!$I$2:$CR$96,ROW()-ROW(J$21)+1, MATCH(J$17,Templates!$I$1:DS$1,0)))</f>
        <v/>
      </c>
      <c r="K34" s="85" t="str" cm="1">
        <f t="array" ref="K34">IF(INDEX(Templates!$I$2:$CR$96,ROW()-ROW(K$21)+1, MATCH(K$17,Templates!$I$1:DT$1,0))="","",INDEX(Templates!$I$2:$CR$96,ROW()-ROW(K$21)+1, MATCH(K$17,Templates!$I$1:DT$1,0)))</f>
        <v/>
      </c>
    </row>
    <row r="35" spans="1:11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3"/>
    </row>
    <row r="36" spans="1:11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3"/>
    </row>
    <row r="37" spans="1:11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3" t="s">
        <v>73</v>
      </c>
    </row>
    <row r="38" spans="1:11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3"/>
    </row>
    <row r="39" spans="1:11">
      <c r="A39" s="59"/>
      <c r="B39" s="59">
        <v>0.98</v>
      </c>
      <c r="C39" s="59"/>
      <c r="D39" s="59">
        <v>0.98</v>
      </c>
      <c r="E39" s="59"/>
      <c r="F39" s="59">
        <v>0.98</v>
      </c>
      <c r="G39" s="59"/>
      <c r="H39" s="59">
        <v>0.99</v>
      </c>
      <c r="I39" s="59"/>
      <c r="J39" s="59">
        <v>0.99</v>
      </c>
      <c r="K39" s="3"/>
    </row>
    <row r="40" spans="1:11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3"/>
    </row>
    <row r="41" spans="1:11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3"/>
    </row>
    <row r="42" spans="1:11">
      <c r="A42" s="93"/>
      <c r="B42" s="93"/>
      <c r="C42" s="93"/>
      <c r="D42" s="93"/>
      <c r="E42" s="93"/>
      <c r="F42" s="93"/>
      <c r="G42" s="93"/>
      <c r="H42" s="93"/>
      <c r="I42" s="93"/>
      <c r="J42" s="93"/>
      <c r="K42" s="16"/>
    </row>
    <row r="43" spans="1:11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3"/>
    </row>
    <row r="44" spans="1:11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3"/>
    </row>
    <row r="45" spans="1:11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3" t="s">
        <v>72</v>
      </c>
    </row>
    <row r="46" spans="1:11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</row>
    <row r="47" spans="1:11">
      <c r="A47" s="59"/>
      <c r="B47" s="59"/>
      <c r="C47" s="59"/>
      <c r="D47" s="59"/>
      <c r="E47" s="59"/>
      <c r="F47" s="59">
        <v>0.97499999999999998</v>
      </c>
      <c r="G47" s="59"/>
      <c r="H47" s="59">
        <v>0.98</v>
      </c>
      <c r="I47" s="59"/>
      <c r="J47" s="59">
        <v>0.98299999999999998</v>
      </c>
      <c r="K47" s="59"/>
    </row>
    <row r="48" spans="1:11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</row>
    <row r="50" spans="1:11">
      <c r="A50" s="94"/>
      <c r="B50" s="94"/>
      <c r="C50" s="94"/>
      <c r="D50" s="94"/>
      <c r="E50" s="94"/>
      <c r="F50" s="94"/>
      <c r="G50" s="94"/>
      <c r="H50" s="94"/>
      <c r="I50" s="94"/>
      <c r="J50" s="94"/>
      <c r="K50" s="94"/>
    </row>
    <row r="55" spans="1:11">
      <c r="B55" s="59">
        <v>0.97499999999999998</v>
      </c>
      <c r="C55" s="59"/>
      <c r="D55" s="60">
        <v>0.98299999999999998</v>
      </c>
    </row>
    <row r="58" spans="1:11">
      <c r="A58" s="94"/>
      <c r="B58" s="94"/>
      <c r="C58" s="94"/>
      <c r="D58" s="94"/>
      <c r="E58" s="94"/>
      <c r="F58" s="94"/>
      <c r="G58" s="94"/>
      <c r="H58" s="94"/>
      <c r="I58" s="94"/>
      <c r="J58" s="94"/>
      <c r="K58" s="94"/>
    </row>
    <row r="63" spans="1:11">
      <c r="A63" s="95"/>
      <c r="B63" s="95"/>
      <c r="C63" s="95"/>
      <c r="D63" s="95"/>
      <c r="E63" s="95"/>
      <c r="F63" s="95"/>
      <c r="G63" s="95"/>
      <c r="H63" s="95"/>
      <c r="I63" s="95"/>
      <c r="J63" s="95"/>
      <c r="K63" s="95"/>
    </row>
    <row r="64" spans="1:1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1:1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A8A4FB1-650B-4996-A75E-1275C08D006D}">
          <x14:formula1>
            <xm:f>Templates!$I$1:$CF$1</xm:f>
          </x14:formula1>
          <xm:sqref>A17:K17</xm:sqref>
        </x14:dataValidation>
        <x14:dataValidation type="list" allowBlank="1" showInputMessage="1" showErrorMessage="1" xr:uid="{ACFD581A-D87F-4487-AB1A-C1520D075481}">
          <x14:formula1>
            <xm:f>Lookups!$A$2:$A$4</xm:f>
          </x14:formula1>
          <xm:sqref>A7:K7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DD2A6-BBEC-4D9A-B42F-406DDC26B404}">
  <dimension ref="A1:L5"/>
  <sheetViews>
    <sheetView topLeftCell="E1" workbookViewId="0">
      <selection activeCell="F23" sqref="A1:XFD1048576"/>
    </sheetView>
  </sheetViews>
  <sheetFormatPr defaultRowHeight="15"/>
  <cols>
    <col min="1" max="1" width="21.85546875" bestFit="1" customWidth="1"/>
    <col min="4" max="4" width="12.85546875" bestFit="1" customWidth="1"/>
    <col min="5" max="5" width="72" bestFit="1" customWidth="1"/>
    <col min="6" max="6" width="13.42578125" bestFit="1" customWidth="1"/>
    <col min="7" max="7" width="38.28515625" bestFit="1" customWidth="1"/>
    <col min="8" max="8" width="26.7109375" bestFit="1" customWidth="1"/>
    <col min="9" max="9" width="10.42578125" bestFit="1" customWidth="1"/>
    <col min="10" max="10" width="10.7109375" bestFit="1" customWidth="1"/>
    <col min="11" max="11" width="19" bestFit="1" customWidth="1"/>
    <col min="12" max="12" width="35" bestFit="1" customWidth="1"/>
  </cols>
  <sheetData>
    <row r="1" spans="1:12">
      <c r="A1" s="1" t="s">
        <v>151</v>
      </c>
      <c r="B1" s="1" t="s">
        <v>114</v>
      </c>
      <c r="C1" s="1" t="s">
        <v>152</v>
      </c>
      <c r="D1" s="1" t="s">
        <v>153</v>
      </c>
      <c r="E1" s="1" t="s">
        <v>116</v>
      </c>
      <c r="F1" s="2" t="s">
        <v>154</v>
      </c>
      <c r="G1" s="2" t="s">
        <v>155</v>
      </c>
      <c r="H1" s="2" t="s">
        <v>156</v>
      </c>
      <c r="I1" s="2" t="s">
        <v>157</v>
      </c>
      <c r="J1" s="2" t="s">
        <v>158</v>
      </c>
      <c r="K1" s="2" t="s">
        <v>159</v>
      </c>
      <c r="L1" s="2" t="s">
        <v>160</v>
      </c>
    </row>
    <row r="2" spans="1:12">
      <c r="A2">
        <v>15</v>
      </c>
      <c r="B2">
        <v>1</v>
      </c>
      <c r="C2" t="s">
        <v>89</v>
      </c>
      <c r="D2">
        <v>1</v>
      </c>
      <c r="E2" t="s">
        <v>12</v>
      </c>
      <c r="F2" t="s">
        <v>111</v>
      </c>
      <c r="G2" t="s">
        <v>161</v>
      </c>
      <c r="H2" t="s">
        <v>162</v>
      </c>
      <c r="I2" t="s">
        <v>130</v>
      </c>
      <c r="J2" t="s">
        <v>163</v>
      </c>
      <c r="K2" t="s">
        <v>164</v>
      </c>
      <c r="L2" t="s">
        <v>161</v>
      </c>
    </row>
    <row r="3" spans="1:12">
      <c r="A3">
        <v>15</v>
      </c>
      <c r="B3">
        <v>1</v>
      </c>
      <c r="C3" t="s">
        <v>90</v>
      </c>
      <c r="D3">
        <v>1</v>
      </c>
      <c r="E3" t="s">
        <v>12</v>
      </c>
      <c r="F3" t="s">
        <v>112</v>
      </c>
      <c r="G3" t="s">
        <v>161</v>
      </c>
      <c r="H3" t="s">
        <v>162</v>
      </c>
      <c r="I3" t="s">
        <v>130</v>
      </c>
      <c r="J3" t="s">
        <v>163</v>
      </c>
      <c r="K3" t="s">
        <v>165</v>
      </c>
      <c r="L3" t="s">
        <v>161</v>
      </c>
    </row>
    <row r="4" spans="1:12">
      <c r="A4">
        <v>15</v>
      </c>
      <c r="B4">
        <v>6</v>
      </c>
      <c r="C4" t="s">
        <v>89</v>
      </c>
      <c r="D4">
        <v>1</v>
      </c>
      <c r="E4" t="s">
        <v>32</v>
      </c>
      <c r="F4" t="s">
        <v>111</v>
      </c>
      <c r="G4" t="s">
        <v>166</v>
      </c>
      <c r="H4" t="s">
        <v>167</v>
      </c>
      <c r="I4" t="s">
        <v>126</v>
      </c>
      <c r="J4" t="s">
        <v>168</v>
      </c>
      <c r="K4" t="s">
        <v>164</v>
      </c>
      <c r="L4" t="s">
        <v>169</v>
      </c>
    </row>
    <row r="5" spans="1:12">
      <c r="A5">
        <v>15</v>
      </c>
      <c r="B5">
        <v>6</v>
      </c>
      <c r="C5" t="s">
        <v>89</v>
      </c>
      <c r="D5">
        <v>2</v>
      </c>
      <c r="E5" t="s">
        <v>32</v>
      </c>
      <c r="F5" t="s">
        <v>111</v>
      </c>
      <c r="G5" t="s">
        <v>170</v>
      </c>
      <c r="H5" t="s">
        <v>167</v>
      </c>
      <c r="I5" t="s">
        <v>126</v>
      </c>
      <c r="J5" t="s">
        <v>171</v>
      </c>
      <c r="K5" t="s">
        <v>172</v>
      </c>
      <c r="L5" t="s">
        <v>173</v>
      </c>
    </row>
  </sheetData>
  <phoneticPr fontId="2" type="noConversion"/>
  <dataValidations count="4">
    <dataValidation type="list" allowBlank="1" showInputMessage="1" showErrorMessage="1" sqref="H2:H5" xr:uid="{88B30C4E-2475-4294-94CE-8518693CC836}">
      <formula1>TEST_TYPES</formula1>
    </dataValidation>
    <dataValidation type="list" allowBlank="1" showInputMessage="1" showErrorMessage="1" sqref="J2:K5" xr:uid="{43D8CDA8-8296-4BC5-A73C-5FD2FC1D510A}">
      <formula1>TEST_TARGETS</formula1>
    </dataValidation>
    <dataValidation type="list" allowBlank="1" showInputMessage="1" showErrorMessage="1" sqref="F2:F5" xr:uid="{927793A8-B3CB-419B-B3C8-2FD31D7DC2D9}">
      <formula1>TEST_OUTCOME_TYPES</formula1>
    </dataValidation>
    <dataValidation type="list" allowBlank="1" showInputMessage="1" showErrorMessage="1" sqref="G2:G3 I2:I3" xr:uid="{1FE20E22-94F8-4989-9D9A-C8B73CEC9F49}">
      <formula1>RMR_TYPES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F9D21-B3E2-46C9-81A4-4D098F615688}">
  <dimension ref="A1:F13"/>
  <sheetViews>
    <sheetView workbookViewId="0">
      <selection activeCell="D3" sqref="D3"/>
    </sheetView>
  </sheetViews>
  <sheetFormatPr defaultRowHeight="15"/>
  <cols>
    <col min="1" max="1" width="19.42578125" bestFit="1" customWidth="1"/>
    <col min="4" max="4" width="14.42578125" bestFit="1" customWidth="1"/>
    <col min="5" max="5" width="14.85546875" bestFit="1" customWidth="1"/>
    <col min="6" max="6" width="16" bestFit="1" customWidth="1"/>
  </cols>
  <sheetData>
    <row r="1" spans="1:6">
      <c r="A1" s="43" t="s">
        <v>174</v>
      </c>
      <c r="B1" s="43" t="s">
        <v>175</v>
      </c>
      <c r="C1" s="43" t="s">
        <v>176</v>
      </c>
      <c r="D1" s="43" t="s">
        <v>117</v>
      </c>
      <c r="E1" s="43" t="s">
        <v>177</v>
      </c>
      <c r="F1" s="43" t="s">
        <v>178</v>
      </c>
    </row>
    <row r="2" spans="1:6">
      <c r="A2" s="42" t="s">
        <v>111</v>
      </c>
      <c r="B2" s="42" t="str">
        <f>"true"</f>
        <v>true</v>
      </c>
      <c r="C2" s="42" t="s">
        <v>17</v>
      </c>
      <c r="D2" s="42" t="s">
        <v>15</v>
      </c>
      <c r="E2" s="44" t="s">
        <v>14</v>
      </c>
      <c r="F2" s="42" t="s">
        <v>24</v>
      </c>
    </row>
    <row r="3" spans="1:6">
      <c r="A3" s="42" t="s">
        <v>112</v>
      </c>
      <c r="B3" s="42" t="str">
        <f>"false"</f>
        <v>false</v>
      </c>
      <c r="C3" s="42" t="s">
        <v>18</v>
      </c>
      <c r="D3" s="42" t="s">
        <v>21</v>
      </c>
      <c r="E3" s="42" t="s">
        <v>179</v>
      </c>
      <c r="F3" s="42" t="s">
        <v>15</v>
      </c>
    </row>
    <row r="4" spans="1:6">
      <c r="A4" s="42" t="s">
        <v>180</v>
      </c>
      <c r="D4" s="42" t="s">
        <v>13</v>
      </c>
      <c r="E4" s="42" t="s">
        <v>181</v>
      </c>
      <c r="F4" s="42" t="s">
        <v>21</v>
      </c>
    </row>
    <row r="5" spans="1:6">
      <c r="A5" s="42" t="s">
        <v>182</v>
      </c>
      <c r="E5" s="44"/>
      <c r="F5" s="42" t="s">
        <v>13</v>
      </c>
    </row>
    <row r="6" spans="1:6">
      <c r="E6" s="42"/>
    </row>
    <row r="7" spans="1:6">
      <c r="E7" s="42"/>
    </row>
    <row r="8" spans="1:6">
      <c r="E8" s="44"/>
    </row>
    <row r="9" spans="1:6">
      <c r="E9" s="42"/>
    </row>
    <row r="10" spans="1:6">
      <c r="E10" s="42"/>
    </row>
    <row r="11" spans="1:6">
      <c r="E11" s="44"/>
    </row>
    <row r="12" spans="1:6">
      <c r="E12" s="42"/>
    </row>
    <row r="13" spans="1:6">
      <c r="E13" s="4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test</dc:creator>
  <cp:keywords/>
  <dc:description/>
  <cp:lastModifiedBy>Juan Gonzalez</cp:lastModifiedBy>
  <cp:revision/>
  <dcterms:created xsi:type="dcterms:W3CDTF">2020-11-06T13:59:19Z</dcterms:created>
  <dcterms:modified xsi:type="dcterms:W3CDTF">2023-07-12T14:41:32Z</dcterms:modified>
  <cp:category/>
  <cp:contentStatus/>
</cp:coreProperties>
</file>