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it\ruleset-checking-tool\rct229\ruletest_engine\ruletest_jsons\ruletest_spreadsheets\"/>
    </mc:Choice>
  </mc:AlternateContent>
  <xr:revisionPtr revIDLastSave="17" documentId="13_ncr:1_{203E02E2-2F27-4C97-A041-4C7429718695}" xr6:coauthVersionLast="47" xr6:coauthVersionMax="47" xr10:uidLastSave="{4D4CFDCF-F75B-404B-AAEF-7E826F997E8A}"/>
  <bookViews>
    <workbookView xWindow="-120" yWindow="-120" windowWidth="29040" windowHeight="15840" firstSheet="2" activeTab="2" xr2:uid="{6D4BDC1E-634D-4FA4-9728-A76C548BE460}"/>
  </bookViews>
  <sheets>
    <sheet name="Rules" sheetId="5" r:id="rId1"/>
    <sheet name="Templates" sheetId="6" r:id="rId2"/>
    <sheet name="TCDs" sheetId="4" r:id="rId3"/>
    <sheet name="TCD_old" sheetId="1" state="hidden" r:id="rId4"/>
    <sheet name="Lookups" sheetId="2" r:id="rId5"/>
  </sheets>
  <definedNames>
    <definedName name="APPLICABLE_RMR_TYPES">Lookups!$D$2:$D$4</definedName>
    <definedName name="RULE_ASSERTION_TYPES">Lookups!$E$2:$E$13</definedName>
    <definedName name="TEST_OUTCOME_TYPES">Lookups!$A$2:$A$7</definedName>
    <definedName name="YES_NO_TYPES">Lookups!$C$2:$C$3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0" i="4" l="1" a="1"/>
  <c r="V40" i="4"/>
  <c r="C40" i="4" a="1"/>
  <c r="C40" i="4"/>
  <c r="D40" i="4" a="1"/>
  <c r="D40" i="4"/>
  <c r="L37" i="4" a="1"/>
  <c r="L37" i="4" s="1"/>
  <c r="M37" i="4" a="1"/>
  <c r="M37" i="4" s="1"/>
  <c r="N37" i="4" a="1"/>
  <c r="N37" i="4" s="1"/>
  <c r="O37" i="4" a="1"/>
  <c r="O37" i="4" s="1"/>
  <c r="P37" i="4" a="1"/>
  <c r="P37" i="4" s="1"/>
  <c r="Q37" i="4" a="1"/>
  <c r="Q37" i="4" s="1"/>
  <c r="R37" i="4" a="1"/>
  <c r="R37" i="4" s="1"/>
  <c r="S37" i="4" a="1"/>
  <c r="S37" i="4" s="1"/>
  <c r="T37" i="4" a="1"/>
  <c r="T37" i="4" s="1"/>
  <c r="U37" i="4" a="1"/>
  <c r="U37" i="4" s="1"/>
  <c r="V37" i="4" a="1"/>
  <c r="V37" i="4" s="1"/>
  <c r="W37" i="4" a="1"/>
  <c r="W37" i="4" s="1"/>
  <c r="X37" i="4" a="1"/>
  <c r="X37" i="4" s="1"/>
  <c r="Y37" i="4" a="1"/>
  <c r="Y37" i="4" s="1"/>
  <c r="Z37" i="4" a="1"/>
  <c r="Z37" i="4" s="1"/>
  <c r="AA37" i="4" a="1"/>
  <c r="AA37" i="4" s="1"/>
  <c r="L38" i="4" a="1"/>
  <c r="L38" i="4" s="1"/>
  <c r="M38" i="4" a="1"/>
  <c r="M38" i="4" s="1"/>
  <c r="N38" i="4" a="1"/>
  <c r="N38" i="4" s="1"/>
  <c r="O38" i="4" a="1"/>
  <c r="O38" i="4" s="1"/>
  <c r="P38" i="4" a="1"/>
  <c r="P38" i="4" s="1"/>
  <c r="Q38" i="4" a="1"/>
  <c r="Q38" i="4" s="1"/>
  <c r="R38" i="4" a="1"/>
  <c r="R38" i="4" s="1"/>
  <c r="S38" i="4" a="1"/>
  <c r="S38" i="4" s="1"/>
  <c r="T38" i="4" a="1"/>
  <c r="T38" i="4" s="1"/>
  <c r="U38" i="4" a="1"/>
  <c r="U38" i="4" s="1"/>
  <c r="V38" i="4" a="1"/>
  <c r="V38" i="4" s="1"/>
  <c r="W38" i="4" a="1"/>
  <c r="W38" i="4" s="1"/>
  <c r="X38" i="4" a="1"/>
  <c r="X38" i="4" s="1"/>
  <c r="Y38" i="4" a="1"/>
  <c r="Y38" i="4" s="1"/>
  <c r="Z38" i="4" a="1"/>
  <c r="Z38" i="4" s="1"/>
  <c r="AA38" i="4" a="1"/>
  <c r="AA38" i="4" s="1"/>
  <c r="L39" i="4" a="1"/>
  <c r="L39" i="4" s="1"/>
  <c r="M39" i="4" a="1"/>
  <c r="M39" i="4" s="1"/>
  <c r="N39" i="4" a="1"/>
  <c r="N39" i="4" s="1"/>
  <c r="O39" i="4" a="1"/>
  <c r="O39" i="4" s="1"/>
  <c r="P39" i="4" a="1"/>
  <c r="P39" i="4" s="1"/>
  <c r="Q39" i="4" a="1"/>
  <c r="Q39" i="4" s="1"/>
  <c r="R39" i="4" a="1"/>
  <c r="R39" i="4" s="1"/>
  <c r="S39" i="4" a="1"/>
  <c r="S39" i="4" s="1"/>
  <c r="T39" i="4" a="1"/>
  <c r="T39" i="4" s="1"/>
  <c r="U39" i="4" a="1"/>
  <c r="U39" i="4" s="1"/>
  <c r="V39" i="4" a="1"/>
  <c r="V39" i="4" s="1"/>
  <c r="W39" i="4" a="1"/>
  <c r="W39" i="4" s="1"/>
  <c r="X39" i="4" a="1"/>
  <c r="X39" i="4" s="1"/>
  <c r="Y39" i="4" a="1"/>
  <c r="Y39" i="4" s="1"/>
  <c r="Z39" i="4" a="1"/>
  <c r="Z39" i="4" s="1"/>
  <c r="AA39" i="4" a="1"/>
  <c r="AA39" i="4" s="1"/>
  <c r="C39" i="4" a="1"/>
  <c r="C39" i="4" s="1"/>
  <c r="D39" i="4" a="1"/>
  <c r="D39" i="4" s="1"/>
  <c r="C37" i="4" a="1"/>
  <c r="C37" i="4" s="1"/>
  <c r="D37" i="4" a="1"/>
  <c r="D37" i="4" s="1"/>
  <c r="E37" i="4" a="1"/>
  <c r="E37" i="4" s="1"/>
  <c r="C38" i="4" a="1"/>
  <c r="C38" i="4" s="1"/>
  <c r="D38" i="4" a="1"/>
  <c r="D38" i="4" s="1"/>
  <c r="E38" i="4" a="1"/>
  <c r="E38" i="4" s="1"/>
  <c r="M21" i="4" a="1"/>
  <c r="M21" i="4" s="1"/>
  <c r="N21" i="4" a="1"/>
  <c r="N21" i="4" s="1"/>
  <c r="O21" i="4" a="1"/>
  <c r="O21" i="4" s="1"/>
  <c r="P21" i="4" a="1"/>
  <c r="P21" i="4" s="1"/>
  <c r="Q21" i="4" a="1"/>
  <c r="Q21" i="4" s="1"/>
  <c r="R21" i="4" a="1"/>
  <c r="R21" i="4" s="1"/>
  <c r="S21" i="4" a="1"/>
  <c r="S21" i="4" s="1"/>
  <c r="T21" i="4" a="1"/>
  <c r="T21" i="4" s="1"/>
  <c r="U21" i="4" a="1"/>
  <c r="U21" i="4" s="1"/>
  <c r="V21" i="4" a="1"/>
  <c r="V21" i="4" s="1"/>
  <c r="W21" i="4" a="1"/>
  <c r="W21" i="4" s="1"/>
  <c r="X21" i="4" a="1"/>
  <c r="X21" i="4" s="1"/>
  <c r="Y21" i="4" a="1"/>
  <c r="Y21" i="4" s="1"/>
  <c r="Z21" i="4" a="1"/>
  <c r="Z21" i="4" s="1"/>
  <c r="AA21" i="4" a="1"/>
  <c r="AA21" i="4" s="1"/>
  <c r="M22" i="4" a="1"/>
  <c r="M22" i="4" s="1"/>
  <c r="N22" i="4" a="1"/>
  <c r="N22" i="4" s="1"/>
  <c r="O22" i="4" a="1"/>
  <c r="O22" i="4" s="1"/>
  <c r="P22" i="4" a="1"/>
  <c r="P22" i="4" s="1"/>
  <c r="Q22" i="4" a="1"/>
  <c r="Q22" i="4" s="1"/>
  <c r="R22" i="4" a="1"/>
  <c r="R22" i="4" s="1"/>
  <c r="S22" i="4" a="1"/>
  <c r="S22" i="4" s="1"/>
  <c r="T22" i="4" a="1"/>
  <c r="T22" i="4" s="1"/>
  <c r="U22" i="4" a="1"/>
  <c r="U22" i="4" s="1"/>
  <c r="V22" i="4" a="1"/>
  <c r="V22" i="4" s="1"/>
  <c r="W22" i="4" a="1"/>
  <c r="W22" i="4" s="1"/>
  <c r="X22" i="4" a="1"/>
  <c r="X22" i="4" s="1"/>
  <c r="Y22" i="4" a="1"/>
  <c r="Y22" i="4" s="1"/>
  <c r="Z22" i="4" a="1"/>
  <c r="Z22" i="4" s="1"/>
  <c r="AA22" i="4" a="1"/>
  <c r="AA22" i="4" s="1"/>
  <c r="M23" i="4" a="1"/>
  <c r="M23" i="4" s="1"/>
  <c r="N23" i="4" a="1"/>
  <c r="N23" i="4" s="1"/>
  <c r="O23" i="4" a="1"/>
  <c r="O23" i="4" s="1"/>
  <c r="P23" i="4" a="1"/>
  <c r="P23" i="4" s="1"/>
  <c r="Q23" i="4" a="1"/>
  <c r="Q23" i="4" s="1"/>
  <c r="R23" i="4" a="1"/>
  <c r="R23" i="4" s="1"/>
  <c r="S23" i="4" a="1"/>
  <c r="S23" i="4" s="1"/>
  <c r="T23" i="4" a="1"/>
  <c r="T23" i="4" s="1"/>
  <c r="U23" i="4" a="1"/>
  <c r="U23" i="4" s="1"/>
  <c r="V23" i="4" a="1"/>
  <c r="V23" i="4" s="1"/>
  <c r="W23" i="4" a="1"/>
  <c r="W23" i="4" s="1"/>
  <c r="X23" i="4" a="1"/>
  <c r="X23" i="4" s="1"/>
  <c r="Y23" i="4" a="1"/>
  <c r="Y23" i="4" s="1"/>
  <c r="Z23" i="4" a="1"/>
  <c r="Z23" i="4" s="1"/>
  <c r="AA23" i="4" a="1"/>
  <c r="AA23" i="4" s="1"/>
  <c r="M24" i="4" a="1"/>
  <c r="M24" i="4" s="1"/>
  <c r="N24" i="4" a="1"/>
  <c r="N24" i="4" s="1"/>
  <c r="O24" i="4" a="1"/>
  <c r="O24" i="4" s="1"/>
  <c r="P24" i="4" a="1"/>
  <c r="P24" i="4" s="1"/>
  <c r="Q24" i="4" a="1"/>
  <c r="Q24" i="4" s="1"/>
  <c r="R24" i="4" a="1"/>
  <c r="R24" i="4" s="1"/>
  <c r="S24" i="4" a="1"/>
  <c r="S24" i="4" s="1"/>
  <c r="T24" i="4" a="1"/>
  <c r="T24" i="4" s="1"/>
  <c r="U24" i="4" a="1"/>
  <c r="U24" i="4" s="1"/>
  <c r="V24" i="4" a="1"/>
  <c r="V24" i="4" s="1"/>
  <c r="W24" i="4" a="1"/>
  <c r="W24" i="4" s="1"/>
  <c r="X24" i="4" a="1"/>
  <c r="X24" i="4" s="1"/>
  <c r="Y24" i="4" a="1"/>
  <c r="Y24" i="4" s="1"/>
  <c r="Z24" i="4" a="1"/>
  <c r="Z24" i="4" s="1"/>
  <c r="AA24" i="4" a="1"/>
  <c r="AA24" i="4" s="1"/>
  <c r="M25" i="4" a="1"/>
  <c r="M25" i="4" s="1"/>
  <c r="N25" i="4" a="1"/>
  <c r="N25" i="4" s="1"/>
  <c r="O25" i="4" a="1"/>
  <c r="O25" i="4" s="1"/>
  <c r="P25" i="4" a="1"/>
  <c r="P25" i="4" s="1"/>
  <c r="Q25" i="4" a="1"/>
  <c r="Q25" i="4" s="1"/>
  <c r="R25" i="4" a="1"/>
  <c r="R25" i="4" s="1"/>
  <c r="S25" i="4" a="1"/>
  <c r="S25" i="4" s="1"/>
  <c r="T25" i="4" a="1"/>
  <c r="T25" i="4" s="1"/>
  <c r="U25" i="4" a="1"/>
  <c r="U25" i="4" s="1"/>
  <c r="V25" i="4" a="1"/>
  <c r="V25" i="4" s="1"/>
  <c r="W25" i="4" a="1"/>
  <c r="W25" i="4" s="1"/>
  <c r="X25" i="4" a="1"/>
  <c r="X25" i="4" s="1"/>
  <c r="Y25" i="4" a="1"/>
  <c r="Y25" i="4" s="1"/>
  <c r="Z25" i="4" a="1"/>
  <c r="Z25" i="4" s="1"/>
  <c r="AA25" i="4" a="1"/>
  <c r="AA25" i="4" s="1"/>
  <c r="M26" i="4" a="1"/>
  <c r="M26" i="4" s="1"/>
  <c r="N26" i="4" a="1"/>
  <c r="N26" i="4" s="1"/>
  <c r="O26" i="4" a="1"/>
  <c r="O26" i="4" s="1"/>
  <c r="P26" i="4" a="1"/>
  <c r="P26" i="4" s="1"/>
  <c r="Q26" i="4" a="1"/>
  <c r="Q26" i="4" s="1"/>
  <c r="R26" i="4" a="1"/>
  <c r="R26" i="4" s="1"/>
  <c r="S26" i="4" a="1"/>
  <c r="S26" i="4" s="1"/>
  <c r="T26" i="4" a="1"/>
  <c r="T26" i="4" s="1"/>
  <c r="U26" i="4" a="1"/>
  <c r="U26" i="4" s="1"/>
  <c r="V26" i="4" a="1"/>
  <c r="V26" i="4" s="1"/>
  <c r="W26" i="4" a="1"/>
  <c r="W26" i="4" s="1"/>
  <c r="X26" i="4" a="1"/>
  <c r="X26" i="4" s="1"/>
  <c r="Y26" i="4" a="1"/>
  <c r="Y26" i="4" s="1"/>
  <c r="Z26" i="4" a="1"/>
  <c r="Z26" i="4" s="1"/>
  <c r="AA26" i="4" a="1"/>
  <c r="AA26" i="4" s="1"/>
  <c r="M27" i="4" a="1"/>
  <c r="M27" i="4" s="1"/>
  <c r="N27" i="4" a="1"/>
  <c r="N27" i="4" s="1"/>
  <c r="O27" i="4" a="1"/>
  <c r="O27" i="4" s="1"/>
  <c r="P27" i="4" a="1"/>
  <c r="P27" i="4" s="1"/>
  <c r="Q27" i="4" a="1"/>
  <c r="Q27" i="4" s="1"/>
  <c r="R27" i="4" a="1"/>
  <c r="R27" i="4" s="1"/>
  <c r="S27" i="4" a="1"/>
  <c r="S27" i="4" s="1"/>
  <c r="T27" i="4" a="1"/>
  <c r="T27" i="4" s="1"/>
  <c r="U27" i="4" a="1"/>
  <c r="U27" i="4" s="1"/>
  <c r="V27" i="4" a="1"/>
  <c r="V27" i="4" s="1"/>
  <c r="W27" i="4" a="1"/>
  <c r="W27" i="4" s="1"/>
  <c r="X27" i="4" a="1"/>
  <c r="X27" i="4" s="1"/>
  <c r="Y27" i="4" a="1"/>
  <c r="Y27" i="4" s="1"/>
  <c r="Z27" i="4" a="1"/>
  <c r="Z27" i="4" s="1"/>
  <c r="AA27" i="4" a="1"/>
  <c r="AA27" i="4" s="1"/>
  <c r="M28" i="4" a="1"/>
  <c r="M28" i="4" s="1"/>
  <c r="N28" i="4" a="1"/>
  <c r="N28" i="4" s="1"/>
  <c r="O28" i="4" a="1"/>
  <c r="O28" i="4" s="1"/>
  <c r="P28" i="4" a="1"/>
  <c r="P28" i="4" s="1"/>
  <c r="Q28" i="4" a="1"/>
  <c r="Q28" i="4" s="1"/>
  <c r="R28" i="4" a="1"/>
  <c r="R28" i="4" s="1"/>
  <c r="S28" i="4" a="1"/>
  <c r="S28" i="4" s="1"/>
  <c r="T28" i="4" a="1"/>
  <c r="T28" i="4" s="1"/>
  <c r="U28" i="4" a="1"/>
  <c r="U28" i="4" s="1"/>
  <c r="V28" i="4" a="1"/>
  <c r="V28" i="4" s="1"/>
  <c r="W28" i="4" a="1"/>
  <c r="W28" i="4" s="1"/>
  <c r="X28" i="4" a="1"/>
  <c r="X28" i="4" s="1"/>
  <c r="Y28" i="4" a="1"/>
  <c r="Y28" i="4" s="1"/>
  <c r="Z28" i="4" a="1"/>
  <c r="Z28" i="4" s="1"/>
  <c r="AA28" i="4" a="1"/>
  <c r="AA28" i="4" s="1"/>
  <c r="M29" i="4" a="1"/>
  <c r="M29" i="4" s="1"/>
  <c r="N29" i="4" a="1"/>
  <c r="N29" i="4" s="1"/>
  <c r="O29" i="4" a="1"/>
  <c r="O29" i="4" s="1"/>
  <c r="P29" i="4" a="1"/>
  <c r="P29" i="4" s="1"/>
  <c r="Q29" i="4" a="1"/>
  <c r="Q29" i="4" s="1"/>
  <c r="R29" i="4" a="1"/>
  <c r="R29" i="4" s="1"/>
  <c r="S29" i="4" a="1"/>
  <c r="S29" i="4" s="1"/>
  <c r="T29" i="4" a="1"/>
  <c r="T29" i="4" s="1"/>
  <c r="U29" i="4" a="1"/>
  <c r="U29" i="4" s="1"/>
  <c r="V29" i="4" a="1"/>
  <c r="V29" i="4" s="1"/>
  <c r="W29" i="4" a="1"/>
  <c r="W29" i="4" s="1"/>
  <c r="X29" i="4" a="1"/>
  <c r="X29" i="4" s="1"/>
  <c r="Y29" i="4" a="1"/>
  <c r="Y29" i="4" s="1"/>
  <c r="Z29" i="4" a="1"/>
  <c r="Z29" i="4" s="1"/>
  <c r="AA29" i="4" a="1"/>
  <c r="AA29" i="4" s="1"/>
  <c r="M30" i="4" a="1"/>
  <c r="M30" i="4" s="1"/>
  <c r="N30" i="4" a="1"/>
  <c r="N30" i="4" s="1"/>
  <c r="O30" i="4" a="1"/>
  <c r="O30" i="4" s="1"/>
  <c r="P30" i="4" a="1"/>
  <c r="P30" i="4" s="1"/>
  <c r="Q30" i="4" a="1"/>
  <c r="Q30" i="4" s="1"/>
  <c r="R30" i="4" a="1"/>
  <c r="R30" i="4" s="1"/>
  <c r="S30" i="4" a="1"/>
  <c r="S30" i="4" s="1"/>
  <c r="T30" i="4" a="1"/>
  <c r="T30" i="4" s="1"/>
  <c r="U30" i="4" a="1"/>
  <c r="U30" i="4" s="1"/>
  <c r="V30" i="4" a="1"/>
  <c r="V30" i="4" s="1"/>
  <c r="W30" i="4" a="1"/>
  <c r="W30" i="4" s="1"/>
  <c r="X30" i="4" a="1"/>
  <c r="X30" i="4" s="1"/>
  <c r="Y30" i="4" a="1"/>
  <c r="Y30" i="4" s="1"/>
  <c r="Z30" i="4" a="1"/>
  <c r="Z30" i="4" s="1"/>
  <c r="AA30" i="4" a="1"/>
  <c r="AA30" i="4" s="1"/>
  <c r="M31" i="4" a="1"/>
  <c r="M31" i="4" s="1"/>
  <c r="N31" i="4" a="1"/>
  <c r="N31" i="4" s="1"/>
  <c r="O31" i="4" a="1"/>
  <c r="O31" i="4" s="1"/>
  <c r="P31" i="4" a="1"/>
  <c r="P31" i="4" s="1"/>
  <c r="Q31" i="4" a="1"/>
  <c r="Q31" i="4" s="1"/>
  <c r="R31" i="4" a="1"/>
  <c r="R31" i="4" s="1"/>
  <c r="S31" i="4" a="1"/>
  <c r="S31" i="4" s="1"/>
  <c r="T31" i="4" a="1"/>
  <c r="T31" i="4" s="1"/>
  <c r="U31" i="4" a="1"/>
  <c r="U31" i="4" s="1"/>
  <c r="V31" i="4" a="1"/>
  <c r="V31" i="4" s="1"/>
  <c r="W31" i="4" a="1"/>
  <c r="W31" i="4" s="1"/>
  <c r="X31" i="4" a="1"/>
  <c r="X31" i="4" s="1"/>
  <c r="Y31" i="4" a="1"/>
  <c r="Y31" i="4" s="1"/>
  <c r="Z31" i="4" a="1"/>
  <c r="Z31" i="4" s="1"/>
  <c r="AA31" i="4" a="1"/>
  <c r="AA31" i="4" s="1"/>
  <c r="M32" i="4" a="1"/>
  <c r="M32" i="4" s="1"/>
  <c r="N32" i="4" a="1"/>
  <c r="N32" i="4" s="1"/>
  <c r="O32" i="4" a="1"/>
  <c r="O32" i="4" s="1"/>
  <c r="P32" i="4" a="1"/>
  <c r="P32" i="4" s="1"/>
  <c r="Q32" i="4" a="1"/>
  <c r="Q32" i="4" s="1"/>
  <c r="R32" i="4" a="1"/>
  <c r="R32" i="4" s="1"/>
  <c r="S32" i="4" a="1"/>
  <c r="S32" i="4" s="1"/>
  <c r="T32" i="4" a="1"/>
  <c r="T32" i="4" s="1"/>
  <c r="U32" i="4" a="1"/>
  <c r="U32" i="4" s="1"/>
  <c r="V32" i="4" a="1"/>
  <c r="V32" i="4" s="1"/>
  <c r="W32" i="4" a="1"/>
  <c r="W32" i="4" s="1"/>
  <c r="X32" i="4" a="1"/>
  <c r="X32" i="4" s="1"/>
  <c r="Y32" i="4" a="1"/>
  <c r="Y32" i="4" s="1"/>
  <c r="Z32" i="4" a="1"/>
  <c r="Z32" i="4" s="1"/>
  <c r="AA32" i="4" a="1"/>
  <c r="AA32" i="4" s="1"/>
  <c r="M33" i="4" a="1"/>
  <c r="M33" i="4" s="1"/>
  <c r="N33" i="4" a="1"/>
  <c r="N33" i="4" s="1"/>
  <c r="O33" i="4" a="1"/>
  <c r="O33" i="4" s="1"/>
  <c r="P33" i="4" a="1"/>
  <c r="P33" i="4" s="1"/>
  <c r="Q33" i="4" a="1"/>
  <c r="Q33" i="4" s="1"/>
  <c r="R33" i="4" a="1"/>
  <c r="R33" i="4" s="1"/>
  <c r="S33" i="4" a="1"/>
  <c r="S33" i="4" s="1"/>
  <c r="T33" i="4" a="1"/>
  <c r="T33" i="4" s="1"/>
  <c r="U33" i="4" a="1"/>
  <c r="U33" i="4" s="1"/>
  <c r="V33" i="4" a="1"/>
  <c r="V33" i="4" s="1"/>
  <c r="W33" i="4" a="1"/>
  <c r="W33" i="4" s="1"/>
  <c r="X33" i="4" a="1"/>
  <c r="X33" i="4" s="1"/>
  <c r="Y33" i="4" a="1"/>
  <c r="Y33" i="4" s="1"/>
  <c r="Z33" i="4" a="1"/>
  <c r="Z33" i="4" s="1"/>
  <c r="AA33" i="4" a="1"/>
  <c r="AA33" i="4" s="1"/>
  <c r="M34" i="4" a="1"/>
  <c r="M34" i="4" s="1"/>
  <c r="N34" i="4" a="1"/>
  <c r="N34" i="4" s="1"/>
  <c r="O34" i="4" a="1"/>
  <c r="O34" i="4" s="1"/>
  <c r="P34" i="4" a="1"/>
  <c r="P34" i="4" s="1"/>
  <c r="Q34" i="4" a="1"/>
  <c r="Q34" i="4" s="1"/>
  <c r="R34" i="4" a="1"/>
  <c r="R34" i="4" s="1"/>
  <c r="S34" i="4" a="1"/>
  <c r="S34" i="4" s="1"/>
  <c r="T34" i="4" a="1"/>
  <c r="T34" i="4" s="1"/>
  <c r="U34" i="4" a="1"/>
  <c r="U34" i="4" s="1"/>
  <c r="V34" i="4" a="1"/>
  <c r="V34" i="4" s="1"/>
  <c r="W34" i="4" a="1"/>
  <c r="W34" i="4" s="1"/>
  <c r="X34" i="4" a="1"/>
  <c r="X34" i="4" s="1"/>
  <c r="Y34" i="4" a="1"/>
  <c r="Y34" i="4" s="1"/>
  <c r="Z34" i="4" a="1"/>
  <c r="Z34" i="4" s="1"/>
  <c r="AA34" i="4" a="1"/>
  <c r="AA34" i="4" s="1"/>
  <c r="M35" i="4" a="1"/>
  <c r="M35" i="4" s="1"/>
  <c r="N35" i="4" a="1"/>
  <c r="N35" i="4" s="1"/>
  <c r="O35" i="4" a="1"/>
  <c r="O35" i="4" s="1"/>
  <c r="P35" i="4" a="1"/>
  <c r="P35" i="4" s="1"/>
  <c r="Q35" i="4" a="1"/>
  <c r="Q35" i="4" s="1"/>
  <c r="R35" i="4" a="1"/>
  <c r="R35" i="4" s="1"/>
  <c r="S35" i="4" a="1"/>
  <c r="S35" i="4" s="1"/>
  <c r="T35" i="4" a="1"/>
  <c r="T35" i="4" s="1"/>
  <c r="U35" i="4" a="1"/>
  <c r="U35" i="4" s="1"/>
  <c r="V35" i="4" a="1"/>
  <c r="V35" i="4" s="1"/>
  <c r="W35" i="4" a="1"/>
  <c r="W35" i="4" s="1"/>
  <c r="X35" i="4" a="1"/>
  <c r="X35" i="4" s="1"/>
  <c r="Y35" i="4" a="1"/>
  <c r="Y35" i="4" s="1"/>
  <c r="Z35" i="4" a="1"/>
  <c r="Z35" i="4" s="1"/>
  <c r="AA35" i="4" a="1"/>
  <c r="AA35" i="4" s="1"/>
  <c r="M36" i="4" a="1"/>
  <c r="M36" i="4" s="1"/>
  <c r="N36" i="4" a="1"/>
  <c r="N36" i="4" s="1"/>
  <c r="O36" i="4" a="1"/>
  <c r="O36" i="4" s="1"/>
  <c r="P36" i="4" a="1"/>
  <c r="P36" i="4" s="1"/>
  <c r="Q36" i="4" a="1"/>
  <c r="Q36" i="4" s="1"/>
  <c r="R36" i="4" a="1"/>
  <c r="R36" i="4" s="1"/>
  <c r="S36" i="4" a="1"/>
  <c r="S36" i="4" s="1"/>
  <c r="T36" i="4" a="1"/>
  <c r="T36" i="4" s="1"/>
  <c r="U36" i="4" a="1"/>
  <c r="U36" i="4" s="1"/>
  <c r="V36" i="4" a="1"/>
  <c r="V36" i="4" s="1"/>
  <c r="W36" i="4" a="1"/>
  <c r="W36" i="4" s="1"/>
  <c r="X36" i="4" a="1"/>
  <c r="X36" i="4" s="1"/>
  <c r="Y36" i="4" a="1"/>
  <c r="Y36" i="4" s="1"/>
  <c r="Z36" i="4" a="1"/>
  <c r="Z36" i="4" s="1"/>
  <c r="AA36" i="4" a="1"/>
  <c r="AA36" i="4" s="1"/>
  <c r="L22" i="4" a="1"/>
  <c r="L22" i="4" s="1"/>
  <c r="L23" i="4" a="1"/>
  <c r="L23" i="4" s="1"/>
  <c r="L24" i="4" a="1"/>
  <c r="L24" i="4" s="1"/>
  <c r="L25" i="4" a="1"/>
  <c r="L25" i="4" s="1"/>
  <c r="L26" i="4" a="1"/>
  <c r="L26" i="4" s="1"/>
  <c r="L27" i="4" a="1"/>
  <c r="L27" i="4" s="1"/>
  <c r="L28" i="4" a="1"/>
  <c r="L28" i="4" s="1"/>
  <c r="L29" i="4" a="1"/>
  <c r="L29" i="4" s="1"/>
  <c r="L30" i="4" a="1"/>
  <c r="L30" i="4" s="1"/>
  <c r="L31" i="4" a="1"/>
  <c r="L31" i="4" s="1"/>
  <c r="L32" i="4" a="1"/>
  <c r="L32" i="4" s="1"/>
  <c r="L33" i="4" a="1"/>
  <c r="L33" i="4" s="1"/>
  <c r="L34" i="4" a="1"/>
  <c r="L34" i="4" s="1"/>
  <c r="L35" i="4" a="1"/>
  <c r="L35" i="4" s="1"/>
  <c r="L36" i="4" a="1"/>
  <c r="L36" i="4" s="1"/>
  <c r="C27" i="4" a="1"/>
  <c r="C27" i="4" s="1"/>
  <c r="D27" i="4" a="1"/>
  <c r="D27" i="4" s="1"/>
  <c r="E27" i="4" a="1"/>
  <c r="E27" i="4" s="1"/>
  <c r="F27" i="4" a="1"/>
  <c r="F27" i="4" s="1"/>
  <c r="I27" i="4" a="1"/>
  <c r="I27" i="4" s="1"/>
  <c r="J27" i="4" a="1"/>
  <c r="J27" i="4" s="1"/>
  <c r="K27" i="4" a="1"/>
  <c r="K27" i="4" s="1"/>
  <c r="C28" i="4" a="1"/>
  <c r="C28" i="4" s="1"/>
  <c r="D28" i="4" a="1"/>
  <c r="D28" i="4" s="1"/>
  <c r="E28" i="4" a="1"/>
  <c r="E28" i="4" s="1"/>
  <c r="F28" i="4" a="1"/>
  <c r="F28" i="4" s="1"/>
  <c r="I28" i="4" a="1"/>
  <c r="I28" i="4" s="1"/>
  <c r="J28" i="4" a="1"/>
  <c r="J28" i="4" s="1"/>
  <c r="K28" i="4" a="1"/>
  <c r="K28" i="4" s="1"/>
  <c r="C29" i="4" a="1"/>
  <c r="C29" i="4" s="1"/>
  <c r="D29" i="4" a="1"/>
  <c r="D29" i="4" s="1"/>
  <c r="E29" i="4" a="1"/>
  <c r="E29" i="4" s="1"/>
  <c r="F29" i="4" a="1"/>
  <c r="F29" i="4" s="1"/>
  <c r="I29" i="4" a="1"/>
  <c r="I29" i="4" s="1"/>
  <c r="J29" i="4" a="1"/>
  <c r="J29" i="4" s="1"/>
  <c r="K29" i="4" a="1"/>
  <c r="K29" i="4" s="1"/>
  <c r="C30" i="4" a="1"/>
  <c r="C30" i="4" s="1"/>
  <c r="D30" i="4" a="1"/>
  <c r="D30" i="4" s="1"/>
  <c r="E30" i="4" a="1"/>
  <c r="E30" i="4" s="1"/>
  <c r="F30" i="4" a="1"/>
  <c r="F30" i="4" s="1"/>
  <c r="I30" i="4" a="1"/>
  <c r="I30" i="4" s="1"/>
  <c r="J30" i="4" a="1"/>
  <c r="J30" i="4" s="1"/>
  <c r="K30" i="4" a="1"/>
  <c r="K30" i="4" s="1"/>
  <c r="C31" i="4" a="1"/>
  <c r="C31" i="4" s="1"/>
  <c r="D31" i="4" a="1"/>
  <c r="D31" i="4" s="1"/>
  <c r="E31" i="4" a="1"/>
  <c r="E31" i="4" s="1"/>
  <c r="F31" i="4" a="1"/>
  <c r="F31" i="4" s="1"/>
  <c r="I31" i="4" a="1"/>
  <c r="I31" i="4" s="1"/>
  <c r="J31" i="4" a="1"/>
  <c r="J31" i="4" s="1"/>
  <c r="K31" i="4" a="1"/>
  <c r="K31" i="4" s="1"/>
  <c r="C32" i="4" a="1"/>
  <c r="C32" i="4" s="1"/>
  <c r="D32" i="4" a="1"/>
  <c r="D32" i="4" s="1"/>
  <c r="E32" i="4" a="1"/>
  <c r="E32" i="4" s="1"/>
  <c r="F32" i="4" a="1"/>
  <c r="F32" i="4" s="1"/>
  <c r="I32" i="4" a="1"/>
  <c r="I32" i="4" s="1"/>
  <c r="J32" i="4" a="1"/>
  <c r="J32" i="4" s="1"/>
  <c r="K32" i="4" a="1"/>
  <c r="K32" i="4" s="1"/>
  <c r="C33" i="4" a="1"/>
  <c r="C33" i="4" s="1"/>
  <c r="D33" i="4" a="1"/>
  <c r="D33" i="4" s="1"/>
  <c r="E33" i="4" a="1"/>
  <c r="E33" i="4" s="1"/>
  <c r="F33" i="4" a="1"/>
  <c r="F33" i="4" s="1"/>
  <c r="I33" i="4" a="1"/>
  <c r="I33" i="4" s="1"/>
  <c r="J33" i="4" a="1"/>
  <c r="J33" i="4" s="1"/>
  <c r="K33" i="4" a="1"/>
  <c r="K33" i="4" s="1"/>
  <c r="C34" i="4" a="1"/>
  <c r="C34" i="4" s="1"/>
  <c r="D34" i="4" a="1"/>
  <c r="D34" i="4" s="1"/>
  <c r="E34" i="4" a="1"/>
  <c r="E34" i="4" s="1"/>
  <c r="F34" i="4" a="1"/>
  <c r="F34" i="4" s="1"/>
  <c r="I34" i="4" a="1"/>
  <c r="I34" i="4" s="1"/>
  <c r="J34" i="4" a="1"/>
  <c r="J34" i="4" s="1"/>
  <c r="K34" i="4" a="1"/>
  <c r="K34" i="4" s="1"/>
  <c r="C35" i="4" a="1"/>
  <c r="C35" i="4" s="1"/>
  <c r="D35" i="4" a="1"/>
  <c r="D35" i="4" s="1"/>
  <c r="E35" i="4" a="1"/>
  <c r="E35" i="4" s="1"/>
  <c r="F35" i="4" a="1"/>
  <c r="F35" i="4" s="1"/>
  <c r="I35" i="4" a="1"/>
  <c r="I35" i="4" s="1"/>
  <c r="J35" i="4" a="1"/>
  <c r="J35" i="4" s="1"/>
  <c r="K35" i="4" a="1"/>
  <c r="K35" i="4" s="1"/>
  <c r="C36" i="4" a="1"/>
  <c r="C36" i="4" s="1"/>
  <c r="D36" i="4" a="1"/>
  <c r="D36" i="4" s="1"/>
  <c r="E36" i="4" a="1"/>
  <c r="E36" i="4" s="1"/>
  <c r="F36" i="4" a="1"/>
  <c r="F36" i="4" s="1"/>
  <c r="I36" i="4" a="1"/>
  <c r="I36" i="4" s="1"/>
  <c r="J36" i="4" a="1"/>
  <c r="J36" i="4" s="1"/>
  <c r="K36" i="4" a="1"/>
  <c r="K36" i="4" s="1"/>
  <c r="M40" i="4" a="1"/>
  <c r="M40" i="4" s="1"/>
  <c r="N8" i="4"/>
  <c r="N9" i="4" s="1"/>
  <c r="O8" i="4"/>
  <c r="O9" i="4" s="1"/>
  <c r="P8" i="4"/>
  <c r="P9" i="4" s="1"/>
  <c r="Q8" i="4"/>
  <c r="Q9" i="4" s="1"/>
  <c r="R8" i="4"/>
  <c r="R9" i="4" s="1"/>
  <c r="S8" i="4"/>
  <c r="S10" i="4" s="1"/>
  <c r="T8" i="4"/>
  <c r="T10" i="4" s="1"/>
  <c r="U8" i="4"/>
  <c r="U9" i="4" s="1"/>
  <c r="V8" i="4"/>
  <c r="V9" i="4" s="1"/>
  <c r="W8" i="4"/>
  <c r="W14" i="4" s="1"/>
  <c r="X8" i="4"/>
  <c r="X9" i="4" s="1"/>
  <c r="Y8" i="4"/>
  <c r="Y9" i="4" s="1"/>
  <c r="Z8" i="4"/>
  <c r="Z9" i="4" s="1"/>
  <c r="AA8" i="4"/>
  <c r="AA14" i="4" s="1"/>
  <c r="W9" i="4"/>
  <c r="AA9" i="4"/>
  <c r="U10" i="4"/>
  <c r="V10" i="4"/>
  <c r="W10" i="4"/>
  <c r="AA10" i="4"/>
  <c r="O11" i="4"/>
  <c r="T11" i="4"/>
  <c r="W11" i="4"/>
  <c r="W20" i="4" s="1"/>
  <c r="AA11" i="4"/>
  <c r="U12" i="4"/>
  <c r="V12" i="4"/>
  <c r="W12" i="4"/>
  <c r="AA12" i="4"/>
  <c r="O13" i="4"/>
  <c r="U13" i="4"/>
  <c r="W13" i="4"/>
  <c r="N14" i="4"/>
  <c r="O14" i="4"/>
  <c r="S14" i="4"/>
  <c r="U14" i="4"/>
  <c r="Y14" i="4"/>
  <c r="S15" i="4"/>
  <c r="Y15" i="4"/>
  <c r="AA15" i="4"/>
  <c r="N1" i="4"/>
  <c r="O1" i="4"/>
  <c r="P1" i="4"/>
  <c r="Q1" i="4"/>
  <c r="R1" i="4"/>
  <c r="S1" i="4"/>
  <c r="T1" i="4"/>
  <c r="U1" i="4"/>
  <c r="V1" i="4"/>
  <c r="W1" i="4"/>
  <c r="X1" i="4"/>
  <c r="Y1" i="4"/>
  <c r="Z1" i="4"/>
  <c r="AA1" i="4"/>
  <c r="F23" i="4" a="1"/>
  <c r="F23" i="4" s="1"/>
  <c r="M8" i="4"/>
  <c r="M1" i="4"/>
  <c r="K22" i="4" a="1"/>
  <c r="K22" i="4" s="1"/>
  <c r="J23" i="4" a="1"/>
  <c r="J23" i="4" s="1"/>
  <c r="K23" i="4" a="1"/>
  <c r="K23" i="4" s="1"/>
  <c r="J24" i="4" a="1"/>
  <c r="J24" i="4" s="1"/>
  <c r="K24" i="4" a="1"/>
  <c r="K24" i="4" s="1"/>
  <c r="J25" i="4" a="1"/>
  <c r="J25" i="4" s="1"/>
  <c r="K25" i="4" a="1"/>
  <c r="K25" i="4" s="1"/>
  <c r="J26" i="4" a="1"/>
  <c r="J26" i="4" s="1"/>
  <c r="K26" i="4" a="1"/>
  <c r="K26" i="4" s="1"/>
  <c r="J37" i="4" a="1"/>
  <c r="J37" i="4" s="1"/>
  <c r="K37" i="4" a="1"/>
  <c r="K37" i="4" s="1"/>
  <c r="J40" i="4" a="1"/>
  <c r="J40" i="4" s="1"/>
  <c r="K40" i="4" a="1"/>
  <c r="K40" i="4" s="1"/>
  <c r="K21" i="4" a="1"/>
  <c r="K21" i="4" s="1"/>
  <c r="J21" i="4" a="1"/>
  <c r="J21" i="4" s="1"/>
  <c r="F22" i="4" a="1"/>
  <c r="F22" i="4" s="1"/>
  <c r="F24" i="4" a="1"/>
  <c r="F24" i="4" s="1"/>
  <c r="F25" i="4" a="1"/>
  <c r="F25" i="4" s="1"/>
  <c r="F26" i="4" a="1"/>
  <c r="F26" i="4" s="1"/>
  <c r="F37" i="4" a="1"/>
  <c r="F37" i="4" s="1"/>
  <c r="F40" i="4" a="1"/>
  <c r="F40" i="4" s="1"/>
  <c r="I22" i="4" a="1"/>
  <c r="I22" i="4" s="1"/>
  <c r="I23" i="4" a="1"/>
  <c r="I23" i="4" s="1"/>
  <c r="I24" i="4" a="1"/>
  <c r="I24" i="4" s="1"/>
  <c r="I25" i="4" a="1"/>
  <c r="I25" i="4" s="1"/>
  <c r="I26" i="4" a="1"/>
  <c r="I26" i="4" s="1"/>
  <c r="I37" i="4" a="1"/>
  <c r="I37" i="4" s="1"/>
  <c r="I40" i="4" a="1"/>
  <c r="I40" i="4" s="1"/>
  <c r="I21" i="4" a="1"/>
  <c r="I21" i="4" s="1"/>
  <c r="F21" i="4" a="1"/>
  <c r="F21" i="4" s="1"/>
  <c r="C22" i="4" a="1"/>
  <c r="C22" i="4" s="1"/>
  <c r="D22" i="4" a="1"/>
  <c r="D22" i="4" s="1"/>
  <c r="E22" i="4" a="1"/>
  <c r="E22" i="4" s="1"/>
  <c r="C23" i="4" a="1"/>
  <c r="C23" i="4" s="1"/>
  <c r="D23" i="4" a="1"/>
  <c r="D23" i="4" s="1"/>
  <c r="E23" i="4" a="1"/>
  <c r="E23" i="4" s="1"/>
  <c r="C24" i="4" a="1"/>
  <c r="C24" i="4" s="1"/>
  <c r="D24" i="4" a="1"/>
  <c r="D24" i="4" s="1"/>
  <c r="E24" i="4" a="1"/>
  <c r="E24" i="4" s="1"/>
  <c r="C25" i="4" a="1"/>
  <c r="C25" i="4" s="1"/>
  <c r="D25" i="4" a="1"/>
  <c r="D25" i="4" s="1"/>
  <c r="E25" i="4" a="1"/>
  <c r="E25" i="4" s="1"/>
  <c r="C26" i="4" a="1"/>
  <c r="C26" i="4" s="1"/>
  <c r="D26" i="4" a="1"/>
  <c r="D26" i="4" s="1"/>
  <c r="E26" i="4" a="1"/>
  <c r="E26" i="4" s="1"/>
  <c r="D21" i="4" a="1"/>
  <c r="D21" i="4" s="1"/>
  <c r="E21" i="4" a="1"/>
  <c r="E21" i="4" s="1"/>
  <c r="C21" i="4" a="1"/>
  <c r="C21" i="4" s="1"/>
  <c r="L8" i="4"/>
  <c r="Q10" i="4" l="1"/>
  <c r="Z14" i="4"/>
  <c r="R12" i="4"/>
  <c r="O20" i="4"/>
  <c r="R10" i="4"/>
  <c r="Q15" i="4"/>
  <c r="Q12" i="4"/>
  <c r="W15" i="4"/>
  <c r="O15" i="4"/>
  <c r="R14" i="4"/>
  <c r="AA13" i="4"/>
  <c r="AA18" i="4" s="1"/>
  <c r="S13" i="4"/>
  <c r="Z12" i="4"/>
  <c r="O12" i="4"/>
  <c r="Z10" i="4"/>
  <c r="O10" i="4"/>
  <c r="S9" i="4"/>
  <c r="U15" i="4"/>
  <c r="V14" i="4"/>
  <c r="Q14" i="4"/>
  <c r="Y13" i="4"/>
  <c r="Q13" i="4"/>
  <c r="Y12" i="4"/>
  <c r="S12" i="4"/>
  <c r="N12" i="4"/>
  <c r="S11" i="4"/>
  <c r="S20" i="4" s="1"/>
  <c r="Y10" i="4"/>
  <c r="N10" i="4"/>
  <c r="P15" i="4"/>
  <c r="P13" i="4"/>
  <c r="T9" i="4"/>
  <c r="W18" i="4"/>
  <c r="S18" i="4"/>
  <c r="O18" i="4"/>
  <c r="T15" i="4"/>
  <c r="X14" i="4"/>
  <c r="T14" i="4"/>
  <c r="P14" i="4"/>
  <c r="T13" i="4"/>
  <c r="T20" i="4" s="1"/>
  <c r="X12" i="4"/>
  <c r="T12" i="4"/>
  <c r="P12" i="4"/>
  <c r="X11" i="4"/>
  <c r="P11" i="4"/>
  <c r="AA19" i="4"/>
  <c r="W19" i="4"/>
  <c r="S19" i="4"/>
  <c r="O19" i="4"/>
  <c r="X15" i="4"/>
  <c r="X13" i="4"/>
  <c r="X10" i="4"/>
  <c r="P10" i="4"/>
  <c r="L40" i="4" a="1"/>
  <c r="L40" i="4" s="1"/>
  <c r="L21" i="4" a="1"/>
  <c r="L21" i="4" s="1"/>
  <c r="Z15" i="4"/>
  <c r="V15" i="4"/>
  <c r="R15" i="4"/>
  <c r="N15" i="4"/>
  <c r="Z13" i="4"/>
  <c r="V13" i="4"/>
  <c r="R13" i="4"/>
  <c r="N13" i="4"/>
  <c r="Z11" i="4"/>
  <c r="V11" i="4"/>
  <c r="R11" i="4"/>
  <c r="N11" i="4"/>
  <c r="Y11" i="4"/>
  <c r="U11" i="4"/>
  <c r="Q11" i="4"/>
  <c r="L14" i="4"/>
  <c r="L9" i="4"/>
  <c r="M15" i="4"/>
  <c r="M14" i="4"/>
  <c r="M13" i="4"/>
  <c r="M12" i="4"/>
  <c r="M11" i="4"/>
  <c r="M10" i="4"/>
  <c r="M9" i="4"/>
  <c r="L15" i="4"/>
  <c r="L10" i="4"/>
  <c r="L11" i="4"/>
  <c r="L12" i="4"/>
  <c r="L13" i="4"/>
  <c r="B3" i="2"/>
  <c r="B2" i="2"/>
  <c r="AA20" i="4" l="1"/>
  <c r="T18" i="4"/>
  <c r="Z19" i="4"/>
  <c r="Z20" i="4"/>
  <c r="Z18" i="4"/>
  <c r="N19" i="4"/>
  <c r="N18" i="4"/>
  <c r="N20" i="4"/>
  <c r="X18" i="4"/>
  <c r="X20" i="4"/>
  <c r="X19" i="4"/>
  <c r="P18" i="4"/>
  <c r="P20" i="4"/>
  <c r="P19" i="4"/>
  <c r="Q18" i="4"/>
  <c r="Q19" i="4"/>
  <c r="Q20" i="4"/>
  <c r="R19" i="4"/>
  <c r="R20" i="4"/>
  <c r="R18" i="4"/>
  <c r="Y18" i="4"/>
  <c r="Y19" i="4"/>
  <c r="Y20" i="4"/>
  <c r="M18" i="4"/>
  <c r="M19" i="4"/>
  <c r="M20" i="4"/>
  <c r="U18" i="4"/>
  <c r="U19" i="4"/>
  <c r="U20" i="4"/>
  <c r="V19" i="4"/>
  <c r="V18" i="4"/>
  <c r="V20" i="4"/>
  <c r="T19" i="4"/>
  <c r="L18" i="4"/>
  <c r="L19" i="4"/>
  <c r="L20" i="4"/>
  <c r="L1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<sst xmlns="http://schemas.openxmlformats.org/spreadsheetml/2006/main" count="765" uniqueCount="182">
  <si>
    <t>Rule ID</t>
  </si>
  <si>
    <t>Ruleset Reference</t>
  </si>
  <si>
    <t>Rule Description</t>
  </si>
  <si>
    <t>Applicable RMR</t>
  </si>
  <si>
    <t>Rule Assertion</t>
  </si>
  <si>
    <t>Comparison Value</t>
  </si>
  <si>
    <t>Rule Dependency</t>
  </si>
  <si>
    <t>Mandatory Rule</t>
  </si>
  <si>
    <t>Data Table Reference</t>
  </si>
  <si>
    <t>Notes</t>
  </si>
  <si>
    <t>12-1</t>
  </si>
  <si>
    <t>-</t>
  </si>
  <si>
    <t>Number of spaces modeled in User RMR and Baseline RMR are the same</t>
  </si>
  <si>
    <t>Baseline RMR</t>
  </si>
  <si>
    <t>=</t>
  </si>
  <si>
    <t>User RMR</t>
  </si>
  <si>
    <t>none</t>
  </si>
  <si>
    <t>Yes</t>
  </si>
  <si>
    <t>12-2</t>
  </si>
  <si>
    <t>Number of spaces modeled in User RMR and Proposed RMR are the same</t>
  </si>
  <si>
    <t>Proposed RMR</t>
  </si>
  <si>
    <t>Reference to data tables in 90.1</t>
  </si>
  <si>
    <t>Multiple rule dependency can be separated by a comma</t>
  </si>
  <si>
    <t>12-3</t>
  </si>
  <si>
    <t xml:space="preserve">User RMR Space Name in Proposed RMR? </t>
  </si>
  <si>
    <t>User RMR Space Count &gt; 0</t>
  </si>
  <si>
    <t>12-4</t>
  </si>
  <si>
    <t xml:space="preserve">User RMR Space Name in Baseline RMR? </t>
  </si>
  <si>
    <t>12-5</t>
  </si>
  <si>
    <t>User RMR Receptacle Power in Proposed RMR?</t>
  </si>
  <si>
    <t>Rule 12-3 = true</t>
  </si>
  <si>
    <t>12-6</t>
  </si>
  <si>
    <t>User RMR Receptacle Schedule in Proposed RMR?</t>
  </si>
  <si>
    <t>12-7</t>
  </si>
  <si>
    <t>User RMR Receptacle Power in Base RMR?</t>
  </si>
  <si>
    <t>Rule 12-4 = true</t>
  </si>
  <si>
    <t>12-8</t>
  </si>
  <si>
    <t>Receptacle control credit modeled correctly in User RMR and Baseline RMR are the same</t>
  </si>
  <si>
    <t>Expected Value</t>
  </si>
  <si>
    <t>12-9</t>
  </si>
  <si>
    <t>User RMR Receptacle Schedule in Base RMR?</t>
  </si>
  <si>
    <t>key1</t>
  </si>
  <si>
    <t>key2</t>
  </si>
  <si>
    <t>key3</t>
  </si>
  <si>
    <t>key4</t>
  </si>
  <si>
    <t>data_group</t>
  </si>
  <si>
    <t>data_element</t>
  </si>
  <si>
    <t>unit_type</t>
  </si>
  <si>
    <t>units</t>
  </si>
  <si>
    <t>template-rule-12-1a</t>
  </si>
  <si>
    <t>template-rule-12-1b</t>
  </si>
  <si>
    <t>template-rule-12-1c</t>
  </si>
  <si>
    <t>template-rule-12-2a</t>
  </si>
  <si>
    <t>template-rule-12-2b</t>
  </si>
  <si>
    <t>template-rule-12-2c</t>
  </si>
  <si>
    <t>template-rule-12-3a</t>
  </si>
  <si>
    <t>template-rule-12-3b</t>
  </si>
  <si>
    <t>template-rule-12-4a</t>
  </si>
  <si>
    <t>template-rule-12-4b</t>
  </si>
  <si>
    <t>template-rule-12-5a</t>
  </si>
  <si>
    <t>template-rule-12-5b</t>
  </si>
  <si>
    <t>template-rule-12-6a</t>
  </si>
  <si>
    <t>template-rule-12-6b</t>
  </si>
  <si>
    <t>template-rule-12-7a</t>
  </si>
  <si>
    <t>template-rule-12-7b</t>
  </si>
  <si>
    <t>id</t>
  </si>
  <si>
    <t>ashrae_229_name</t>
  </si>
  <si>
    <t>compliance_path</t>
  </si>
  <si>
    <t>CODE_COMPLIANT</t>
  </si>
  <si>
    <t>ruleset_model_descriptions[0]</t>
  </si>
  <si>
    <t>RMD 1</t>
  </si>
  <si>
    <t>JSON_PATH: buildings[0]</t>
  </si>
  <si>
    <t>building_name</t>
  </si>
  <si>
    <t>building_open_schedule</t>
  </si>
  <si>
    <t>Required Schedule 1</t>
  </si>
  <si>
    <t>JSON_PATH: building_segments[0]</t>
  </si>
  <si>
    <t>building_segment</t>
  </si>
  <si>
    <t>is_all_new</t>
  </si>
  <si>
    <t>true</t>
  </si>
  <si>
    <t>JSON_PATH: zones[0]</t>
  </si>
  <si>
    <t>zone_name</t>
  </si>
  <si>
    <t>thermostat_cooling_setpoint_schedule</t>
  </si>
  <si>
    <t>thermostat_heating_setpoint_schedule</t>
  </si>
  <si>
    <t>JSON_PATH: spaces[0]</t>
  </si>
  <si>
    <t>space_name_1</t>
  </si>
  <si>
    <t>occupant_multiplier_schedule</t>
  </si>
  <si>
    <t>JSON_PATH: spaces[1]</t>
  </si>
  <si>
    <t>space_name_2</t>
  </si>
  <si>
    <t>JSON_PATH: spaces[2]</t>
  </si>
  <si>
    <t>space_name_3</t>
  </si>
  <si>
    <t>JSON_PATH:miscellaneous_equipment[0]</t>
  </si>
  <si>
    <t>misc_equip_1</t>
  </si>
  <si>
    <t>power</t>
  </si>
  <si>
    <t>electric_power</t>
  </si>
  <si>
    <t>W</t>
  </si>
  <si>
    <t>multiplier_schedule</t>
  </si>
  <si>
    <t>Room_123</t>
  </si>
  <si>
    <t>type</t>
  </si>
  <si>
    <t>PLUG</t>
  </si>
  <si>
    <t>key5</t>
  </si>
  <si>
    <t>object_id</t>
  </si>
  <si>
    <t>parent_id</t>
  </si>
  <si>
    <t>Section</t>
  </si>
  <si>
    <t>Rule</t>
  </si>
  <si>
    <t>Test</t>
  </si>
  <si>
    <t>a</t>
  </si>
  <si>
    <t>b</t>
  </si>
  <si>
    <t>c</t>
  </si>
  <si>
    <t>test_description</t>
  </si>
  <si>
    <t>Space count in Baseline RMR = User RMR</t>
  </si>
  <si>
    <t>Space count in Baseline RMR &gt; User RMR</t>
  </si>
  <si>
    <t>Space count in Baseline RMR &lt; User RMR</t>
  </si>
  <si>
    <t>Space count in Proposed RMR = User RMR</t>
  </si>
  <si>
    <t>Space count in Proposed RMR &gt; User RMR</t>
  </si>
  <si>
    <t>Space count in Proposed RMR &lt; User RMR</t>
  </si>
  <si>
    <t>User RMR space name is in the Proposed RMR</t>
  </si>
  <si>
    <t>User RMR space name is not in the Proposed RMR</t>
  </si>
  <si>
    <t>User RMR space name is in the Baseline RMR</t>
  </si>
  <si>
    <t>User RMR space name is not in the Baseline RMR</t>
  </si>
  <si>
    <t>Space modeled in User RMR, Receptacle Power reported in the User Model, Proposed RMR equals User RMR</t>
  </si>
  <si>
    <t>Space modeled in User RMR, Receptacle Power modeled in the User Model, Proposed RMR doesn't equal User Model RMR</t>
  </si>
  <si>
    <t>Space modeled in User RMR, Receptacle Schedule modeled in the User Model, Proposed RMR equals User  RMR</t>
  </si>
  <si>
    <t>Space modeled in User RMR, Receptacle Schedule modeled in the User Model, Proposed RMR doesn't equal User Model RMR</t>
  </si>
  <si>
    <t>Space modeled in user RMR, Receptacle Power modeled in the User Model, Base RMR equals User  RMR</t>
  </si>
  <si>
    <t>Space modeled in user RMR, Receptacle Power modeled in the User Model, Base RMR doesn't equal User Model RMR</t>
  </si>
  <si>
    <t>expected_rule_outcome</t>
  </si>
  <si>
    <t>pass</t>
  </si>
  <si>
    <t>fail</t>
  </si>
  <si>
    <t>standard</t>
  </si>
  <si>
    <t>rule_id</t>
  </si>
  <si>
    <t>ruleset_reference</t>
  </si>
  <si>
    <t>rule_description</t>
  </si>
  <si>
    <t>applicable_rmr</t>
  </si>
  <si>
    <t>rule_assertion</t>
  </si>
  <si>
    <t>comparison_value</t>
  </si>
  <si>
    <t>rule_dependency</t>
  </si>
  <si>
    <t>mandatory_rule</t>
  </si>
  <si>
    <t>schema_version</t>
  </si>
  <si>
    <t>0.0.29</t>
  </si>
  <si>
    <t>template_lookup</t>
  </si>
  <si>
    <t>rmr_template</t>
  </si>
  <si>
    <t>user</t>
  </si>
  <si>
    <t>proposed</t>
  </si>
  <si>
    <t>baseline</t>
  </si>
  <si>
    <t>json_template</t>
  </si>
  <si>
    <t>rmr_transformations</t>
  </si>
  <si>
    <t>Room_456</t>
  </si>
  <si>
    <t>appendix_g_section_id</t>
  </si>
  <si>
    <t>test_id</t>
  </si>
  <si>
    <t>case_number</t>
  </si>
  <si>
    <t>test_outcome</t>
  </si>
  <si>
    <t>user_rmr_xpath</t>
  </si>
  <si>
    <t>test_type</t>
  </si>
  <si>
    <t>target_rmr</t>
  </si>
  <si>
    <t>test_target</t>
  </si>
  <si>
    <t>target_id</t>
  </si>
  <si>
    <t>target_value</t>
  </si>
  <si>
    <t>Number of transformers modeled in User RMR and Baseline RMR are the same</t>
  </si>
  <si>
    <t>building/transformers/..</t>
  </si>
  <si>
    <t>num_of_elements_equal_to</t>
  </si>
  <si>
    <t>rmr</t>
  </si>
  <si>
    <t>triplet_101</t>
  </si>
  <si>
    <t>triplet_102</t>
  </si>
  <si>
    <t>Transformer efficiency reported in User RMR equals Table 8.4.4</t>
  </si>
  <si>
    <t>building/transformer/transformer/type</t>
  </si>
  <si>
    <t>value_equal_to</t>
  </si>
  <si>
    <t>self</t>
  </si>
  <si>
    <t>Drytype</t>
  </si>
  <si>
    <t>building/transformer/transformer/phase</t>
  </si>
  <si>
    <t>table</t>
  </si>
  <si>
    <t>table_8.4.4</t>
  </si>
  <si>
    <t>transformer_efficiency</t>
  </si>
  <si>
    <t>test_outcome_types</t>
  </si>
  <si>
    <t>true/false</t>
  </si>
  <si>
    <t>yes/no</t>
  </si>
  <si>
    <t>rule_assertions</t>
  </si>
  <si>
    <t>comparison_rmr</t>
  </si>
  <si>
    <t>No</t>
  </si>
  <si>
    <t>&lt;=</t>
  </si>
  <si>
    <t>manual_check</t>
  </si>
  <si>
    <t>&gt;=</t>
  </si>
  <si>
    <t>caution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</si>
</sst>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theme="1" tint="0.249977111117893"/>
      <name val="Arial Nova Cond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404040"/>
      <name val="Calibri"/>
      <family val="2"/>
      <scheme val="minor"/>
    </font>
    <font>
      <i/>
      <sz val="11"/>
      <color rgb="FF40404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theme="6"/>
      </patternFill>
    </fill>
    <fill>
      <patternFill patternType="solid">
        <fgColor rgb="FFD9E1F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33">
    <border>
      <left/>
      <right/>
      <top/>
      <bottom/>
      <diagonal/>
    </border>
    <border>
      <left/>
      <right style="dashed">
        <color theme="6" tint="-0.24994659260841701"/>
      </right>
      <top/>
      <bottom/>
      <diagonal/>
    </border>
    <border>
      <left style="dashed">
        <color theme="6" tint="-0.24994659260841701"/>
      </left>
      <right style="dashed">
        <color theme="6" tint="-0.24994659260841701"/>
      </right>
      <top/>
      <bottom/>
      <diagonal/>
    </border>
    <border>
      <left/>
      <right style="dashed">
        <color theme="6" tint="-0.24994659260841701"/>
      </right>
      <top/>
      <bottom style="medium">
        <color indexed="64"/>
      </bottom>
      <diagonal/>
    </border>
    <border>
      <left style="dashed">
        <color theme="6" tint="-0.24994659260841701"/>
      </left>
      <right style="dashed">
        <color theme="6" tint="-0.24994659260841701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thick">
        <color auto="1"/>
      </left>
      <right/>
      <top/>
      <bottom/>
      <diagonal/>
    </border>
    <border>
      <left style="dashed">
        <color theme="6" tint="-0.24994659260841701"/>
      </left>
      <right/>
      <top/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 style="thin">
        <color theme="0"/>
      </left>
      <right style="thin">
        <color theme="0"/>
      </right>
      <top style="medium">
        <color theme="1"/>
      </top>
      <bottom style="medium">
        <color theme="1"/>
      </bottom>
      <diagonal/>
    </border>
    <border>
      <left style="medium">
        <color rgb="FFCCCCCC"/>
      </left>
      <right style="medium">
        <color rgb="FFCCCCCC"/>
      </right>
      <top/>
      <bottom style="medium">
        <color theme="1"/>
      </bottom>
      <diagonal/>
    </border>
    <border>
      <left style="thin">
        <color theme="0"/>
      </left>
      <right style="thin">
        <color theme="0"/>
      </right>
      <top/>
      <bottom style="medium">
        <color theme="1"/>
      </bottom>
      <diagonal/>
    </border>
    <border>
      <left style="medium">
        <color rgb="FF000000"/>
      </left>
      <right style="thin">
        <color theme="0"/>
      </right>
      <top style="medium">
        <color rgb="FF000000"/>
      </top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dashed">
        <color theme="6" tint="-0.24994659260841701"/>
      </right>
      <top/>
      <bottom style="medium">
        <color rgb="FF000000"/>
      </bottom>
      <diagonal/>
    </border>
    <border>
      <left style="dashed">
        <color theme="6" tint="-0.24994659260841701"/>
      </left>
      <right style="dashed">
        <color theme="6" tint="-0.24994659260841701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ck">
        <color auto="1"/>
      </left>
      <right/>
      <top/>
      <bottom style="medium">
        <color rgb="FF000000"/>
      </bottom>
      <diagonal/>
    </border>
    <border>
      <left/>
      <right style="hair">
        <color auto="1"/>
      </right>
      <top/>
      <bottom style="medium">
        <color rgb="FF000000"/>
      </bottom>
      <diagonal/>
    </border>
    <border>
      <left style="hair">
        <color auto="1"/>
      </left>
      <right style="hair">
        <color auto="1"/>
      </right>
      <top/>
      <bottom style="medium">
        <color rgb="FF000000"/>
      </bottom>
      <diagonal/>
    </border>
    <border>
      <left style="hair">
        <color auto="1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808080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808080"/>
      </left>
      <right style="thin">
        <color rgb="FFA6A6A6"/>
      </right>
      <top style="thin">
        <color rgb="FFA6A6A6"/>
      </top>
      <bottom style="thin">
        <color rgb="FF808080"/>
      </bottom>
      <diagonal/>
    </border>
    <border>
      <left/>
      <right style="thin">
        <color rgb="FFA6A6A6"/>
      </right>
      <top/>
      <bottom style="medium">
        <color rgb="FF000000"/>
      </bottom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medium">
        <color rgb="FF000000"/>
      </bottom>
      <diagonal/>
    </border>
    <border>
      <left style="thin">
        <color rgb="FF808080"/>
      </left>
      <right style="thin">
        <color rgb="FFA6A6A6"/>
      </right>
      <top/>
      <bottom style="thin">
        <color rgb="FFA6A6A6"/>
      </bottom>
      <diagonal/>
    </border>
    <border>
      <left style="thin">
        <color rgb="FF808080"/>
      </left>
      <right style="thin">
        <color rgb="FFA6A6A6"/>
      </right>
      <top style="thin">
        <color rgb="FFA6A6A6"/>
      </top>
      <bottom style="medium">
        <color indexed="64"/>
      </bottom>
      <diagonal/>
    </border>
    <border>
      <left style="dashed">
        <color theme="6" tint="-0.24994659260841701"/>
      </left>
      <right/>
      <top/>
      <bottom style="medium">
        <color indexed="64"/>
      </bottom>
      <diagonal/>
    </border>
    <border>
      <left style="dashed">
        <color theme="6" tint="-0.24994659260841701"/>
      </left>
      <right style="hair">
        <color auto="1"/>
      </right>
      <top/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0" fillId="0" borderId="0" xfId="0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1" xfId="0" applyFont="1" applyFill="1" applyBorder="1"/>
    <xf numFmtId="0" fontId="1" fillId="4" borderId="2" xfId="0" applyFont="1" applyFill="1" applyBorder="1"/>
    <xf numFmtId="0" fontId="3" fillId="5" borderId="1" xfId="0" applyFont="1" applyFill="1" applyBorder="1"/>
    <xf numFmtId="0" fontId="3" fillId="5" borderId="2" xfId="0" applyFont="1" applyFill="1" applyBorder="1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1" xfId="0" applyBorder="1"/>
    <xf numFmtId="0" fontId="0" fillId="0" borderId="2" xfId="0" applyBorder="1"/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3" fillId="5" borderId="0" xfId="0" applyFont="1" applyFill="1"/>
    <xf numFmtId="0" fontId="1" fillId="2" borderId="0" xfId="0" applyFont="1" applyFill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4" borderId="6" xfId="0" applyFont="1" applyFill="1" applyBorder="1"/>
    <xf numFmtId="0" fontId="1" fillId="3" borderId="6" xfId="0" applyFont="1" applyFill="1" applyBorder="1" applyAlignment="1">
      <alignment vertical="center"/>
    </xf>
    <xf numFmtId="0" fontId="0" fillId="0" borderId="6" xfId="0" applyBorder="1"/>
    <xf numFmtId="0" fontId="1" fillId="4" borderId="0" xfId="0" applyFont="1" applyFill="1"/>
    <xf numFmtId="0" fontId="1" fillId="4" borderId="9" xfId="0" applyFont="1" applyFill="1" applyBorder="1"/>
    <xf numFmtId="0" fontId="1" fillId="2" borderId="9" xfId="0" applyFont="1" applyFill="1" applyBorder="1" applyAlignment="1">
      <alignment vertical="center"/>
    </xf>
    <xf numFmtId="0" fontId="1" fillId="4" borderId="8" xfId="0" applyFont="1" applyFill="1" applyBorder="1"/>
    <xf numFmtId="0" fontId="0" fillId="0" borderId="8" xfId="0" applyBorder="1"/>
    <xf numFmtId="0" fontId="4" fillId="3" borderId="6" xfId="0" applyFont="1" applyFill="1" applyBorder="1" applyAlignment="1">
      <alignment vertical="center"/>
    </xf>
    <xf numFmtId="0" fontId="1" fillId="6" borderId="8" xfId="0" applyFont="1" applyFill="1" applyBorder="1" applyAlignment="1">
      <alignment vertical="center"/>
    </xf>
    <xf numFmtId="0" fontId="1" fillId="6" borderId="0" xfId="0" applyFont="1" applyFill="1" applyAlignment="1">
      <alignment vertical="center"/>
    </xf>
    <xf numFmtId="0" fontId="4" fillId="6" borderId="8" xfId="0" applyFont="1" applyFill="1" applyBorder="1" applyAlignment="1">
      <alignment vertical="center"/>
    </xf>
    <xf numFmtId="0" fontId="4" fillId="6" borderId="0" xfId="0" applyFont="1" applyFill="1" applyAlignment="1">
      <alignment vertical="center"/>
    </xf>
    <xf numFmtId="0" fontId="4" fillId="6" borderId="10" xfId="0" applyFont="1" applyFill="1" applyBorder="1" applyAlignment="1">
      <alignment vertical="center"/>
    </xf>
    <xf numFmtId="0" fontId="4" fillId="6" borderId="5" xfId="0" applyFont="1" applyFill="1" applyBorder="1" applyAlignment="1">
      <alignment vertical="center"/>
    </xf>
    <xf numFmtId="0" fontId="0" fillId="0" borderId="0" xfId="0" applyAlignment="1">
      <alignment wrapText="1"/>
    </xf>
    <xf numFmtId="0" fontId="6" fillId="7" borderId="11" xfId="0" applyFont="1" applyFill="1" applyBorder="1" applyAlignment="1">
      <alignment horizontal="center" vertical="top" wrapText="1"/>
    </xf>
    <xf numFmtId="0" fontId="6" fillId="7" borderId="12" xfId="0" applyFont="1" applyFill="1" applyBorder="1" applyAlignment="1">
      <alignment vertical="top" wrapText="1"/>
    </xf>
    <xf numFmtId="0" fontId="6" fillId="7" borderId="13" xfId="0" applyFont="1" applyFill="1" applyBorder="1" applyAlignment="1">
      <alignment horizontal="center" vertical="top" wrapText="1"/>
    </xf>
    <xf numFmtId="0" fontId="6" fillId="7" borderId="14" xfId="0" applyFont="1" applyFill="1" applyBorder="1" applyAlignment="1">
      <alignment vertical="top" wrapText="1"/>
    </xf>
    <xf numFmtId="0" fontId="0" fillId="9" borderId="0" xfId="0" applyFill="1"/>
    <xf numFmtId="0" fontId="1" fillId="8" borderId="0" xfId="0" applyFont="1" applyFill="1"/>
    <xf numFmtId="0" fontId="0" fillId="9" borderId="0" xfId="0" quotePrefix="1" applyFill="1"/>
    <xf numFmtId="16" fontId="0" fillId="0" borderId="0" xfId="0" quotePrefix="1" applyNumberFormat="1"/>
    <xf numFmtId="0" fontId="6" fillId="7" borderId="15" xfId="0" applyFont="1" applyFill="1" applyBorder="1" applyAlignment="1">
      <alignment horizontal="center" vertical="top" wrapText="1"/>
    </xf>
    <xf numFmtId="0" fontId="3" fillId="10" borderId="1" xfId="0" applyFont="1" applyFill="1" applyBorder="1"/>
    <xf numFmtId="0" fontId="3" fillId="10" borderId="2" xfId="0" applyFont="1" applyFill="1" applyBorder="1"/>
    <xf numFmtId="0" fontId="3" fillId="10" borderId="0" xfId="0" applyFont="1" applyFill="1"/>
    <xf numFmtId="0" fontId="7" fillId="10" borderId="1" xfId="0" applyFont="1" applyFill="1" applyBorder="1"/>
    <xf numFmtId="16" fontId="0" fillId="0" borderId="0" xfId="0" quotePrefix="1" applyNumberFormat="1" applyAlignment="1">
      <alignment horizontal="center" vertical="center"/>
    </xf>
    <xf numFmtId="0" fontId="1" fillId="2" borderId="16" xfId="0" applyFont="1" applyFill="1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0" fillId="0" borderId="18" xfId="0" applyBorder="1"/>
    <xf numFmtId="0" fontId="9" fillId="2" borderId="2" xfId="0" applyFont="1" applyFill="1" applyBorder="1" applyAlignment="1">
      <alignment vertical="center"/>
    </xf>
    <xf numFmtId="0" fontId="9" fillId="2" borderId="17" xfId="0" applyFont="1" applyFill="1" applyBorder="1" applyAlignment="1">
      <alignment vertical="center"/>
    </xf>
    <xf numFmtId="0" fontId="1" fillId="4" borderId="23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" fillId="9" borderId="8" xfId="0" applyFont="1" applyFill="1" applyBorder="1"/>
    <xf numFmtId="0" fontId="3" fillId="9" borderId="0" xfId="0" applyFont="1" applyFill="1"/>
    <xf numFmtId="0" fontId="3" fillId="9" borderId="6" xfId="0" applyFont="1" applyFill="1" applyBorder="1"/>
    <xf numFmtId="0" fontId="1" fillId="9" borderId="8" xfId="0" applyFont="1" applyFill="1" applyBorder="1" applyAlignment="1">
      <alignment vertical="center"/>
    </xf>
    <xf numFmtId="0" fontId="1" fillId="9" borderId="0" xfId="0" applyFont="1" applyFill="1" applyAlignment="1">
      <alignment vertical="center"/>
    </xf>
    <xf numFmtId="0" fontId="1" fillId="9" borderId="6" xfId="0" applyFont="1" applyFill="1" applyBorder="1" applyAlignment="1">
      <alignment vertical="center"/>
    </xf>
    <xf numFmtId="0" fontId="1" fillId="9" borderId="10" xfId="0" applyFont="1" applyFill="1" applyBorder="1" applyAlignment="1">
      <alignment vertical="center"/>
    </xf>
    <xf numFmtId="0" fontId="1" fillId="9" borderId="7" xfId="0" applyFont="1" applyFill="1" applyBorder="1" applyAlignment="1">
      <alignment vertical="center"/>
    </xf>
    <xf numFmtId="0" fontId="1" fillId="9" borderId="22" xfId="0" applyFont="1" applyFill="1" applyBorder="1" applyAlignment="1">
      <alignment vertical="center"/>
    </xf>
    <xf numFmtId="0" fontId="1" fillId="9" borderId="19" xfId="0" applyFont="1" applyFill="1" applyBorder="1" applyAlignment="1">
      <alignment vertical="center"/>
    </xf>
    <xf numFmtId="0" fontId="1" fillId="9" borderId="20" xfId="0" applyFont="1" applyFill="1" applyBorder="1" applyAlignment="1">
      <alignment vertical="center"/>
    </xf>
    <xf numFmtId="0" fontId="1" fillId="9" borderId="21" xfId="0" applyFont="1" applyFill="1" applyBorder="1" applyAlignment="1">
      <alignment vertical="center"/>
    </xf>
    <xf numFmtId="0" fontId="1" fillId="9" borderId="18" xfId="0" applyFont="1" applyFill="1" applyBorder="1" applyAlignment="1">
      <alignment vertical="center"/>
    </xf>
    <xf numFmtId="0" fontId="1" fillId="9" borderId="5" xfId="0" applyFont="1" applyFill="1" applyBorder="1" applyAlignment="1">
      <alignment vertical="center"/>
    </xf>
    <xf numFmtId="0" fontId="9" fillId="9" borderId="8" xfId="0" applyFont="1" applyFill="1" applyBorder="1" applyAlignment="1">
      <alignment vertical="center"/>
    </xf>
    <xf numFmtId="0" fontId="9" fillId="9" borderId="0" xfId="0" applyFont="1" applyFill="1" applyAlignment="1">
      <alignment vertical="center"/>
    </xf>
    <xf numFmtId="0" fontId="9" fillId="9" borderId="6" xfId="0" applyFont="1" applyFill="1" applyBorder="1" applyAlignment="1">
      <alignment vertical="center"/>
    </xf>
    <xf numFmtId="0" fontId="9" fillId="9" borderId="19" xfId="0" applyFont="1" applyFill="1" applyBorder="1" applyAlignment="1">
      <alignment vertical="center"/>
    </xf>
    <xf numFmtId="0" fontId="9" fillId="9" borderId="18" xfId="0" applyFont="1" applyFill="1" applyBorder="1" applyAlignment="1">
      <alignment vertical="center"/>
    </xf>
    <xf numFmtId="0" fontId="9" fillId="9" borderId="21" xfId="0" applyFont="1" applyFill="1" applyBorder="1" applyAlignment="1">
      <alignment vertical="center"/>
    </xf>
    <xf numFmtId="0" fontId="10" fillId="9" borderId="24" xfId="0" applyFont="1" applyFill="1" applyBorder="1" applyAlignment="1">
      <alignment horizontal="center" vertical="center" wrapText="1"/>
    </xf>
    <xf numFmtId="0" fontId="10" fillId="9" borderId="25" xfId="0" applyFont="1" applyFill="1" applyBorder="1" applyAlignment="1">
      <alignment horizontal="center" vertical="center" wrapText="1"/>
    </xf>
    <xf numFmtId="0" fontId="10" fillId="9" borderId="27" xfId="0" quotePrefix="1" applyFont="1" applyFill="1" applyBorder="1" applyAlignment="1">
      <alignment horizontal="center" vertical="center"/>
    </xf>
    <xf numFmtId="0" fontId="10" fillId="9" borderId="28" xfId="0" quotePrefix="1" applyFont="1" applyFill="1" applyBorder="1" applyAlignment="1">
      <alignment horizontal="center" vertical="center"/>
    </xf>
    <xf numFmtId="0" fontId="10" fillId="9" borderId="29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10" fillId="9" borderId="3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2" borderId="31" xfId="0" applyFont="1" applyFill="1" applyBorder="1" applyAlignment="1">
      <alignment vertical="center"/>
    </xf>
    <xf numFmtId="0" fontId="1" fillId="3" borderId="32" xfId="0" applyFont="1" applyFill="1" applyBorder="1" applyAlignment="1">
      <alignment vertical="center"/>
    </xf>
  </cellXfs>
  <cellStyles count="1">
    <cellStyle name="Normal" xfId="0" builtinId="0"/>
  </cellStyles>
  <dxfs count="143"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7" tint="0.599963377788628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59996337778862885"/>
        </patternFill>
      </fill>
    </dxf>
    <dxf>
      <alignment horizontal="center" vertical="center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rial Nova Cond"/>
        <family val="2"/>
        <scheme val="none"/>
      </font>
      <fill>
        <patternFill patternType="solid">
          <fgColor theme="6"/>
          <bgColor theme="6"/>
        </patternFill>
      </fill>
      <alignment horizontal="general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949B2C9-F4DE-4ED8-B47D-92E75D829A88}" name="RulesTable" displayName="RulesTable" ref="A1:J100" totalsRowShown="0" headerRowDxfId="142">
  <autoFilter ref="A1:J100" xr:uid="{68A59B7B-F926-4E0B-8093-6C3F237D5191}"/>
  <tableColumns count="10">
    <tableColumn id="3" xr3:uid="{0B137EDC-B78E-4366-80E2-BD3EE56D7863}" name="Rule ID" dataDxfId="141"/>
    <tableColumn id="12" xr3:uid="{C7E540CB-1D2F-4D37-B383-97061BD8E673}" name="Ruleset Reference"/>
    <tableColumn id="4" xr3:uid="{E563D2C7-C145-494D-A568-36EC1CC6471B}" name="Rule Description"/>
    <tableColumn id="5" xr3:uid="{1C4EF5CF-CBC3-4A11-A9D8-B90F0065006B}" name="Applicable RMR"/>
    <tableColumn id="6" xr3:uid="{1696C4F4-5538-4636-A5FA-2ACF6DB4099A}" name="Rule Assertion"/>
    <tableColumn id="1" xr3:uid="{C7AD5F6D-68D6-43F5-BE08-93B70F374389}" name="Comparison Value"/>
    <tableColumn id="7" xr3:uid="{4F091860-7854-4608-BD2A-896FEB8D79FC}" name="Rule Dependency"/>
    <tableColumn id="2" xr3:uid="{06DF6BD4-892B-4BD7-9D7A-131646C790E8}" name="Mandatory Rule"/>
    <tableColumn id="9" xr3:uid="{AA757698-2CC9-4FAE-8DBB-0DFC0E8DA3F4}" name="Data Table Reference"/>
    <tableColumn id="8" xr3:uid="{3E801968-E1CE-4BC8-BE18-E41E6B8E2316}" name="Notes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84DDF-E914-4844-8902-D6821C54B02C}">
  <dimension ref="A1:J100"/>
  <sheetViews>
    <sheetView workbookViewId="0">
      <selection activeCell="B1" sqref="B1:B1048576"/>
    </sheetView>
  </sheetViews>
  <sheetFormatPr defaultRowHeight="15"/>
  <cols>
    <col min="1" max="1" width="18.140625" customWidth="1"/>
    <col min="2" max="2" width="16.85546875" customWidth="1"/>
    <col min="3" max="3" width="40" bestFit="1" customWidth="1"/>
    <col min="4" max="4" width="20" bestFit="1" customWidth="1"/>
    <col min="5" max="5" width="16.5703125" bestFit="1" customWidth="1"/>
    <col min="6" max="6" width="16.5703125" customWidth="1"/>
    <col min="7" max="7" width="24" bestFit="1" customWidth="1"/>
    <col min="8" max="9" width="15.7109375" customWidth="1"/>
    <col min="10" max="10" width="32.140625" bestFit="1" customWidth="1"/>
  </cols>
  <sheetData>
    <row r="1" spans="1:10" ht="29.25" customHeight="1">
      <c r="A1" s="36" t="s">
        <v>0</v>
      </c>
      <c r="B1" s="44" t="s">
        <v>1</v>
      </c>
      <c r="C1" s="37" t="s">
        <v>2</v>
      </c>
      <c r="D1" s="38" t="s">
        <v>3</v>
      </c>
      <c r="E1" s="39" t="s">
        <v>4</v>
      </c>
      <c r="F1" s="39" t="s">
        <v>5</v>
      </c>
      <c r="G1" s="39" t="s">
        <v>6</v>
      </c>
      <c r="H1" s="39" t="s">
        <v>7</v>
      </c>
      <c r="I1" s="39" t="s">
        <v>8</v>
      </c>
      <c r="J1" s="39" t="s">
        <v>9</v>
      </c>
    </row>
    <row r="2" spans="1:10" ht="30">
      <c r="A2" s="49" t="s">
        <v>10</v>
      </c>
      <c r="B2" s="43" t="s">
        <v>11</v>
      </c>
      <c r="C2" s="35" t="s">
        <v>12</v>
      </c>
      <c r="D2" s="35" t="s">
        <v>13</v>
      </c>
      <c r="E2" s="35" t="s">
        <v>14</v>
      </c>
      <c r="F2" s="35" t="s">
        <v>15</v>
      </c>
      <c r="G2" t="s">
        <v>16</v>
      </c>
      <c r="H2" t="s">
        <v>17</v>
      </c>
      <c r="J2" s="35"/>
    </row>
    <row r="3" spans="1:10" ht="45">
      <c r="A3" s="49" t="s">
        <v>18</v>
      </c>
      <c r="B3" s="43" t="s">
        <v>11</v>
      </c>
      <c r="C3" s="35" t="s">
        <v>19</v>
      </c>
      <c r="D3" s="35" t="s">
        <v>20</v>
      </c>
      <c r="E3" s="35" t="s">
        <v>14</v>
      </c>
      <c r="F3" s="35" t="s">
        <v>15</v>
      </c>
      <c r="G3" t="s">
        <v>16</v>
      </c>
      <c r="H3" t="s">
        <v>17</v>
      </c>
      <c r="I3" s="35" t="s">
        <v>21</v>
      </c>
      <c r="J3" s="35" t="s">
        <v>22</v>
      </c>
    </row>
    <row r="4" spans="1:10">
      <c r="A4" s="3" t="s">
        <v>23</v>
      </c>
      <c r="B4" s="43" t="s">
        <v>11</v>
      </c>
      <c r="C4" t="s">
        <v>24</v>
      </c>
      <c r="D4" s="35" t="s">
        <v>20</v>
      </c>
      <c r="E4" s="35" t="s">
        <v>14</v>
      </c>
      <c r="F4" s="35" t="s">
        <v>15</v>
      </c>
      <c r="G4" t="s">
        <v>25</v>
      </c>
      <c r="H4" s="43" t="s">
        <v>11</v>
      </c>
    </row>
    <row r="5" spans="1:10">
      <c r="A5" s="3" t="s">
        <v>26</v>
      </c>
      <c r="B5" s="43" t="s">
        <v>11</v>
      </c>
      <c r="C5" t="s">
        <v>27</v>
      </c>
      <c r="D5" s="35" t="s">
        <v>13</v>
      </c>
      <c r="E5" s="35" t="s">
        <v>14</v>
      </c>
      <c r="F5" s="35" t="s">
        <v>15</v>
      </c>
      <c r="G5" t="s">
        <v>25</v>
      </c>
      <c r="H5" s="43" t="s">
        <v>11</v>
      </c>
    </row>
    <row r="6" spans="1:10">
      <c r="A6" s="3" t="s">
        <v>28</v>
      </c>
      <c r="B6" s="43" t="s">
        <v>11</v>
      </c>
      <c r="C6" t="s">
        <v>29</v>
      </c>
      <c r="D6" s="35" t="s">
        <v>20</v>
      </c>
      <c r="E6" s="35" t="s">
        <v>14</v>
      </c>
      <c r="F6" s="35" t="s">
        <v>15</v>
      </c>
      <c r="G6" t="s">
        <v>30</v>
      </c>
      <c r="H6" s="43" t="s">
        <v>11</v>
      </c>
    </row>
    <row r="7" spans="1:10">
      <c r="A7" s="3" t="s">
        <v>31</v>
      </c>
      <c r="B7" s="43" t="s">
        <v>11</v>
      </c>
      <c r="C7" t="s">
        <v>32</v>
      </c>
      <c r="D7" s="35" t="s">
        <v>20</v>
      </c>
      <c r="E7" s="35" t="s">
        <v>14</v>
      </c>
      <c r="F7" s="35" t="s">
        <v>15</v>
      </c>
      <c r="G7" t="s">
        <v>30</v>
      </c>
      <c r="H7" s="43" t="s">
        <v>11</v>
      </c>
    </row>
    <row r="8" spans="1:10">
      <c r="A8" s="3" t="s">
        <v>33</v>
      </c>
      <c r="B8" s="43" t="s">
        <v>11</v>
      </c>
      <c r="C8" t="s">
        <v>34</v>
      </c>
      <c r="D8" s="35" t="s">
        <v>13</v>
      </c>
      <c r="E8" s="35" t="s">
        <v>14</v>
      </c>
      <c r="F8" s="35" t="s">
        <v>15</v>
      </c>
      <c r="G8" t="s">
        <v>35</v>
      </c>
      <c r="H8" s="43" t="s">
        <v>11</v>
      </c>
    </row>
    <row r="9" spans="1:10">
      <c r="A9" s="3" t="s">
        <v>36</v>
      </c>
      <c r="B9" s="43" t="s">
        <v>11</v>
      </c>
      <c r="C9" t="s">
        <v>37</v>
      </c>
      <c r="D9" t="s">
        <v>15</v>
      </c>
      <c r="E9" s="35" t="s">
        <v>14</v>
      </c>
      <c r="F9" t="s">
        <v>38</v>
      </c>
      <c r="G9" t="s">
        <v>35</v>
      </c>
      <c r="H9" s="43" t="s">
        <v>11</v>
      </c>
    </row>
    <row r="10" spans="1:10">
      <c r="A10" s="3" t="s">
        <v>39</v>
      </c>
      <c r="B10" s="43" t="s">
        <v>11</v>
      </c>
      <c r="C10" t="s">
        <v>40</v>
      </c>
      <c r="D10" s="35" t="s">
        <v>13</v>
      </c>
      <c r="E10" s="35" t="s">
        <v>14</v>
      </c>
      <c r="F10" s="35" t="s">
        <v>15</v>
      </c>
      <c r="G10" t="s">
        <v>35</v>
      </c>
      <c r="H10" s="43" t="s">
        <v>11</v>
      </c>
    </row>
    <row r="11" spans="1:10">
      <c r="A11" s="3"/>
    </row>
    <row r="12" spans="1:10">
      <c r="A12" s="3"/>
    </row>
    <row r="13" spans="1:10">
      <c r="A13" s="3"/>
    </row>
    <row r="14" spans="1:10">
      <c r="A14" s="3"/>
    </row>
    <row r="15" spans="1:10">
      <c r="A15" s="3"/>
    </row>
    <row r="16" spans="1:10">
      <c r="A16" s="3"/>
    </row>
    <row r="17" spans="1:1">
      <c r="A17" s="3"/>
    </row>
    <row r="18" spans="1:1">
      <c r="A18" s="3"/>
    </row>
    <row r="19" spans="1:1">
      <c r="A19" s="3"/>
    </row>
    <row r="20" spans="1:1">
      <c r="A20" s="3"/>
    </row>
    <row r="21" spans="1:1">
      <c r="A21" s="3"/>
    </row>
    <row r="22" spans="1:1">
      <c r="A22" s="3"/>
    </row>
    <row r="23" spans="1:1">
      <c r="A23" s="3"/>
    </row>
    <row r="24" spans="1:1">
      <c r="A24" s="3"/>
    </row>
    <row r="25" spans="1:1">
      <c r="A25" s="3"/>
    </row>
    <row r="26" spans="1:1">
      <c r="A26" s="3"/>
    </row>
    <row r="27" spans="1:1">
      <c r="A27" s="3"/>
    </row>
    <row r="28" spans="1:1">
      <c r="A28" s="3"/>
    </row>
    <row r="29" spans="1:1">
      <c r="A29" s="3"/>
    </row>
    <row r="30" spans="1:1">
      <c r="A30" s="3"/>
    </row>
    <row r="31" spans="1:1">
      <c r="A31" s="3"/>
    </row>
    <row r="32" spans="1:1">
      <c r="A32" s="3"/>
    </row>
    <row r="33" spans="1:1">
      <c r="A33" s="3"/>
    </row>
    <row r="34" spans="1:1">
      <c r="A34" s="3"/>
    </row>
    <row r="35" spans="1:1">
      <c r="A35" s="3"/>
    </row>
    <row r="36" spans="1:1">
      <c r="A36" s="3"/>
    </row>
    <row r="37" spans="1:1">
      <c r="A37" s="3"/>
    </row>
    <row r="38" spans="1:1">
      <c r="A38" s="3"/>
    </row>
    <row r="39" spans="1:1">
      <c r="A39" s="3"/>
    </row>
    <row r="40" spans="1:1">
      <c r="A40" s="3"/>
    </row>
    <row r="41" spans="1:1">
      <c r="A41" s="3"/>
    </row>
    <row r="42" spans="1:1">
      <c r="A42" s="3"/>
    </row>
    <row r="43" spans="1:1">
      <c r="A43" s="3"/>
    </row>
    <row r="44" spans="1:1">
      <c r="A44" s="3"/>
    </row>
    <row r="45" spans="1:1">
      <c r="A45" s="3"/>
    </row>
    <row r="46" spans="1:1">
      <c r="A46" s="3"/>
    </row>
    <row r="47" spans="1:1">
      <c r="A47" s="3"/>
    </row>
    <row r="48" spans="1:1">
      <c r="A48" s="3"/>
    </row>
    <row r="49" spans="1:1">
      <c r="A49" s="3"/>
    </row>
    <row r="50" spans="1:1">
      <c r="A50" s="3"/>
    </row>
    <row r="51" spans="1:1">
      <c r="A51" s="3"/>
    </row>
    <row r="52" spans="1:1">
      <c r="A52" s="3"/>
    </row>
    <row r="53" spans="1:1">
      <c r="A53" s="3"/>
    </row>
    <row r="54" spans="1:1">
      <c r="A54" s="3"/>
    </row>
    <row r="55" spans="1:1">
      <c r="A55" s="3"/>
    </row>
    <row r="56" spans="1:1">
      <c r="A56" s="3"/>
    </row>
    <row r="57" spans="1:1">
      <c r="A57" s="3"/>
    </row>
    <row r="58" spans="1:1">
      <c r="A58" s="3"/>
    </row>
    <row r="59" spans="1:1">
      <c r="A59" s="3"/>
    </row>
    <row r="60" spans="1:1">
      <c r="A60" s="3"/>
    </row>
    <row r="61" spans="1:1">
      <c r="A61" s="3"/>
    </row>
    <row r="62" spans="1:1">
      <c r="A62" s="3"/>
    </row>
    <row r="63" spans="1:1">
      <c r="A63" s="3"/>
    </row>
    <row r="64" spans="1:1">
      <c r="A64" s="3"/>
    </row>
    <row r="65" spans="1:1">
      <c r="A65" s="3"/>
    </row>
    <row r="66" spans="1:1">
      <c r="A66" s="3"/>
    </row>
    <row r="67" spans="1:1">
      <c r="A67" s="3"/>
    </row>
    <row r="68" spans="1:1">
      <c r="A68" s="3"/>
    </row>
    <row r="69" spans="1:1">
      <c r="A69" s="3"/>
    </row>
    <row r="70" spans="1:1">
      <c r="A70" s="3"/>
    </row>
    <row r="71" spans="1:1">
      <c r="A71" s="3"/>
    </row>
    <row r="72" spans="1:1">
      <c r="A72" s="3"/>
    </row>
    <row r="73" spans="1:1">
      <c r="A73" s="3"/>
    </row>
    <row r="74" spans="1:1">
      <c r="A74" s="3"/>
    </row>
    <row r="75" spans="1:1">
      <c r="A75" s="3"/>
    </row>
    <row r="76" spans="1:1">
      <c r="A76" s="3"/>
    </row>
    <row r="77" spans="1:1">
      <c r="A77" s="3"/>
    </row>
    <row r="78" spans="1:1">
      <c r="A78" s="3"/>
    </row>
    <row r="79" spans="1:1">
      <c r="A79" s="3"/>
    </row>
    <row r="80" spans="1:1">
      <c r="A80" s="3"/>
    </row>
    <row r="81" spans="1:1">
      <c r="A81" s="3"/>
    </row>
    <row r="82" spans="1:1">
      <c r="A82" s="3"/>
    </row>
    <row r="83" spans="1:1">
      <c r="A83" s="3"/>
    </row>
    <row r="84" spans="1:1">
      <c r="A84" s="3"/>
    </row>
    <row r="85" spans="1:1">
      <c r="A85" s="3"/>
    </row>
    <row r="86" spans="1:1">
      <c r="A86" s="3"/>
    </row>
    <row r="87" spans="1:1">
      <c r="A87" s="3"/>
    </row>
    <row r="88" spans="1:1">
      <c r="A88" s="3"/>
    </row>
    <row r="89" spans="1:1">
      <c r="A89" s="3"/>
    </row>
    <row r="90" spans="1:1">
      <c r="A90" s="3"/>
    </row>
    <row r="91" spans="1:1">
      <c r="A91" s="3"/>
    </row>
    <row r="92" spans="1:1">
      <c r="A92" s="3"/>
    </row>
    <row r="93" spans="1:1">
      <c r="A93" s="3"/>
    </row>
    <row r="94" spans="1:1">
      <c r="A94" s="3"/>
    </row>
    <row r="95" spans="1:1">
      <c r="A95" s="3"/>
    </row>
    <row r="96" spans="1:1">
      <c r="A96" s="3"/>
    </row>
    <row r="97" spans="1:1">
      <c r="A97" s="3"/>
    </row>
    <row r="98" spans="1:1">
      <c r="A98" s="3"/>
    </row>
    <row r="99" spans="1:1">
      <c r="A99" s="3"/>
    </row>
    <row r="100" spans="1:1">
      <c r="A100" s="3"/>
    </row>
  </sheetData>
  <dataValidations disablePrompts="1" count="3">
    <dataValidation type="list" allowBlank="1" showInputMessage="1" showErrorMessage="1" sqref="F15:F100 E2:E100" xr:uid="{6AF9D938-F15C-4E26-A5D3-63C3FDD15A44}">
      <formula1>RULE_ASSERTION_TYPES</formula1>
    </dataValidation>
    <dataValidation type="list" allowBlank="1" showInputMessage="1" showErrorMessage="1" sqref="D2:D100" xr:uid="{6EA18919-7F40-47B6-B9EB-6145CB910B6E}">
      <formula1>APPLICABLE_RMR_TYPES</formula1>
    </dataValidation>
    <dataValidation type="list" allowBlank="1" showInputMessage="1" showErrorMessage="1" sqref="H2:H3" xr:uid="{A4F9D451-453F-4E94-84E5-3A4927A077A5}">
      <formula1>YES_NO_TYPES</formula1>
    </dataValidation>
  </dataValidation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268A0279-F6CE-4D4A-B433-709366EBD43E}">
          <x14:formula1>
            <xm:f>Lookups!$F$2:$F$5</xm:f>
          </x14:formula1>
          <xm:sqref>F2:F14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CD581-E79F-4912-9044-D35B08937AF8}">
  <dimension ref="A1:X21"/>
  <sheetViews>
    <sheetView workbookViewId="0">
      <selection activeCell="B22" sqref="B22"/>
    </sheetView>
  </sheetViews>
  <sheetFormatPr defaultRowHeight="15"/>
  <cols>
    <col min="1" max="1" width="38.85546875" bestFit="1" customWidth="1"/>
    <col min="2" max="2" width="36.85546875" bestFit="1" customWidth="1"/>
    <col min="3" max="4" width="5.140625" bestFit="1" customWidth="1"/>
    <col min="5" max="5" width="11" bestFit="1" customWidth="1"/>
    <col min="6" max="6" width="13.5703125" bestFit="1" customWidth="1"/>
    <col min="7" max="7" width="14.42578125" bestFit="1" customWidth="1"/>
    <col min="8" max="8" width="5.42578125" bestFit="1" customWidth="1"/>
    <col min="9" max="24" width="21.5703125" bestFit="1" customWidth="1"/>
  </cols>
  <sheetData>
    <row r="1" spans="1:24">
      <c r="A1" s="6" t="s">
        <v>41</v>
      </c>
      <c r="B1" s="6" t="s">
        <v>42</v>
      </c>
      <c r="C1" s="6" t="s">
        <v>43</v>
      </c>
      <c r="D1" s="6" t="s">
        <v>44</v>
      </c>
      <c r="E1" s="26" t="s">
        <v>45</v>
      </c>
      <c r="F1" s="23" t="s">
        <v>46</v>
      </c>
      <c r="G1" s="20" t="s">
        <v>47</v>
      </c>
      <c r="H1" s="20" t="s">
        <v>48</v>
      </c>
      <c r="I1" s="4" t="s">
        <v>49</v>
      </c>
      <c r="J1" s="4" t="s">
        <v>50</v>
      </c>
      <c r="K1" s="4" t="s">
        <v>51</v>
      </c>
      <c r="L1" s="4" t="s">
        <v>52</v>
      </c>
      <c r="M1" s="4" t="s">
        <v>53</v>
      </c>
      <c r="N1" s="4" t="s">
        <v>54</v>
      </c>
      <c r="O1" s="4" t="s">
        <v>55</v>
      </c>
      <c r="P1" s="4" t="s">
        <v>56</v>
      </c>
      <c r="Q1" s="4" t="s">
        <v>57</v>
      </c>
      <c r="R1" s="4" t="s">
        <v>58</v>
      </c>
      <c r="S1" s="4" t="s">
        <v>59</v>
      </c>
      <c r="T1" s="4" t="s">
        <v>60</v>
      </c>
      <c r="U1" s="4" t="s">
        <v>61</v>
      </c>
      <c r="V1" s="4" t="s">
        <v>62</v>
      </c>
      <c r="W1" s="4" t="s">
        <v>63</v>
      </c>
      <c r="X1" s="4" t="s">
        <v>64</v>
      </c>
    </row>
    <row r="2" spans="1:24">
      <c r="A2" s="10" t="s">
        <v>65</v>
      </c>
      <c r="B2" s="10"/>
      <c r="C2" s="10"/>
      <c r="D2" s="18"/>
      <c r="E2" s="29"/>
      <c r="F2" s="30"/>
      <c r="G2" s="21"/>
      <c r="H2" s="21"/>
      <c r="I2" s="3" t="s">
        <v>66</v>
      </c>
      <c r="J2" s="3" t="s">
        <v>66</v>
      </c>
      <c r="K2" s="3" t="s">
        <v>66</v>
      </c>
      <c r="L2" s="3" t="s">
        <v>66</v>
      </c>
      <c r="M2" s="3" t="s">
        <v>66</v>
      </c>
      <c r="N2" s="3" t="s">
        <v>66</v>
      </c>
      <c r="O2" s="3" t="s">
        <v>66</v>
      </c>
      <c r="P2" s="3" t="s">
        <v>66</v>
      </c>
      <c r="Q2" s="3" t="s">
        <v>66</v>
      </c>
      <c r="R2" s="3" t="s">
        <v>66</v>
      </c>
      <c r="S2" s="3" t="s">
        <v>66</v>
      </c>
      <c r="T2" s="3" t="s">
        <v>66</v>
      </c>
      <c r="U2" s="3" t="s">
        <v>66</v>
      </c>
      <c r="V2" s="3" t="s">
        <v>66</v>
      </c>
      <c r="W2" s="3" t="s">
        <v>66</v>
      </c>
      <c r="X2" s="3" t="s">
        <v>66</v>
      </c>
    </row>
    <row r="3" spans="1:24">
      <c r="A3" s="10" t="s">
        <v>67</v>
      </c>
      <c r="B3" s="10"/>
      <c r="C3" s="10"/>
      <c r="D3" s="18"/>
      <c r="E3" s="29"/>
      <c r="F3" s="30"/>
      <c r="G3" s="21"/>
      <c r="H3" s="21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 t="s">
        <v>68</v>
      </c>
    </row>
    <row r="4" spans="1:24">
      <c r="A4" s="10" t="s">
        <v>69</v>
      </c>
      <c r="B4" s="10" t="s">
        <v>65</v>
      </c>
      <c r="C4" s="10"/>
      <c r="D4" s="18"/>
      <c r="E4" s="31"/>
      <c r="F4" s="32"/>
      <c r="G4" s="21"/>
      <c r="H4" s="28"/>
      <c r="I4" s="3" t="s">
        <v>70</v>
      </c>
      <c r="J4" s="3" t="s">
        <v>70</v>
      </c>
      <c r="K4" s="3" t="s">
        <v>70</v>
      </c>
      <c r="L4" s="3" t="s">
        <v>70</v>
      </c>
      <c r="M4" s="3" t="s">
        <v>70</v>
      </c>
      <c r="N4" s="3" t="s">
        <v>70</v>
      </c>
      <c r="O4" s="3" t="s">
        <v>70</v>
      </c>
      <c r="P4" s="3" t="s">
        <v>70</v>
      </c>
      <c r="Q4" s="3" t="s">
        <v>70</v>
      </c>
      <c r="R4" s="3" t="s">
        <v>70</v>
      </c>
      <c r="S4" s="3" t="s">
        <v>70</v>
      </c>
      <c r="T4" s="3" t="s">
        <v>70</v>
      </c>
      <c r="U4" s="3" t="s">
        <v>70</v>
      </c>
      <c r="V4" s="3" t="s">
        <v>70</v>
      </c>
      <c r="W4" s="3" t="s">
        <v>70</v>
      </c>
      <c r="X4" s="3" t="s">
        <v>70</v>
      </c>
    </row>
    <row r="5" spans="1:24">
      <c r="A5" s="10" t="s">
        <v>71</v>
      </c>
      <c r="B5" s="10" t="s">
        <v>65</v>
      </c>
      <c r="C5" s="10"/>
      <c r="D5" s="18"/>
      <c r="E5" s="29"/>
      <c r="F5" s="30"/>
      <c r="G5" s="21"/>
      <c r="H5" s="21"/>
      <c r="I5" s="3" t="s">
        <v>72</v>
      </c>
      <c r="J5" s="3" t="s">
        <v>72</v>
      </c>
      <c r="K5" s="3" t="s">
        <v>72</v>
      </c>
      <c r="L5" s="3" t="s">
        <v>72</v>
      </c>
      <c r="M5" s="3" t="s">
        <v>72</v>
      </c>
      <c r="N5" s="3" t="s">
        <v>72</v>
      </c>
      <c r="O5" s="3" t="s">
        <v>72</v>
      </c>
      <c r="P5" s="3" t="s">
        <v>72</v>
      </c>
      <c r="Q5" s="3" t="s">
        <v>72</v>
      </c>
      <c r="R5" s="3" t="s">
        <v>72</v>
      </c>
      <c r="S5" s="3" t="s">
        <v>72</v>
      </c>
      <c r="T5" s="3" t="s">
        <v>72</v>
      </c>
      <c r="U5" s="3" t="s">
        <v>72</v>
      </c>
      <c r="V5" s="3" t="s">
        <v>72</v>
      </c>
      <c r="W5" s="3" t="s">
        <v>72</v>
      </c>
      <c r="X5" s="3" t="s">
        <v>72</v>
      </c>
    </row>
    <row r="6" spans="1:24">
      <c r="A6" s="10" t="s">
        <v>71</v>
      </c>
      <c r="B6" s="10" t="s">
        <v>73</v>
      </c>
      <c r="C6" s="10"/>
      <c r="D6" s="18"/>
      <c r="E6" s="29"/>
      <c r="F6" s="30"/>
      <c r="G6" s="21"/>
      <c r="H6" s="21"/>
      <c r="I6" s="87" t="s">
        <v>74</v>
      </c>
      <c r="J6" s="87" t="s">
        <v>74</v>
      </c>
      <c r="K6" s="87" t="s">
        <v>74</v>
      </c>
      <c r="L6" s="87" t="s">
        <v>74</v>
      </c>
      <c r="M6" s="87" t="s">
        <v>74</v>
      </c>
      <c r="N6" s="87" t="s">
        <v>74</v>
      </c>
      <c r="O6" s="87" t="s">
        <v>74</v>
      </c>
      <c r="P6" s="87" t="s">
        <v>74</v>
      </c>
      <c r="Q6" s="87" t="s">
        <v>74</v>
      </c>
      <c r="R6" s="87" t="s">
        <v>74</v>
      </c>
      <c r="S6" s="87" t="s">
        <v>74</v>
      </c>
      <c r="T6" s="87" t="s">
        <v>74</v>
      </c>
      <c r="U6" s="87" t="s">
        <v>74</v>
      </c>
      <c r="V6" s="87" t="s">
        <v>74</v>
      </c>
      <c r="W6" s="87" t="s">
        <v>74</v>
      </c>
      <c r="X6" s="87" t="s">
        <v>74</v>
      </c>
    </row>
    <row r="7" spans="1:24">
      <c r="A7" s="10" t="s">
        <v>75</v>
      </c>
      <c r="B7" s="10" t="s">
        <v>65</v>
      </c>
      <c r="C7" s="10"/>
      <c r="D7" s="18"/>
      <c r="E7" s="31"/>
      <c r="F7" s="32"/>
      <c r="G7" s="21"/>
      <c r="H7" s="28"/>
      <c r="I7" s="3" t="s">
        <v>76</v>
      </c>
      <c r="J7" s="3" t="s">
        <v>76</v>
      </c>
      <c r="K7" s="3" t="s">
        <v>76</v>
      </c>
      <c r="L7" s="3" t="s">
        <v>76</v>
      </c>
      <c r="M7" s="3" t="s">
        <v>76</v>
      </c>
      <c r="N7" s="3" t="s">
        <v>76</v>
      </c>
      <c r="O7" s="3" t="s">
        <v>76</v>
      </c>
      <c r="P7" s="3" t="s">
        <v>76</v>
      </c>
      <c r="Q7" s="3" t="s">
        <v>76</v>
      </c>
      <c r="R7" s="3" t="s">
        <v>76</v>
      </c>
      <c r="S7" s="3" t="s">
        <v>76</v>
      </c>
      <c r="T7" s="3" t="s">
        <v>76</v>
      </c>
      <c r="U7" s="3" t="s">
        <v>76</v>
      </c>
      <c r="V7" s="3" t="s">
        <v>76</v>
      </c>
      <c r="W7" s="3" t="s">
        <v>76</v>
      </c>
      <c r="X7" s="3" t="s">
        <v>76</v>
      </c>
    </row>
    <row r="8" spans="1:24">
      <c r="A8" s="10" t="s">
        <v>75</v>
      </c>
      <c r="B8" s="10" t="s">
        <v>77</v>
      </c>
      <c r="C8" s="10"/>
      <c r="D8" s="18"/>
      <c r="E8" s="31"/>
      <c r="F8" s="32"/>
      <c r="G8" s="21"/>
      <c r="H8" s="28"/>
      <c r="I8" s="3" t="s">
        <v>78</v>
      </c>
      <c r="J8" s="3" t="s">
        <v>78</v>
      </c>
      <c r="K8" s="3" t="s">
        <v>78</v>
      </c>
      <c r="L8" s="3" t="s">
        <v>78</v>
      </c>
      <c r="M8" s="3" t="s">
        <v>78</v>
      </c>
      <c r="N8" s="3" t="s">
        <v>78</v>
      </c>
      <c r="O8" s="3" t="s">
        <v>78</v>
      </c>
      <c r="P8" s="3" t="s">
        <v>78</v>
      </c>
      <c r="Q8" s="3" t="s">
        <v>78</v>
      </c>
      <c r="R8" s="3" t="s">
        <v>78</v>
      </c>
      <c r="S8" s="3" t="s">
        <v>78</v>
      </c>
      <c r="T8" s="3" t="s">
        <v>78</v>
      </c>
      <c r="U8" s="3" t="s">
        <v>78</v>
      </c>
      <c r="V8" s="3" t="s">
        <v>78</v>
      </c>
      <c r="W8" s="3" t="s">
        <v>78</v>
      </c>
      <c r="X8" s="3" t="s">
        <v>78</v>
      </c>
    </row>
    <row r="9" spans="1:24">
      <c r="A9" s="10" t="s">
        <v>79</v>
      </c>
      <c r="B9" s="10" t="s">
        <v>65</v>
      </c>
      <c r="C9" s="10"/>
      <c r="D9" s="18"/>
      <c r="E9" s="31"/>
      <c r="F9" s="32"/>
      <c r="G9" s="21"/>
      <c r="H9" s="28"/>
      <c r="I9" s="3" t="s">
        <v>80</v>
      </c>
      <c r="J9" s="3" t="s">
        <v>80</v>
      </c>
      <c r="K9" s="3" t="s">
        <v>80</v>
      </c>
      <c r="L9" s="3" t="s">
        <v>80</v>
      </c>
      <c r="M9" s="3" t="s">
        <v>80</v>
      </c>
      <c r="N9" s="3" t="s">
        <v>80</v>
      </c>
      <c r="O9" s="3" t="s">
        <v>80</v>
      </c>
      <c r="P9" s="3" t="s">
        <v>80</v>
      </c>
      <c r="Q9" s="3" t="s">
        <v>80</v>
      </c>
      <c r="R9" s="3" t="s">
        <v>80</v>
      </c>
      <c r="S9" s="3" t="s">
        <v>80</v>
      </c>
      <c r="T9" s="3" t="s">
        <v>80</v>
      </c>
      <c r="U9" s="3" t="s">
        <v>80</v>
      </c>
      <c r="V9" s="3" t="s">
        <v>80</v>
      </c>
      <c r="W9" s="3" t="s">
        <v>80</v>
      </c>
      <c r="X9" s="3" t="s">
        <v>80</v>
      </c>
    </row>
    <row r="10" spans="1:24">
      <c r="A10" s="10" t="s">
        <v>79</v>
      </c>
      <c r="B10" s="10" t="s">
        <v>81</v>
      </c>
      <c r="C10" s="10"/>
      <c r="D10" s="18"/>
      <c r="E10" s="31"/>
      <c r="F10" s="32"/>
      <c r="G10" s="21"/>
      <c r="H10" s="28"/>
      <c r="I10" s="3" t="s">
        <v>74</v>
      </c>
      <c r="J10" s="3" t="s">
        <v>74</v>
      </c>
      <c r="K10" s="3" t="s">
        <v>74</v>
      </c>
      <c r="L10" s="3" t="s">
        <v>74</v>
      </c>
      <c r="M10" s="3" t="s">
        <v>74</v>
      </c>
      <c r="N10" s="3" t="s">
        <v>74</v>
      </c>
      <c r="O10" s="3" t="s">
        <v>74</v>
      </c>
      <c r="P10" s="3" t="s">
        <v>74</v>
      </c>
      <c r="Q10" s="3" t="s">
        <v>74</v>
      </c>
      <c r="R10" s="3" t="s">
        <v>74</v>
      </c>
      <c r="S10" s="3" t="s">
        <v>74</v>
      </c>
      <c r="T10" s="3" t="s">
        <v>74</v>
      </c>
      <c r="U10" s="3" t="s">
        <v>74</v>
      </c>
      <c r="V10" s="3" t="s">
        <v>74</v>
      </c>
      <c r="W10" s="3" t="s">
        <v>74</v>
      </c>
      <c r="X10" s="3" t="s">
        <v>74</v>
      </c>
    </row>
    <row r="11" spans="1:24">
      <c r="A11" s="10" t="s">
        <v>79</v>
      </c>
      <c r="B11" s="10" t="s">
        <v>82</v>
      </c>
      <c r="C11" s="10"/>
      <c r="D11" s="18"/>
      <c r="E11" s="31"/>
      <c r="F11" s="32"/>
      <c r="G11" s="21"/>
      <c r="H11" s="28"/>
      <c r="I11" s="3" t="s">
        <v>74</v>
      </c>
      <c r="J11" s="3" t="s">
        <v>74</v>
      </c>
      <c r="K11" s="3" t="s">
        <v>74</v>
      </c>
      <c r="L11" s="3" t="s">
        <v>74</v>
      </c>
      <c r="M11" s="3" t="s">
        <v>74</v>
      </c>
      <c r="N11" s="3" t="s">
        <v>74</v>
      </c>
      <c r="O11" s="3" t="s">
        <v>74</v>
      </c>
      <c r="P11" s="3" t="s">
        <v>74</v>
      </c>
      <c r="Q11" s="3" t="s">
        <v>74</v>
      </c>
      <c r="R11" s="3" t="s">
        <v>74</v>
      </c>
      <c r="S11" s="3" t="s">
        <v>74</v>
      </c>
      <c r="T11" s="3" t="s">
        <v>74</v>
      </c>
      <c r="U11" s="3" t="s">
        <v>74</v>
      </c>
      <c r="V11" s="3" t="s">
        <v>74</v>
      </c>
      <c r="W11" s="3" t="s">
        <v>74</v>
      </c>
      <c r="X11" s="3" t="s">
        <v>74</v>
      </c>
    </row>
    <row r="12" spans="1:24">
      <c r="A12" s="10" t="s">
        <v>83</v>
      </c>
      <c r="B12" s="10" t="s">
        <v>65</v>
      </c>
      <c r="C12" s="10"/>
      <c r="D12" s="18"/>
      <c r="E12" s="31"/>
      <c r="F12" s="32"/>
      <c r="G12" s="21"/>
      <c r="H12" s="28"/>
      <c r="I12" s="3" t="s">
        <v>84</v>
      </c>
      <c r="J12" s="3"/>
      <c r="K12" s="3"/>
      <c r="L12" s="3" t="s">
        <v>84</v>
      </c>
      <c r="M12" s="3"/>
      <c r="N12" s="3"/>
      <c r="O12" s="3" t="s">
        <v>84</v>
      </c>
      <c r="P12" s="3"/>
      <c r="Q12" s="3" t="s">
        <v>84</v>
      </c>
      <c r="R12" s="3"/>
      <c r="S12" s="3" t="s">
        <v>84</v>
      </c>
      <c r="T12" s="3" t="s">
        <v>84</v>
      </c>
      <c r="U12" s="3" t="s">
        <v>84</v>
      </c>
      <c r="V12" s="3" t="s">
        <v>84</v>
      </c>
      <c r="W12" s="3" t="s">
        <v>84</v>
      </c>
      <c r="X12" s="3" t="s">
        <v>84</v>
      </c>
    </row>
    <row r="13" spans="1:24">
      <c r="A13" s="10" t="s">
        <v>83</v>
      </c>
      <c r="B13" s="10" t="s">
        <v>85</v>
      </c>
      <c r="C13" s="10"/>
      <c r="D13" s="18"/>
      <c r="E13" s="31"/>
      <c r="F13" s="32"/>
      <c r="G13" s="21"/>
      <c r="H13" s="28"/>
      <c r="I13" s="3" t="s">
        <v>74</v>
      </c>
      <c r="J13" s="3"/>
      <c r="K13" s="3"/>
      <c r="L13" s="3" t="s">
        <v>74</v>
      </c>
      <c r="M13" s="3"/>
      <c r="N13" s="3"/>
      <c r="O13" s="3" t="s">
        <v>74</v>
      </c>
      <c r="P13" s="3"/>
      <c r="Q13" s="3" t="s">
        <v>74</v>
      </c>
      <c r="R13" s="3"/>
      <c r="S13" s="3" t="s">
        <v>74</v>
      </c>
      <c r="T13" s="3" t="s">
        <v>74</v>
      </c>
      <c r="U13" s="3" t="s">
        <v>74</v>
      </c>
      <c r="V13" s="3" t="s">
        <v>74</v>
      </c>
      <c r="W13" s="3" t="s">
        <v>74</v>
      </c>
      <c r="X13" s="3" t="s">
        <v>74</v>
      </c>
    </row>
    <row r="14" spans="1:24">
      <c r="A14" s="10" t="s">
        <v>86</v>
      </c>
      <c r="B14" s="10" t="s">
        <v>65</v>
      </c>
      <c r="C14" s="10"/>
      <c r="D14" s="18"/>
      <c r="E14" s="31"/>
      <c r="F14" s="32"/>
      <c r="G14" s="21"/>
      <c r="H14" s="28"/>
      <c r="I14" s="3" t="s">
        <v>87</v>
      </c>
      <c r="J14" s="3"/>
      <c r="K14" s="3"/>
      <c r="L14" s="3" t="s">
        <v>87</v>
      </c>
      <c r="M14" s="3"/>
      <c r="N14" s="3"/>
      <c r="O14" s="3" t="s">
        <v>87</v>
      </c>
      <c r="P14" s="3"/>
      <c r="Q14" s="3" t="s">
        <v>87</v>
      </c>
      <c r="R14" s="3"/>
      <c r="S14" s="3"/>
      <c r="T14" s="3"/>
      <c r="U14" s="3"/>
      <c r="V14" s="3"/>
      <c r="W14" s="3"/>
      <c r="X14" s="3"/>
    </row>
    <row r="15" spans="1:24">
      <c r="A15" s="10" t="s">
        <v>86</v>
      </c>
      <c r="B15" s="10" t="s">
        <v>85</v>
      </c>
      <c r="C15" s="10"/>
      <c r="D15" s="18"/>
      <c r="E15" s="31"/>
      <c r="F15" s="32"/>
      <c r="G15" s="21"/>
      <c r="H15" s="28"/>
      <c r="I15" s="3" t="s">
        <v>74</v>
      </c>
      <c r="J15" s="3"/>
      <c r="K15" s="3"/>
      <c r="L15" s="3" t="s">
        <v>74</v>
      </c>
      <c r="M15" s="3"/>
      <c r="N15" s="3"/>
      <c r="O15" s="3" t="s">
        <v>74</v>
      </c>
      <c r="P15" s="3"/>
      <c r="Q15" s="3" t="s">
        <v>74</v>
      </c>
      <c r="R15" s="3"/>
      <c r="S15" s="3"/>
      <c r="T15" s="3"/>
      <c r="U15" s="3"/>
      <c r="V15" s="3"/>
      <c r="W15" s="3"/>
      <c r="X15" s="3"/>
    </row>
    <row r="16" spans="1:24">
      <c r="A16" s="10" t="s">
        <v>88</v>
      </c>
      <c r="B16" s="10" t="s">
        <v>65</v>
      </c>
      <c r="C16" s="10"/>
      <c r="D16" s="18"/>
      <c r="E16" s="31"/>
      <c r="F16" s="32"/>
      <c r="G16" s="21"/>
      <c r="H16" s="28"/>
      <c r="I16" s="3" t="s">
        <v>89</v>
      </c>
      <c r="J16" s="3"/>
      <c r="K16" s="3"/>
      <c r="L16" s="3" t="s">
        <v>89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>
      <c r="A17" s="10" t="s">
        <v>88</v>
      </c>
      <c r="B17" s="10" t="s">
        <v>85</v>
      </c>
      <c r="C17" s="10"/>
      <c r="D17" s="18"/>
      <c r="E17" s="31"/>
      <c r="F17" s="32"/>
      <c r="G17" s="21"/>
      <c r="H17" s="28"/>
      <c r="I17" s="3" t="s">
        <v>74</v>
      </c>
      <c r="J17" s="3"/>
      <c r="K17" s="3"/>
      <c r="L17" s="3" t="s">
        <v>74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>
      <c r="A18" s="10" t="s">
        <v>90</v>
      </c>
      <c r="B18" s="10" t="s">
        <v>65</v>
      </c>
      <c r="C18" s="10"/>
      <c r="D18" s="18"/>
      <c r="E18" s="31"/>
      <c r="F18" s="32"/>
      <c r="G18" s="21"/>
      <c r="H18" s="28"/>
      <c r="I18" s="3"/>
      <c r="J18" s="3"/>
      <c r="K18" s="3"/>
      <c r="L18" s="3"/>
      <c r="M18" s="3"/>
      <c r="N18" s="3"/>
      <c r="O18" s="3"/>
      <c r="P18" s="3"/>
      <c r="Q18" s="3"/>
      <c r="R18" s="3"/>
      <c r="S18" s="3" t="s">
        <v>91</v>
      </c>
      <c r="T18" s="3"/>
      <c r="U18" s="3" t="s">
        <v>91</v>
      </c>
      <c r="V18" s="3"/>
      <c r="W18" s="3" t="s">
        <v>91</v>
      </c>
      <c r="X18" s="3"/>
    </row>
    <row r="19" spans="1:24">
      <c r="A19" s="10" t="s">
        <v>90</v>
      </c>
      <c r="B19" s="10" t="s">
        <v>92</v>
      </c>
      <c r="C19" s="10"/>
      <c r="D19" s="18"/>
      <c r="E19" s="31"/>
      <c r="F19" s="32"/>
      <c r="G19" s="21" t="s">
        <v>93</v>
      </c>
      <c r="H19" s="21" t="s">
        <v>94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>
        <v>0.75</v>
      </c>
      <c r="T19" s="3"/>
      <c r="U19" s="3"/>
      <c r="V19" s="3"/>
      <c r="W19" s="3">
        <v>0.75</v>
      </c>
      <c r="X19" s="3"/>
    </row>
    <row r="20" spans="1:24">
      <c r="A20" s="10" t="s">
        <v>90</v>
      </c>
      <c r="B20" s="10" t="s">
        <v>95</v>
      </c>
      <c r="C20" s="10"/>
      <c r="D20" s="18"/>
      <c r="E20" s="31"/>
      <c r="F20" s="32"/>
      <c r="G20" s="21"/>
      <c r="H20" s="28"/>
      <c r="I20" s="3"/>
      <c r="J20" s="3"/>
      <c r="K20" s="3"/>
      <c r="L20" s="3"/>
      <c r="M20" s="3"/>
      <c r="N20" s="3"/>
      <c r="O20" s="3"/>
      <c r="P20" s="3"/>
      <c r="Q20" s="3"/>
      <c r="R20" s="3"/>
      <c r="S20" s="3" t="s">
        <v>74</v>
      </c>
      <c r="T20" s="3"/>
      <c r="U20" s="3" t="s">
        <v>96</v>
      </c>
      <c r="V20" s="3"/>
      <c r="W20" s="3" t="s">
        <v>74</v>
      </c>
      <c r="X20" s="3"/>
    </row>
    <row r="21" spans="1:24">
      <c r="A21" s="10" t="s">
        <v>90</v>
      </c>
      <c r="B21" s="10" t="s">
        <v>97</v>
      </c>
      <c r="C21" s="10"/>
      <c r="D21" s="18"/>
      <c r="E21" s="31"/>
      <c r="F21" s="32"/>
      <c r="G21" s="21"/>
      <c r="H21" s="28"/>
      <c r="I21" s="3"/>
      <c r="J21" s="3"/>
      <c r="K21" s="3"/>
      <c r="L21" s="3"/>
      <c r="M21" s="3"/>
      <c r="N21" s="3"/>
      <c r="O21" s="3"/>
      <c r="P21" s="3"/>
      <c r="Q21" s="3"/>
      <c r="R21" s="3"/>
      <c r="S21" s="3" t="s">
        <v>98</v>
      </c>
      <c r="T21" s="3"/>
      <c r="U21" s="3" t="s">
        <v>98</v>
      </c>
      <c r="V21" s="3"/>
      <c r="W21" s="3" t="s">
        <v>98</v>
      </c>
      <c r="X21" s="3"/>
    </row>
  </sheetData>
  <conditionalFormatting sqref="A6 C6:D6 C10:D11 A10:A11 A12:D21 A7:D9 A2:D5">
    <cfRule type="expression" dxfId="140" priority="8">
      <formula>MOD(ROW(),2)</formula>
    </cfRule>
  </conditionalFormatting>
  <conditionalFormatting sqref="I7:X21 I2:X5">
    <cfRule type="expression" dxfId="139" priority="6">
      <formula>MOD(ROW(),2)</formula>
    </cfRule>
  </conditionalFormatting>
  <conditionalFormatting sqref="E2:F21">
    <cfRule type="expression" dxfId="138" priority="4">
      <formula>MOD(ROW(),2)</formula>
    </cfRule>
  </conditionalFormatting>
  <conditionalFormatting sqref="G2:H21">
    <cfRule type="expression" dxfId="137" priority="3">
      <formula>MOD(ROW(),2)</formula>
    </cfRule>
  </conditionalFormatting>
  <conditionalFormatting sqref="B10:B11">
    <cfRule type="expression" dxfId="136" priority="2">
      <formula>MOD(ROW(),2)</formula>
    </cfRule>
  </conditionalFormatting>
  <conditionalFormatting sqref="B6">
    <cfRule type="expression" dxfId="135" priority="1">
      <formula>MOD(ROW(),2)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616CE-C113-4173-BA9E-9D8DBBCAB481}">
  <dimension ref="A1:AA76"/>
  <sheetViews>
    <sheetView tabSelected="1" zoomScale="85" zoomScaleNormal="85" workbookViewId="0">
      <pane xSplit="5" ySplit="1" topLeftCell="T6" activePane="bottomRight" state="frozen"/>
      <selection pane="bottomRight" activeCell="V39" sqref="V39"/>
      <selection pane="bottomLeft" activeCell="A2" sqref="A2"/>
      <selection pane="topRight" activeCell="F1" sqref="F1"/>
    </sheetView>
  </sheetViews>
  <sheetFormatPr defaultRowHeight="15"/>
  <cols>
    <col min="1" max="1" width="23.140625" style="11" bestFit="1" customWidth="1"/>
    <col min="2" max="2" width="23.140625" style="12" bestFit="1" customWidth="1"/>
    <col min="3" max="3" width="39" style="12" bestFit="1" customWidth="1"/>
    <col min="4" max="4" width="30.140625" style="12" bestFit="1" customWidth="1"/>
    <col min="5" max="5" width="30.140625" customWidth="1"/>
    <col min="6" max="6" width="14.85546875" style="27" bestFit="1" customWidth="1"/>
    <col min="7" max="8" width="14.85546875" customWidth="1"/>
    <col min="9" max="9" width="15.7109375" bestFit="1" customWidth="1"/>
    <col min="10" max="10" width="14.42578125" style="22" bestFit="1" customWidth="1"/>
    <col min="11" max="11" width="6.28515625" style="22" bestFit="1" customWidth="1"/>
    <col min="12" max="27" width="55.140625" style="57" customWidth="1"/>
  </cols>
  <sheetData>
    <row r="1" spans="1:27">
      <c r="A1" s="5" t="s">
        <v>41</v>
      </c>
      <c r="B1" s="6" t="s">
        <v>42</v>
      </c>
      <c r="C1" s="6" t="s">
        <v>43</v>
      </c>
      <c r="D1" s="6" t="s">
        <v>44</v>
      </c>
      <c r="E1" s="24" t="s">
        <v>99</v>
      </c>
      <c r="F1" s="26" t="s">
        <v>45</v>
      </c>
      <c r="G1" s="23" t="s">
        <v>100</v>
      </c>
      <c r="H1" s="23" t="s">
        <v>101</v>
      </c>
      <c r="I1" s="23" t="s">
        <v>46</v>
      </c>
      <c r="J1" s="20" t="s">
        <v>47</v>
      </c>
      <c r="K1" s="20" t="s">
        <v>48</v>
      </c>
      <c r="L1" s="56" t="str">
        <f>"rule-"&amp;L2&amp;"-"&amp;L3&amp;"-"&amp;L4</f>
        <v>rule-12-1-a</v>
      </c>
      <c r="M1" s="56" t="str">
        <f>"rule-"&amp;M2&amp;"-"&amp;M3&amp;"-"&amp;M4</f>
        <v>rule-12-1-b</v>
      </c>
      <c r="N1" s="56" t="str">
        <f t="shared" ref="N1:AA1" si="0">"rule-"&amp;N2&amp;"-"&amp;N3&amp;"-"&amp;N4</f>
        <v>rule-12-1-c</v>
      </c>
      <c r="O1" s="56" t="str">
        <f t="shared" si="0"/>
        <v>rule-12-2-a</v>
      </c>
      <c r="P1" s="56" t="str">
        <f t="shared" si="0"/>
        <v>rule-12-2-b</v>
      </c>
      <c r="Q1" s="56" t="str">
        <f t="shared" si="0"/>
        <v>rule-12-2-c</v>
      </c>
      <c r="R1" s="56" t="str">
        <f t="shared" si="0"/>
        <v>rule-12-3-a</v>
      </c>
      <c r="S1" s="56" t="str">
        <f t="shared" si="0"/>
        <v>rule-12-3-b</v>
      </c>
      <c r="T1" s="56" t="str">
        <f t="shared" si="0"/>
        <v>rule-12-4-a</v>
      </c>
      <c r="U1" s="56" t="str">
        <f t="shared" si="0"/>
        <v>rule-12-4-b</v>
      </c>
      <c r="V1" s="56" t="str">
        <f t="shared" si="0"/>
        <v>rule-12-5-a</v>
      </c>
      <c r="W1" s="56" t="str">
        <f t="shared" si="0"/>
        <v>rule-12-5-b</v>
      </c>
      <c r="X1" s="56" t="str">
        <f t="shared" si="0"/>
        <v>rule-12-6-a</v>
      </c>
      <c r="Y1" s="56" t="str">
        <f t="shared" si="0"/>
        <v>rule-12-6-b</v>
      </c>
      <c r="Z1" s="56" t="str">
        <f t="shared" si="0"/>
        <v>rule-12-7-a</v>
      </c>
      <c r="AA1" s="56" t="str">
        <f t="shared" si="0"/>
        <v>rule-12-7-b</v>
      </c>
    </row>
    <row r="2" spans="1:27" ht="15" customHeight="1">
      <c r="A2" s="7" t="s">
        <v>102</v>
      </c>
      <c r="B2" s="8"/>
      <c r="C2" s="8"/>
      <c r="D2" s="8"/>
      <c r="E2" s="17"/>
      <c r="F2" s="58"/>
      <c r="G2" s="59"/>
      <c r="H2" s="59"/>
      <c r="I2" s="59"/>
      <c r="J2" s="60"/>
      <c r="K2" s="60"/>
      <c r="L2" s="85">
        <v>12</v>
      </c>
      <c r="M2" s="85">
        <v>12</v>
      </c>
      <c r="N2" s="85">
        <v>12</v>
      </c>
      <c r="O2" s="85">
        <v>12</v>
      </c>
      <c r="P2" s="85">
        <v>12</v>
      </c>
      <c r="Q2" s="85">
        <v>12</v>
      </c>
      <c r="R2" s="85">
        <v>12</v>
      </c>
      <c r="S2" s="85">
        <v>12</v>
      </c>
      <c r="T2" s="85">
        <v>12</v>
      </c>
      <c r="U2" s="85">
        <v>12</v>
      </c>
      <c r="V2" s="85">
        <v>12</v>
      </c>
      <c r="W2" s="85">
        <v>12</v>
      </c>
      <c r="X2" s="85">
        <v>12</v>
      </c>
      <c r="Y2" s="85">
        <v>12</v>
      </c>
      <c r="Z2" s="85">
        <v>12</v>
      </c>
      <c r="AA2" s="85">
        <v>12</v>
      </c>
    </row>
    <row r="3" spans="1:27">
      <c r="A3" s="7" t="s">
        <v>103</v>
      </c>
      <c r="B3" s="8"/>
      <c r="C3" s="8"/>
      <c r="D3" s="8"/>
      <c r="E3" s="17"/>
      <c r="F3" s="58"/>
      <c r="G3" s="59"/>
      <c r="H3" s="59"/>
      <c r="I3" s="59"/>
      <c r="J3" s="60"/>
      <c r="K3" s="60"/>
      <c r="L3" s="85">
        <v>1</v>
      </c>
      <c r="M3" s="85">
        <v>1</v>
      </c>
      <c r="N3" s="85">
        <v>1</v>
      </c>
      <c r="O3" s="85">
        <v>2</v>
      </c>
      <c r="P3" s="85">
        <v>2</v>
      </c>
      <c r="Q3" s="85">
        <v>2</v>
      </c>
      <c r="R3" s="85">
        <v>3</v>
      </c>
      <c r="S3" s="85">
        <v>3</v>
      </c>
      <c r="T3" s="85">
        <v>4</v>
      </c>
      <c r="U3" s="85">
        <v>4</v>
      </c>
      <c r="V3" s="85">
        <v>5</v>
      </c>
      <c r="W3" s="85">
        <v>5</v>
      </c>
      <c r="X3" s="85">
        <v>6</v>
      </c>
      <c r="Y3" s="85">
        <v>6</v>
      </c>
      <c r="Z3" s="85">
        <v>7</v>
      </c>
      <c r="AA3" s="85">
        <v>7</v>
      </c>
    </row>
    <row r="4" spans="1:27" ht="15" customHeight="1">
      <c r="A4" s="7" t="s">
        <v>104</v>
      </c>
      <c r="B4" s="8"/>
      <c r="C4" s="8"/>
      <c r="D4" s="8"/>
      <c r="E4" s="17"/>
      <c r="F4" s="58"/>
      <c r="G4" s="59"/>
      <c r="H4" s="59"/>
      <c r="I4" s="59"/>
      <c r="J4" s="60"/>
      <c r="K4" s="60"/>
      <c r="L4" s="85" t="s">
        <v>105</v>
      </c>
      <c r="M4" s="85" t="s">
        <v>106</v>
      </c>
      <c r="N4" s="85" t="s">
        <v>107</v>
      </c>
      <c r="O4" s="85" t="s">
        <v>105</v>
      </c>
      <c r="P4" s="85" t="s">
        <v>106</v>
      </c>
      <c r="Q4" s="85" t="s">
        <v>107</v>
      </c>
      <c r="R4" s="85" t="s">
        <v>105</v>
      </c>
      <c r="S4" s="85" t="s">
        <v>106</v>
      </c>
      <c r="T4" s="85" t="s">
        <v>105</v>
      </c>
      <c r="U4" s="85" t="s">
        <v>106</v>
      </c>
      <c r="V4" s="85" t="s">
        <v>105</v>
      </c>
      <c r="W4" s="85" t="s">
        <v>106</v>
      </c>
      <c r="X4" s="85" t="s">
        <v>105</v>
      </c>
      <c r="Y4" s="85" t="s">
        <v>106</v>
      </c>
      <c r="Z4" s="85" t="s">
        <v>105</v>
      </c>
      <c r="AA4" s="85" t="s">
        <v>106</v>
      </c>
    </row>
    <row r="5" spans="1:27" ht="15" customHeight="1">
      <c r="A5" s="48" t="s">
        <v>9</v>
      </c>
      <c r="B5" s="45"/>
      <c r="C5" s="46"/>
      <c r="D5" s="46"/>
      <c r="E5" s="47"/>
      <c r="F5" s="58"/>
      <c r="G5" s="59"/>
      <c r="H5" s="59"/>
      <c r="I5" s="59"/>
      <c r="J5" s="60"/>
      <c r="K5" s="60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</row>
    <row r="6" spans="1:27" ht="45">
      <c r="A6" s="9" t="s">
        <v>108</v>
      </c>
      <c r="B6" s="9"/>
      <c r="C6" s="10"/>
      <c r="D6" s="10"/>
      <c r="E6" s="18"/>
      <c r="F6" s="61"/>
      <c r="G6" s="62"/>
      <c r="H6" s="62"/>
      <c r="I6" s="62"/>
      <c r="J6" s="63"/>
      <c r="K6" s="63"/>
      <c r="L6" s="83" t="s">
        <v>109</v>
      </c>
      <c r="M6" s="83" t="s">
        <v>110</v>
      </c>
      <c r="N6" s="83" t="s">
        <v>111</v>
      </c>
      <c r="O6" s="83" t="s">
        <v>112</v>
      </c>
      <c r="P6" s="83" t="s">
        <v>113</v>
      </c>
      <c r="Q6" s="83" t="s">
        <v>114</v>
      </c>
      <c r="R6" s="83" t="s">
        <v>115</v>
      </c>
      <c r="S6" s="83" t="s">
        <v>116</v>
      </c>
      <c r="T6" s="83" t="s">
        <v>117</v>
      </c>
      <c r="U6" s="83" t="s">
        <v>118</v>
      </c>
      <c r="V6" s="83" t="s">
        <v>119</v>
      </c>
      <c r="W6" s="83" t="s">
        <v>120</v>
      </c>
      <c r="X6" s="83" t="s">
        <v>121</v>
      </c>
      <c r="Y6" s="83" t="s">
        <v>122</v>
      </c>
      <c r="Z6" s="83" t="s">
        <v>123</v>
      </c>
      <c r="AA6" s="83" t="s">
        <v>124</v>
      </c>
    </row>
    <row r="7" spans="1:27" s="53" customFormat="1">
      <c r="A7" s="50" t="s">
        <v>125</v>
      </c>
      <c r="B7" s="50"/>
      <c r="C7" s="51"/>
      <c r="D7" s="51"/>
      <c r="E7" s="52"/>
      <c r="F7" s="67"/>
      <c r="G7" s="70"/>
      <c r="H7" s="70"/>
      <c r="I7" s="68"/>
      <c r="J7" s="69"/>
      <c r="K7" s="69"/>
      <c r="L7" s="84" t="s">
        <v>126</v>
      </c>
      <c r="M7" s="84" t="s">
        <v>127</v>
      </c>
      <c r="N7" s="84" t="s">
        <v>127</v>
      </c>
      <c r="O7" s="84" t="s">
        <v>126</v>
      </c>
      <c r="P7" s="84" t="s">
        <v>127</v>
      </c>
      <c r="Q7" s="84" t="s">
        <v>127</v>
      </c>
      <c r="R7" s="84" t="s">
        <v>126</v>
      </c>
      <c r="S7" s="84" t="s">
        <v>127</v>
      </c>
      <c r="T7" s="84" t="s">
        <v>126</v>
      </c>
      <c r="U7" s="84" t="s">
        <v>127</v>
      </c>
      <c r="V7" s="84" t="s">
        <v>126</v>
      </c>
      <c r="W7" s="84" t="s">
        <v>127</v>
      </c>
      <c r="X7" s="84" t="s">
        <v>126</v>
      </c>
      <c r="Y7" s="84" t="s">
        <v>127</v>
      </c>
      <c r="Z7" s="84" t="s">
        <v>126</v>
      </c>
      <c r="AA7" s="84" t="s">
        <v>127</v>
      </c>
    </row>
    <row r="8" spans="1:27">
      <c r="A8" s="9" t="s">
        <v>128</v>
      </c>
      <c r="B8" s="10" t="s">
        <v>129</v>
      </c>
      <c r="C8" s="10"/>
      <c r="D8" s="10"/>
      <c r="E8" s="18"/>
      <c r="F8" s="61"/>
      <c r="G8" s="62"/>
      <c r="H8" s="62"/>
      <c r="I8" s="62"/>
      <c r="J8" s="63"/>
      <c r="K8" s="66"/>
      <c r="L8" s="82" t="str">
        <f>_xlfn.CONCAT(L2,"-",L3)</f>
        <v>12-1</v>
      </c>
      <c r="M8" s="82" t="str">
        <f>_xlfn.CONCAT(M2,"-",M3)</f>
        <v>12-1</v>
      </c>
      <c r="N8" s="82" t="str">
        <f t="shared" ref="N8:AA8" si="1">_xlfn.CONCAT(N2,"-",N3)</f>
        <v>12-1</v>
      </c>
      <c r="O8" s="82" t="str">
        <f t="shared" si="1"/>
        <v>12-2</v>
      </c>
      <c r="P8" s="82" t="str">
        <f t="shared" si="1"/>
        <v>12-2</v>
      </c>
      <c r="Q8" s="82" t="str">
        <f t="shared" si="1"/>
        <v>12-2</v>
      </c>
      <c r="R8" s="82" t="str">
        <f t="shared" si="1"/>
        <v>12-3</v>
      </c>
      <c r="S8" s="82" t="str">
        <f t="shared" si="1"/>
        <v>12-3</v>
      </c>
      <c r="T8" s="82" t="str">
        <f t="shared" si="1"/>
        <v>12-4</v>
      </c>
      <c r="U8" s="82" t="str">
        <f t="shared" si="1"/>
        <v>12-4</v>
      </c>
      <c r="V8" s="82" t="str">
        <f t="shared" si="1"/>
        <v>12-5</v>
      </c>
      <c r="W8" s="82" t="str">
        <f t="shared" si="1"/>
        <v>12-5</v>
      </c>
      <c r="X8" s="82" t="str">
        <f t="shared" si="1"/>
        <v>12-6</v>
      </c>
      <c r="Y8" s="82" t="str">
        <f t="shared" si="1"/>
        <v>12-6</v>
      </c>
      <c r="Z8" s="82" t="str">
        <f t="shared" si="1"/>
        <v>12-7</v>
      </c>
      <c r="AA8" s="82" t="str">
        <f t="shared" si="1"/>
        <v>12-7</v>
      </c>
    </row>
    <row r="9" spans="1:27" ht="39.75" customHeight="1">
      <c r="A9" s="9" t="s">
        <v>128</v>
      </c>
      <c r="B9" s="10" t="s">
        <v>130</v>
      </c>
      <c r="C9" s="10"/>
      <c r="D9" s="10"/>
      <c r="E9" s="18"/>
      <c r="F9" s="61"/>
      <c r="G9" s="62"/>
      <c r="H9" s="62"/>
      <c r="I9" s="62"/>
      <c r="J9" s="63"/>
      <c r="K9" s="66"/>
      <c r="L9" s="78" t="str">
        <f>INDEX(RulesTable[Ruleset Reference],MATCH(L$8,RulesTable[Rule ID],0))</f>
        <v>-</v>
      </c>
      <c r="M9" s="78" t="str">
        <f>INDEX(RulesTable[Ruleset Reference],MATCH(M$8,RulesTable[Rule ID],0))</f>
        <v>-</v>
      </c>
      <c r="N9" s="78" t="str">
        <f>INDEX(RulesTable[Ruleset Reference],MATCH(N$8,RulesTable[Rule ID],0))</f>
        <v>-</v>
      </c>
      <c r="O9" s="78" t="str">
        <f>INDEX(RulesTable[Ruleset Reference],MATCH(O$8,RulesTable[Rule ID],0))</f>
        <v>-</v>
      </c>
      <c r="P9" s="78" t="str">
        <f>INDEX(RulesTable[Ruleset Reference],MATCH(P$8,RulesTable[Rule ID],0))</f>
        <v>-</v>
      </c>
      <c r="Q9" s="78" t="str">
        <f>INDEX(RulesTable[Ruleset Reference],MATCH(Q$8,RulesTable[Rule ID],0))</f>
        <v>-</v>
      </c>
      <c r="R9" s="78" t="str">
        <f>INDEX(RulesTable[Ruleset Reference],MATCH(R$8,RulesTable[Rule ID],0))</f>
        <v>-</v>
      </c>
      <c r="S9" s="78" t="str">
        <f>INDEX(RulesTable[Ruleset Reference],MATCH(S$8,RulesTable[Rule ID],0))</f>
        <v>-</v>
      </c>
      <c r="T9" s="78" t="str">
        <f>INDEX(RulesTable[Ruleset Reference],MATCH(T$8,RulesTable[Rule ID],0))</f>
        <v>-</v>
      </c>
      <c r="U9" s="78" t="str">
        <f>INDEX(RulesTable[Ruleset Reference],MATCH(U$8,RulesTable[Rule ID],0))</f>
        <v>-</v>
      </c>
      <c r="V9" s="78" t="str">
        <f>INDEX(RulesTable[Ruleset Reference],MATCH(V$8,RulesTable[Rule ID],0))</f>
        <v>-</v>
      </c>
      <c r="W9" s="78" t="str">
        <f>INDEX(RulesTable[Ruleset Reference],MATCH(W$8,RulesTable[Rule ID],0))</f>
        <v>-</v>
      </c>
      <c r="X9" s="78" t="str">
        <f>INDEX(RulesTable[Ruleset Reference],MATCH(X$8,RulesTable[Rule ID],0))</f>
        <v>-</v>
      </c>
      <c r="Y9" s="78" t="str">
        <f>INDEX(RulesTable[Ruleset Reference],MATCH(Y$8,RulesTable[Rule ID],0))</f>
        <v>-</v>
      </c>
      <c r="Z9" s="78" t="str">
        <f>INDEX(RulesTable[Ruleset Reference],MATCH(Z$8,RulesTable[Rule ID],0))</f>
        <v>-</v>
      </c>
      <c r="AA9" s="78" t="str">
        <f>INDEX(RulesTable[Ruleset Reference],MATCH(AA$8,RulesTable[Rule ID],0))</f>
        <v>-</v>
      </c>
    </row>
    <row r="10" spans="1:27" ht="30">
      <c r="A10" s="9" t="s">
        <v>128</v>
      </c>
      <c r="B10" s="10" t="s">
        <v>131</v>
      </c>
      <c r="C10" s="10"/>
      <c r="D10" s="10"/>
      <c r="E10" s="18"/>
      <c r="F10" s="61"/>
      <c r="G10" s="62"/>
      <c r="H10" s="62"/>
      <c r="I10" s="62"/>
      <c r="J10" s="63"/>
      <c r="K10" s="66"/>
      <c r="L10" s="78" t="str">
        <f>INDEX(RulesTable[Rule Description],MATCH(L$8,RulesTable[Rule ID],0))</f>
        <v>Number of spaces modeled in User RMR and Baseline RMR are the same</v>
      </c>
      <c r="M10" s="78" t="str">
        <f>INDEX(RulesTable[Rule Description],MATCH(M$8,RulesTable[Rule ID],0))</f>
        <v>Number of spaces modeled in User RMR and Baseline RMR are the same</v>
      </c>
      <c r="N10" s="78" t="str">
        <f>INDEX(RulesTable[Rule Description],MATCH(N$8,RulesTable[Rule ID],0))</f>
        <v>Number of spaces modeled in User RMR and Baseline RMR are the same</v>
      </c>
      <c r="O10" s="78" t="str">
        <f>INDEX(RulesTable[Rule Description],MATCH(O$8,RulesTable[Rule ID],0))</f>
        <v>Number of spaces modeled in User RMR and Proposed RMR are the same</v>
      </c>
      <c r="P10" s="78" t="str">
        <f>INDEX(RulesTable[Rule Description],MATCH(P$8,RulesTable[Rule ID],0))</f>
        <v>Number of spaces modeled in User RMR and Proposed RMR are the same</v>
      </c>
      <c r="Q10" s="78" t="str">
        <f>INDEX(RulesTable[Rule Description],MATCH(Q$8,RulesTable[Rule ID],0))</f>
        <v>Number of spaces modeled in User RMR and Proposed RMR are the same</v>
      </c>
      <c r="R10" s="78" t="str">
        <f>INDEX(RulesTable[Rule Description],MATCH(R$8,RulesTable[Rule ID],0))</f>
        <v xml:space="preserve">User RMR Space Name in Proposed RMR? </v>
      </c>
      <c r="S10" s="78" t="str">
        <f>INDEX(RulesTable[Rule Description],MATCH(S$8,RulesTable[Rule ID],0))</f>
        <v xml:space="preserve">User RMR Space Name in Proposed RMR? </v>
      </c>
      <c r="T10" s="78" t="str">
        <f>INDEX(RulesTable[Rule Description],MATCH(T$8,RulesTable[Rule ID],0))</f>
        <v xml:space="preserve">User RMR Space Name in Baseline RMR? </v>
      </c>
      <c r="U10" s="78" t="str">
        <f>INDEX(RulesTable[Rule Description],MATCH(U$8,RulesTable[Rule ID],0))</f>
        <v xml:space="preserve">User RMR Space Name in Baseline RMR? </v>
      </c>
      <c r="V10" s="78" t="str">
        <f>INDEX(RulesTable[Rule Description],MATCH(V$8,RulesTable[Rule ID],0))</f>
        <v>User RMR Receptacle Power in Proposed RMR?</v>
      </c>
      <c r="W10" s="78" t="str">
        <f>INDEX(RulesTable[Rule Description],MATCH(W$8,RulesTable[Rule ID],0))</f>
        <v>User RMR Receptacle Power in Proposed RMR?</v>
      </c>
      <c r="X10" s="78" t="str">
        <f>INDEX(RulesTable[Rule Description],MATCH(X$8,RulesTable[Rule ID],0))</f>
        <v>User RMR Receptacle Schedule in Proposed RMR?</v>
      </c>
      <c r="Y10" s="78" t="str">
        <f>INDEX(RulesTable[Rule Description],MATCH(Y$8,RulesTable[Rule ID],0))</f>
        <v>User RMR Receptacle Schedule in Proposed RMR?</v>
      </c>
      <c r="Z10" s="78" t="str">
        <f>INDEX(RulesTable[Rule Description],MATCH(Z$8,RulesTable[Rule ID],0))</f>
        <v>User RMR Receptacle Power in Base RMR?</v>
      </c>
      <c r="AA10" s="78" t="str">
        <f>INDEX(RulesTable[Rule Description],MATCH(AA$8,RulesTable[Rule ID],0))</f>
        <v>User RMR Receptacle Power in Base RMR?</v>
      </c>
    </row>
    <row r="11" spans="1:27">
      <c r="A11" s="9" t="s">
        <v>128</v>
      </c>
      <c r="B11" s="10" t="s">
        <v>132</v>
      </c>
      <c r="C11" s="10"/>
      <c r="D11" s="10"/>
      <c r="E11" s="18"/>
      <c r="F11" s="61"/>
      <c r="G11" s="62"/>
      <c r="H11" s="62"/>
      <c r="I11" s="62"/>
      <c r="J11" s="63"/>
      <c r="K11" s="66"/>
      <c r="L11" s="78" t="str">
        <f>INDEX(RulesTable[Applicable RMR],MATCH(L$8,RulesTable[Rule ID],0))</f>
        <v>Baseline RMR</v>
      </c>
      <c r="M11" s="78" t="str">
        <f>INDEX(RulesTable[Applicable RMR],MATCH(M$8,RulesTable[Rule ID],0))</f>
        <v>Baseline RMR</v>
      </c>
      <c r="N11" s="78" t="str">
        <f>INDEX(RulesTable[Applicable RMR],MATCH(N$8,RulesTable[Rule ID],0))</f>
        <v>Baseline RMR</v>
      </c>
      <c r="O11" s="78" t="str">
        <f>INDEX(RulesTable[Applicable RMR],MATCH(O$8,RulesTable[Rule ID],0))</f>
        <v>Proposed RMR</v>
      </c>
      <c r="P11" s="78" t="str">
        <f>INDEX(RulesTable[Applicable RMR],MATCH(P$8,RulesTable[Rule ID],0))</f>
        <v>Proposed RMR</v>
      </c>
      <c r="Q11" s="78" t="str">
        <f>INDEX(RulesTable[Applicable RMR],MATCH(Q$8,RulesTable[Rule ID],0))</f>
        <v>Proposed RMR</v>
      </c>
      <c r="R11" s="78" t="str">
        <f>INDEX(RulesTable[Applicable RMR],MATCH(R$8,RulesTable[Rule ID],0))</f>
        <v>Proposed RMR</v>
      </c>
      <c r="S11" s="78" t="str">
        <f>INDEX(RulesTable[Applicable RMR],MATCH(S$8,RulesTable[Rule ID],0))</f>
        <v>Proposed RMR</v>
      </c>
      <c r="T11" s="78" t="str">
        <f>INDEX(RulesTable[Applicable RMR],MATCH(T$8,RulesTable[Rule ID],0))</f>
        <v>Baseline RMR</v>
      </c>
      <c r="U11" s="78" t="str">
        <f>INDEX(RulesTable[Applicable RMR],MATCH(U$8,RulesTable[Rule ID],0))</f>
        <v>Baseline RMR</v>
      </c>
      <c r="V11" s="78" t="str">
        <f>INDEX(RulesTable[Applicable RMR],MATCH(V$8,RulesTable[Rule ID],0))</f>
        <v>Proposed RMR</v>
      </c>
      <c r="W11" s="78" t="str">
        <f>INDEX(RulesTable[Applicable RMR],MATCH(W$8,RulesTable[Rule ID],0))</f>
        <v>Proposed RMR</v>
      </c>
      <c r="X11" s="78" t="str">
        <f>INDEX(RulesTable[Applicable RMR],MATCH(X$8,RulesTable[Rule ID],0))</f>
        <v>Proposed RMR</v>
      </c>
      <c r="Y11" s="78" t="str">
        <f>INDEX(RulesTable[Applicable RMR],MATCH(Y$8,RulesTable[Rule ID],0))</f>
        <v>Proposed RMR</v>
      </c>
      <c r="Z11" s="78" t="str">
        <f>INDEX(RulesTable[Applicable RMR],MATCH(Z$8,RulesTable[Rule ID],0))</f>
        <v>Baseline RMR</v>
      </c>
      <c r="AA11" s="78" t="str">
        <f>INDEX(RulesTable[Applicable RMR],MATCH(AA$8,RulesTable[Rule ID],0))</f>
        <v>Baseline RMR</v>
      </c>
    </row>
    <row r="12" spans="1:27">
      <c r="A12" s="9" t="s">
        <v>128</v>
      </c>
      <c r="B12" s="10" t="s">
        <v>133</v>
      </c>
      <c r="C12" s="10"/>
      <c r="D12" s="10"/>
      <c r="E12" s="18"/>
      <c r="F12" s="61"/>
      <c r="G12" s="62"/>
      <c r="H12" s="62"/>
      <c r="I12" s="62"/>
      <c r="J12" s="63"/>
      <c r="K12" s="66"/>
      <c r="L12" s="78" t="str">
        <f>INDEX(RulesTable[Rule Assertion],MATCH(L$8,RulesTable[Rule ID],0))</f>
        <v>=</v>
      </c>
      <c r="M12" s="78" t="str">
        <f>INDEX(RulesTable[Rule Assertion],MATCH(M$8,RulesTable[Rule ID],0))</f>
        <v>=</v>
      </c>
      <c r="N12" s="78" t="str">
        <f>INDEX(RulesTable[Rule Assertion],MATCH(N$8,RulesTable[Rule ID],0))</f>
        <v>=</v>
      </c>
      <c r="O12" s="78" t="str">
        <f>INDEX(RulesTable[Rule Assertion],MATCH(O$8,RulesTable[Rule ID],0))</f>
        <v>=</v>
      </c>
      <c r="P12" s="78" t="str">
        <f>INDEX(RulesTable[Rule Assertion],MATCH(P$8,RulesTable[Rule ID],0))</f>
        <v>=</v>
      </c>
      <c r="Q12" s="78" t="str">
        <f>INDEX(RulesTable[Rule Assertion],MATCH(Q$8,RulesTable[Rule ID],0))</f>
        <v>=</v>
      </c>
      <c r="R12" s="78" t="str">
        <f>INDEX(RulesTable[Rule Assertion],MATCH(R$8,RulesTable[Rule ID],0))</f>
        <v>=</v>
      </c>
      <c r="S12" s="78" t="str">
        <f>INDEX(RulesTable[Rule Assertion],MATCH(S$8,RulesTable[Rule ID],0))</f>
        <v>=</v>
      </c>
      <c r="T12" s="78" t="str">
        <f>INDEX(RulesTable[Rule Assertion],MATCH(T$8,RulesTable[Rule ID],0))</f>
        <v>=</v>
      </c>
      <c r="U12" s="78" t="str">
        <f>INDEX(RulesTable[Rule Assertion],MATCH(U$8,RulesTable[Rule ID],0))</f>
        <v>=</v>
      </c>
      <c r="V12" s="78" t="str">
        <f>INDEX(RulesTable[Rule Assertion],MATCH(V$8,RulesTable[Rule ID],0))</f>
        <v>=</v>
      </c>
      <c r="W12" s="78" t="str">
        <f>INDEX(RulesTable[Rule Assertion],MATCH(W$8,RulesTable[Rule ID],0))</f>
        <v>=</v>
      </c>
      <c r="X12" s="78" t="str">
        <f>INDEX(RulesTable[Rule Assertion],MATCH(X$8,RulesTable[Rule ID],0))</f>
        <v>=</v>
      </c>
      <c r="Y12" s="78" t="str">
        <f>INDEX(RulesTable[Rule Assertion],MATCH(Y$8,RulesTable[Rule ID],0))</f>
        <v>=</v>
      </c>
      <c r="Z12" s="78" t="str">
        <f>INDEX(RulesTable[Rule Assertion],MATCH(Z$8,RulesTable[Rule ID],0))</f>
        <v>=</v>
      </c>
      <c r="AA12" s="78" t="str">
        <f>INDEX(RulesTable[Rule Assertion],MATCH(AA$8,RulesTable[Rule ID],0))</f>
        <v>=</v>
      </c>
    </row>
    <row r="13" spans="1:27">
      <c r="A13" s="9" t="s">
        <v>128</v>
      </c>
      <c r="B13" s="10" t="s">
        <v>134</v>
      </c>
      <c r="C13" s="10"/>
      <c r="D13" s="10"/>
      <c r="E13" s="18"/>
      <c r="F13" s="61"/>
      <c r="G13" s="62"/>
      <c r="H13" s="62"/>
      <c r="I13" s="62"/>
      <c r="J13" s="63"/>
      <c r="K13" s="66"/>
      <c r="L13" s="78" t="str">
        <f>INDEX(RulesTable[Comparison Value],MATCH(L$8,RulesTable[Rule ID],0))</f>
        <v>User RMR</v>
      </c>
      <c r="M13" s="78" t="str">
        <f>INDEX(RulesTable[Comparison Value],MATCH(M$8,RulesTable[Rule ID],0))</f>
        <v>User RMR</v>
      </c>
      <c r="N13" s="78" t="str">
        <f>INDEX(RulesTable[Comparison Value],MATCH(N$8,RulesTable[Rule ID],0))</f>
        <v>User RMR</v>
      </c>
      <c r="O13" s="78" t="str">
        <f>INDEX(RulesTable[Comparison Value],MATCH(O$8,RulesTable[Rule ID],0))</f>
        <v>User RMR</v>
      </c>
      <c r="P13" s="78" t="str">
        <f>INDEX(RulesTable[Comparison Value],MATCH(P$8,RulesTable[Rule ID],0))</f>
        <v>User RMR</v>
      </c>
      <c r="Q13" s="78" t="str">
        <f>INDEX(RulesTable[Comparison Value],MATCH(Q$8,RulesTable[Rule ID],0))</f>
        <v>User RMR</v>
      </c>
      <c r="R13" s="78" t="str">
        <f>INDEX(RulesTable[Comparison Value],MATCH(R$8,RulesTable[Rule ID],0))</f>
        <v>User RMR</v>
      </c>
      <c r="S13" s="78" t="str">
        <f>INDEX(RulesTable[Comparison Value],MATCH(S$8,RulesTable[Rule ID],0))</f>
        <v>User RMR</v>
      </c>
      <c r="T13" s="78" t="str">
        <f>INDEX(RulesTable[Comparison Value],MATCH(T$8,RulesTable[Rule ID],0))</f>
        <v>User RMR</v>
      </c>
      <c r="U13" s="78" t="str">
        <f>INDEX(RulesTable[Comparison Value],MATCH(U$8,RulesTable[Rule ID],0))</f>
        <v>User RMR</v>
      </c>
      <c r="V13" s="78" t="str">
        <f>INDEX(RulesTable[Comparison Value],MATCH(V$8,RulesTable[Rule ID],0))</f>
        <v>User RMR</v>
      </c>
      <c r="W13" s="78" t="str">
        <f>INDEX(RulesTable[Comparison Value],MATCH(W$8,RulesTable[Rule ID],0))</f>
        <v>User RMR</v>
      </c>
      <c r="X13" s="78" t="str">
        <f>INDEX(RulesTable[Comparison Value],MATCH(X$8,RulesTable[Rule ID],0))</f>
        <v>User RMR</v>
      </c>
      <c r="Y13" s="78" t="str">
        <f>INDEX(RulesTable[Comparison Value],MATCH(Y$8,RulesTable[Rule ID],0))</f>
        <v>User RMR</v>
      </c>
      <c r="Z13" s="78" t="str">
        <f>INDEX(RulesTable[Comparison Value],MATCH(Z$8,RulesTable[Rule ID],0))</f>
        <v>User RMR</v>
      </c>
      <c r="AA13" s="78" t="str">
        <f>INDEX(RulesTable[Comparison Value],MATCH(AA$8,RulesTable[Rule ID],0))</f>
        <v>User RMR</v>
      </c>
    </row>
    <row r="14" spans="1:27">
      <c r="A14" s="9" t="s">
        <v>128</v>
      </c>
      <c r="B14" s="10" t="s">
        <v>135</v>
      </c>
      <c r="C14" s="10"/>
      <c r="D14" s="10"/>
      <c r="E14" s="18"/>
      <c r="F14" s="61"/>
      <c r="G14" s="62"/>
      <c r="H14" s="62"/>
      <c r="I14" s="62"/>
      <c r="J14" s="63"/>
      <c r="K14" s="66"/>
      <c r="L14" s="78" t="str">
        <f>INDEX(RulesTable[Rule Dependency],MATCH(L$8,RulesTable[Rule ID],0))</f>
        <v>none</v>
      </c>
      <c r="M14" s="78" t="str">
        <f>INDEX(RulesTable[Rule Dependency],MATCH(M$8,RulesTable[Rule ID],0))</f>
        <v>none</v>
      </c>
      <c r="N14" s="78" t="str">
        <f>INDEX(RulesTable[Rule Dependency],MATCH(N$8,RulesTable[Rule ID],0))</f>
        <v>none</v>
      </c>
      <c r="O14" s="78" t="str">
        <f>INDEX(RulesTable[Rule Dependency],MATCH(O$8,RulesTable[Rule ID],0))</f>
        <v>none</v>
      </c>
      <c r="P14" s="78" t="str">
        <f>INDEX(RulesTable[Rule Dependency],MATCH(P$8,RulesTable[Rule ID],0))</f>
        <v>none</v>
      </c>
      <c r="Q14" s="78" t="str">
        <f>INDEX(RulesTable[Rule Dependency],MATCH(Q$8,RulesTable[Rule ID],0))</f>
        <v>none</v>
      </c>
      <c r="R14" s="78" t="str">
        <f>INDEX(RulesTable[Rule Dependency],MATCH(R$8,RulesTable[Rule ID],0))</f>
        <v>User RMR Space Count &gt; 0</v>
      </c>
      <c r="S14" s="78" t="str">
        <f>INDEX(RulesTable[Rule Dependency],MATCH(S$8,RulesTable[Rule ID],0))</f>
        <v>User RMR Space Count &gt; 0</v>
      </c>
      <c r="T14" s="78" t="str">
        <f>INDEX(RulesTable[Rule Dependency],MATCH(T$8,RulesTable[Rule ID],0))</f>
        <v>User RMR Space Count &gt; 0</v>
      </c>
      <c r="U14" s="78" t="str">
        <f>INDEX(RulesTable[Rule Dependency],MATCH(U$8,RulesTable[Rule ID],0))</f>
        <v>User RMR Space Count &gt; 0</v>
      </c>
      <c r="V14" s="78" t="str">
        <f>INDEX(RulesTable[Rule Dependency],MATCH(V$8,RulesTable[Rule ID],0))</f>
        <v>Rule 12-3 = true</v>
      </c>
      <c r="W14" s="78" t="str">
        <f>INDEX(RulesTable[Rule Dependency],MATCH(W$8,RulesTable[Rule ID],0))</f>
        <v>Rule 12-3 = true</v>
      </c>
      <c r="X14" s="78" t="str">
        <f>INDEX(RulesTable[Rule Dependency],MATCH(X$8,RulesTable[Rule ID],0))</f>
        <v>Rule 12-3 = true</v>
      </c>
      <c r="Y14" s="78" t="str">
        <f>INDEX(RulesTable[Rule Dependency],MATCH(Y$8,RulesTable[Rule ID],0))</f>
        <v>Rule 12-3 = true</v>
      </c>
      <c r="Z14" s="78" t="str">
        <f>INDEX(RulesTable[Rule Dependency],MATCH(Z$8,RulesTable[Rule ID],0))</f>
        <v>Rule 12-4 = true</v>
      </c>
      <c r="AA14" s="78" t="str">
        <f>INDEX(RulesTable[Rule Dependency],MATCH(AA$8,RulesTable[Rule ID],0))</f>
        <v>Rule 12-4 = true</v>
      </c>
    </row>
    <row r="15" spans="1:27">
      <c r="A15" s="9" t="s">
        <v>128</v>
      </c>
      <c r="B15" s="10" t="s">
        <v>136</v>
      </c>
      <c r="C15" s="10"/>
      <c r="D15" s="10"/>
      <c r="E15" s="18"/>
      <c r="F15" s="61"/>
      <c r="G15" s="62"/>
      <c r="H15" s="62"/>
      <c r="I15" s="62"/>
      <c r="J15" s="63"/>
      <c r="K15" s="66"/>
      <c r="L15" s="79" t="str">
        <f>INDEX(RulesTable[Mandatory Rule],MATCH(L$8,RulesTable[Rule ID],0))</f>
        <v>Yes</v>
      </c>
      <c r="M15" s="79" t="str">
        <f>INDEX(RulesTable[Mandatory Rule],MATCH(M$8,RulesTable[Rule ID],0))</f>
        <v>Yes</v>
      </c>
      <c r="N15" s="79" t="str">
        <f>INDEX(RulesTable[Mandatory Rule],MATCH(N$8,RulesTable[Rule ID],0))</f>
        <v>Yes</v>
      </c>
      <c r="O15" s="79" t="str">
        <f>INDEX(RulesTable[Mandatory Rule],MATCH(O$8,RulesTable[Rule ID],0))</f>
        <v>Yes</v>
      </c>
      <c r="P15" s="79" t="str">
        <f>INDEX(RulesTable[Mandatory Rule],MATCH(P$8,RulesTable[Rule ID],0))</f>
        <v>Yes</v>
      </c>
      <c r="Q15" s="79" t="str">
        <f>INDEX(RulesTable[Mandatory Rule],MATCH(Q$8,RulesTable[Rule ID],0))</f>
        <v>Yes</v>
      </c>
      <c r="R15" s="79" t="str">
        <f>INDEX(RulesTable[Mandatory Rule],MATCH(R$8,RulesTable[Rule ID],0))</f>
        <v>-</v>
      </c>
      <c r="S15" s="79" t="str">
        <f>INDEX(RulesTable[Mandatory Rule],MATCH(S$8,RulesTable[Rule ID],0))</f>
        <v>-</v>
      </c>
      <c r="T15" s="79" t="str">
        <f>INDEX(RulesTable[Mandatory Rule],MATCH(T$8,RulesTable[Rule ID],0))</f>
        <v>-</v>
      </c>
      <c r="U15" s="79" t="str">
        <f>INDEX(RulesTable[Mandatory Rule],MATCH(U$8,RulesTable[Rule ID],0))</f>
        <v>-</v>
      </c>
      <c r="V15" s="79" t="str">
        <f>INDEX(RulesTable[Mandatory Rule],MATCH(V$8,RulesTable[Rule ID],0))</f>
        <v>-</v>
      </c>
      <c r="W15" s="79" t="str">
        <f>INDEX(RulesTable[Mandatory Rule],MATCH(W$8,RulesTable[Rule ID],0))</f>
        <v>-</v>
      </c>
      <c r="X15" s="79" t="str">
        <f>INDEX(RulesTable[Mandatory Rule],MATCH(X$8,RulesTable[Rule ID],0))</f>
        <v>-</v>
      </c>
      <c r="Y15" s="79" t="str">
        <f>INDEX(RulesTable[Mandatory Rule],MATCH(Y$8,RulesTable[Rule ID],0))</f>
        <v>-</v>
      </c>
      <c r="Z15" s="79" t="str">
        <f>INDEX(RulesTable[Mandatory Rule],MATCH(Z$8,RulesTable[Rule ID],0))</f>
        <v>-</v>
      </c>
      <c r="AA15" s="79" t="str">
        <f>INDEX(RulesTable[Mandatory Rule],MATCH(AA$8,RulesTable[Rule ID],0))</f>
        <v>-</v>
      </c>
    </row>
    <row r="16" spans="1:27" s="53" customFormat="1">
      <c r="A16" s="50" t="s">
        <v>128</v>
      </c>
      <c r="B16" s="50" t="s">
        <v>137</v>
      </c>
      <c r="C16" s="51"/>
      <c r="D16" s="51"/>
      <c r="E16" s="52"/>
      <c r="F16" s="67"/>
      <c r="G16" s="70"/>
      <c r="H16" s="70"/>
      <c r="I16" s="68"/>
      <c r="J16" s="69"/>
      <c r="K16" s="69"/>
      <c r="L16" s="84" t="s">
        <v>138</v>
      </c>
      <c r="M16" s="84" t="s">
        <v>138</v>
      </c>
      <c r="N16" s="84" t="s">
        <v>138</v>
      </c>
      <c r="O16" s="84" t="s">
        <v>138</v>
      </c>
      <c r="P16" s="84" t="s">
        <v>138</v>
      </c>
      <c r="Q16" s="84" t="s">
        <v>138</v>
      </c>
      <c r="R16" s="84" t="s">
        <v>138</v>
      </c>
      <c r="S16" s="84" t="s">
        <v>138</v>
      </c>
      <c r="T16" s="84" t="s">
        <v>138</v>
      </c>
      <c r="U16" s="84" t="s">
        <v>138</v>
      </c>
      <c r="V16" s="84" t="s">
        <v>138</v>
      </c>
      <c r="W16" s="84" t="s">
        <v>138</v>
      </c>
      <c r="X16" s="84" t="s">
        <v>138</v>
      </c>
      <c r="Y16" s="84" t="s">
        <v>138</v>
      </c>
      <c r="Z16" s="84" t="s">
        <v>138</v>
      </c>
      <c r="AA16" s="84" t="s">
        <v>138</v>
      </c>
    </row>
    <row r="17" spans="1:27" s="53" customFormat="1">
      <c r="A17" s="50" t="s">
        <v>139</v>
      </c>
      <c r="B17" s="50"/>
      <c r="C17" s="51"/>
      <c r="D17" s="51"/>
      <c r="E17" s="52"/>
      <c r="F17" s="67"/>
      <c r="G17" s="70"/>
      <c r="H17" s="70"/>
      <c r="I17" s="70"/>
      <c r="J17" s="69"/>
      <c r="K17" s="69"/>
      <c r="L17" s="84" t="s">
        <v>49</v>
      </c>
      <c r="M17" s="84" t="s">
        <v>50</v>
      </c>
      <c r="N17" s="84" t="s">
        <v>51</v>
      </c>
      <c r="O17" s="84" t="s">
        <v>52</v>
      </c>
      <c r="P17" s="84" t="s">
        <v>53</v>
      </c>
      <c r="Q17" s="84" t="s">
        <v>54</v>
      </c>
      <c r="R17" s="84" t="s">
        <v>55</v>
      </c>
      <c r="S17" s="84" t="s">
        <v>56</v>
      </c>
      <c r="T17" s="84" t="s">
        <v>57</v>
      </c>
      <c r="U17" s="84" t="s">
        <v>58</v>
      </c>
      <c r="V17" s="84" t="s">
        <v>59</v>
      </c>
      <c r="W17" s="84" t="s">
        <v>60</v>
      </c>
      <c r="X17" s="84" t="s">
        <v>61</v>
      </c>
      <c r="Y17" s="84" t="s">
        <v>62</v>
      </c>
      <c r="Z17" s="84" t="s">
        <v>63</v>
      </c>
      <c r="AA17" s="84" t="s">
        <v>64</v>
      </c>
    </row>
    <row r="18" spans="1:27">
      <c r="A18" s="9" t="s">
        <v>140</v>
      </c>
      <c r="B18" s="10" t="s">
        <v>141</v>
      </c>
      <c r="C18" s="10"/>
      <c r="D18" s="10"/>
      <c r="E18" s="18"/>
      <c r="F18" s="61"/>
      <c r="G18" s="62"/>
      <c r="H18" s="62"/>
      <c r="I18" s="62"/>
      <c r="J18" s="63"/>
      <c r="K18" s="63"/>
      <c r="L18" s="78" t="str">
        <f>IF(OR(L11="User RMR", L13="User RMR"),"true","")</f>
        <v>true</v>
      </c>
      <c r="M18" s="78" t="str">
        <f t="shared" ref="M18:AA18" si="2">IF(OR(M11="User RMR", M13="User RMR"),"true","")</f>
        <v>true</v>
      </c>
      <c r="N18" s="78" t="str">
        <f t="shared" si="2"/>
        <v>true</v>
      </c>
      <c r="O18" s="78" t="str">
        <f t="shared" si="2"/>
        <v>true</v>
      </c>
      <c r="P18" s="78" t="str">
        <f t="shared" si="2"/>
        <v>true</v>
      </c>
      <c r="Q18" s="78" t="str">
        <f t="shared" si="2"/>
        <v>true</v>
      </c>
      <c r="R18" s="78" t="str">
        <f t="shared" si="2"/>
        <v>true</v>
      </c>
      <c r="S18" s="78" t="str">
        <f t="shared" si="2"/>
        <v>true</v>
      </c>
      <c r="T18" s="78" t="str">
        <f t="shared" si="2"/>
        <v>true</v>
      </c>
      <c r="U18" s="78" t="str">
        <f t="shared" si="2"/>
        <v>true</v>
      </c>
      <c r="V18" s="78" t="str">
        <f t="shared" si="2"/>
        <v>true</v>
      </c>
      <c r="W18" s="78" t="str">
        <f t="shared" si="2"/>
        <v>true</v>
      </c>
      <c r="X18" s="78" t="str">
        <f t="shared" si="2"/>
        <v>true</v>
      </c>
      <c r="Y18" s="78" t="str">
        <f t="shared" si="2"/>
        <v>true</v>
      </c>
      <c r="Z18" s="78" t="str">
        <f t="shared" si="2"/>
        <v>true</v>
      </c>
      <c r="AA18" s="78" t="str">
        <f t="shared" si="2"/>
        <v>true</v>
      </c>
    </row>
    <row r="19" spans="1:27">
      <c r="A19" s="9" t="s">
        <v>140</v>
      </c>
      <c r="B19" s="10" t="s">
        <v>142</v>
      </c>
      <c r="C19" s="10"/>
      <c r="D19" s="10"/>
      <c r="E19" s="18"/>
      <c r="F19" s="61"/>
      <c r="G19" s="62"/>
      <c r="H19" s="62"/>
      <c r="I19" s="62"/>
      <c r="J19" s="63"/>
      <c r="K19" s="63"/>
      <c r="L19" s="78" t="str">
        <f>IF(OR(L11="Proposed RMR", L13="Proposed RMR"),"true","")</f>
        <v/>
      </c>
      <c r="M19" s="78" t="str">
        <f t="shared" ref="M19:AA19" si="3">IF(OR(M11="Proposed RMR", M13="Proposed RMR"),"true","")</f>
        <v/>
      </c>
      <c r="N19" s="78" t="str">
        <f t="shared" si="3"/>
        <v/>
      </c>
      <c r="O19" s="78" t="str">
        <f t="shared" si="3"/>
        <v>true</v>
      </c>
      <c r="P19" s="78" t="str">
        <f t="shared" si="3"/>
        <v>true</v>
      </c>
      <c r="Q19" s="78" t="str">
        <f t="shared" si="3"/>
        <v>true</v>
      </c>
      <c r="R19" s="78" t="str">
        <f t="shared" si="3"/>
        <v>true</v>
      </c>
      <c r="S19" s="78" t="str">
        <f t="shared" si="3"/>
        <v>true</v>
      </c>
      <c r="T19" s="78" t="str">
        <f t="shared" si="3"/>
        <v/>
      </c>
      <c r="U19" s="78" t="str">
        <f t="shared" si="3"/>
        <v/>
      </c>
      <c r="V19" s="78" t="str">
        <f t="shared" si="3"/>
        <v>true</v>
      </c>
      <c r="W19" s="78" t="str">
        <f t="shared" si="3"/>
        <v>true</v>
      </c>
      <c r="X19" s="78" t="str">
        <f t="shared" si="3"/>
        <v>true</v>
      </c>
      <c r="Y19" s="78" t="str">
        <f t="shared" si="3"/>
        <v>true</v>
      </c>
      <c r="Z19" s="78" t="str">
        <f t="shared" si="3"/>
        <v/>
      </c>
      <c r="AA19" s="78" t="str">
        <f t="shared" si="3"/>
        <v/>
      </c>
    </row>
    <row r="20" spans="1:27" s="16" customFormat="1" ht="15.75" thickBot="1">
      <c r="A20" s="13" t="s">
        <v>140</v>
      </c>
      <c r="B20" s="14" t="s">
        <v>143</v>
      </c>
      <c r="C20" s="14"/>
      <c r="D20" s="14"/>
      <c r="E20" s="19"/>
      <c r="F20" s="64"/>
      <c r="G20" s="71"/>
      <c r="H20" s="71"/>
      <c r="I20" s="71"/>
      <c r="J20" s="65"/>
      <c r="K20" s="65"/>
      <c r="L20" s="86" t="str">
        <f>IF(OR(L11="Baseline RMR", L13="Baseline RMR"),"true","")</f>
        <v>true</v>
      </c>
      <c r="M20" s="86" t="str">
        <f t="shared" ref="M20:AA20" si="4">IF(OR(M11="Baseline RMR", M13="Baseline RMR"),"true","")</f>
        <v>true</v>
      </c>
      <c r="N20" s="86" t="str">
        <f t="shared" si="4"/>
        <v>true</v>
      </c>
      <c r="O20" s="86" t="str">
        <f t="shared" si="4"/>
        <v/>
      </c>
      <c r="P20" s="86" t="str">
        <f t="shared" si="4"/>
        <v/>
      </c>
      <c r="Q20" s="86" t="str">
        <f t="shared" si="4"/>
        <v/>
      </c>
      <c r="R20" s="86" t="str">
        <f t="shared" si="4"/>
        <v/>
      </c>
      <c r="S20" s="86" t="str">
        <f t="shared" si="4"/>
        <v/>
      </c>
      <c r="T20" s="86" t="str">
        <f t="shared" si="4"/>
        <v>true</v>
      </c>
      <c r="U20" s="86" t="str">
        <f t="shared" si="4"/>
        <v>true</v>
      </c>
      <c r="V20" s="86" t="str">
        <f t="shared" si="4"/>
        <v/>
      </c>
      <c r="W20" s="86" t="str">
        <f t="shared" si="4"/>
        <v/>
      </c>
      <c r="X20" s="86" t="str">
        <f t="shared" si="4"/>
        <v/>
      </c>
      <c r="Y20" s="86" t="str">
        <f t="shared" si="4"/>
        <v/>
      </c>
      <c r="Z20" s="86" t="str">
        <f t="shared" si="4"/>
        <v>true</v>
      </c>
      <c r="AA20" s="86" t="str">
        <f t="shared" si="4"/>
        <v>true</v>
      </c>
    </row>
    <row r="21" spans="1:27">
      <c r="A21" s="9" t="s">
        <v>140</v>
      </c>
      <c r="B21" s="10" t="s">
        <v>144</v>
      </c>
      <c r="C21" s="54" t="str" cm="1">
        <f t="array" ref="C21">IF(INDEX(Templates!A$2:A$99,ROW()-ROW($21:$21)+1)="","",INDEX(Templates!A$2:A$99,ROW()-ROW($21:$21)+1))</f>
        <v>id</v>
      </c>
      <c r="D21" s="54" t="str" cm="1">
        <f t="array" ref="D21">IF(INDEX(Templates!B$2:B$99,ROW()-ROW($21:$21)+1)="","",INDEX(Templates!B$2:B$99,ROW()-ROW($21:$21)+1))</f>
        <v/>
      </c>
      <c r="E21" s="54" t="str" cm="1">
        <f t="array" ref="E21">IF(INDEX(Templates!C$2:C$99,ROW()-ROW($21:$21)+1)="","",INDEX(Templates!C$2:C$99,ROW()-ROW($21:$21)+1))</f>
        <v/>
      </c>
      <c r="F21" s="72" t="str" cm="1">
        <f t="array" ref="F21">IF(INDEX(Templates!E$2:E$99,ROW()-ROW($21:$21)+1)="","",INDEX(Templates!E$2:E$99,ROW()-ROW($21:$21)+1))</f>
        <v/>
      </c>
      <c r="G21" s="73"/>
      <c r="H21" s="73"/>
      <c r="I21" s="73" t="str" cm="1">
        <f t="array" ref="I21">IF(INDEX(Templates!F$2:F$99,ROW()-ROW($21:$21)+1)="","",INDEX(Templates!F$2:F$99,ROW()-ROW($21:$21)+1))</f>
        <v/>
      </c>
      <c r="J21" s="74" t="str" cm="1">
        <f t="array" ref="J21">IF(INDEX(Templates!G$2:G$99,ROW()-ROW($21:$21)+1)="","",INDEX(Templates!G$2:G$99,ROW()-ROW($21:$21)+1))</f>
        <v/>
      </c>
      <c r="K21" s="74" t="str" cm="1">
        <f t="array" ref="K21">IF(INDEX(Templates!H$2:H$99,ROW()-ROW($21:$21)+1)="","",INDEX(Templates!H$2:H$99,ROW()-ROW($21:$21)+1))</f>
        <v/>
      </c>
      <c r="L21" s="80" t="str" cm="1">
        <f t="array" ref="L21">IF(INDEX(Templates!$I$2:$CN$98,ROW()-ROW(L$21)+1, MATCH(L$17,Templates!$I$1:CN$1,0))="","",INDEX(Templates!$I$2:$CN$98,ROW()-ROW(L$21)+1, MATCH(L$17,Templates!$I$1:CN$1,0)))</f>
        <v>ashrae_229_name</v>
      </c>
      <c r="M21" s="80" t="str" cm="1">
        <f t="array" ref="M21">IF(INDEX(Templates!$I$2:$CN$98,ROW()-ROW(M$21)+1, MATCH(M$17,Templates!$I$1:CO$1,0))="","",INDEX(Templates!$I$2:$CN$98,ROW()-ROW(M$21)+1, MATCH(M$17,Templates!$I$1:CO$1,0)))</f>
        <v>ashrae_229_name</v>
      </c>
      <c r="N21" s="80" t="str" cm="1">
        <f t="array" ref="N21">IF(INDEX(Templates!$I$2:$CN$98,ROW()-ROW(N$21)+1, MATCH(N$17,Templates!$I$1:CP$1,0))="","",INDEX(Templates!$I$2:$CN$98,ROW()-ROW(N$21)+1, MATCH(N$17,Templates!$I$1:CP$1,0)))</f>
        <v>ashrae_229_name</v>
      </c>
      <c r="O21" s="80" t="str" cm="1">
        <f t="array" ref="O21">IF(INDEX(Templates!$I$2:$CN$98,ROW()-ROW(O$21)+1, MATCH(O$17,Templates!$I$1:CQ$1,0))="","",INDEX(Templates!$I$2:$CN$98,ROW()-ROW(O$21)+1, MATCH(O$17,Templates!$I$1:CQ$1,0)))</f>
        <v>ashrae_229_name</v>
      </c>
      <c r="P21" s="80" t="str" cm="1">
        <f t="array" ref="P21">IF(INDEX(Templates!$I$2:$CN$98,ROW()-ROW(P$21)+1, MATCH(P$17,Templates!$I$1:CR$1,0))="","",INDEX(Templates!$I$2:$CN$98,ROW()-ROW(P$21)+1, MATCH(P$17,Templates!$I$1:CR$1,0)))</f>
        <v>ashrae_229_name</v>
      </c>
      <c r="Q21" s="80" t="str" cm="1">
        <f t="array" ref="Q21">IF(INDEX(Templates!$I$2:$CN$98,ROW()-ROW(Q$21)+1, MATCH(Q$17,Templates!$I$1:CS$1,0))="","",INDEX(Templates!$I$2:$CN$98,ROW()-ROW(Q$21)+1, MATCH(Q$17,Templates!$I$1:CS$1,0)))</f>
        <v>ashrae_229_name</v>
      </c>
      <c r="R21" s="80" t="str" cm="1">
        <f t="array" ref="R21">IF(INDEX(Templates!$I$2:$CN$98,ROW()-ROW(R$21)+1, MATCH(R$17,Templates!$I$1:CT$1,0))="","",INDEX(Templates!$I$2:$CN$98,ROW()-ROW(R$21)+1, MATCH(R$17,Templates!$I$1:CT$1,0)))</f>
        <v>ashrae_229_name</v>
      </c>
      <c r="S21" s="80" t="str" cm="1">
        <f t="array" ref="S21">IF(INDEX(Templates!$I$2:$CN$98,ROW()-ROW(S$21)+1, MATCH(S$17,Templates!$I$1:CU$1,0))="","",INDEX(Templates!$I$2:$CN$98,ROW()-ROW(S$21)+1, MATCH(S$17,Templates!$I$1:CU$1,0)))</f>
        <v>ashrae_229_name</v>
      </c>
      <c r="T21" s="80" t="str" cm="1">
        <f t="array" ref="T21">IF(INDEX(Templates!$I$2:$CN$98,ROW()-ROW(T$21)+1, MATCH(T$17,Templates!$I$1:CV$1,0))="","",INDEX(Templates!$I$2:$CN$98,ROW()-ROW(T$21)+1, MATCH(T$17,Templates!$I$1:CV$1,0)))</f>
        <v>ashrae_229_name</v>
      </c>
      <c r="U21" s="80" t="str" cm="1">
        <f t="array" ref="U21">IF(INDEX(Templates!$I$2:$CN$98,ROW()-ROW(U$21)+1, MATCH(U$17,Templates!$I$1:CW$1,0))="","",INDEX(Templates!$I$2:$CN$98,ROW()-ROW(U$21)+1, MATCH(U$17,Templates!$I$1:CW$1,0)))</f>
        <v>ashrae_229_name</v>
      </c>
      <c r="V21" s="80" t="str" cm="1">
        <f t="array" ref="V21">IF(INDEX(Templates!$I$2:$CN$98,ROW()-ROW(V$21)+1, MATCH(V$17,Templates!$I$1:CX$1,0))="","",INDEX(Templates!$I$2:$CN$98,ROW()-ROW(V$21)+1, MATCH(V$17,Templates!$I$1:CX$1,0)))</f>
        <v>ashrae_229_name</v>
      </c>
      <c r="W21" s="80" t="str" cm="1">
        <f t="array" ref="W21">IF(INDEX(Templates!$I$2:$CN$98,ROW()-ROW(W$21)+1, MATCH(W$17,Templates!$I$1:CY$1,0))="","",INDEX(Templates!$I$2:$CN$98,ROW()-ROW(W$21)+1, MATCH(W$17,Templates!$I$1:CY$1,0)))</f>
        <v>ashrae_229_name</v>
      </c>
      <c r="X21" s="80" t="str" cm="1">
        <f t="array" ref="X21">IF(INDEX(Templates!$I$2:$CN$98,ROW()-ROW(X$21)+1, MATCH(X$17,Templates!$I$1:CZ$1,0))="","",INDEX(Templates!$I$2:$CN$98,ROW()-ROW(X$21)+1, MATCH(X$17,Templates!$I$1:CZ$1,0)))</f>
        <v>ashrae_229_name</v>
      </c>
      <c r="Y21" s="80" t="str" cm="1">
        <f t="array" ref="Y21">IF(INDEX(Templates!$I$2:$CN$98,ROW()-ROW(Y$21)+1, MATCH(Y$17,Templates!$I$1:DA$1,0))="","",INDEX(Templates!$I$2:$CN$98,ROW()-ROW(Y$21)+1, MATCH(Y$17,Templates!$I$1:DA$1,0)))</f>
        <v>ashrae_229_name</v>
      </c>
      <c r="Z21" s="80" t="str" cm="1">
        <f t="array" ref="Z21">IF(INDEX(Templates!$I$2:$CN$98,ROW()-ROW(Z$21)+1, MATCH(Z$17,Templates!$I$1:DB$1,0))="","",INDEX(Templates!$I$2:$CN$98,ROW()-ROW(Z$21)+1, MATCH(Z$17,Templates!$I$1:DB$1,0)))</f>
        <v>ashrae_229_name</v>
      </c>
      <c r="AA21" s="80" t="str" cm="1">
        <f t="array" ref="AA21">IF(INDEX(Templates!$I$2:$CN$98,ROW()-ROW(AA$21)+1, MATCH(AA$17,Templates!$I$1:DC$1,0))="","",INDEX(Templates!$I$2:$CN$98,ROW()-ROW(AA$21)+1, MATCH(AA$17,Templates!$I$1:DC$1,0)))</f>
        <v>ashrae_229_name</v>
      </c>
    </row>
    <row r="22" spans="1:27">
      <c r="A22" s="9" t="s">
        <v>140</v>
      </c>
      <c r="B22" s="10" t="s">
        <v>144</v>
      </c>
      <c r="C22" s="54" t="str" cm="1">
        <f t="array" ref="C22">IF(INDEX(Templates!A$2:A$99,ROW()-ROW($21:$21)+1)="","",INDEX(Templates!A$2:A$99,ROW()-ROW($21:$21)+1))</f>
        <v>compliance_path</v>
      </c>
      <c r="D22" s="54" t="str" cm="1">
        <f t="array" ref="D22">IF(INDEX(Templates!B$2:B$99,ROW()-ROW($21:$21)+1)="","",INDEX(Templates!B$2:B$99,ROW()-ROW($21:$21)+1))</f>
        <v/>
      </c>
      <c r="E22" s="54" t="str" cm="1">
        <f t="array" ref="E22">IF(INDEX(Templates!C$2:C$99,ROW()-ROW($21:$21)+1)="","",INDEX(Templates!C$2:C$99,ROW()-ROW($21:$21)+1))</f>
        <v/>
      </c>
      <c r="F22" s="72" t="str" cm="1">
        <f t="array" ref="F22">IF(INDEX(Templates!E$2:E$99,ROW()-ROW($21:$21)+1)="","",INDEX(Templates!E$2:E$99,ROW()-ROW($21:$21)+1))</f>
        <v/>
      </c>
      <c r="G22" s="73"/>
      <c r="H22" s="73"/>
      <c r="I22" s="73" t="str" cm="1">
        <f t="array" ref="I22">IF(INDEX(Templates!F$2:F$99,ROW()-ROW($21:$21)+1)="","",INDEX(Templates!F$2:F$99,ROW()-ROW($21:$21)+1))</f>
        <v/>
      </c>
      <c r="J22" s="74"/>
      <c r="K22" s="74" t="str" cm="1">
        <f t="array" ref="K22">IF(INDEX(Templates!H$2:H$99,ROW()-ROW($21:$21)+1)="","",INDEX(Templates!H$2:H$99,ROW()-ROW($21:$21)+1))</f>
        <v/>
      </c>
      <c r="L22" s="80" t="str" cm="1">
        <f t="array" ref="L22">IF(INDEX(Templates!$I$2:$CN$98,ROW()-ROW(L$21)+1, MATCH(L$17,Templates!$I$1:CN$1,0))="","",INDEX(Templates!$I$2:$CN$98,ROW()-ROW(L$21)+1, MATCH(L$17,Templates!$I$1:CN$1,0)))</f>
        <v/>
      </c>
      <c r="M22" s="80" t="str" cm="1">
        <f t="array" ref="M22">IF(INDEX(Templates!$I$2:$CN$98,ROW()-ROW(M$21)+1, MATCH(M$17,Templates!$I$1:CO$1,0))="","",INDEX(Templates!$I$2:$CN$98,ROW()-ROW(M$21)+1, MATCH(M$17,Templates!$I$1:CO$1,0)))</f>
        <v/>
      </c>
      <c r="N22" s="80" t="str" cm="1">
        <f t="array" ref="N22">IF(INDEX(Templates!$I$2:$CN$98,ROW()-ROW(N$21)+1, MATCH(N$17,Templates!$I$1:CP$1,0))="","",INDEX(Templates!$I$2:$CN$98,ROW()-ROW(N$21)+1, MATCH(N$17,Templates!$I$1:CP$1,0)))</f>
        <v/>
      </c>
      <c r="O22" s="80" t="str" cm="1">
        <f t="array" ref="O22">IF(INDEX(Templates!$I$2:$CN$98,ROW()-ROW(O$21)+1, MATCH(O$17,Templates!$I$1:CQ$1,0))="","",INDEX(Templates!$I$2:$CN$98,ROW()-ROW(O$21)+1, MATCH(O$17,Templates!$I$1:CQ$1,0)))</f>
        <v/>
      </c>
      <c r="P22" s="80" t="str" cm="1">
        <f t="array" ref="P22">IF(INDEX(Templates!$I$2:$CN$98,ROW()-ROW(P$21)+1, MATCH(P$17,Templates!$I$1:CR$1,0))="","",INDEX(Templates!$I$2:$CN$98,ROW()-ROW(P$21)+1, MATCH(P$17,Templates!$I$1:CR$1,0)))</f>
        <v/>
      </c>
      <c r="Q22" s="80" t="str" cm="1">
        <f t="array" ref="Q22">IF(INDEX(Templates!$I$2:$CN$98,ROW()-ROW(Q$21)+1, MATCH(Q$17,Templates!$I$1:CS$1,0))="","",INDEX(Templates!$I$2:$CN$98,ROW()-ROW(Q$21)+1, MATCH(Q$17,Templates!$I$1:CS$1,0)))</f>
        <v/>
      </c>
      <c r="R22" s="80" t="str" cm="1">
        <f t="array" ref="R22">IF(INDEX(Templates!$I$2:$CN$98,ROW()-ROW(R$21)+1, MATCH(R$17,Templates!$I$1:CT$1,0))="","",INDEX(Templates!$I$2:$CN$98,ROW()-ROW(R$21)+1, MATCH(R$17,Templates!$I$1:CT$1,0)))</f>
        <v/>
      </c>
      <c r="S22" s="80" t="str" cm="1">
        <f t="array" ref="S22">IF(INDEX(Templates!$I$2:$CN$98,ROW()-ROW(S$21)+1, MATCH(S$17,Templates!$I$1:CU$1,0))="","",INDEX(Templates!$I$2:$CN$98,ROW()-ROW(S$21)+1, MATCH(S$17,Templates!$I$1:CU$1,0)))</f>
        <v/>
      </c>
      <c r="T22" s="80" t="str" cm="1">
        <f t="array" ref="T22">IF(INDEX(Templates!$I$2:$CN$98,ROW()-ROW(T$21)+1, MATCH(T$17,Templates!$I$1:CV$1,0))="","",INDEX(Templates!$I$2:$CN$98,ROW()-ROW(T$21)+1, MATCH(T$17,Templates!$I$1:CV$1,0)))</f>
        <v/>
      </c>
      <c r="U22" s="80" t="str" cm="1">
        <f t="array" ref="U22">IF(INDEX(Templates!$I$2:$CN$98,ROW()-ROW(U$21)+1, MATCH(U$17,Templates!$I$1:CW$1,0))="","",INDEX(Templates!$I$2:$CN$98,ROW()-ROW(U$21)+1, MATCH(U$17,Templates!$I$1:CW$1,0)))</f>
        <v/>
      </c>
      <c r="V22" s="80" t="str" cm="1">
        <f t="array" ref="V22">IF(INDEX(Templates!$I$2:$CN$98,ROW()-ROW(V$21)+1, MATCH(V$17,Templates!$I$1:CX$1,0))="","",INDEX(Templates!$I$2:$CN$98,ROW()-ROW(V$21)+1, MATCH(V$17,Templates!$I$1:CX$1,0)))</f>
        <v/>
      </c>
      <c r="W22" s="80" t="str" cm="1">
        <f t="array" ref="W22">IF(INDEX(Templates!$I$2:$CN$98,ROW()-ROW(W$21)+1, MATCH(W$17,Templates!$I$1:CY$1,0))="","",INDEX(Templates!$I$2:$CN$98,ROW()-ROW(W$21)+1, MATCH(W$17,Templates!$I$1:CY$1,0)))</f>
        <v/>
      </c>
      <c r="X22" s="80" t="str" cm="1">
        <f t="array" ref="X22">IF(INDEX(Templates!$I$2:$CN$98,ROW()-ROW(X$21)+1, MATCH(X$17,Templates!$I$1:CZ$1,0))="","",INDEX(Templates!$I$2:$CN$98,ROW()-ROW(X$21)+1, MATCH(X$17,Templates!$I$1:CZ$1,0)))</f>
        <v/>
      </c>
      <c r="Y22" s="80" t="str" cm="1">
        <f t="array" ref="Y22">IF(INDEX(Templates!$I$2:$CN$98,ROW()-ROW(Y$21)+1, MATCH(Y$17,Templates!$I$1:DA$1,0))="","",INDEX(Templates!$I$2:$CN$98,ROW()-ROW(Y$21)+1, MATCH(Y$17,Templates!$I$1:DA$1,0)))</f>
        <v/>
      </c>
      <c r="Z22" s="80" t="str" cm="1">
        <f t="array" ref="Z22">IF(INDEX(Templates!$I$2:$CN$98,ROW()-ROW(Z$21)+1, MATCH(Z$17,Templates!$I$1:DB$1,0))="","",INDEX(Templates!$I$2:$CN$98,ROW()-ROW(Z$21)+1, MATCH(Z$17,Templates!$I$1:DB$1,0)))</f>
        <v/>
      </c>
      <c r="AA22" s="80" t="str" cm="1">
        <f t="array" ref="AA22">IF(INDEX(Templates!$I$2:$CN$98,ROW()-ROW(AA$21)+1, MATCH(AA$17,Templates!$I$1:DC$1,0))="","",INDEX(Templates!$I$2:$CN$98,ROW()-ROW(AA$21)+1, MATCH(AA$17,Templates!$I$1:DC$1,0)))</f>
        <v>CODE_COMPLIANT</v>
      </c>
    </row>
    <row r="23" spans="1:27">
      <c r="A23" s="9" t="s">
        <v>140</v>
      </c>
      <c r="B23" s="10" t="s">
        <v>144</v>
      </c>
      <c r="C23" s="54" t="str" cm="1">
        <f t="array" ref="C23">IF(INDEX(Templates!A$2:A$99,ROW()-ROW($21:$21)+1)="","",INDEX(Templates!A$2:A$99,ROW()-ROW($21:$21)+1))</f>
        <v>ruleset_model_descriptions[0]</v>
      </c>
      <c r="D23" s="54" t="str" cm="1">
        <f t="array" ref="D23">IF(INDEX(Templates!B$2:B$99,ROW()-ROW($21:$21)+1)="","",INDEX(Templates!B$2:B$99,ROW()-ROW($21:$21)+1))</f>
        <v>id</v>
      </c>
      <c r="E23" s="54" t="str" cm="1">
        <f t="array" ref="E23">IF(INDEX(Templates!C$2:C$99,ROW()-ROW($21:$21)+1)="","",INDEX(Templates!C$2:C$99,ROW()-ROW($21:$21)+1))</f>
        <v/>
      </c>
      <c r="F23" s="72" t="str" cm="1">
        <f t="array" ref="F23">IF(INDEX(Templates!E$2:E$99,ROW()-ROW($21:$21)+1)="","",INDEX(Templates!E$2:E$99,ROW()-ROW($21:$21)+1))</f>
        <v/>
      </c>
      <c r="G23" s="73"/>
      <c r="H23" s="73"/>
      <c r="I23" s="73" t="str" cm="1">
        <f t="array" ref="I23">IF(INDEX(Templates!F$2:F$99,ROW()-ROW($21:$21)+1)="","",INDEX(Templates!F$2:F$99,ROW()-ROW($21:$21)+1))</f>
        <v/>
      </c>
      <c r="J23" s="74" t="str" cm="1">
        <f t="array" ref="J23">IF(INDEX(Templates!G$2:G$99,ROW()-ROW($21:$21)+1)="","",INDEX(Templates!G$2:G$99,ROW()-ROW($21:$21)+1))</f>
        <v/>
      </c>
      <c r="K23" s="74" t="str" cm="1">
        <f t="array" ref="K23">IF(INDEX(Templates!H$2:H$99,ROW()-ROW($21:$21)+1)="","",INDEX(Templates!H$2:H$99,ROW()-ROW($21:$21)+1))</f>
        <v/>
      </c>
      <c r="L23" s="80" t="str" cm="1">
        <f t="array" ref="L23">IF(INDEX(Templates!$I$2:$CN$98,ROW()-ROW(L$21)+1, MATCH(L$17,Templates!$I$1:CN$1,0))="","",INDEX(Templates!$I$2:$CN$98,ROW()-ROW(L$21)+1, MATCH(L$17,Templates!$I$1:CN$1,0)))</f>
        <v>RMD 1</v>
      </c>
      <c r="M23" s="80" t="str" cm="1">
        <f t="array" ref="M23">IF(INDEX(Templates!$I$2:$CN$98,ROW()-ROW(M$21)+1, MATCH(M$17,Templates!$I$1:CO$1,0))="","",INDEX(Templates!$I$2:$CN$98,ROW()-ROW(M$21)+1, MATCH(M$17,Templates!$I$1:CO$1,0)))</f>
        <v>RMD 1</v>
      </c>
      <c r="N23" s="80" t="str" cm="1">
        <f t="array" ref="N23">IF(INDEX(Templates!$I$2:$CN$98,ROW()-ROW(N$21)+1, MATCH(N$17,Templates!$I$1:CP$1,0))="","",INDEX(Templates!$I$2:$CN$98,ROW()-ROW(N$21)+1, MATCH(N$17,Templates!$I$1:CP$1,0)))</f>
        <v>RMD 1</v>
      </c>
      <c r="O23" s="80" t="str" cm="1">
        <f t="array" ref="O23">IF(INDEX(Templates!$I$2:$CN$98,ROW()-ROW(O$21)+1, MATCH(O$17,Templates!$I$1:CQ$1,0))="","",INDEX(Templates!$I$2:$CN$98,ROW()-ROW(O$21)+1, MATCH(O$17,Templates!$I$1:CQ$1,0)))</f>
        <v>RMD 1</v>
      </c>
      <c r="P23" s="80" t="str" cm="1">
        <f t="array" ref="P23">IF(INDEX(Templates!$I$2:$CN$98,ROW()-ROW(P$21)+1, MATCH(P$17,Templates!$I$1:CR$1,0))="","",INDEX(Templates!$I$2:$CN$98,ROW()-ROW(P$21)+1, MATCH(P$17,Templates!$I$1:CR$1,0)))</f>
        <v>RMD 1</v>
      </c>
      <c r="Q23" s="80" t="str" cm="1">
        <f t="array" ref="Q23">IF(INDEX(Templates!$I$2:$CN$98,ROW()-ROW(Q$21)+1, MATCH(Q$17,Templates!$I$1:CS$1,0))="","",INDEX(Templates!$I$2:$CN$98,ROW()-ROW(Q$21)+1, MATCH(Q$17,Templates!$I$1:CS$1,0)))</f>
        <v>RMD 1</v>
      </c>
      <c r="R23" s="80" t="str" cm="1">
        <f t="array" ref="R23">IF(INDEX(Templates!$I$2:$CN$98,ROW()-ROW(R$21)+1, MATCH(R$17,Templates!$I$1:CT$1,0))="","",INDEX(Templates!$I$2:$CN$98,ROW()-ROW(R$21)+1, MATCH(R$17,Templates!$I$1:CT$1,0)))</f>
        <v>RMD 1</v>
      </c>
      <c r="S23" s="80" t="str" cm="1">
        <f t="array" ref="S23">IF(INDEX(Templates!$I$2:$CN$98,ROW()-ROW(S$21)+1, MATCH(S$17,Templates!$I$1:CU$1,0))="","",INDEX(Templates!$I$2:$CN$98,ROW()-ROW(S$21)+1, MATCH(S$17,Templates!$I$1:CU$1,0)))</f>
        <v>RMD 1</v>
      </c>
      <c r="T23" s="80" t="str" cm="1">
        <f t="array" ref="T23">IF(INDEX(Templates!$I$2:$CN$98,ROW()-ROW(T$21)+1, MATCH(T$17,Templates!$I$1:CV$1,0))="","",INDEX(Templates!$I$2:$CN$98,ROW()-ROW(T$21)+1, MATCH(T$17,Templates!$I$1:CV$1,0)))</f>
        <v>RMD 1</v>
      </c>
      <c r="U23" s="80" t="str" cm="1">
        <f t="array" ref="U23">IF(INDEX(Templates!$I$2:$CN$98,ROW()-ROW(U$21)+1, MATCH(U$17,Templates!$I$1:CW$1,0))="","",INDEX(Templates!$I$2:$CN$98,ROW()-ROW(U$21)+1, MATCH(U$17,Templates!$I$1:CW$1,0)))</f>
        <v>RMD 1</v>
      </c>
      <c r="V23" s="80" t="str" cm="1">
        <f t="array" ref="V23">IF(INDEX(Templates!$I$2:$CN$98,ROW()-ROW(V$21)+1, MATCH(V$17,Templates!$I$1:CX$1,0))="","",INDEX(Templates!$I$2:$CN$98,ROW()-ROW(V$21)+1, MATCH(V$17,Templates!$I$1:CX$1,0)))</f>
        <v>RMD 1</v>
      </c>
      <c r="W23" s="80" t="str" cm="1">
        <f t="array" ref="W23">IF(INDEX(Templates!$I$2:$CN$98,ROW()-ROW(W$21)+1, MATCH(W$17,Templates!$I$1:CY$1,0))="","",INDEX(Templates!$I$2:$CN$98,ROW()-ROW(W$21)+1, MATCH(W$17,Templates!$I$1:CY$1,0)))</f>
        <v>RMD 1</v>
      </c>
      <c r="X23" s="80" t="str" cm="1">
        <f t="array" ref="X23">IF(INDEX(Templates!$I$2:$CN$98,ROW()-ROW(X$21)+1, MATCH(X$17,Templates!$I$1:CZ$1,0))="","",INDEX(Templates!$I$2:$CN$98,ROW()-ROW(X$21)+1, MATCH(X$17,Templates!$I$1:CZ$1,0)))</f>
        <v>RMD 1</v>
      </c>
      <c r="Y23" s="80" t="str" cm="1">
        <f t="array" ref="Y23">IF(INDEX(Templates!$I$2:$CN$98,ROW()-ROW(Y$21)+1, MATCH(Y$17,Templates!$I$1:DA$1,0))="","",INDEX(Templates!$I$2:$CN$98,ROW()-ROW(Y$21)+1, MATCH(Y$17,Templates!$I$1:DA$1,0)))</f>
        <v>RMD 1</v>
      </c>
      <c r="Z23" s="80" t="str" cm="1">
        <f t="array" ref="Z23">IF(INDEX(Templates!$I$2:$CN$98,ROW()-ROW(Z$21)+1, MATCH(Z$17,Templates!$I$1:DB$1,0))="","",INDEX(Templates!$I$2:$CN$98,ROW()-ROW(Z$21)+1, MATCH(Z$17,Templates!$I$1:DB$1,0)))</f>
        <v>RMD 1</v>
      </c>
      <c r="AA23" s="80" t="str" cm="1">
        <f t="array" ref="AA23">IF(INDEX(Templates!$I$2:$CN$98,ROW()-ROW(AA$21)+1, MATCH(AA$17,Templates!$I$1:DC$1,0))="","",INDEX(Templates!$I$2:$CN$98,ROW()-ROW(AA$21)+1, MATCH(AA$17,Templates!$I$1:DC$1,0)))</f>
        <v>RMD 1</v>
      </c>
    </row>
    <row r="24" spans="1:27">
      <c r="A24" s="9" t="s">
        <v>140</v>
      </c>
      <c r="B24" s="10" t="s">
        <v>144</v>
      </c>
      <c r="C24" s="54" t="str" cm="1">
        <f t="array" ref="C24">IF(INDEX(Templates!A$2:A$99,ROW()-ROW($21:$21)+1)="","",INDEX(Templates!A$2:A$99,ROW()-ROW($21:$21)+1))</f>
        <v>JSON_PATH: buildings[0]</v>
      </c>
      <c r="D24" s="54" t="str" cm="1">
        <f t="array" ref="D24">IF(INDEX(Templates!B$2:B$99,ROW()-ROW($21:$21)+1)="","",INDEX(Templates!B$2:B$99,ROW()-ROW($21:$21)+1))</f>
        <v>id</v>
      </c>
      <c r="E24" s="54" t="str" cm="1">
        <f t="array" ref="E24">IF(INDEX(Templates!C$2:C$99,ROW()-ROW($21:$21)+1)="","",INDEX(Templates!C$2:C$99,ROW()-ROW($21:$21)+1))</f>
        <v/>
      </c>
      <c r="F24" s="72" t="str" cm="1">
        <f t="array" ref="F24">IF(INDEX(Templates!E$2:E$99,ROW()-ROW($21:$21)+1)="","",INDEX(Templates!E$2:E$99,ROW()-ROW($21:$21)+1))</f>
        <v/>
      </c>
      <c r="G24" s="73"/>
      <c r="H24" s="73"/>
      <c r="I24" s="73" t="str" cm="1">
        <f t="array" ref="I24">IF(INDEX(Templates!F$2:F$99,ROW()-ROW($21:$21)+1)="","",INDEX(Templates!F$2:F$99,ROW()-ROW($21:$21)+1))</f>
        <v/>
      </c>
      <c r="J24" s="74" t="str" cm="1">
        <f t="array" ref="J24">IF(INDEX(Templates!G$2:G$99,ROW()-ROW($21:$21)+1)="","",INDEX(Templates!G$2:G$99,ROW()-ROW($21:$21)+1))</f>
        <v/>
      </c>
      <c r="K24" s="74" t="str" cm="1">
        <f t="array" ref="K24">IF(INDEX(Templates!H$2:H$99,ROW()-ROW($21:$21)+1)="","",INDEX(Templates!H$2:H$99,ROW()-ROW($21:$21)+1))</f>
        <v/>
      </c>
      <c r="L24" s="80" t="str" cm="1">
        <f t="array" ref="L24">IF(INDEX(Templates!$I$2:$CN$98,ROW()-ROW(L$21)+1, MATCH(L$17,Templates!$I$1:CN$1,0))="","",INDEX(Templates!$I$2:$CN$98,ROW()-ROW(L$21)+1, MATCH(L$17,Templates!$I$1:CN$1,0)))</f>
        <v>building_name</v>
      </c>
      <c r="M24" s="80" t="str" cm="1">
        <f t="array" ref="M24">IF(INDEX(Templates!$I$2:$CN$98,ROW()-ROW(M$21)+1, MATCH(M$17,Templates!$I$1:CO$1,0))="","",INDEX(Templates!$I$2:$CN$98,ROW()-ROW(M$21)+1, MATCH(M$17,Templates!$I$1:CO$1,0)))</f>
        <v>building_name</v>
      </c>
      <c r="N24" s="80" t="str" cm="1">
        <f t="array" ref="N24">IF(INDEX(Templates!$I$2:$CN$98,ROW()-ROW(N$21)+1, MATCH(N$17,Templates!$I$1:CP$1,0))="","",INDEX(Templates!$I$2:$CN$98,ROW()-ROW(N$21)+1, MATCH(N$17,Templates!$I$1:CP$1,0)))</f>
        <v>building_name</v>
      </c>
      <c r="O24" s="80" t="str" cm="1">
        <f t="array" ref="O24">IF(INDEX(Templates!$I$2:$CN$98,ROW()-ROW(O$21)+1, MATCH(O$17,Templates!$I$1:CQ$1,0))="","",INDEX(Templates!$I$2:$CN$98,ROW()-ROW(O$21)+1, MATCH(O$17,Templates!$I$1:CQ$1,0)))</f>
        <v>building_name</v>
      </c>
      <c r="P24" s="80" t="str" cm="1">
        <f t="array" ref="P24">IF(INDEX(Templates!$I$2:$CN$98,ROW()-ROW(P$21)+1, MATCH(P$17,Templates!$I$1:CR$1,0))="","",INDEX(Templates!$I$2:$CN$98,ROW()-ROW(P$21)+1, MATCH(P$17,Templates!$I$1:CR$1,0)))</f>
        <v>building_name</v>
      </c>
      <c r="Q24" s="80" t="str" cm="1">
        <f t="array" ref="Q24">IF(INDEX(Templates!$I$2:$CN$98,ROW()-ROW(Q$21)+1, MATCH(Q$17,Templates!$I$1:CS$1,0))="","",INDEX(Templates!$I$2:$CN$98,ROW()-ROW(Q$21)+1, MATCH(Q$17,Templates!$I$1:CS$1,0)))</f>
        <v>building_name</v>
      </c>
      <c r="R24" s="80" t="str" cm="1">
        <f t="array" ref="R24">IF(INDEX(Templates!$I$2:$CN$98,ROW()-ROW(R$21)+1, MATCH(R$17,Templates!$I$1:CT$1,0))="","",INDEX(Templates!$I$2:$CN$98,ROW()-ROW(R$21)+1, MATCH(R$17,Templates!$I$1:CT$1,0)))</f>
        <v>building_name</v>
      </c>
      <c r="S24" s="80" t="str" cm="1">
        <f t="array" ref="S24">IF(INDEX(Templates!$I$2:$CN$98,ROW()-ROW(S$21)+1, MATCH(S$17,Templates!$I$1:CU$1,0))="","",INDEX(Templates!$I$2:$CN$98,ROW()-ROW(S$21)+1, MATCH(S$17,Templates!$I$1:CU$1,0)))</f>
        <v>building_name</v>
      </c>
      <c r="T24" s="80" t="str" cm="1">
        <f t="array" ref="T24">IF(INDEX(Templates!$I$2:$CN$98,ROW()-ROW(T$21)+1, MATCH(T$17,Templates!$I$1:CV$1,0))="","",INDEX(Templates!$I$2:$CN$98,ROW()-ROW(T$21)+1, MATCH(T$17,Templates!$I$1:CV$1,0)))</f>
        <v>building_name</v>
      </c>
      <c r="U24" s="80" t="str" cm="1">
        <f t="array" ref="U24">IF(INDEX(Templates!$I$2:$CN$98,ROW()-ROW(U$21)+1, MATCH(U$17,Templates!$I$1:CW$1,0))="","",INDEX(Templates!$I$2:$CN$98,ROW()-ROW(U$21)+1, MATCH(U$17,Templates!$I$1:CW$1,0)))</f>
        <v>building_name</v>
      </c>
      <c r="V24" s="80" t="str" cm="1">
        <f t="array" ref="V24">IF(INDEX(Templates!$I$2:$CN$98,ROW()-ROW(V$21)+1, MATCH(V$17,Templates!$I$1:CX$1,0))="","",INDEX(Templates!$I$2:$CN$98,ROW()-ROW(V$21)+1, MATCH(V$17,Templates!$I$1:CX$1,0)))</f>
        <v>building_name</v>
      </c>
      <c r="W24" s="80" t="str" cm="1">
        <f t="array" ref="W24">IF(INDEX(Templates!$I$2:$CN$98,ROW()-ROW(W$21)+1, MATCH(W$17,Templates!$I$1:CY$1,0))="","",INDEX(Templates!$I$2:$CN$98,ROW()-ROW(W$21)+1, MATCH(W$17,Templates!$I$1:CY$1,0)))</f>
        <v>building_name</v>
      </c>
      <c r="X24" s="80" t="str" cm="1">
        <f t="array" ref="X24">IF(INDEX(Templates!$I$2:$CN$98,ROW()-ROW(X$21)+1, MATCH(X$17,Templates!$I$1:CZ$1,0))="","",INDEX(Templates!$I$2:$CN$98,ROW()-ROW(X$21)+1, MATCH(X$17,Templates!$I$1:CZ$1,0)))</f>
        <v>building_name</v>
      </c>
      <c r="Y24" s="80" t="str" cm="1">
        <f t="array" ref="Y24">IF(INDEX(Templates!$I$2:$CN$98,ROW()-ROW(Y$21)+1, MATCH(Y$17,Templates!$I$1:DA$1,0))="","",INDEX(Templates!$I$2:$CN$98,ROW()-ROW(Y$21)+1, MATCH(Y$17,Templates!$I$1:DA$1,0)))</f>
        <v>building_name</v>
      </c>
      <c r="Z24" s="80" t="str" cm="1">
        <f t="array" ref="Z24">IF(INDEX(Templates!$I$2:$CN$98,ROW()-ROW(Z$21)+1, MATCH(Z$17,Templates!$I$1:DB$1,0))="","",INDEX(Templates!$I$2:$CN$98,ROW()-ROW(Z$21)+1, MATCH(Z$17,Templates!$I$1:DB$1,0)))</f>
        <v>building_name</v>
      </c>
      <c r="AA24" s="80" t="str" cm="1">
        <f t="array" ref="AA24">IF(INDEX(Templates!$I$2:$CN$98,ROW()-ROW(AA$21)+1, MATCH(AA$17,Templates!$I$1:DC$1,0))="","",INDEX(Templates!$I$2:$CN$98,ROW()-ROW(AA$21)+1, MATCH(AA$17,Templates!$I$1:DC$1,0)))</f>
        <v>building_name</v>
      </c>
    </row>
    <row r="25" spans="1:27">
      <c r="A25" s="9" t="s">
        <v>140</v>
      </c>
      <c r="B25" s="10" t="s">
        <v>144</v>
      </c>
      <c r="C25" s="54" t="str" cm="1">
        <f t="array" ref="C25">IF(INDEX(Templates!A$2:A$99,ROW()-ROW($21:$21)+1)="","",INDEX(Templates!A$2:A$99,ROW()-ROW($21:$21)+1))</f>
        <v>JSON_PATH: buildings[0]</v>
      </c>
      <c r="D25" s="54" t="str" cm="1">
        <f t="array" ref="D25">IF(INDEX(Templates!B$2:B$99,ROW()-ROW($21:$21)+1)="","",INDEX(Templates!B$2:B$99,ROW()-ROW($21:$21)+1))</f>
        <v>building_open_schedule</v>
      </c>
      <c r="E25" s="54" t="str" cm="1">
        <f t="array" ref="E25">IF(INDEX(Templates!C$2:C$99,ROW()-ROW($21:$21)+1)="","",INDEX(Templates!C$2:C$99,ROW()-ROW($21:$21)+1))</f>
        <v/>
      </c>
      <c r="F25" s="72" t="str" cm="1">
        <f t="array" ref="F25">IF(INDEX(Templates!E$2:E$99,ROW()-ROW($21:$21)+1)="","",INDEX(Templates!E$2:E$99,ROW()-ROW($21:$21)+1))</f>
        <v/>
      </c>
      <c r="G25" s="73"/>
      <c r="H25" s="73"/>
      <c r="I25" s="73" t="str" cm="1">
        <f t="array" ref="I25">IF(INDEX(Templates!F$2:F$99,ROW()-ROW($21:$21)+1)="","",INDEX(Templates!F$2:F$99,ROW()-ROW($21:$21)+1))</f>
        <v/>
      </c>
      <c r="J25" s="74" t="str" cm="1">
        <f t="array" ref="J25">IF(INDEX(Templates!G$2:G$99,ROW()-ROW($21:$21)+1)="","",INDEX(Templates!G$2:G$99,ROW()-ROW($21:$21)+1))</f>
        <v/>
      </c>
      <c r="K25" s="74" t="str" cm="1">
        <f t="array" ref="K25">IF(INDEX(Templates!H$2:H$99,ROW()-ROW($21:$21)+1)="","",INDEX(Templates!H$2:H$99,ROW()-ROW($21:$21)+1))</f>
        <v/>
      </c>
      <c r="L25" s="80" t="str" cm="1">
        <f t="array" ref="L25">IF(INDEX(Templates!$I$2:$CN$98,ROW()-ROW(L$21)+1, MATCH(L$17,Templates!$I$1:CN$1,0))="","",INDEX(Templates!$I$2:$CN$98,ROW()-ROW(L$21)+1, MATCH(L$17,Templates!$I$1:CN$1,0)))</f>
        <v>Required Schedule 1</v>
      </c>
      <c r="M25" s="80" t="str" cm="1">
        <f t="array" ref="M25">IF(INDEX(Templates!$I$2:$CN$98,ROW()-ROW(M$21)+1, MATCH(M$17,Templates!$I$1:CO$1,0))="","",INDEX(Templates!$I$2:$CN$98,ROW()-ROW(M$21)+1, MATCH(M$17,Templates!$I$1:CO$1,0)))</f>
        <v>Required Schedule 1</v>
      </c>
      <c r="N25" s="80" t="str" cm="1">
        <f t="array" ref="N25">IF(INDEX(Templates!$I$2:$CN$98,ROW()-ROW(N$21)+1, MATCH(N$17,Templates!$I$1:CP$1,0))="","",INDEX(Templates!$I$2:$CN$98,ROW()-ROW(N$21)+1, MATCH(N$17,Templates!$I$1:CP$1,0)))</f>
        <v>Required Schedule 1</v>
      </c>
      <c r="O25" s="80" t="str" cm="1">
        <f t="array" ref="O25">IF(INDEX(Templates!$I$2:$CN$98,ROW()-ROW(O$21)+1, MATCH(O$17,Templates!$I$1:CQ$1,0))="","",INDEX(Templates!$I$2:$CN$98,ROW()-ROW(O$21)+1, MATCH(O$17,Templates!$I$1:CQ$1,0)))</f>
        <v>Required Schedule 1</v>
      </c>
      <c r="P25" s="80" t="str" cm="1">
        <f t="array" ref="P25">IF(INDEX(Templates!$I$2:$CN$98,ROW()-ROW(P$21)+1, MATCH(P$17,Templates!$I$1:CR$1,0))="","",INDEX(Templates!$I$2:$CN$98,ROW()-ROW(P$21)+1, MATCH(P$17,Templates!$I$1:CR$1,0)))</f>
        <v>Required Schedule 1</v>
      </c>
      <c r="Q25" s="80" t="str" cm="1">
        <f t="array" ref="Q25">IF(INDEX(Templates!$I$2:$CN$98,ROW()-ROW(Q$21)+1, MATCH(Q$17,Templates!$I$1:CS$1,0))="","",INDEX(Templates!$I$2:$CN$98,ROW()-ROW(Q$21)+1, MATCH(Q$17,Templates!$I$1:CS$1,0)))</f>
        <v>Required Schedule 1</v>
      </c>
      <c r="R25" s="80" t="str" cm="1">
        <f t="array" ref="R25">IF(INDEX(Templates!$I$2:$CN$98,ROW()-ROW(R$21)+1, MATCH(R$17,Templates!$I$1:CT$1,0))="","",INDEX(Templates!$I$2:$CN$98,ROW()-ROW(R$21)+1, MATCH(R$17,Templates!$I$1:CT$1,0)))</f>
        <v>Required Schedule 1</v>
      </c>
      <c r="S25" s="80" t="str" cm="1">
        <f t="array" ref="S25">IF(INDEX(Templates!$I$2:$CN$98,ROW()-ROW(S$21)+1, MATCH(S$17,Templates!$I$1:CU$1,0))="","",INDEX(Templates!$I$2:$CN$98,ROW()-ROW(S$21)+1, MATCH(S$17,Templates!$I$1:CU$1,0)))</f>
        <v>Required Schedule 1</v>
      </c>
      <c r="T25" s="80" t="str" cm="1">
        <f t="array" ref="T25">IF(INDEX(Templates!$I$2:$CN$98,ROW()-ROW(T$21)+1, MATCH(T$17,Templates!$I$1:CV$1,0))="","",INDEX(Templates!$I$2:$CN$98,ROW()-ROW(T$21)+1, MATCH(T$17,Templates!$I$1:CV$1,0)))</f>
        <v>Required Schedule 1</v>
      </c>
      <c r="U25" s="80" t="str" cm="1">
        <f t="array" ref="U25">IF(INDEX(Templates!$I$2:$CN$98,ROW()-ROW(U$21)+1, MATCH(U$17,Templates!$I$1:CW$1,0))="","",INDEX(Templates!$I$2:$CN$98,ROW()-ROW(U$21)+1, MATCH(U$17,Templates!$I$1:CW$1,0)))</f>
        <v>Required Schedule 1</v>
      </c>
      <c r="V25" s="80" t="str" cm="1">
        <f t="array" ref="V25">IF(INDEX(Templates!$I$2:$CN$98,ROW()-ROW(V$21)+1, MATCH(V$17,Templates!$I$1:CX$1,0))="","",INDEX(Templates!$I$2:$CN$98,ROW()-ROW(V$21)+1, MATCH(V$17,Templates!$I$1:CX$1,0)))</f>
        <v>Required Schedule 1</v>
      </c>
      <c r="W25" s="80" t="str" cm="1">
        <f t="array" ref="W25">IF(INDEX(Templates!$I$2:$CN$98,ROW()-ROW(W$21)+1, MATCH(W$17,Templates!$I$1:CY$1,0))="","",INDEX(Templates!$I$2:$CN$98,ROW()-ROW(W$21)+1, MATCH(W$17,Templates!$I$1:CY$1,0)))</f>
        <v>Required Schedule 1</v>
      </c>
      <c r="X25" s="80" t="str" cm="1">
        <f t="array" ref="X25">IF(INDEX(Templates!$I$2:$CN$98,ROW()-ROW(X$21)+1, MATCH(X$17,Templates!$I$1:CZ$1,0))="","",INDEX(Templates!$I$2:$CN$98,ROW()-ROW(X$21)+1, MATCH(X$17,Templates!$I$1:CZ$1,0)))</f>
        <v>Required Schedule 1</v>
      </c>
      <c r="Y25" s="80" t="str" cm="1">
        <f t="array" ref="Y25">IF(INDEX(Templates!$I$2:$CN$98,ROW()-ROW(Y$21)+1, MATCH(Y$17,Templates!$I$1:DA$1,0))="","",INDEX(Templates!$I$2:$CN$98,ROW()-ROW(Y$21)+1, MATCH(Y$17,Templates!$I$1:DA$1,0)))</f>
        <v>Required Schedule 1</v>
      </c>
      <c r="Z25" s="80" t="str" cm="1">
        <f t="array" ref="Z25">IF(INDEX(Templates!$I$2:$CN$98,ROW()-ROW(Z$21)+1, MATCH(Z$17,Templates!$I$1:DB$1,0))="","",INDEX(Templates!$I$2:$CN$98,ROW()-ROW(Z$21)+1, MATCH(Z$17,Templates!$I$1:DB$1,0)))</f>
        <v>Required Schedule 1</v>
      </c>
      <c r="AA25" s="80" t="str" cm="1">
        <f t="array" ref="AA25">IF(INDEX(Templates!$I$2:$CN$98,ROW()-ROW(AA$21)+1, MATCH(AA$17,Templates!$I$1:DC$1,0))="","",INDEX(Templates!$I$2:$CN$98,ROW()-ROW(AA$21)+1, MATCH(AA$17,Templates!$I$1:DC$1,0)))</f>
        <v>Required Schedule 1</v>
      </c>
    </row>
    <row r="26" spans="1:27">
      <c r="A26" s="9" t="s">
        <v>140</v>
      </c>
      <c r="B26" s="10" t="s">
        <v>144</v>
      </c>
      <c r="C26" s="54" t="str" cm="1">
        <f t="array" ref="C26">IF(INDEX(Templates!A$2:A$99,ROW()-ROW($21:$21)+1)="","",INDEX(Templates!A$2:A$99,ROW()-ROW($21:$21)+1))</f>
        <v>JSON_PATH: building_segments[0]</v>
      </c>
      <c r="D26" s="54" t="str" cm="1">
        <f t="array" ref="D26">IF(INDEX(Templates!B$2:B$99,ROW()-ROW($21:$21)+1)="","",INDEX(Templates!B$2:B$99,ROW()-ROW($21:$21)+1))</f>
        <v>id</v>
      </c>
      <c r="E26" s="54" t="str" cm="1">
        <f t="array" ref="E26">IF(INDEX(Templates!C$2:C$99,ROW()-ROW($21:$21)+1)="","",INDEX(Templates!C$2:C$99,ROW()-ROW($21:$21)+1))</f>
        <v/>
      </c>
      <c r="F26" s="72" t="str" cm="1">
        <f t="array" ref="F26">IF(INDEX(Templates!E$2:E$99,ROW()-ROW($21:$21)+1)="","",INDEX(Templates!E$2:E$99,ROW()-ROW($21:$21)+1))</f>
        <v/>
      </c>
      <c r="G26" s="73"/>
      <c r="H26" s="73"/>
      <c r="I26" s="73" t="str" cm="1">
        <f t="array" ref="I26">IF(INDEX(Templates!F$2:F$99,ROW()-ROW($21:$21)+1)="","",INDEX(Templates!F$2:F$99,ROW()-ROW($21:$21)+1))</f>
        <v/>
      </c>
      <c r="J26" s="74" t="str" cm="1">
        <f t="array" ref="J26">IF(INDEX(Templates!G$2:G$99,ROW()-ROW($21:$21)+1)="","",INDEX(Templates!G$2:G$99,ROW()-ROW($21:$21)+1))</f>
        <v/>
      </c>
      <c r="K26" s="74" t="str" cm="1">
        <f t="array" ref="K26">IF(INDEX(Templates!H$2:H$99,ROW()-ROW($21:$21)+1)="","",INDEX(Templates!H$2:H$99,ROW()-ROW($21:$21)+1))</f>
        <v/>
      </c>
      <c r="L26" s="80" t="str" cm="1">
        <f t="array" ref="L26">IF(INDEX(Templates!$I$2:$CN$98,ROW()-ROW(L$21)+1, MATCH(L$17,Templates!$I$1:CN$1,0))="","",INDEX(Templates!$I$2:$CN$98,ROW()-ROW(L$21)+1, MATCH(L$17,Templates!$I$1:CN$1,0)))</f>
        <v>building_segment</v>
      </c>
      <c r="M26" s="80" t="str" cm="1">
        <f t="array" ref="M26">IF(INDEX(Templates!$I$2:$CN$98,ROW()-ROW(M$21)+1, MATCH(M$17,Templates!$I$1:CO$1,0))="","",INDEX(Templates!$I$2:$CN$98,ROW()-ROW(M$21)+1, MATCH(M$17,Templates!$I$1:CO$1,0)))</f>
        <v>building_segment</v>
      </c>
      <c r="N26" s="80" t="str" cm="1">
        <f t="array" ref="N26">IF(INDEX(Templates!$I$2:$CN$98,ROW()-ROW(N$21)+1, MATCH(N$17,Templates!$I$1:CP$1,0))="","",INDEX(Templates!$I$2:$CN$98,ROW()-ROW(N$21)+1, MATCH(N$17,Templates!$I$1:CP$1,0)))</f>
        <v>building_segment</v>
      </c>
      <c r="O26" s="80" t="str" cm="1">
        <f t="array" ref="O26">IF(INDEX(Templates!$I$2:$CN$98,ROW()-ROW(O$21)+1, MATCH(O$17,Templates!$I$1:CQ$1,0))="","",INDEX(Templates!$I$2:$CN$98,ROW()-ROW(O$21)+1, MATCH(O$17,Templates!$I$1:CQ$1,0)))</f>
        <v>building_segment</v>
      </c>
      <c r="P26" s="80" t="str" cm="1">
        <f t="array" ref="P26">IF(INDEX(Templates!$I$2:$CN$98,ROW()-ROW(P$21)+1, MATCH(P$17,Templates!$I$1:CR$1,0))="","",INDEX(Templates!$I$2:$CN$98,ROW()-ROW(P$21)+1, MATCH(P$17,Templates!$I$1:CR$1,0)))</f>
        <v>building_segment</v>
      </c>
      <c r="Q26" s="80" t="str" cm="1">
        <f t="array" ref="Q26">IF(INDEX(Templates!$I$2:$CN$98,ROW()-ROW(Q$21)+1, MATCH(Q$17,Templates!$I$1:CS$1,0))="","",INDEX(Templates!$I$2:$CN$98,ROW()-ROW(Q$21)+1, MATCH(Q$17,Templates!$I$1:CS$1,0)))</f>
        <v>building_segment</v>
      </c>
      <c r="R26" s="80" t="str" cm="1">
        <f t="array" ref="R26">IF(INDEX(Templates!$I$2:$CN$98,ROW()-ROW(R$21)+1, MATCH(R$17,Templates!$I$1:CT$1,0))="","",INDEX(Templates!$I$2:$CN$98,ROW()-ROW(R$21)+1, MATCH(R$17,Templates!$I$1:CT$1,0)))</f>
        <v>building_segment</v>
      </c>
      <c r="S26" s="80" t="str" cm="1">
        <f t="array" ref="S26">IF(INDEX(Templates!$I$2:$CN$98,ROW()-ROW(S$21)+1, MATCH(S$17,Templates!$I$1:CU$1,0))="","",INDEX(Templates!$I$2:$CN$98,ROW()-ROW(S$21)+1, MATCH(S$17,Templates!$I$1:CU$1,0)))</f>
        <v>building_segment</v>
      </c>
      <c r="T26" s="80" t="str" cm="1">
        <f t="array" ref="T26">IF(INDEX(Templates!$I$2:$CN$98,ROW()-ROW(T$21)+1, MATCH(T$17,Templates!$I$1:CV$1,0))="","",INDEX(Templates!$I$2:$CN$98,ROW()-ROW(T$21)+1, MATCH(T$17,Templates!$I$1:CV$1,0)))</f>
        <v>building_segment</v>
      </c>
      <c r="U26" s="80" t="str" cm="1">
        <f t="array" ref="U26">IF(INDEX(Templates!$I$2:$CN$98,ROW()-ROW(U$21)+1, MATCH(U$17,Templates!$I$1:CW$1,0))="","",INDEX(Templates!$I$2:$CN$98,ROW()-ROW(U$21)+1, MATCH(U$17,Templates!$I$1:CW$1,0)))</f>
        <v>building_segment</v>
      </c>
      <c r="V26" s="80" t="str" cm="1">
        <f t="array" ref="V26">IF(INDEX(Templates!$I$2:$CN$98,ROW()-ROW(V$21)+1, MATCH(V$17,Templates!$I$1:CX$1,0))="","",INDEX(Templates!$I$2:$CN$98,ROW()-ROW(V$21)+1, MATCH(V$17,Templates!$I$1:CX$1,0)))</f>
        <v>building_segment</v>
      </c>
      <c r="W26" s="80" t="str" cm="1">
        <f t="array" ref="W26">IF(INDEX(Templates!$I$2:$CN$98,ROW()-ROW(W$21)+1, MATCH(W$17,Templates!$I$1:CY$1,0))="","",INDEX(Templates!$I$2:$CN$98,ROW()-ROW(W$21)+1, MATCH(W$17,Templates!$I$1:CY$1,0)))</f>
        <v>building_segment</v>
      </c>
      <c r="X26" s="80" t="str" cm="1">
        <f t="array" ref="X26">IF(INDEX(Templates!$I$2:$CN$98,ROW()-ROW(X$21)+1, MATCH(X$17,Templates!$I$1:CZ$1,0))="","",INDEX(Templates!$I$2:$CN$98,ROW()-ROW(X$21)+1, MATCH(X$17,Templates!$I$1:CZ$1,0)))</f>
        <v>building_segment</v>
      </c>
      <c r="Y26" s="80" t="str" cm="1">
        <f t="array" ref="Y26">IF(INDEX(Templates!$I$2:$CN$98,ROW()-ROW(Y$21)+1, MATCH(Y$17,Templates!$I$1:DA$1,0))="","",INDEX(Templates!$I$2:$CN$98,ROW()-ROW(Y$21)+1, MATCH(Y$17,Templates!$I$1:DA$1,0)))</f>
        <v>building_segment</v>
      </c>
      <c r="Z26" s="80" t="str" cm="1">
        <f t="array" ref="Z26">IF(INDEX(Templates!$I$2:$CN$98,ROW()-ROW(Z$21)+1, MATCH(Z$17,Templates!$I$1:DB$1,0))="","",INDEX(Templates!$I$2:$CN$98,ROW()-ROW(Z$21)+1, MATCH(Z$17,Templates!$I$1:DB$1,0)))</f>
        <v>building_segment</v>
      </c>
      <c r="AA26" s="80" t="str" cm="1">
        <f t="array" ref="AA26">IF(INDEX(Templates!$I$2:$CN$98,ROW()-ROW(AA$21)+1, MATCH(AA$17,Templates!$I$1:DC$1,0))="","",INDEX(Templates!$I$2:$CN$98,ROW()-ROW(AA$21)+1, MATCH(AA$17,Templates!$I$1:DC$1,0)))</f>
        <v>building_segment</v>
      </c>
    </row>
    <row r="27" spans="1:27">
      <c r="A27" s="9" t="s">
        <v>140</v>
      </c>
      <c r="B27" s="10" t="s">
        <v>144</v>
      </c>
      <c r="C27" s="54" t="str" cm="1">
        <f t="array" ref="C27">IF(INDEX(Templates!A$2:A$99,ROW()-ROW($21:$21)+1)="","",INDEX(Templates!A$2:A$99,ROW()-ROW($21:$21)+1))</f>
        <v>JSON_PATH: building_segments[0]</v>
      </c>
      <c r="D27" s="54" t="str" cm="1">
        <f t="array" ref="D27">IF(INDEX(Templates!B$2:B$99,ROW()-ROW($21:$21)+1)="","",INDEX(Templates!B$2:B$99,ROW()-ROW($21:$21)+1))</f>
        <v>is_all_new</v>
      </c>
      <c r="E27" s="54" t="str" cm="1">
        <f t="array" ref="E27">IF(INDEX(Templates!C$2:C$99,ROW()-ROW($21:$21)+1)="","",INDEX(Templates!C$2:C$99,ROW()-ROW($21:$21)+1))</f>
        <v/>
      </c>
      <c r="F27" s="72" t="str" cm="1">
        <f t="array" ref="F27">IF(INDEX(Templates!E$2:E$99,ROW()-ROW($21:$21)+1)="","",INDEX(Templates!E$2:E$99,ROW()-ROW($21:$21)+1))</f>
        <v/>
      </c>
      <c r="G27" s="73"/>
      <c r="H27" s="73"/>
      <c r="I27" s="73" t="str" cm="1">
        <f t="array" ref="I27">IF(INDEX(Templates!F$2:F$99,ROW()-ROW($21:$21)+1)="","",INDEX(Templates!F$2:F$99,ROW()-ROW($21:$21)+1))</f>
        <v/>
      </c>
      <c r="J27" s="74" t="str" cm="1">
        <f t="array" ref="J27">IF(INDEX(Templates!G$2:G$99,ROW()-ROW($21:$21)+1)="","",INDEX(Templates!G$2:G$99,ROW()-ROW($21:$21)+1))</f>
        <v/>
      </c>
      <c r="K27" s="74" t="str" cm="1">
        <f t="array" ref="K27">IF(INDEX(Templates!H$2:H$99,ROW()-ROW($21:$21)+1)="","",INDEX(Templates!H$2:H$99,ROW()-ROW($21:$21)+1))</f>
        <v/>
      </c>
      <c r="L27" s="80" t="str" cm="1">
        <f t="array" ref="L27">IF(INDEX(Templates!$I$2:$CN$98,ROW()-ROW(L$21)+1, MATCH(L$17,Templates!$I$1:CN$1,0))="","",INDEX(Templates!$I$2:$CN$98,ROW()-ROW(L$21)+1, MATCH(L$17,Templates!$I$1:CN$1,0)))</f>
        <v>true</v>
      </c>
      <c r="M27" s="80" t="str" cm="1">
        <f t="array" ref="M27">IF(INDEX(Templates!$I$2:$CN$98,ROW()-ROW(M$21)+1, MATCH(M$17,Templates!$I$1:CO$1,0))="","",INDEX(Templates!$I$2:$CN$98,ROW()-ROW(M$21)+1, MATCH(M$17,Templates!$I$1:CO$1,0)))</f>
        <v>true</v>
      </c>
      <c r="N27" s="80" t="str" cm="1">
        <f t="array" ref="N27">IF(INDEX(Templates!$I$2:$CN$98,ROW()-ROW(N$21)+1, MATCH(N$17,Templates!$I$1:CP$1,0))="","",INDEX(Templates!$I$2:$CN$98,ROW()-ROW(N$21)+1, MATCH(N$17,Templates!$I$1:CP$1,0)))</f>
        <v>true</v>
      </c>
      <c r="O27" s="80" t="str" cm="1">
        <f t="array" ref="O27">IF(INDEX(Templates!$I$2:$CN$98,ROW()-ROW(O$21)+1, MATCH(O$17,Templates!$I$1:CQ$1,0))="","",INDEX(Templates!$I$2:$CN$98,ROW()-ROW(O$21)+1, MATCH(O$17,Templates!$I$1:CQ$1,0)))</f>
        <v>true</v>
      </c>
      <c r="P27" s="80" t="str" cm="1">
        <f t="array" ref="P27">IF(INDEX(Templates!$I$2:$CN$98,ROW()-ROW(P$21)+1, MATCH(P$17,Templates!$I$1:CR$1,0))="","",INDEX(Templates!$I$2:$CN$98,ROW()-ROW(P$21)+1, MATCH(P$17,Templates!$I$1:CR$1,0)))</f>
        <v>true</v>
      </c>
      <c r="Q27" s="80" t="str" cm="1">
        <f t="array" ref="Q27">IF(INDEX(Templates!$I$2:$CN$98,ROW()-ROW(Q$21)+1, MATCH(Q$17,Templates!$I$1:CS$1,0))="","",INDEX(Templates!$I$2:$CN$98,ROW()-ROW(Q$21)+1, MATCH(Q$17,Templates!$I$1:CS$1,0)))</f>
        <v>true</v>
      </c>
      <c r="R27" s="80" t="str" cm="1">
        <f t="array" ref="R27">IF(INDEX(Templates!$I$2:$CN$98,ROW()-ROW(R$21)+1, MATCH(R$17,Templates!$I$1:CT$1,0))="","",INDEX(Templates!$I$2:$CN$98,ROW()-ROW(R$21)+1, MATCH(R$17,Templates!$I$1:CT$1,0)))</f>
        <v>true</v>
      </c>
      <c r="S27" s="80" t="str" cm="1">
        <f t="array" ref="S27">IF(INDEX(Templates!$I$2:$CN$98,ROW()-ROW(S$21)+1, MATCH(S$17,Templates!$I$1:CU$1,0))="","",INDEX(Templates!$I$2:$CN$98,ROW()-ROW(S$21)+1, MATCH(S$17,Templates!$I$1:CU$1,0)))</f>
        <v>true</v>
      </c>
      <c r="T27" s="80" t="str" cm="1">
        <f t="array" ref="T27">IF(INDEX(Templates!$I$2:$CN$98,ROW()-ROW(T$21)+1, MATCH(T$17,Templates!$I$1:CV$1,0))="","",INDEX(Templates!$I$2:$CN$98,ROW()-ROW(T$21)+1, MATCH(T$17,Templates!$I$1:CV$1,0)))</f>
        <v>true</v>
      </c>
      <c r="U27" s="80" t="str" cm="1">
        <f t="array" ref="U27">IF(INDEX(Templates!$I$2:$CN$98,ROW()-ROW(U$21)+1, MATCH(U$17,Templates!$I$1:CW$1,0))="","",INDEX(Templates!$I$2:$CN$98,ROW()-ROW(U$21)+1, MATCH(U$17,Templates!$I$1:CW$1,0)))</f>
        <v>true</v>
      </c>
      <c r="V27" s="80" t="str" cm="1">
        <f t="array" ref="V27">IF(INDEX(Templates!$I$2:$CN$98,ROW()-ROW(V$21)+1, MATCH(V$17,Templates!$I$1:CX$1,0))="","",INDEX(Templates!$I$2:$CN$98,ROW()-ROW(V$21)+1, MATCH(V$17,Templates!$I$1:CX$1,0)))</f>
        <v>true</v>
      </c>
      <c r="W27" s="80" t="str" cm="1">
        <f t="array" ref="W27">IF(INDEX(Templates!$I$2:$CN$98,ROW()-ROW(W$21)+1, MATCH(W$17,Templates!$I$1:CY$1,0))="","",INDEX(Templates!$I$2:$CN$98,ROW()-ROW(W$21)+1, MATCH(W$17,Templates!$I$1:CY$1,0)))</f>
        <v>true</v>
      </c>
      <c r="X27" s="80" t="str" cm="1">
        <f t="array" ref="X27">IF(INDEX(Templates!$I$2:$CN$98,ROW()-ROW(X$21)+1, MATCH(X$17,Templates!$I$1:CZ$1,0))="","",INDEX(Templates!$I$2:$CN$98,ROW()-ROW(X$21)+1, MATCH(X$17,Templates!$I$1:CZ$1,0)))</f>
        <v>true</v>
      </c>
      <c r="Y27" s="80" t="str" cm="1">
        <f t="array" ref="Y27">IF(INDEX(Templates!$I$2:$CN$98,ROW()-ROW(Y$21)+1, MATCH(Y$17,Templates!$I$1:DA$1,0))="","",INDEX(Templates!$I$2:$CN$98,ROW()-ROW(Y$21)+1, MATCH(Y$17,Templates!$I$1:DA$1,0)))</f>
        <v>true</v>
      </c>
      <c r="Z27" s="80" t="str" cm="1">
        <f t="array" ref="Z27">IF(INDEX(Templates!$I$2:$CN$98,ROW()-ROW(Z$21)+1, MATCH(Z$17,Templates!$I$1:DB$1,0))="","",INDEX(Templates!$I$2:$CN$98,ROW()-ROW(Z$21)+1, MATCH(Z$17,Templates!$I$1:DB$1,0)))</f>
        <v>true</v>
      </c>
      <c r="AA27" s="80" t="str" cm="1">
        <f t="array" ref="AA27">IF(INDEX(Templates!$I$2:$CN$98,ROW()-ROW(AA$21)+1, MATCH(AA$17,Templates!$I$1:DC$1,0))="","",INDEX(Templates!$I$2:$CN$98,ROW()-ROW(AA$21)+1, MATCH(AA$17,Templates!$I$1:DC$1,0)))</f>
        <v>true</v>
      </c>
    </row>
    <row r="28" spans="1:27">
      <c r="A28" s="9" t="s">
        <v>140</v>
      </c>
      <c r="B28" s="10" t="s">
        <v>144</v>
      </c>
      <c r="C28" s="54" t="str" cm="1">
        <f t="array" ref="C28">IF(INDEX(Templates!A$2:A$99,ROW()-ROW($21:$21)+1)="","",INDEX(Templates!A$2:A$99,ROW()-ROW($21:$21)+1))</f>
        <v>JSON_PATH: zones[0]</v>
      </c>
      <c r="D28" s="54" t="str" cm="1">
        <f t="array" ref="D28">IF(INDEX(Templates!B$2:B$99,ROW()-ROW($21:$21)+1)="","",INDEX(Templates!B$2:B$99,ROW()-ROW($21:$21)+1))</f>
        <v>id</v>
      </c>
      <c r="E28" s="54" t="str" cm="1">
        <f t="array" ref="E28">IF(INDEX(Templates!C$2:C$99,ROW()-ROW($21:$21)+1)="","",INDEX(Templates!C$2:C$99,ROW()-ROW($21:$21)+1))</f>
        <v/>
      </c>
      <c r="F28" s="72" t="str" cm="1">
        <f t="array" ref="F28">IF(INDEX(Templates!E$2:E$99,ROW()-ROW($21:$21)+1)="","",INDEX(Templates!E$2:E$99,ROW()-ROW($21:$21)+1))</f>
        <v/>
      </c>
      <c r="G28" s="73"/>
      <c r="H28" s="73"/>
      <c r="I28" s="73" t="str" cm="1">
        <f t="array" ref="I28">IF(INDEX(Templates!F$2:F$99,ROW()-ROW($21:$21)+1)="","",INDEX(Templates!F$2:F$99,ROW()-ROW($21:$21)+1))</f>
        <v/>
      </c>
      <c r="J28" s="74" t="str" cm="1">
        <f t="array" ref="J28">IF(INDEX(Templates!G$2:G$99,ROW()-ROW($21:$21)+1)="","",INDEX(Templates!G$2:G$99,ROW()-ROW($21:$21)+1))</f>
        <v/>
      </c>
      <c r="K28" s="74" t="str" cm="1">
        <f t="array" ref="K28">IF(INDEX(Templates!H$2:H$99,ROW()-ROW($21:$21)+1)="","",INDEX(Templates!H$2:H$99,ROW()-ROW($21:$21)+1))</f>
        <v/>
      </c>
      <c r="L28" s="80" t="str" cm="1">
        <f t="array" ref="L28">IF(INDEX(Templates!$I$2:$CN$98,ROW()-ROW(L$21)+1, MATCH(L$17,Templates!$I$1:CN$1,0))="","",INDEX(Templates!$I$2:$CN$98,ROW()-ROW(L$21)+1, MATCH(L$17,Templates!$I$1:CN$1,0)))</f>
        <v>zone_name</v>
      </c>
      <c r="M28" s="80" t="str" cm="1">
        <f t="array" ref="M28">IF(INDEX(Templates!$I$2:$CN$98,ROW()-ROW(M$21)+1, MATCH(M$17,Templates!$I$1:CO$1,0))="","",INDEX(Templates!$I$2:$CN$98,ROW()-ROW(M$21)+1, MATCH(M$17,Templates!$I$1:CO$1,0)))</f>
        <v>zone_name</v>
      </c>
      <c r="N28" s="80" t="str" cm="1">
        <f t="array" ref="N28">IF(INDEX(Templates!$I$2:$CN$98,ROW()-ROW(N$21)+1, MATCH(N$17,Templates!$I$1:CP$1,0))="","",INDEX(Templates!$I$2:$CN$98,ROW()-ROW(N$21)+1, MATCH(N$17,Templates!$I$1:CP$1,0)))</f>
        <v>zone_name</v>
      </c>
      <c r="O28" s="80" t="str" cm="1">
        <f t="array" ref="O28">IF(INDEX(Templates!$I$2:$CN$98,ROW()-ROW(O$21)+1, MATCH(O$17,Templates!$I$1:CQ$1,0))="","",INDEX(Templates!$I$2:$CN$98,ROW()-ROW(O$21)+1, MATCH(O$17,Templates!$I$1:CQ$1,0)))</f>
        <v>zone_name</v>
      </c>
      <c r="P28" s="80" t="str" cm="1">
        <f t="array" ref="P28">IF(INDEX(Templates!$I$2:$CN$98,ROW()-ROW(P$21)+1, MATCH(P$17,Templates!$I$1:CR$1,0))="","",INDEX(Templates!$I$2:$CN$98,ROW()-ROW(P$21)+1, MATCH(P$17,Templates!$I$1:CR$1,0)))</f>
        <v>zone_name</v>
      </c>
      <c r="Q28" s="80" t="str" cm="1">
        <f t="array" ref="Q28">IF(INDEX(Templates!$I$2:$CN$98,ROW()-ROW(Q$21)+1, MATCH(Q$17,Templates!$I$1:CS$1,0))="","",INDEX(Templates!$I$2:$CN$98,ROW()-ROW(Q$21)+1, MATCH(Q$17,Templates!$I$1:CS$1,0)))</f>
        <v>zone_name</v>
      </c>
      <c r="R28" s="80" t="str" cm="1">
        <f t="array" ref="R28">IF(INDEX(Templates!$I$2:$CN$98,ROW()-ROW(R$21)+1, MATCH(R$17,Templates!$I$1:CT$1,0))="","",INDEX(Templates!$I$2:$CN$98,ROW()-ROW(R$21)+1, MATCH(R$17,Templates!$I$1:CT$1,0)))</f>
        <v>zone_name</v>
      </c>
      <c r="S28" s="80" t="str" cm="1">
        <f t="array" ref="S28">IF(INDEX(Templates!$I$2:$CN$98,ROW()-ROW(S$21)+1, MATCH(S$17,Templates!$I$1:CU$1,0))="","",INDEX(Templates!$I$2:$CN$98,ROW()-ROW(S$21)+1, MATCH(S$17,Templates!$I$1:CU$1,0)))</f>
        <v>zone_name</v>
      </c>
      <c r="T28" s="80" t="str" cm="1">
        <f t="array" ref="T28">IF(INDEX(Templates!$I$2:$CN$98,ROW()-ROW(T$21)+1, MATCH(T$17,Templates!$I$1:CV$1,0))="","",INDEX(Templates!$I$2:$CN$98,ROW()-ROW(T$21)+1, MATCH(T$17,Templates!$I$1:CV$1,0)))</f>
        <v>zone_name</v>
      </c>
      <c r="U28" s="80" t="str" cm="1">
        <f t="array" ref="U28">IF(INDEX(Templates!$I$2:$CN$98,ROW()-ROW(U$21)+1, MATCH(U$17,Templates!$I$1:CW$1,0))="","",INDEX(Templates!$I$2:$CN$98,ROW()-ROW(U$21)+1, MATCH(U$17,Templates!$I$1:CW$1,0)))</f>
        <v>zone_name</v>
      </c>
      <c r="V28" s="80" t="str" cm="1">
        <f t="array" ref="V28">IF(INDEX(Templates!$I$2:$CN$98,ROW()-ROW(V$21)+1, MATCH(V$17,Templates!$I$1:CX$1,0))="","",INDEX(Templates!$I$2:$CN$98,ROW()-ROW(V$21)+1, MATCH(V$17,Templates!$I$1:CX$1,0)))</f>
        <v>zone_name</v>
      </c>
      <c r="W28" s="80" t="str" cm="1">
        <f t="array" ref="W28">IF(INDEX(Templates!$I$2:$CN$98,ROW()-ROW(W$21)+1, MATCH(W$17,Templates!$I$1:CY$1,0))="","",INDEX(Templates!$I$2:$CN$98,ROW()-ROW(W$21)+1, MATCH(W$17,Templates!$I$1:CY$1,0)))</f>
        <v>zone_name</v>
      </c>
      <c r="X28" s="80" t="str" cm="1">
        <f t="array" ref="X28">IF(INDEX(Templates!$I$2:$CN$98,ROW()-ROW(X$21)+1, MATCH(X$17,Templates!$I$1:CZ$1,0))="","",INDEX(Templates!$I$2:$CN$98,ROW()-ROW(X$21)+1, MATCH(X$17,Templates!$I$1:CZ$1,0)))</f>
        <v>zone_name</v>
      </c>
      <c r="Y28" s="80" t="str" cm="1">
        <f t="array" ref="Y28">IF(INDEX(Templates!$I$2:$CN$98,ROW()-ROW(Y$21)+1, MATCH(Y$17,Templates!$I$1:DA$1,0))="","",INDEX(Templates!$I$2:$CN$98,ROW()-ROW(Y$21)+1, MATCH(Y$17,Templates!$I$1:DA$1,0)))</f>
        <v>zone_name</v>
      </c>
      <c r="Z28" s="80" t="str" cm="1">
        <f t="array" ref="Z28">IF(INDEX(Templates!$I$2:$CN$98,ROW()-ROW(Z$21)+1, MATCH(Z$17,Templates!$I$1:DB$1,0))="","",INDEX(Templates!$I$2:$CN$98,ROW()-ROW(Z$21)+1, MATCH(Z$17,Templates!$I$1:DB$1,0)))</f>
        <v>zone_name</v>
      </c>
      <c r="AA28" s="80" t="str" cm="1">
        <f t="array" ref="AA28">IF(INDEX(Templates!$I$2:$CN$98,ROW()-ROW(AA$21)+1, MATCH(AA$17,Templates!$I$1:DC$1,0))="","",INDEX(Templates!$I$2:$CN$98,ROW()-ROW(AA$21)+1, MATCH(AA$17,Templates!$I$1:DC$1,0)))</f>
        <v>zone_name</v>
      </c>
    </row>
    <row r="29" spans="1:27">
      <c r="A29" s="9" t="s">
        <v>140</v>
      </c>
      <c r="B29" s="10" t="s">
        <v>144</v>
      </c>
      <c r="C29" s="54" t="str" cm="1">
        <f t="array" ref="C29">IF(INDEX(Templates!A$2:A$99,ROW()-ROW($21:$21)+1)="","",INDEX(Templates!A$2:A$99,ROW()-ROW($21:$21)+1))</f>
        <v>JSON_PATH: zones[0]</v>
      </c>
      <c r="D29" s="54" t="str" cm="1">
        <f t="array" ref="D29">IF(INDEX(Templates!B$2:B$99,ROW()-ROW($21:$21)+1)="","",INDEX(Templates!B$2:B$99,ROW()-ROW($21:$21)+1))</f>
        <v>thermostat_cooling_setpoint_schedule</v>
      </c>
      <c r="E29" s="54" t="str" cm="1">
        <f t="array" ref="E29">IF(INDEX(Templates!C$2:C$99,ROW()-ROW($21:$21)+1)="","",INDEX(Templates!C$2:C$99,ROW()-ROW($21:$21)+1))</f>
        <v/>
      </c>
      <c r="F29" s="72" t="str" cm="1">
        <f t="array" ref="F29">IF(INDEX(Templates!E$2:E$99,ROW()-ROW($21:$21)+1)="","",INDEX(Templates!E$2:E$99,ROW()-ROW($21:$21)+1))</f>
        <v/>
      </c>
      <c r="G29" s="73"/>
      <c r="H29" s="73"/>
      <c r="I29" s="73" t="str" cm="1">
        <f t="array" ref="I29">IF(INDEX(Templates!F$2:F$99,ROW()-ROW($21:$21)+1)="","",INDEX(Templates!F$2:F$99,ROW()-ROW($21:$21)+1))</f>
        <v/>
      </c>
      <c r="J29" s="74" t="str" cm="1">
        <f t="array" ref="J29">IF(INDEX(Templates!G$2:G$99,ROW()-ROW($21:$21)+1)="","",INDEX(Templates!G$2:G$99,ROW()-ROW($21:$21)+1))</f>
        <v/>
      </c>
      <c r="K29" s="74" t="str" cm="1">
        <f t="array" ref="K29">IF(INDEX(Templates!H$2:H$99,ROW()-ROW($21:$21)+1)="","",INDEX(Templates!H$2:H$99,ROW()-ROW($21:$21)+1))</f>
        <v/>
      </c>
      <c r="L29" s="80" t="str" cm="1">
        <f t="array" ref="L29">IF(INDEX(Templates!$I$2:$CN$98,ROW()-ROW(L$21)+1, MATCH(L$17,Templates!$I$1:CN$1,0))="","",INDEX(Templates!$I$2:$CN$98,ROW()-ROW(L$21)+1, MATCH(L$17,Templates!$I$1:CN$1,0)))</f>
        <v>Required Schedule 1</v>
      </c>
      <c r="M29" s="80" t="str" cm="1">
        <f t="array" ref="M29">IF(INDEX(Templates!$I$2:$CN$98,ROW()-ROW(M$21)+1, MATCH(M$17,Templates!$I$1:CO$1,0))="","",INDEX(Templates!$I$2:$CN$98,ROW()-ROW(M$21)+1, MATCH(M$17,Templates!$I$1:CO$1,0)))</f>
        <v>Required Schedule 1</v>
      </c>
      <c r="N29" s="80" t="str" cm="1">
        <f t="array" ref="N29">IF(INDEX(Templates!$I$2:$CN$98,ROW()-ROW(N$21)+1, MATCH(N$17,Templates!$I$1:CP$1,0))="","",INDEX(Templates!$I$2:$CN$98,ROW()-ROW(N$21)+1, MATCH(N$17,Templates!$I$1:CP$1,0)))</f>
        <v>Required Schedule 1</v>
      </c>
      <c r="O29" s="80" t="str" cm="1">
        <f t="array" ref="O29">IF(INDEX(Templates!$I$2:$CN$98,ROW()-ROW(O$21)+1, MATCH(O$17,Templates!$I$1:CQ$1,0))="","",INDEX(Templates!$I$2:$CN$98,ROW()-ROW(O$21)+1, MATCH(O$17,Templates!$I$1:CQ$1,0)))</f>
        <v>Required Schedule 1</v>
      </c>
      <c r="P29" s="80" t="str" cm="1">
        <f t="array" ref="P29">IF(INDEX(Templates!$I$2:$CN$98,ROW()-ROW(P$21)+1, MATCH(P$17,Templates!$I$1:CR$1,0))="","",INDEX(Templates!$I$2:$CN$98,ROW()-ROW(P$21)+1, MATCH(P$17,Templates!$I$1:CR$1,0)))</f>
        <v>Required Schedule 1</v>
      </c>
      <c r="Q29" s="80" t="str" cm="1">
        <f t="array" ref="Q29">IF(INDEX(Templates!$I$2:$CN$98,ROW()-ROW(Q$21)+1, MATCH(Q$17,Templates!$I$1:CS$1,0))="","",INDEX(Templates!$I$2:$CN$98,ROW()-ROW(Q$21)+1, MATCH(Q$17,Templates!$I$1:CS$1,0)))</f>
        <v>Required Schedule 1</v>
      </c>
      <c r="R29" s="80" t="str" cm="1">
        <f t="array" ref="R29">IF(INDEX(Templates!$I$2:$CN$98,ROW()-ROW(R$21)+1, MATCH(R$17,Templates!$I$1:CT$1,0))="","",INDEX(Templates!$I$2:$CN$98,ROW()-ROW(R$21)+1, MATCH(R$17,Templates!$I$1:CT$1,0)))</f>
        <v>Required Schedule 1</v>
      </c>
      <c r="S29" s="80" t="str" cm="1">
        <f t="array" ref="S29">IF(INDEX(Templates!$I$2:$CN$98,ROW()-ROW(S$21)+1, MATCH(S$17,Templates!$I$1:CU$1,0))="","",INDEX(Templates!$I$2:$CN$98,ROW()-ROW(S$21)+1, MATCH(S$17,Templates!$I$1:CU$1,0)))</f>
        <v>Required Schedule 1</v>
      </c>
      <c r="T29" s="80" t="str" cm="1">
        <f t="array" ref="T29">IF(INDEX(Templates!$I$2:$CN$98,ROW()-ROW(T$21)+1, MATCH(T$17,Templates!$I$1:CV$1,0))="","",INDEX(Templates!$I$2:$CN$98,ROW()-ROW(T$21)+1, MATCH(T$17,Templates!$I$1:CV$1,0)))</f>
        <v>Required Schedule 1</v>
      </c>
      <c r="U29" s="80" t="str" cm="1">
        <f t="array" ref="U29">IF(INDEX(Templates!$I$2:$CN$98,ROW()-ROW(U$21)+1, MATCH(U$17,Templates!$I$1:CW$1,0))="","",INDEX(Templates!$I$2:$CN$98,ROW()-ROW(U$21)+1, MATCH(U$17,Templates!$I$1:CW$1,0)))</f>
        <v>Required Schedule 1</v>
      </c>
      <c r="V29" s="80" t="str" cm="1">
        <f t="array" ref="V29">IF(INDEX(Templates!$I$2:$CN$98,ROW()-ROW(V$21)+1, MATCH(V$17,Templates!$I$1:CX$1,0))="","",INDEX(Templates!$I$2:$CN$98,ROW()-ROW(V$21)+1, MATCH(V$17,Templates!$I$1:CX$1,0)))</f>
        <v>Required Schedule 1</v>
      </c>
      <c r="W29" s="80" t="str" cm="1">
        <f t="array" ref="W29">IF(INDEX(Templates!$I$2:$CN$98,ROW()-ROW(W$21)+1, MATCH(W$17,Templates!$I$1:CY$1,0))="","",INDEX(Templates!$I$2:$CN$98,ROW()-ROW(W$21)+1, MATCH(W$17,Templates!$I$1:CY$1,0)))</f>
        <v>Required Schedule 1</v>
      </c>
      <c r="X29" s="80" t="str" cm="1">
        <f t="array" ref="X29">IF(INDEX(Templates!$I$2:$CN$98,ROW()-ROW(X$21)+1, MATCH(X$17,Templates!$I$1:CZ$1,0))="","",INDEX(Templates!$I$2:$CN$98,ROW()-ROW(X$21)+1, MATCH(X$17,Templates!$I$1:CZ$1,0)))</f>
        <v>Required Schedule 1</v>
      </c>
      <c r="Y29" s="80" t="str" cm="1">
        <f t="array" ref="Y29">IF(INDEX(Templates!$I$2:$CN$98,ROW()-ROW(Y$21)+1, MATCH(Y$17,Templates!$I$1:DA$1,0))="","",INDEX(Templates!$I$2:$CN$98,ROW()-ROW(Y$21)+1, MATCH(Y$17,Templates!$I$1:DA$1,0)))</f>
        <v>Required Schedule 1</v>
      </c>
      <c r="Z29" s="80" t="str" cm="1">
        <f t="array" ref="Z29">IF(INDEX(Templates!$I$2:$CN$98,ROW()-ROW(Z$21)+1, MATCH(Z$17,Templates!$I$1:DB$1,0))="","",INDEX(Templates!$I$2:$CN$98,ROW()-ROW(Z$21)+1, MATCH(Z$17,Templates!$I$1:DB$1,0)))</f>
        <v>Required Schedule 1</v>
      </c>
      <c r="AA29" s="80" t="str" cm="1">
        <f t="array" ref="AA29">IF(INDEX(Templates!$I$2:$CN$98,ROW()-ROW(AA$21)+1, MATCH(AA$17,Templates!$I$1:DC$1,0))="","",INDEX(Templates!$I$2:$CN$98,ROW()-ROW(AA$21)+1, MATCH(AA$17,Templates!$I$1:DC$1,0)))</f>
        <v>Required Schedule 1</v>
      </c>
    </row>
    <row r="30" spans="1:27">
      <c r="A30" s="9" t="s">
        <v>140</v>
      </c>
      <c r="B30" s="10" t="s">
        <v>144</v>
      </c>
      <c r="C30" s="54" t="str" cm="1">
        <f t="array" ref="C30">IF(INDEX(Templates!A$2:A$99,ROW()-ROW($21:$21)+1)="","",INDEX(Templates!A$2:A$99,ROW()-ROW($21:$21)+1))</f>
        <v>JSON_PATH: zones[0]</v>
      </c>
      <c r="D30" s="54" t="str" cm="1">
        <f t="array" ref="D30">IF(INDEX(Templates!B$2:B$99,ROW()-ROW($21:$21)+1)="","",INDEX(Templates!B$2:B$99,ROW()-ROW($21:$21)+1))</f>
        <v>thermostat_heating_setpoint_schedule</v>
      </c>
      <c r="E30" s="54" t="str" cm="1">
        <f t="array" ref="E30">IF(INDEX(Templates!C$2:C$99,ROW()-ROW($21:$21)+1)="","",INDEX(Templates!C$2:C$99,ROW()-ROW($21:$21)+1))</f>
        <v/>
      </c>
      <c r="F30" s="72" t="str" cm="1">
        <f t="array" ref="F30">IF(INDEX(Templates!E$2:E$99,ROW()-ROW($21:$21)+1)="","",INDEX(Templates!E$2:E$99,ROW()-ROW($21:$21)+1))</f>
        <v/>
      </c>
      <c r="G30" s="73"/>
      <c r="H30" s="73"/>
      <c r="I30" s="73" t="str" cm="1">
        <f t="array" ref="I30">IF(INDEX(Templates!F$2:F$99,ROW()-ROW($21:$21)+1)="","",INDEX(Templates!F$2:F$99,ROW()-ROW($21:$21)+1))</f>
        <v/>
      </c>
      <c r="J30" s="74" t="str" cm="1">
        <f t="array" ref="J30">IF(INDEX(Templates!G$2:G$99,ROW()-ROW($21:$21)+1)="","",INDEX(Templates!G$2:G$99,ROW()-ROW($21:$21)+1))</f>
        <v/>
      </c>
      <c r="K30" s="74" t="str" cm="1">
        <f t="array" ref="K30">IF(INDEX(Templates!H$2:H$99,ROW()-ROW($21:$21)+1)="","",INDEX(Templates!H$2:H$99,ROW()-ROW($21:$21)+1))</f>
        <v/>
      </c>
      <c r="L30" s="80" t="str" cm="1">
        <f t="array" ref="L30">IF(INDEX(Templates!$I$2:$CN$98,ROW()-ROW(L$21)+1, MATCH(L$17,Templates!$I$1:CN$1,0))="","",INDEX(Templates!$I$2:$CN$98,ROW()-ROW(L$21)+1, MATCH(L$17,Templates!$I$1:CN$1,0)))</f>
        <v>Required Schedule 1</v>
      </c>
      <c r="M30" s="80" t="str" cm="1">
        <f t="array" ref="M30">IF(INDEX(Templates!$I$2:$CN$98,ROW()-ROW(M$21)+1, MATCH(M$17,Templates!$I$1:CO$1,0))="","",INDEX(Templates!$I$2:$CN$98,ROW()-ROW(M$21)+1, MATCH(M$17,Templates!$I$1:CO$1,0)))</f>
        <v>Required Schedule 1</v>
      </c>
      <c r="N30" s="80" t="str" cm="1">
        <f t="array" ref="N30">IF(INDEX(Templates!$I$2:$CN$98,ROW()-ROW(N$21)+1, MATCH(N$17,Templates!$I$1:CP$1,0))="","",INDEX(Templates!$I$2:$CN$98,ROW()-ROW(N$21)+1, MATCH(N$17,Templates!$I$1:CP$1,0)))</f>
        <v>Required Schedule 1</v>
      </c>
      <c r="O30" s="80" t="str" cm="1">
        <f t="array" ref="O30">IF(INDEX(Templates!$I$2:$CN$98,ROW()-ROW(O$21)+1, MATCH(O$17,Templates!$I$1:CQ$1,0))="","",INDEX(Templates!$I$2:$CN$98,ROW()-ROW(O$21)+1, MATCH(O$17,Templates!$I$1:CQ$1,0)))</f>
        <v>Required Schedule 1</v>
      </c>
      <c r="P30" s="80" t="str" cm="1">
        <f t="array" ref="P30">IF(INDEX(Templates!$I$2:$CN$98,ROW()-ROW(P$21)+1, MATCH(P$17,Templates!$I$1:CR$1,0))="","",INDEX(Templates!$I$2:$CN$98,ROW()-ROW(P$21)+1, MATCH(P$17,Templates!$I$1:CR$1,0)))</f>
        <v>Required Schedule 1</v>
      </c>
      <c r="Q30" s="80" t="str" cm="1">
        <f t="array" ref="Q30">IF(INDEX(Templates!$I$2:$CN$98,ROW()-ROW(Q$21)+1, MATCH(Q$17,Templates!$I$1:CS$1,0))="","",INDEX(Templates!$I$2:$CN$98,ROW()-ROW(Q$21)+1, MATCH(Q$17,Templates!$I$1:CS$1,0)))</f>
        <v>Required Schedule 1</v>
      </c>
      <c r="R30" s="80" t="str" cm="1">
        <f t="array" ref="R30">IF(INDEX(Templates!$I$2:$CN$98,ROW()-ROW(R$21)+1, MATCH(R$17,Templates!$I$1:CT$1,0))="","",INDEX(Templates!$I$2:$CN$98,ROW()-ROW(R$21)+1, MATCH(R$17,Templates!$I$1:CT$1,0)))</f>
        <v>Required Schedule 1</v>
      </c>
      <c r="S30" s="80" t="str" cm="1">
        <f t="array" ref="S30">IF(INDEX(Templates!$I$2:$CN$98,ROW()-ROW(S$21)+1, MATCH(S$17,Templates!$I$1:CU$1,0))="","",INDEX(Templates!$I$2:$CN$98,ROW()-ROW(S$21)+1, MATCH(S$17,Templates!$I$1:CU$1,0)))</f>
        <v>Required Schedule 1</v>
      </c>
      <c r="T30" s="80" t="str" cm="1">
        <f t="array" ref="T30">IF(INDEX(Templates!$I$2:$CN$98,ROW()-ROW(T$21)+1, MATCH(T$17,Templates!$I$1:CV$1,0))="","",INDEX(Templates!$I$2:$CN$98,ROW()-ROW(T$21)+1, MATCH(T$17,Templates!$I$1:CV$1,0)))</f>
        <v>Required Schedule 1</v>
      </c>
      <c r="U30" s="80" t="str" cm="1">
        <f t="array" ref="U30">IF(INDEX(Templates!$I$2:$CN$98,ROW()-ROW(U$21)+1, MATCH(U$17,Templates!$I$1:CW$1,0))="","",INDEX(Templates!$I$2:$CN$98,ROW()-ROW(U$21)+1, MATCH(U$17,Templates!$I$1:CW$1,0)))</f>
        <v>Required Schedule 1</v>
      </c>
      <c r="V30" s="80" t="str" cm="1">
        <f t="array" ref="V30">IF(INDEX(Templates!$I$2:$CN$98,ROW()-ROW(V$21)+1, MATCH(V$17,Templates!$I$1:CX$1,0))="","",INDEX(Templates!$I$2:$CN$98,ROW()-ROW(V$21)+1, MATCH(V$17,Templates!$I$1:CX$1,0)))</f>
        <v>Required Schedule 1</v>
      </c>
      <c r="W30" s="80" t="str" cm="1">
        <f t="array" ref="W30">IF(INDEX(Templates!$I$2:$CN$98,ROW()-ROW(W$21)+1, MATCH(W$17,Templates!$I$1:CY$1,0))="","",INDEX(Templates!$I$2:$CN$98,ROW()-ROW(W$21)+1, MATCH(W$17,Templates!$I$1:CY$1,0)))</f>
        <v>Required Schedule 1</v>
      </c>
      <c r="X30" s="80" t="str" cm="1">
        <f t="array" ref="X30">IF(INDEX(Templates!$I$2:$CN$98,ROW()-ROW(X$21)+1, MATCH(X$17,Templates!$I$1:CZ$1,0))="","",INDEX(Templates!$I$2:$CN$98,ROW()-ROW(X$21)+1, MATCH(X$17,Templates!$I$1:CZ$1,0)))</f>
        <v>Required Schedule 1</v>
      </c>
      <c r="Y30" s="80" t="str" cm="1">
        <f t="array" ref="Y30">IF(INDEX(Templates!$I$2:$CN$98,ROW()-ROW(Y$21)+1, MATCH(Y$17,Templates!$I$1:DA$1,0))="","",INDEX(Templates!$I$2:$CN$98,ROW()-ROW(Y$21)+1, MATCH(Y$17,Templates!$I$1:DA$1,0)))</f>
        <v>Required Schedule 1</v>
      </c>
      <c r="Z30" s="80" t="str" cm="1">
        <f t="array" ref="Z30">IF(INDEX(Templates!$I$2:$CN$98,ROW()-ROW(Z$21)+1, MATCH(Z$17,Templates!$I$1:DB$1,0))="","",INDEX(Templates!$I$2:$CN$98,ROW()-ROW(Z$21)+1, MATCH(Z$17,Templates!$I$1:DB$1,0)))</f>
        <v>Required Schedule 1</v>
      </c>
      <c r="AA30" s="80" t="str" cm="1">
        <f t="array" ref="AA30">IF(INDEX(Templates!$I$2:$CN$98,ROW()-ROW(AA$21)+1, MATCH(AA$17,Templates!$I$1:DC$1,0))="","",INDEX(Templates!$I$2:$CN$98,ROW()-ROW(AA$21)+1, MATCH(AA$17,Templates!$I$1:DC$1,0)))</f>
        <v>Required Schedule 1</v>
      </c>
    </row>
    <row r="31" spans="1:27">
      <c r="A31" s="9" t="s">
        <v>140</v>
      </c>
      <c r="B31" s="10" t="s">
        <v>144</v>
      </c>
      <c r="C31" s="54" t="str" cm="1">
        <f t="array" ref="C31">IF(INDEX(Templates!A$2:A$99,ROW()-ROW($21:$21)+1)="","",INDEX(Templates!A$2:A$99,ROW()-ROW($21:$21)+1))</f>
        <v>JSON_PATH: spaces[0]</v>
      </c>
      <c r="D31" s="54" t="str" cm="1">
        <f t="array" ref="D31">IF(INDEX(Templates!B$2:B$99,ROW()-ROW($21:$21)+1)="","",INDEX(Templates!B$2:B$99,ROW()-ROW($21:$21)+1))</f>
        <v>id</v>
      </c>
      <c r="E31" s="54" t="str" cm="1">
        <f t="array" ref="E31">IF(INDEX(Templates!C$2:C$99,ROW()-ROW($21:$21)+1)="","",INDEX(Templates!C$2:C$99,ROW()-ROW($21:$21)+1))</f>
        <v/>
      </c>
      <c r="F31" s="72" t="str" cm="1">
        <f t="array" ref="F31">IF(INDEX(Templates!E$2:E$99,ROW()-ROW($21:$21)+1)="","",INDEX(Templates!E$2:E$99,ROW()-ROW($21:$21)+1))</f>
        <v/>
      </c>
      <c r="G31" s="73"/>
      <c r="H31" s="73"/>
      <c r="I31" s="73" t="str" cm="1">
        <f t="array" ref="I31">IF(INDEX(Templates!F$2:F$99,ROW()-ROW($21:$21)+1)="","",INDEX(Templates!F$2:F$99,ROW()-ROW($21:$21)+1))</f>
        <v/>
      </c>
      <c r="J31" s="74" t="str" cm="1">
        <f t="array" ref="J31">IF(INDEX(Templates!G$2:G$99,ROW()-ROW($21:$21)+1)="","",INDEX(Templates!G$2:G$99,ROW()-ROW($21:$21)+1))</f>
        <v/>
      </c>
      <c r="K31" s="74" t="str" cm="1">
        <f t="array" ref="K31">IF(INDEX(Templates!H$2:H$99,ROW()-ROW($21:$21)+1)="","",INDEX(Templates!H$2:H$99,ROW()-ROW($21:$21)+1))</f>
        <v/>
      </c>
      <c r="L31" s="80" t="str" cm="1">
        <f t="array" ref="L31">IF(INDEX(Templates!$I$2:$CN$98,ROW()-ROW(L$21)+1, MATCH(L$17,Templates!$I$1:CN$1,0))="","",INDEX(Templates!$I$2:$CN$98,ROW()-ROW(L$21)+1, MATCH(L$17,Templates!$I$1:CN$1,0)))</f>
        <v>space_name_1</v>
      </c>
      <c r="M31" s="80" t="str" cm="1">
        <f t="array" ref="M31">IF(INDEX(Templates!$I$2:$CN$98,ROW()-ROW(M$21)+1, MATCH(M$17,Templates!$I$1:CO$1,0))="","",INDEX(Templates!$I$2:$CN$98,ROW()-ROW(M$21)+1, MATCH(M$17,Templates!$I$1:CO$1,0)))</f>
        <v/>
      </c>
      <c r="N31" s="80" t="str" cm="1">
        <f t="array" ref="N31">IF(INDEX(Templates!$I$2:$CN$98,ROW()-ROW(N$21)+1, MATCH(N$17,Templates!$I$1:CP$1,0))="","",INDEX(Templates!$I$2:$CN$98,ROW()-ROW(N$21)+1, MATCH(N$17,Templates!$I$1:CP$1,0)))</f>
        <v/>
      </c>
      <c r="O31" s="80" t="str" cm="1">
        <f t="array" ref="O31">IF(INDEX(Templates!$I$2:$CN$98,ROW()-ROW(O$21)+1, MATCH(O$17,Templates!$I$1:CQ$1,0))="","",INDEX(Templates!$I$2:$CN$98,ROW()-ROW(O$21)+1, MATCH(O$17,Templates!$I$1:CQ$1,0)))</f>
        <v>space_name_1</v>
      </c>
      <c r="P31" s="80" t="str" cm="1">
        <f t="array" ref="P31">IF(INDEX(Templates!$I$2:$CN$98,ROW()-ROW(P$21)+1, MATCH(P$17,Templates!$I$1:CR$1,0))="","",INDEX(Templates!$I$2:$CN$98,ROW()-ROW(P$21)+1, MATCH(P$17,Templates!$I$1:CR$1,0)))</f>
        <v/>
      </c>
      <c r="Q31" s="80" t="str" cm="1">
        <f t="array" ref="Q31">IF(INDEX(Templates!$I$2:$CN$98,ROW()-ROW(Q$21)+1, MATCH(Q$17,Templates!$I$1:CS$1,0))="","",INDEX(Templates!$I$2:$CN$98,ROW()-ROW(Q$21)+1, MATCH(Q$17,Templates!$I$1:CS$1,0)))</f>
        <v/>
      </c>
      <c r="R31" s="80" t="str" cm="1">
        <f t="array" ref="R31">IF(INDEX(Templates!$I$2:$CN$98,ROW()-ROW(R$21)+1, MATCH(R$17,Templates!$I$1:CT$1,0))="","",INDEX(Templates!$I$2:$CN$98,ROW()-ROW(R$21)+1, MATCH(R$17,Templates!$I$1:CT$1,0)))</f>
        <v>space_name_1</v>
      </c>
      <c r="S31" s="80" t="str" cm="1">
        <f t="array" ref="S31">IF(INDEX(Templates!$I$2:$CN$98,ROW()-ROW(S$21)+1, MATCH(S$17,Templates!$I$1:CU$1,0))="","",INDEX(Templates!$I$2:$CN$98,ROW()-ROW(S$21)+1, MATCH(S$17,Templates!$I$1:CU$1,0)))</f>
        <v/>
      </c>
      <c r="T31" s="80" t="str" cm="1">
        <f t="array" ref="T31">IF(INDEX(Templates!$I$2:$CN$98,ROW()-ROW(T$21)+1, MATCH(T$17,Templates!$I$1:CV$1,0))="","",INDEX(Templates!$I$2:$CN$98,ROW()-ROW(T$21)+1, MATCH(T$17,Templates!$I$1:CV$1,0)))</f>
        <v>space_name_1</v>
      </c>
      <c r="U31" s="80" t="str" cm="1">
        <f t="array" ref="U31">IF(INDEX(Templates!$I$2:$CN$98,ROW()-ROW(U$21)+1, MATCH(U$17,Templates!$I$1:CW$1,0))="","",INDEX(Templates!$I$2:$CN$98,ROW()-ROW(U$21)+1, MATCH(U$17,Templates!$I$1:CW$1,0)))</f>
        <v/>
      </c>
      <c r="V31" s="80" t="str" cm="1">
        <f t="array" ref="V31">IF(INDEX(Templates!$I$2:$CN$98,ROW()-ROW(V$21)+1, MATCH(V$17,Templates!$I$1:CX$1,0))="","",INDEX(Templates!$I$2:$CN$98,ROW()-ROW(V$21)+1, MATCH(V$17,Templates!$I$1:CX$1,0)))</f>
        <v>space_name_1</v>
      </c>
      <c r="W31" s="80" t="str" cm="1">
        <f t="array" ref="W31">IF(INDEX(Templates!$I$2:$CN$98,ROW()-ROW(W$21)+1, MATCH(W$17,Templates!$I$1:CY$1,0))="","",INDEX(Templates!$I$2:$CN$98,ROW()-ROW(W$21)+1, MATCH(W$17,Templates!$I$1:CY$1,0)))</f>
        <v>space_name_1</v>
      </c>
      <c r="X31" s="80" t="str" cm="1">
        <f t="array" ref="X31">IF(INDEX(Templates!$I$2:$CN$98,ROW()-ROW(X$21)+1, MATCH(X$17,Templates!$I$1:CZ$1,0))="","",INDEX(Templates!$I$2:$CN$98,ROW()-ROW(X$21)+1, MATCH(X$17,Templates!$I$1:CZ$1,0)))</f>
        <v>space_name_1</v>
      </c>
      <c r="Y31" s="80" t="str" cm="1">
        <f t="array" ref="Y31">IF(INDEX(Templates!$I$2:$CN$98,ROW()-ROW(Y$21)+1, MATCH(Y$17,Templates!$I$1:DA$1,0))="","",INDEX(Templates!$I$2:$CN$98,ROW()-ROW(Y$21)+1, MATCH(Y$17,Templates!$I$1:DA$1,0)))</f>
        <v>space_name_1</v>
      </c>
      <c r="Z31" s="80" t="str" cm="1">
        <f t="array" ref="Z31">IF(INDEX(Templates!$I$2:$CN$98,ROW()-ROW(Z$21)+1, MATCH(Z$17,Templates!$I$1:DB$1,0))="","",INDEX(Templates!$I$2:$CN$98,ROW()-ROW(Z$21)+1, MATCH(Z$17,Templates!$I$1:DB$1,0)))</f>
        <v>space_name_1</v>
      </c>
      <c r="AA31" s="80" t="str" cm="1">
        <f t="array" ref="AA31">IF(INDEX(Templates!$I$2:$CN$98,ROW()-ROW(AA$21)+1, MATCH(AA$17,Templates!$I$1:DC$1,0))="","",INDEX(Templates!$I$2:$CN$98,ROW()-ROW(AA$21)+1, MATCH(AA$17,Templates!$I$1:DC$1,0)))</f>
        <v>space_name_1</v>
      </c>
    </row>
    <row r="32" spans="1:27">
      <c r="A32" s="9" t="s">
        <v>140</v>
      </c>
      <c r="B32" s="10" t="s">
        <v>144</v>
      </c>
      <c r="C32" s="54" t="str" cm="1">
        <f t="array" ref="C32">IF(INDEX(Templates!A$2:A$99,ROW()-ROW($21:$21)+1)="","",INDEX(Templates!A$2:A$99,ROW()-ROW($21:$21)+1))</f>
        <v>JSON_PATH: spaces[0]</v>
      </c>
      <c r="D32" s="54" t="str" cm="1">
        <f t="array" ref="D32">IF(INDEX(Templates!B$2:B$99,ROW()-ROW($21:$21)+1)="","",INDEX(Templates!B$2:B$99,ROW()-ROW($21:$21)+1))</f>
        <v>occupant_multiplier_schedule</v>
      </c>
      <c r="E32" s="54" t="str" cm="1">
        <f t="array" ref="E32">IF(INDEX(Templates!C$2:C$99,ROW()-ROW($21:$21)+1)="","",INDEX(Templates!C$2:C$99,ROW()-ROW($21:$21)+1))</f>
        <v/>
      </c>
      <c r="F32" s="72" t="str" cm="1">
        <f t="array" ref="F32">IF(INDEX(Templates!E$2:E$99,ROW()-ROW($21:$21)+1)="","",INDEX(Templates!E$2:E$99,ROW()-ROW($21:$21)+1))</f>
        <v/>
      </c>
      <c r="G32" s="73"/>
      <c r="H32" s="73"/>
      <c r="I32" s="73" t="str" cm="1">
        <f t="array" ref="I32">IF(INDEX(Templates!F$2:F$99,ROW()-ROW($21:$21)+1)="","",INDEX(Templates!F$2:F$99,ROW()-ROW($21:$21)+1))</f>
        <v/>
      </c>
      <c r="J32" s="74" t="str" cm="1">
        <f t="array" ref="J32">IF(INDEX(Templates!G$2:G$99,ROW()-ROW($21:$21)+1)="","",INDEX(Templates!G$2:G$99,ROW()-ROW($21:$21)+1))</f>
        <v/>
      </c>
      <c r="K32" s="74" t="str" cm="1">
        <f t="array" ref="K32">IF(INDEX(Templates!H$2:H$99,ROW()-ROW($21:$21)+1)="","",INDEX(Templates!H$2:H$99,ROW()-ROW($21:$21)+1))</f>
        <v/>
      </c>
      <c r="L32" s="80" t="str" cm="1">
        <f t="array" ref="L32">IF(INDEX(Templates!$I$2:$CN$98,ROW()-ROW(L$21)+1, MATCH(L$17,Templates!$I$1:CN$1,0))="","",INDEX(Templates!$I$2:$CN$98,ROW()-ROW(L$21)+1, MATCH(L$17,Templates!$I$1:CN$1,0)))</f>
        <v>Required Schedule 1</v>
      </c>
      <c r="M32" s="80" t="str" cm="1">
        <f t="array" ref="M32">IF(INDEX(Templates!$I$2:$CN$98,ROW()-ROW(M$21)+1, MATCH(M$17,Templates!$I$1:CO$1,0))="","",INDEX(Templates!$I$2:$CN$98,ROW()-ROW(M$21)+1, MATCH(M$17,Templates!$I$1:CO$1,0)))</f>
        <v/>
      </c>
      <c r="N32" s="80" t="str" cm="1">
        <f t="array" ref="N32">IF(INDEX(Templates!$I$2:$CN$98,ROW()-ROW(N$21)+1, MATCH(N$17,Templates!$I$1:CP$1,0))="","",INDEX(Templates!$I$2:$CN$98,ROW()-ROW(N$21)+1, MATCH(N$17,Templates!$I$1:CP$1,0)))</f>
        <v/>
      </c>
      <c r="O32" s="80" t="str" cm="1">
        <f t="array" ref="O32">IF(INDEX(Templates!$I$2:$CN$98,ROW()-ROW(O$21)+1, MATCH(O$17,Templates!$I$1:CQ$1,0))="","",INDEX(Templates!$I$2:$CN$98,ROW()-ROW(O$21)+1, MATCH(O$17,Templates!$I$1:CQ$1,0)))</f>
        <v>Required Schedule 1</v>
      </c>
      <c r="P32" s="80" t="str" cm="1">
        <f t="array" ref="P32">IF(INDEX(Templates!$I$2:$CN$98,ROW()-ROW(P$21)+1, MATCH(P$17,Templates!$I$1:CR$1,0))="","",INDEX(Templates!$I$2:$CN$98,ROW()-ROW(P$21)+1, MATCH(P$17,Templates!$I$1:CR$1,0)))</f>
        <v/>
      </c>
      <c r="Q32" s="80" t="str" cm="1">
        <f t="array" ref="Q32">IF(INDEX(Templates!$I$2:$CN$98,ROW()-ROW(Q$21)+1, MATCH(Q$17,Templates!$I$1:CS$1,0))="","",INDEX(Templates!$I$2:$CN$98,ROW()-ROW(Q$21)+1, MATCH(Q$17,Templates!$I$1:CS$1,0)))</f>
        <v/>
      </c>
      <c r="R32" s="80" t="str" cm="1">
        <f t="array" ref="R32">IF(INDEX(Templates!$I$2:$CN$98,ROW()-ROW(R$21)+1, MATCH(R$17,Templates!$I$1:CT$1,0))="","",INDEX(Templates!$I$2:$CN$98,ROW()-ROW(R$21)+1, MATCH(R$17,Templates!$I$1:CT$1,0)))</f>
        <v>Required Schedule 1</v>
      </c>
      <c r="S32" s="80" t="str" cm="1">
        <f t="array" ref="S32">IF(INDEX(Templates!$I$2:$CN$98,ROW()-ROW(S$21)+1, MATCH(S$17,Templates!$I$1:CU$1,0))="","",INDEX(Templates!$I$2:$CN$98,ROW()-ROW(S$21)+1, MATCH(S$17,Templates!$I$1:CU$1,0)))</f>
        <v/>
      </c>
      <c r="T32" s="80" t="str" cm="1">
        <f t="array" ref="T32">IF(INDEX(Templates!$I$2:$CN$98,ROW()-ROW(T$21)+1, MATCH(T$17,Templates!$I$1:CV$1,0))="","",INDEX(Templates!$I$2:$CN$98,ROW()-ROW(T$21)+1, MATCH(T$17,Templates!$I$1:CV$1,0)))</f>
        <v>Required Schedule 1</v>
      </c>
      <c r="U32" s="80" t="str" cm="1">
        <f t="array" ref="U32">IF(INDEX(Templates!$I$2:$CN$98,ROW()-ROW(U$21)+1, MATCH(U$17,Templates!$I$1:CW$1,0))="","",INDEX(Templates!$I$2:$CN$98,ROW()-ROW(U$21)+1, MATCH(U$17,Templates!$I$1:CW$1,0)))</f>
        <v/>
      </c>
      <c r="V32" s="80" t="str" cm="1">
        <f t="array" ref="V32">IF(INDEX(Templates!$I$2:$CN$98,ROW()-ROW(V$21)+1, MATCH(V$17,Templates!$I$1:CX$1,0))="","",INDEX(Templates!$I$2:$CN$98,ROW()-ROW(V$21)+1, MATCH(V$17,Templates!$I$1:CX$1,0)))</f>
        <v>Required Schedule 1</v>
      </c>
      <c r="W32" s="80" t="str" cm="1">
        <f t="array" ref="W32">IF(INDEX(Templates!$I$2:$CN$98,ROW()-ROW(W$21)+1, MATCH(W$17,Templates!$I$1:CY$1,0))="","",INDEX(Templates!$I$2:$CN$98,ROW()-ROW(W$21)+1, MATCH(W$17,Templates!$I$1:CY$1,0)))</f>
        <v>Required Schedule 1</v>
      </c>
      <c r="X32" s="80" t="str" cm="1">
        <f t="array" ref="X32">IF(INDEX(Templates!$I$2:$CN$98,ROW()-ROW(X$21)+1, MATCH(X$17,Templates!$I$1:CZ$1,0))="","",INDEX(Templates!$I$2:$CN$98,ROW()-ROW(X$21)+1, MATCH(X$17,Templates!$I$1:CZ$1,0)))</f>
        <v>Required Schedule 1</v>
      </c>
      <c r="Y32" s="80" t="str" cm="1">
        <f t="array" ref="Y32">IF(INDEX(Templates!$I$2:$CN$98,ROW()-ROW(Y$21)+1, MATCH(Y$17,Templates!$I$1:DA$1,0))="","",INDEX(Templates!$I$2:$CN$98,ROW()-ROW(Y$21)+1, MATCH(Y$17,Templates!$I$1:DA$1,0)))</f>
        <v>Required Schedule 1</v>
      </c>
      <c r="Z32" s="80" t="str" cm="1">
        <f t="array" ref="Z32">IF(INDEX(Templates!$I$2:$CN$98,ROW()-ROW(Z$21)+1, MATCH(Z$17,Templates!$I$1:DB$1,0))="","",INDEX(Templates!$I$2:$CN$98,ROW()-ROW(Z$21)+1, MATCH(Z$17,Templates!$I$1:DB$1,0)))</f>
        <v>Required Schedule 1</v>
      </c>
      <c r="AA32" s="80" t="str" cm="1">
        <f t="array" ref="AA32">IF(INDEX(Templates!$I$2:$CN$98,ROW()-ROW(AA$21)+1, MATCH(AA$17,Templates!$I$1:DC$1,0))="","",INDEX(Templates!$I$2:$CN$98,ROW()-ROW(AA$21)+1, MATCH(AA$17,Templates!$I$1:DC$1,0)))</f>
        <v>Required Schedule 1</v>
      </c>
    </row>
    <row r="33" spans="1:27">
      <c r="A33" s="9" t="s">
        <v>140</v>
      </c>
      <c r="B33" s="10" t="s">
        <v>144</v>
      </c>
      <c r="C33" s="54" t="str" cm="1">
        <f t="array" ref="C33">IF(INDEX(Templates!A$2:A$99,ROW()-ROW($21:$21)+1)="","",INDEX(Templates!A$2:A$99,ROW()-ROW($21:$21)+1))</f>
        <v>JSON_PATH: spaces[1]</v>
      </c>
      <c r="D33" s="54" t="str" cm="1">
        <f t="array" ref="D33">IF(INDEX(Templates!B$2:B$99,ROW()-ROW($21:$21)+1)="","",INDEX(Templates!B$2:B$99,ROW()-ROW($21:$21)+1))</f>
        <v>id</v>
      </c>
      <c r="E33" s="54" t="str" cm="1">
        <f t="array" ref="E33">IF(INDEX(Templates!C$2:C$99,ROW()-ROW($21:$21)+1)="","",INDEX(Templates!C$2:C$99,ROW()-ROW($21:$21)+1))</f>
        <v/>
      </c>
      <c r="F33" s="72" t="str" cm="1">
        <f t="array" ref="F33">IF(INDEX(Templates!E$2:E$99,ROW()-ROW($21:$21)+1)="","",INDEX(Templates!E$2:E$99,ROW()-ROW($21:$21)+1))</f>
        <v/>
      </c>
      <c r="G33" s="73"/>
      <c r="H33" s="73"/>
      <c r="I33" s="73" t="str" cm="1">
        <f t="array" ref="I33">IF(INDEX(Templates!F$2:F$99,ROW()-ROW($21:$21)+1)="","",INDEX(Templates!F$2:F$99,ROW()-ROW($21:$21)+1))</f>
        <v/>
      </c>
      <c r="J33" s="74" t="str" cm="1">
        <f t="array" ref="J33">IF(INDEX(Templates!G$2:G$99,ROW()-ROW($21:$21)+1)="","",INDEX(Templates!G$2:G$99,ROW()-ROW($21:$21)+1))</f>
        <v/>
      </c>
      <c r="K33" s="74" t="str" cm="1">
        <f t="array" ref="K33">IF(INDEX(Templates!H$2:H$99,ROW()-ROW($21:$21)+1)="","",INDEX(Templates!H$2:H$99,ROW()-ROW($21:$21)+1))</f>
        <v/>
      </c>
      <c r="L33" s="80" t="str" cm="1">
        <f t="array" ref="L33">IF(INDEX(Templates!$I$2:$CN$98,ROW()-ROW(L$21)+1, MATCH(L$17,Templates!$I$1:CN$1,0))="","",INDEX(Templates!$I$2:$CN$98,ROW()-ROW(L$21)+1, MATCH(L$17,Templates!$I$1:CN$1,0)))</f>
        <v>space_name_2</v>
      </c>
      <c r="M33" s="80" t="str" cm="1">
        <f t="array" ref="M33">IF(INDEX(Templates!$I$2:$CN$98,ROW()-ROW(M$21)+1, MATCH(M$17,Templates!$I$1:CO$1,0))="","",INDEX(Templates!$I$2:$CN$98,ROW()-ROW(M$21)+1, MATCH(M$17,Templates!$I$1:CO$1,0)))</f>
        <v/>
      </c>
      <c r="N33" s="80" t="str" cm="1">
        <f t="array" ref="N33">IF(INDEX(Templates!$I$2:$CN$98,ROW()-ROW(N$21)+1, MATCH(N$17,Templates!$I$1:CP$1,0))="","",INDEX(Templates!$I$2:$CN$98,ROW()-ROW(N$21)+1, MATCH(N$17,Templates!$I$1:CP$1,0)))</f>
        <v/>
      </c>
      <c r="O33" s="80" t="str" cm="1">
        <f t="array" ref="O33">IF(INDEX(Templates!$I$2:$CN$98,ROW()-ROW(O$21)+1, MATCH(O$17,Templates!$I$1:CQ$1,0))="","",INDEX(Templates!$I$2:$CN$98,ROW()-ROW(O$21)+1, MATCH(O$17,Templates!$I$1:CQ$1,0)))</f>
        <v>space_name_2</v>
      </c>
      <c r="P33" s="80" t="str" cm="1">
        <f t="array" ref="P33">IF(INDEX(Templates!$I$2:$CN$98,ROW()-ROW(P$21)+1, MATCH(P$17,Templates!$I$1:CR$1,0))="","",INDEX(Templates!$I$2:$CN$98,ROW()-ROW(P$21)+1, MATCH(P$17,Templates!$I$1:CR$1,0)))</f>
        <v/>
      </c>
      <c r="Q33" s="80" t="str" cm="1">
        <f t="array" ref="Q33">IF(INDEX(Templates!$I$2:$CN$98,ROW()-ROW(Q$21)+1, MATCH(Q$17,Templates!$I$1:CS$1,0))="","",INDEX(Templates!$I$2:$CN$98,ROW()-ROW(Q$21)+1, MATCH(Q$17,Templates!$I$1:CS$1,0)))</f>
        <v/>
      </c>
      <c r="R33" s="80" t="str" cm="1">
        <f t="array" ref="R33">IF(INDEX(Templates!$I$2:$CN$98,ROW()-ROW(R$21)+1, MATCH(R$17,Templates!$I$1:CT$1,0))="","",INDEX(Templates!$I$2:$CN$98,ROW()-ROW(R$21)+1, MATCH(R$17,Templates!$I$1:CT$1,0)))</f>
        <v>space_name_2</v>
      </c>
      <c r="S33" s="80" t="str" cm="1">
        <f t="array" ref="S33">IF(INDEX(Templates!$I$2:$CN$98,ROW()-ROW(S$21)+1, MATCH(S$17,Templates!$I$1:CU$1,0))="","",INDEX(Templates!$I$2:$CN$98,ROW()-ROW(S$21)+1, MATCH(S$17,Templates!$I$1:CU$1,0)))</f>
        <v/>
      </c>
      <c r="T33" s="80" t="str" cm="1">
        <f t="array" ref="T33">IF(INDEX(Templates!$I$2:$CN$98,ROW()-ROW(T$21)+1, MATCH(T$17,Templates!$I$1:CV$1,0))="","",INDEX(Templates!$I$2:$CN$98,ROW()-ROW(T$21)+1, MATCH(T$17,Templates!$I$1:CV$1,0)))</f>
        <v>space_name_2</v>
      </c>
      <c r="U33" s="80" t="str" cm="1">
        <f t="array" ref="U33">IF(INDEX(Templates!$I$2:$CN$98,ROW()-ROW(U$21)+1, MATCH(U$17,Templates!$I$1:CW$1,0))="","",INDEX(Templates!$I$2:$CN$98,ROW()-ROW(U$21)+1, MATCH(U$17,Templates!$I$1:CW$1,0)))</f>
        <v/>
      </c>
      <c r="V33" s="80" t="str" cm="1">
        <f t="array" ref="V33">IF(INDEX(Templates!$I$2:$CN$98,ROW()-ROW(V$21)+1, MATCH(V$17,Templates!$I$1:CX$1,0))="","",INDEX(Templates!$I$2:$CN$98,ROW()-ROW(V$21)+1, MATCH(V$17,Templates!$I$1:CX$1,0)))</f>
        <v/>
      </c>
      <c r="W33" s="80" t="str" cm="1">
        <f t="array" ref="W33">IF(INDEX(Templates!$I$2:$CN$98,ROW()-ROW(W$21)+1, MATCH(W$17,Templates!$I$1:CY$1,0))="","",INDEX(Templates!$I$2:$CN$98,ROW()-ROW(W$21)+1, MATCH(W$17,Templates!$I$1:CY$1,0)))</f>
        <v/>
      </c>
      <c r="X33" s="80" t="str" cm="1">
        <f t="array" ref="X33">IF(INDEX(Templates!$I$2:$CN$98,ROW()-ROW(X$21)+1, MATCH(X$17,Templates!$I$1:CZ$1,0))="","",INDEX(Templates!$I$2:$CN$98,ROW()-ROW(X$21)+1, MATCH(X$17,Templates!$I$1:CZ$1,0)))</f>
        <v/>
      </c>
      <c r="Y33" s="80" t="str" cm="1">
        <f t="array" ref="Y33">IF(INDEX(Templates!$I$2:$CN$98,ROW()-ROW(Y$21)+1, MATCH(Y$17,Templates!$I$1:DA$1,0))="","",INDEX(Templates!$I$2:$CN$98,ROW()-ROW(Y$21)+1, MATCH(Y$17,Templates!$I$1:DA$1,0)))</f>
        <v/>
      </c>
      <c r="Z33" s="80" t="str" cm="1">
        <f t="array" ref="Z33">IF(INDEX(Templates!$I$2:$CN$98,ROW()-ROW(Z$21)+1, MATCH(Z$17,Templates!$I$1:DB$1,0))="","",INDEX(Templates!$I$2:$CN$98,ROW()-ROW(Z$21)+1, MATCH(Z$17,Templates!$I$1:DB$1,0)))</f>
        <v/>
      </c>
      <c r="AA33" s="80" t="str" cm="1">
        <f t="array" ref="AA33">IF(INDEX(Templates!$I$2:$CN$98,ROW()-ROW(AA$21)+1, MATCH(AA$17,Templates!$I$1:DC$1,0))="","",INDEX(Templates!$I$2:$CN$98,ROW()-ROW(AA$21)+1, MATCH(AA$17,Templates!$I$1:DC$1,0)))</f>
        <v/>
      </c>
    </row>
    <row r="34" spans="1:27">
      <c r="A34" s="9" t="s">
        <v>140</v>
      </c>
      <c r="B34" s="10" t="s">
        <v>144</v>
      </c>
      <c r="C34" s="54" t="str" cm="1">
        <f t="array" ref="C34">IF(INDEX(Templates!A$2:A$99,ROW()-ROW($21:$21)+1)="","",INDEX(Templates!A$2:A$99,ROW()-ROW($21:$21)+1))</f>
        <v>JSON_PATH: spaces[1]</v>
      </c>
      <c r="D34" s="54" t="str" cm="1">
        <f t="array" ref="D34">IF(INDEX(Templates!B$2:B$99,ROW()-ROW($21:$21)+1)="","",INDEX(Templates!B$2:B$99,ROW()-ROW($21:$21)+1))</f>
        <v>occupant_multiplier_schedule</v>
      </c>
      <c r="E34" s="54" t="str" cm="1">
        <f t="array" ref="E34">IF(INDEX(Templates!C$2:C$99,ROW()-ROW($21:$21)+1)="","",INDEX(Templates!C$2:C$99,ROW()-ROW($21:$21)+1))</f>
        <v/>
      </c>
      <c r="F34" s="72" t="str" cm="1">
        <f t="array" ref="F34">IF(INDEX(Templates!E$2:E$99,ROW()-ROW($21:$21)+1)="","",INDEX(Templates!E$2:E$99,ROW()-ROW($21:$21)+1))</f>
        <v/>
      </c>
      <c r="G34" s="73"/>
      <c r="H34" s="73"/>
      <c r="I34" s="73" t="str" cm="1">
        <f t="array" ref="I34">IF(INDEX(Templates!F$2:F$99,ROW()-ROW($21:$21)+1)="","",INDEX(Templates!F$2:F$99,ROW()-ROW($21:$21)+1))</f>
        <v/>
      </c>
      <c r="J34" s="74" t="str" cm="1">
        <f t="array" ref="J34">IF(INDEX(Templates!G$2:G$99,ROW()-ROW($21:$21)+1)="","",INDEX(Templates!G$2:G$99,ROW()-ROW($21:$21)+1))</f>
        <v/>
      </c>
      <c r="K34" s="74" t="str" cm="1">
        <f t="array" ref="K34">IF(INDEX(Templates!H$2:H$99,ROW()-ROW($21:$21)+1)="","",INDEX(Templates!H$2:H$99,ROW()-ROW($21:$21)+1))</f>
        <v/>
      </c>
      <c r="L34" s="80" t="str" cm="1">
        <f t="array" ref="L34">IF(INDEX(Templates!$I$2:$CN$98,ROW()-ROW(L$21)+1, MATCH(L$17,Templates!$I$1:CN$1,0))="","",INDEX(Templates!$I$2:$CN$98,ROW()-ROW(L$21)+1, MATCH(L$17,Templates!$I$1:CN$1,0)))</f>
        <v>Required Schedule 1</v>
      </c>
      <c r="M34" s="80" t="str" cm="1">
        <f t="array" ref="M34">IF(INDEX(Templates!$I$2:$CN$98,ROW()-ROW(M$21)+1, MATCH(M$17,Templates!$I$1:CO$1,0))="","",INDEX(Templates!$I$2:$CN$98,ROW()-ROW(M$21)+1, MATCH(M$17,Templates!$I$1:CO$1,0)))</f>
        <v/>
      </c>
      <c r="N34" s="80" t="str" cm="1">
        <f t="array" ref="N34">IF(INDEX(Templates!$I$2:$CN$98,ROW()-ROW(N$21)+1, MATCH(N$17,Templates!$I$1:CP$1,0))="","",INDEX(Templates!$I$2:$CN$98,ROW()-ROW(N$21)+1, MATCH(N$17,Templates!$I$1:CP$1,0)))</f>
        <v/>
      </c>
      <c r="O34" s="80" t="str" cm="1">
        <f t="array" ref="O34">IF(INDEX(Templates!$I$2:$CN$98,ROW()-ROW(O$21)+1, MATCH(O$17,Templates!$I$1:CQ$1,0))="","",INDEX(Templates!$I$2:$CN$98,ROW()-ROW(O$21)+1, MATCH(O$17,Templates!$I$1:CQ$1,0)))</f>
        <v>Required Schedule 1</v>
      </c>
      <c r="P34" s="80" t="str" cm="1">
        <f t="array" ref="P34">IF(INDEX(Templates!$I$2:$CN$98,ROW()-ROW(P$21)+1, MATCH(P$17,Templates!$I$1:CR$1,0))="","",INDEX(Templates!$I$2:$CN$98,ROW()-ROW(P$21)+1, MATCH(P$17,Templates!$I$1:CR$1,0)))</f>
        <v/>
      </c>
      <c r="Q34" s="80" t="str" cm="1">
        <f t="array" ref="Q34">IF(INDEX(Templates!$I$2:$CN$98,ROW()-ROW(Q$21)+1, MATCH(Q$17,Templates!$I$1:CS$1,0))="","",INDEX(Templates!$I$2:$CN$98,ROW()-ROW(Q$21)+1, MATCH(Q$17,Templates!$I$1:CS$1,0)))</f>
        <v/>
      </c>
      <c r="R34" s="80" t="str" cm="1">
        <f t="array" ref="R34">IF(INDEX(Templates!$I$2:$CN$98,ROW()-ROW(R$21)+1, MATCH(R$17,Templates!$I$1:CT$1,0))="","",INDEX(Templates!$I$2:$CN$98,ROW()-ROW(R$21)+1, MATCH(R$17,Templates!$I$1:CT$1,0)))</f>
        <v>Required Schedule 1</v>
      </c>
      <c r="S34" s="80" t="str" cm="1">
        <f t="array" ref="S34">IF(INDEX(Templates!$I$2:$CN$98,ROW()-ROW(S$21)+1, MATCH(S$17,Templates!$I$1:CU$1,0))="","",INDEX(Templates!$I$2:$CN$98,ROW()-ROW(S$21)+1, MATCH(S$17,Templates!$I$1:CU$1,0)))</f>
        <v/>
      </c>
      <c r="T34" s="80" t="str" cm="1">
        <f t="array" ref="T34">IF(INDEX(Templates!$I$2:$CN$98,ROW()-ROW(T$21)+1, MATCH(T$17,Templates!$I$1:CV$1,0))="","",INDEX(Templates!$I$2:$CN$98,ROW()-ROW(T$21)+1, MATCH(T$17,Templates!$I$1:CV$1,0)))</f>
        <v>Required Schedule 1</v>
      </c>
      <c r="U34" s="80" t="str" cm="1">
        <f t="array" ref="U34">IF(INDEX(Templates!$I$2:$CN$98,ROW()-ROW(U$21)+1, MATCH(U$17,Templates!$I$1:CW$1,0))="","",INDEX(Templates!$I$2:$CN$98,ROW()-ROW(U$21)+1, MATCH(U$17,Templates!$I$1:CW$1,0)))</f>
        <v/>
      </c>
      <c r="V34" s="80" t="str" cm="1">
        <f t="array" ref="V34">IF(INDEX(Templates!$I$2:$CN$98,ROW()-ROW(V$21)+1, MATCH(V$17,Templates!$I$1:CX$1,0))="","",INDEX(Templates!$I$2:$CN$98,ROW()-ROW(V$21)+1, MATCH(V$17,Templates!$I$1:CX$1,0)))</f>
        <v/>
      </c>
      <c r="W34" s="80" t="str" cm="1">
        <f t="array" ref="W34">IF(INDEX(Templates!$I$2:$CN$98,ROW()-ROW(W$21)+1, MATCH(W$17,Templates!$I$1:CY$1,0))="","",INDEX(Templates!$I$2:$CN$98,ROW()-ROW(W$21)+1, MATCH(W$17,Templates!$I$1:CY$1,0)))</f>
        <v/>
      </c>
      <c r="X34" s="80" t="str" cm="1">
        <f t="array" ref="X34">IF(INDEX(Templates!$I$2:$CN$98,ROW()-ROW(X$21)+1, MATCH(X$17,Templates!$I$1:CZ$1,0))="","",INDEX(Templates!$I$2:$CN$98,ROW()-ROW(X$21)+1, MATCH(X$17,Templates!$I$1:CZ$1,0)))</f>
        <v/>
      </c>
      <c r="Y34" s="80" t="str" cm="1">
        <f t="array" ref="Y34">IF(INDEX(Templates!$I$2:$CN$98,ROW()-ROW(Y$21)+1, MATCH(Y$17,Templates!$I$1:DA$1,0))="","",INDEX(Templates!$I$2:$CN$98,ROW()-ROW(Y$21)+1, MATCH(Y$17,Templates!$I$1:DA$1,0)))</f>
        <v/>
      </c>
      <c r="Z34" s="80" t="str" cm="1">
        <f t="array" ref="Z34">IF(INDEX(Templates!$I$2:$CN$98,ROW()-ROW(Z$21)+1, MATCH(Z$17,Templates!$I$1:DB$1,0))="","",INDEX(Templates!$I$2:$CN$98,ROW()-ROW(Z$21)+1, MATCH(Z$17,Templates!$I$1:DB$1,0)))</f>
        <v/>
      </c>
      <c r="AA34" s="80" t="str" cm="1">
        <f t="array" ref="AA34">IF(INDEX(Templates!$I$2:$CN$98,ROW()-ROW(AA$21)+1, MATCH(AA$17,Templates!$I$1:DC$1,0))="","",INDEX(Templates!$I$2:$CN$98,ROW()-ROW(AA$21)+1, MATCH(AA$17,Templates!$I$1:DC$1,0)))</f>
        <v/>
      </c>
    </row>
    <row r="35" spans="1:27">
      <c r="A35" s="9" t="s">
        <v>140</v>
      </c>
      <c r="B35" s="10" t="s">
        <v>144</v>
      </c>
      <c r="C35" s="54" t="str" cm="1">
        <f t="array" ref="C35">IF(INDEX(Templates!A$2:A$99,ROW()-ROW($21:$21)+1)="","",INDEX(Templates!A$2:A$99,ROW()-ROW($21:$21)+1))</f>
        <v>JSON_PATH: spaces[2]</v>
      </c>
      <c r="D35" s="54" t="str" cm="1">
        <f t="array" ref="D35">IF(INDEX(Templates!B$2:B$99,ROW()-ROW($21:$21)+1)="","",INDEX(Templates!B$2:B$99,ROW()-ROW($21:$21)+1))</f>
        <v>id</v>
      </c>
      <c r="E35" s="54" t="str" cm="1">
        <f t="array" ref="E35">IF(INDEX(Templates!C$2:C$99,ROW()-ROW($21:$21)+1)="","",INDEX(Templates!C$2:C$99,ROW()-ROW($21:$21)+1))</f>
        <v/>
      </c>
      <c r="F35" s="72" t="str" cm="1">
        <f t="array" ref="F35">IF(INDEX(Templates!E$2:E$99,ROW()-ROW($21:$21)+1)="","",INDEX(Templates!E$2:E$99,ROW()-ROW($21:$21)+1))</f>
        <v/>
      </c>
      <c r="G35" s="73"/>
      <c r="H35" s="73"/>
      <c r="I35" s="73" t="str" cm="1">
        <f t="array" ref="I35">IF(INDEX(Templates!F$2:F$99,ROW()-ROW($21:$21)+1)="","",INDEX(Templates!F$2:F$99,ROW()-ROW($21:$21)+1))</f>
        <v/>
      </c>
      <c r="J35" s="74" t="str" cm="1">
        <f t="array" ref="J35">IF(INDEX(Templates!G$2:G$99,ROW()-ROW($21:$21)+1)="","",INDEX(Templates!G$2:G$99,ROW()-ROW($21:$21)+1))</f>
        <v/>
      </c>
      <c r="K35" s="74" t="str" cm="1">
        <f t="array" ref="K35">IF(INDEX(Templates!H$2:H$99,ROW()-ROW($21:$21)+1)="","",INDEX(Templates!H$2:H$99,ROW()-ROW($21:$21)+1))</f>
        <v/>
      </c>
      <c r="L35" s="80" t="str" cm="1">
        <f t="array" ref="L35">IF(INDEX(Templates!$I$2:$CN$98,ROW()-ROW(L$21)+1, MATCH(L$17,Templates!$I$1:CN$1,0))="","",INDEX(Templates!$I$2:$CN$98,ROW()-ROW(L$21)+1, MATCH(L$17,Templates!$I$1:CN$1,0)))</f>
        <v>space_name_3</v>
      </c>
      <c r="M35" s="80" t="str" cm="1">
        <f t="array" ref="M35">IF(INDEX(Templates!$I$2:$CN$98,ROW()-ROW(M$21)+1, MATCH(M$17,Templates!$I$1:CO$1,0))="","",INDEX(Templates!$I$2:$CN$98,ROW()-ROW(M$21)+1, MATCH(M$17,Templates!$I$1:CO$1,0)))</f>
        <v/>
      </c>
      <c r="N35" s="80" t="str" cm="1">
        <f t="array" ref="N35">IF(INDEX(Templates!$I$2:$CN$98,ROW()-ROW(N$21)+1, MATCH(N$17,Templates!$I$1:CP$1,0))="","",INDEX(Templates!$I$2:$CN$98,ROW()-ROW(N$21)+1, MATCH(N$17,Templates!$I$1:CP$1,0)))</f>
        <v/>
      </c>
      <c r="O35" s="80" t="str" cm="1">
        <f t="array" ref="O35">IF(INDEX(Templates!$I$2:$CN$98,ROW()-ROW(O$21)+1, MATCH(O$17,Templates!$I$1:CQ$1,0))="","",INDEX(Templates!$I$2:$CN$98,ROW()-ROW(O$21)+1, MATCH(O$17,Templates!$I$1:CQ$1,0)))</f>
        <v>space_name_3</v>
      </c>
      <c r="P35" s="80" t="str" cm="1">
        <f t="array" ref="P35">IF(INDEX(Templates!$I$2:$CN$98,ROW()-ROW(P$21)+1, MATCH(P$17,Templates!$I$1:CR$1,0))="","",INDEX(Templates!$I$2:$CN$98,ROW()-ROW(P$21)+1, MATCH(P$17,Templates!$I$1:CR$1,0)))</f>
        <v/>
      </c>
      <c r="Q35" s="80" t="str" cm="1">
        <f t="array" ref="Q35">IF(INDEX(Templates!$I$2:$CN$98,ROW()-ROW(Q$21)+1, MATCH(Q$17,Templates!$I$1:CS$1,0))="","",INDEX(Templates!$I$2:$CN$98,ROW()-ROW(Q$21)+1, MATCH(Q$17,Templates!$I$1:CS$1,0)))</f>
        <v/>
      </c>
      <c r="R35" s="80" t="str" cm="1">
        <f t="array" ref="R35">IF(INDEX(Templates!$I$2:$CN$98,ROW()-ROW(R$21)+1, MATCH(R$17,Templates!$I$1:CT$1,0))="","",INDEX(Templates!$I$2:$CN$98,ROW()-ROW(R$21)+1, MATCH(R$17,Templates!$I$1:CT$1,0)))</f>
        <v/>
      </c>
      <c r="S35" s="80" t="str" cm="1">
        <f t="array" ref="S35">IF(INDEX(Templates!$I$2:$CN$98,ROW()-ROW(S$21)+1, MATCH(S$17,Templates!$I$1:CU$1,0))="","",INDEX(Templates!$I$2:$CN$98,ROW()-ROW(S$21)+1, MATCH(S$17,Templates!$I$1:CU$1,0)))</f>
        <v/>
      </c>
      <c r="T35" s="80" t="str" cm="1">
        <f t="array" ref="T35">IF(INDEX(Templates!$I$2:$CN$98,ROW()-ROW(T$21)+1, MATCH(T$17,Templates!$I$1:CV$1,0))="","",INDEX(Templates!$I$2:$CN$98,ROW()-ROW(T$21)+1, MATCH(T$17,Templates!$I$1:CV$1,0)))</f>
        <v/>
      </c>
      <c r="U35" s="80" t="str" cm="1">
        <f t="array" ref="U35">IF(INDEX(Templates!$I$2:$CN$98,ROW()-ROW(U$21)+1, MATCH(U$17,Templates!$I$1:CW$1,0))="","",INDEX(Templates!$I$2:$CN$98,ROW()-ROW(U$21)+1, MATCH(U$17,Templates!$I$1:CW$1,0)))</f>
        <v/>
      </c>
      <c r="V35" s="80" t="str" cm="1">
        <f t="array" ref="V35">IF(INDEX(Templates!$I$2:$CN$98,ROW()-ROW(V$21)+1, MATCH(V$17,Templates!$I$1:CX$1,0))="","",INDEX(Templates!$I$2:$CN$98,ROW()-ROW(V$21)+1, MATCH(V$17,Templates!$I$1:CX$1,0)))</f>
        <v/>
      </c>
      <c r="W35" s="80" t="str" cm="1">
        <f t="array" ref="W35">IF(INDEX(Templates!$I$2:$CN$98,ROW()-ROW(W$21)+1, MATCH(W$17,Templates!$I$1:CY$1,0))="","",INDEX(Templates!$I$2:$CN$98,ROW()-ROW(W$21)+1, MATCH(W$17,Templates!$I$1:CY$1,0)))</f>
        <v/>
      </c>
      <c r="X35" s="80" t="str" cm="1">
        <f t="array" ref="X35">IF(INDEX(Templates!$I$2:$CN$98,ROW()-ROW(X$21)+1, MATCH(X$17,Templates!$I$1:CZ$1,0))="","",INDEX(Templates!$I$2:$CN$98,ROW()-ROW(X$21)+1, MATCH(X$17,Templates!$I$1:CZ$1,0)))</f>
        <v/>
      </c>
      <c r="Y35" s="80" t="str" cm="1">
        <f t="array" ref="Y35">IF(INDEX(Templates!$I$2:$CN$98,ROW()-ROW(Y$21)+1, MATCH(Y$17,Templates!$I$1:DA$1,0))="","",INDEX(Templates!$I$2:$CN$98,ROW()-ROW(Y$21)+1, MATCH(Y$17,Templates!$I$1:DA$1,0)))</f>
        <v/>
      </c>
      <c r="Z35" s="80" t="str" cm="1">
        <f t="array" ref="Z35">IF(INDEX(Templates!$I$2:$CN$98,ROW()-ROW(Z$21)+1, MATCH(Z$17,Templates!$I$1:DB$1,0))="","",INDEX(Templates!$I$2:$CN$98,ROW()-ROW(Z$21)+1, MATCH(Z$17,Templates!$I$1:DB$1,0)))</f>
        <v/>
      </c>
      <c r="AA35" s="80" t="str" cm="1">
        <f t="array" ref="AA35">IF(INDEX(Templates!$I$2:$CN$98,ROW()-ROW(AA$21)+1, MATCH(AA$17,Templates!$I$1:DC$1,0))="","",INDEX(Templates!$I$2:$CN$98,ROW()-ROW(AA$21)+1, MATCH(AA$17,Templates!$I$1:DC$1,0)))</f>
        <v/>
      </c>
    </row>
    <row r="36" spans="1:27">
      <c r="A36" s="9" t="s">
        <v>140</v>
      </c>
      <c r="B36" s="10" t="s">
        <v>144</v>
      </c>
      <c r="C36" s="54" t="str" cm="1">
        <f t="array" ref="C36">IF(INDEX(Templates!A$2:A$99,ROW()-ROW($21:$21)+1)="","",INDEX(Templates!A$2:A$99,ROW()-ROW($21:$21)+1))</f>
        <v>JSON_PATH: spaces[2]</v>
      </c>
      <c r="D36" s="54" t="str" cm="1">
        <f t="array" ref="D36">IF(INDEX(Templates!B$2:B$99,ROW()-ROW($21:$21)+1)="","",INDEX(Templates!B$2:B$99,ROW()-ROW($21:$21)+1))</f>
        <v>occupant_multiplier_schedule</v>
      </c>
      <c r="E36" s="54" t="str" cm="1">
        <f t="array" ref="E36">IF(INDEX(Templates!C$2:C$99,ROW()-ROW($21:$21)+1)="","",INDEX(Templates!C$2:C$99,ROW()-ROW($21:$21)+1))</f>
        <v/>
      </c>
      <c r="F36" s="72" t="str" cm="1">
        <f t="array" ref="F36">IF(INDEX(Templates!E$2:E$99,ROW()-ROW($21:$21)+1)="","",INDEX(Templates!E$2:E$99,ROW()-ROW($21:$21)+1))</f>
        <v/>
      </c>
      <c r="G36" s="73"/>
      <c r="H36" s="73"/>
      <c r="I36" s="73" t="str" cm="1">
        <f t="array" ref="I36">IF(INDEX(Templates!F$2:F$99,ROW()-ROW($21:$21)+1)="","",INDEX(Templates!F$2:F$99,ROW()-ROW($21:$21)+1))</f>
        <v/>
      </c>
      <c r="J36" s="74" t="str" cm="1">
        <f t="array" ref="J36">IF(INDEX(Templates!G$2:G$99,ROW()-ROW($21:$21)+1)="","",INDEX(Templates!G$2:G$99,ROW()-ROW($21:$21)+1))</f>
        <v/>
      </c>
      <c r="K36" s="74" t="str" cm="1">
        <f t="array" ref="K36">IF(INDEX(Templates!H$2:H$99,ROW()-ROW($21:$21)+1)="","",INDEX(Templates!H$2:H$99,ROW()-ROW($21:$21)+1))</f>
        <v/>
      </c>
      <c r="L36" s="80" t="str" cm="1">
        <f t="array" ref="L36">IF(INDEX(Templates!$I$2:$CN$98,ROW()-ROW(L$21)+1, MATCH(L$17,Templates!$I$1:CN$1,0))="","",INDEX(Templates!$I$2:$CN$98,ROW()-ROW(L$21)+1, MATCH(L$17,Templates!$I$1:CN$1,0)))</f>
        <v>Required Schedule 1</v>
      </c>
      <c r="M36" s="80" t="str" cm="1">
        <f t="array" ref="M36">IF(INDEX(Templates!$I$2:$CN$98,ROW()-ROW(M$21)+1, MATCH(M$17,Templates!$I$1:CO$1,0))="","",INDEX(Templates!$I$2:$CN$98,ROW()-ROW(M$21)+1, MATCH(M$17,Templates!$I$1:CO$1,0)))</f>
        <v/>
      </c>
      <c r="N36" s="80" t="str" cm="1">
        <f t="array" ref="N36">IF(INDEX(Templates!$I$2:$CN$98,ROW()-ROW(N$21)+1, MATCH(N$17,Templates!$I$1:CP$1,0))="","",INDEX(Templates!$I$2:$CN$98,ROW()-ROW(N$21)+1, MATCH(N$17,Templates!$I$1:CP$1,0)))</f>
        <v/>
      </c>
      <c r="O36" s="80" t="str" cm="1">
        <f t="array" ref="O36">IF(INDEX(Templates!$I$2:$CN$98,ROW()-ROW(O$21)+1, MATCH(O$17,Templates!$I$1:CQ$1,0))="","",INDEX(Templates!$I$2:$CN$98,ROW()-ROW(O$21)+1, MATCH(O$17,Templates!$I$1:CQ$1,0)))</f>
        <v>Required Schedule 1</v>
      </c>
      <c r="P36" s="80" t="str" cm="1">
        <f t="array" ref="P36">IF(INDEX(Templates!$I$2:$CN$98,ROW()-ROW(P$21)+1, MATCH(P$17,Templates!$I$1:CR$1,0))="","",INDEX(Templates!$I$2:$CN$98,ROW()-ROW(P$21)+1, MATCH(P$17,Templates!$I$1:CR$1,0)))</f>
        <v/>
      </c>
      <c r="Q36" s="80" t="str" cm="1">
        <f t="array" ref="Q36">IF(INDEX(Templates!$I$2:$CN$98,ROW()-ROW(Q$21)+1, MATCH(Q$17,Templates!$I$1:CS$1,0))="","",INDEX(Templates!$I$2:$CN$98,ROW()-ROW(Q$21)+1, MATCH(Q$17,Templates!$I$1:CS$1,0)))</f>
        <v/>
      </c>
      <c r="R36" s="80" t="str" cm="1">
        <f t="array" ref="R36">IF(INDEX(Templates!$I$2:$CN$98,ROW()-ROW(R$21)+1, MATCH(R$17,Templates!$I$1:CT$1,0))="","",INDEX(Templates!$I$2:$CN$98,ROW()-ROW(R$21)+1, MATCH(R$17,Templates!$I$1:CT$1,0)))</f>
        <v/>
      </c>
      <c r="S36" s="80" t="str" cm="1">
        <f t="array" ref="S36">IF(INDEX(Templates!$I$2:$CN$98,ROW()-ROW(S$21)+1, MATCH(S$17,Templates!$I$1:CU$1,0))="","",INDEX(Templates!$I$2:$CN$98,ROW()-ROW(S$21)+1, MATCH(S$17,Templates!$I$1:CU$1,0)))</f>
        <v/>
      </c>
      <c r="T36" s="80" t="str" cm="1">
        <f t="array" ref="T36">IF(INDEX(Templates!$I$2:$CN$98,ROW()-ROW(T$21)+1, MATCH(T$17,Templates!$I$1:CV$1,0))="","",INDEX(Templates!$I$2:$CN$98,ROW()-ROW(T$21)+1, MATCH(T$17,Templates!$I$1:CV$1,0)))</f>
        <v/>
      </c>
      <c r="U36" s="80" t="str" cm="1">
        <f t="array" ref="U36">IF(INDEX(Templates!$I$2:$CN$98,ROW()-ROW(U$21)+1, MATCH(U$17,Templates!$I$1:CW$1,0))="","",INDEX(Templates!$I$2:$CN$98,ROW()-ROW(U$21)+1, MATCH(U$17,Templates!$I$1:CW$1,0)))</f>
        <v/>
      </c>
      <c r="V36" s="80" t="str" cm="1">
        <f t="array" ref="V36">IF(INDEX(Templates!$I$2:$CN$98,ROW()-ROW(V$21)+1, MATCH(V$17,Templates!$I$1:CX$1,0))="","",INDEX(Templates!$I$2:$CN$98,ROW()-ROW(V$21)+1, MATCH(V$17,Templates!$I$1:CX$1,0)))</f>
        <v/>
      </c>
      <c r="W36" s="80" t="str" cm="1">
        <f t="array" ref="W36">IF(INDEX(Templates!$I$2:$CN$98,ROW()-ROW(W$21)+1, MATCH(W$17,Templates!$I$1:CY$1,0))="","",INDEX(Templates!$I$2:$CN$98,ROW()-ROW(W$21)+1, MATCH(W$17,Templates!$I$1:CY$1,0)))</f>
        <v/>
      </c>
      <c r="X36" s="80" t="str" cm="1">
        <f t="array" ref="X36">IF(INDEX(Templates!$I$2:$CN$98,ROW()-ROW(X$21)+1, MATCH(X$17,Templates!$I$1:CZ$1,0))="","",INDEX(Templates!$I$2:$CN$98,ROW()-ROW(X$21)+1, MATCH(X$17,Templates!$I$1:CZ$1,0)))</f>
        <v/>
      </c>
      <c r="Y36" s="80" t="str" cm="1">
        <f t="array" ref="Y36">IF(INDEX(Templates!$I$2:$CN$98,ROW()-ROW(Y$21)+1, MATCH(Y$17,Templates!$I$1:DA$1,0))="","",INDEX(Templates!$I$2:$CN$98,ROW()-ROW(Y$21)+1, MATCH(Y$17,Templates!$I$1:DA$1,0)))</f>
        <v/>
      </c>
      <c r="Z36" s="80" t="str" cm="1">
        <f t="array" ref="Z36">IF(INDEX(Templates!$I$2:$CN$98,ROW()-ROW(Z$21)+1, MATCH(Z$17,Templates!$I$1:DB$1,0))="","",INDEX(Templates!$I$2:$CN$98,ROW()-ROW(Z$21)+1, MATCH(Z$17,Templates!$I$1:DB$1,0)))</f>
        <v/>
      </c>
      <c r="AA36" s="80" t="str" cm="1">
        <f t="array" ref="AA36">IF(INDEX(Templates!$I$2:$CN$98,ROW()-ROW(AA$21)+1, MATCH(AA$17,Templates!$I$1:DC$1,0))="","",INDEX(Templates!$I$2:$CN$98,ROW()-ROW(AA$21)+1, MATCH(AA$17,Templates!$I$1:DC$1,0)))</f>
        <v/>
      </c>
    </row>
    <row r="37" spans="1:27">
      <c r="A37" s="9" t="s">
        <v>140</v>
      </c>
      <c r="B37" s="10" t="s">
        <v>144</v>
      </c>
      <c r="C37" s="54" t="str" cm="1">
        <f t="array" ref="C37">IF(INDEX(Templates!A$2:A$99,ROW()-ROW($21:$21)+1)="","",INDEX(Templates!A$2:A$99,ROW()-ROW($21:$21)+1))</f>
        <v>JSON_PATH:miscellaneous_equipment[0]</v>
      </c>
      <c r="D37" s="54" t="str" cm="1">
        <f t="array" ref="D37">IF(INDEX(Templates!B$2:B$99,ROW()-ROW($21:$21)+1)="","",INDEX(Templates!B$2:B$99,ROW()-ROW($21:$21)+1))</f>
        <v>id</v>
      </c>
      <c r="E37" s="54" t="str" cm="1">
        <f t="array" ref="E37">IF(INDEX(Templates!C$2:C$99,ROW()-ROW($21:$21)+1)="","",INDEX(Templates!C$2:C$99,ROW()-ROW($21:$21)+1))</f>
        <v/>
      </c>
      <c r="F37" s="72" t="str" cm="1">
        <f t="array" ref="F37">IF(INDEX(Templates!E$2:E$99,ROW()-ROW($21:$21)+1)="","",INDEX(Templates!E$2:E$99,ROW()-ROW($21:$21)+1))</f>
        <v/>
      </c>
      <c r="G37" s="73"/>
      <c r="H37" s="73"/>
      <c r="I37" s="73" t="str" cm="1">
        <f t="array" ref="I37">IF(INDEX(Templates!F$2:F$99,ROW()-ROW($21:$21)+1)="","",INDEX(Templates!F$2:F$99,ROW()-ROW($21:$21)+1))</f>
        <v/>
      </c>
      <c r="J37" s="74" t="str" cm="1">
        <f t="array" ref="J37">IF(INDEX(Templates!G$2:G$99,ROW()-ROW($21:$21)+1)="","",INDEX(Templates!G$2:G$99,ROW()-ROW($21:$21)+1))</f>
        <v/>
      </c>
      <c r="K37" s="74" t="str" cm="1">
        <f t="array" ref="K37">IF(INDEX(Templates!H$2:H$99,ROW()-ROW($21:$21)+1)="","",INDEX(Templates!H$2:H$99,ROW()-ROW($21:$21)+1))</f>
        <v/>
      </c>
      <c r="L37" s="80" t="str" cm="1">
        <f t="array" ref="L37">IF(INDEX(Templates!$I$2:$CN$98,ROW()-ROW(L$21)+1, MATCH(L$17,Templates!$I$1:CN$1,0))="","",INDEX(Templates!$I$2:$CN$98,ROW()-ROW(L$21)+1, MATCH(L$17,Templates!$I$1:CN$1,0)))</f>
        <v/>
      </c>
      <c r="M37" s="80" t="str" cm="1">
        <f t="array" ref="M37">IF(INDEX(Templates!$I$2:$CN$98,ROW()-ROW(M$21)+1, MATCH(M$17,Templates!$I$1:CO$1,0))="","",INDEX(Templates!$I$2:$CN$98,ROW()-ROW(M$21)+1, MATCH(M$17,Templates!$I$1:CO$1,0)))</f>
        <v/>
      </c>
      <c r="N37" s="80" t="str" cm="1">
        <f t="array" ref="N37">IF(INDEX(Templates!$I$2:$CN$98,ROW()-ROW(N$21)+1, MATCH(N$17,Templates!$I$1:CP$1,0))="","",INDEX(Templates!$I$2:$CN$98,ROW()-ROW(N$21)+1, MATCH(N$17,Templates!$I$1:CP$1,0)))</f>
        <v/>
      </c>
      <c r="O37" s="80" t="str" cm="1">
        <f t="array" ref="O37">IF(INDEX(Templates!$I$2:$CN$98,ROW()-ROW(O$21)+1, MATCH(O$17,Templates!$I$1:CQ$1,0))="","",INDEX(Templates!$I$2:$CN$98,ROW()-ROW(O$21)+1, MATCH(O$17,Templates!$I$1:CQ$1,0)))</f>
        <v/>
      </c>
      <c r="P37" s="80" t="str" cm="1">
        <f t="array" ref="P37">IF(INDEX(Templates!$I$2:$CN$98,ROW()-ROW(P$21)+1, MATCH(P$17,Templates!$I$1:CR$1,0))="","",INDEX(Templates!$I$2:$CN$98,ROW()-ROW(P$21)+1, MATCH(P$17,Templates!$I$1:CR$1,0)))</f>
        <v/>
      </c>
      <c r="Q37" s="80" t="str" cm="1">
        <f t="array" ref="Q37">IF(INDEX(Templates!$I$2:$CN$98,ROW()-ROW(Q$21)+1, MATCH(Q$17,Templates!$I$1:CS$1,0))="","",INDEX(Templates!$I$2:$CN$98,ROW()-ROW(Q$21)+1, MATCH(Q$17,Templates!$I$1:CS$1,0)))</f>
        <v/>
      </c>
      <c r="R37" s="80" t="str" cm="1">
        <f t="array" ref="R37">IF(INDEX(Templates!$I$2:$CN$98,ROW()-ROW(R$21)+1, MATCH(R$17,Templates!$I$1:CT$1,0))="","",INDEX(Templates!$I$2:$CN$98,ROW()-ROW(R$21)+1, MATCH(R$17,Templates!$I$1:CT$1,0)))</f>
        <v/>
      </c>
      <c r="S37" s="80" t="str" cm="1">
        <f t="array" ref="S37">IF(INDEX(Templates!$I$2:$CN$98,ROW()-ROW(S$21)+1, MATCH(S$17,Templates!$I$1:CU$1,0))="","",INDEX(Templates!$I$2:$CN$98,ROW()-ROW(S$21)+1, MATCH(S$17,Templates!$I$1:CU$1,0)))</f>
        <v/>
      </c>
      <c r="T37" s="80" t="str" cm="1">
        <f t="array" ref="T37">IF(INDEX(Templates!$I$2:$CN$98,ROW()-ROW(T$21)+1, MATCH(T$17,Templates!$I$1:CV$1,0))="","",INDEX(Templates!$I$2:$CN$98,ROW()-ROW(T$21)+1, MATCH(T$17,Templates!$I$1:CV$1,0)))</f>
        <v/>
      </c>
      <c r="U37" s="80" t="str" cm="1">
        <f t="array" ref="U37">IF(INDEX(Templates!$I$2:$CN$98,ROW()-ROW(U$21)+1, MATCH(U$17,Templates!$I$1:CW$1,0))="","",INDEX(Templates!$I$2:$CN$98,ROW()-ROW(U$21)+1, MATCH(U$17,Templates!$I$1:CW$1,0)))</f>
        <v/>
      </c>
      <c r="V37" s="80" t="str" cm="1">
        <f t="array" ref="V37">IF(INDEX(Templates!$I$2:$CN$98,ROW()-ROW(V$21)+1, MATCH(V$17,Templates!$I$1:CX$1,0))="","",INDEX(Templates!$I$2:$CN$98,ROW()-ROW(V$21)+1, MATCH(V$17,Templates!$I$1:CX$1,0)))</f>
        <v>misc_equip_1</v>
      </c>
      <c r="W37" s="80" t="str" cm="1">
        <f t="array" ref="W37">IF(INDEX(Templates!$I$2:$CN$98,ROW()-ROW(W$21)+1, MATCH(W$17,Templates!$I$1:CY$1,0))="","",INDEX(Templates!$I$2:$CN$98,ROW()-ROW(W$21)+1, MATCH(W$17,Templates!$I$1:CY$1,0)))</f>
        <v/>
      </c>
      <c r="X37" s="80" t="str" cm="1">
        <f t="array" ref="X37">IF(INDEX(Templates!$I$2:$CN$98,ROW()-ROW(X$21)+1, MATCH(X$17,Templates!$I$1:CZ$1,0))="","",INDEX(Templates!$I$2:$CN$98,ROW()-ROW(X$21)+1, MATCH(X$17,Templates!$I$1:CZ$1,0)))</f>
        <v>misc_equip_1</v>
      </c>
      <c r="Y37" s="80" t="str" cm="1">
        <f t="array" ref="Y37">IF(INDEX(Templates!$I$2:$CN$98,ROW()-ROW(Y$21)+1, MATCH(Y$17,Templates!$I$1:DA$1,0))="","",INDEX(Templates!$I$2:$CN$98,ROW()-ROW(Y$21)+1, MATCH(Y$17,Templates!$I$1:DA$1,0)))</f>
        <v/>
      </c>
      <c r="Z37" s="80" t="str" cm="1">
        <f t="array" ref="Z37">IF(INDEX(Templates!$I$2:$CN$98,ROW()-ROW(Z$21)+1, MATCH(Z$17,Templates!$I$1:DB$1,0))="","",INDEX(Templates!$I$2:$CN$98,ROW()-ROW(Z$21)+1, MATCH(Z$17,Templates!$I$1:DB$1,0)))</f>
        <v>misc_equip_1</v>
      </c>
      <c r="AA37" s="80" t="str" cm="1">
        <f t="array" ref="AA37">IF(INDEX(Templates!$I$2:$CN$98,ROW()-ROW(AA$21)+1, MATCH(AA$17,Templates!$I$1:DC$1,0))="","",INDEX(Templates!$I$2:$CN$98,ROW()-ROW(AA$21)+1, MATCH(AA$17,Templates!$I$1:DC$1,0)))</f>
        <v/>
      </c>
    </row>
    <row r="38" spans="1:27">
      <c r="A38" s="9" t="s">
        <v>140</v>
      </c>
      <c r="B38" s="10" t="s">
        <v>144</v>
      </c>
      <c r="C38" s="54" t="str" cm="1">
        <f t="array" ref="C38">IF(INDEX(Templates!A$2:A$99,ROW()-ROW($21:$21)+1)="","",INDEX(Templates!A$2:A$99,ROW()-ROW($21:$21)+1))</f>
        <v>JSON_PATH:miscellaneous_equipment[0]</v>
      </c>
      <c r="D38" s="54" t="str" cm="1">
        <f t="array" ref="D38">IF(INDEX(Templates!B$2:B$99,ROW()-ROW($21:$21)+1)="","",INDEX(Templates!B$2:B$99,ROW()-ROW($21:$21)+1))</f>
        <v>power</v>
      </c>
      <c r="E38" s="54" t="str" cm="1">
        <f t="array" ref="E38">IF(INDEX(Templates!C$2:C$99,ROW()-ROW($21:$21)+1)="","",INDEX(Templates!C$2:C$99,ROW()-ROW($21:$21)+1))</f>
        <v/>
      </c>
      <c r="F38" s="72"/>
      <c r="G38" s="73"/>
      <c r="H38" s="73"/>
      <c r="I38" s="73"/>
      <c r="J38" s="74"/>
      <c r="K38" s="74"/>
      <c r="L38" s="80" t="str" cm="1">
        <f t="array" ref="L38">IF(INDEX(Templates!$I$2:$CN$98,ROW()-ROW(L$21)+1, MATCH(L$17,Templates!$I$1:CN$1,0))="","",INDEX(Templates!$I$2:$CN$98,ROW()-ROW(L$21)+1, MATCH(L$17,Templates!$I$1:CN$1,0)))</f>
        <v/>
      </c>
      <c r="M38" s="80" t="str" cm="1">
        <f t="array" ref="M38">IF(INDEX(Templates!$I$2:$CN$98,ROW()-ROW(M$21)+1, MATCH(M$17,Templates!$I$1:CO$1,0))="","",INDEX(Templates!$I$2:$CN$98,ROW()-ROW(M$21)+1, MATCH(M$17,Templates!$I$1:CO$1,0)))</f>
        <v/>
      </c>
      <c r="N38" s="80" t="str" cm="1">
        <f t="array" ref="N38">IF(INDEX(Templates!$I$2:$CN$98,ROW()-ROW(N$21)+1, MATCH(N$17,Templates!$I$1:CP$1,0))="","",INDEX(Templates!$I$2:$CN$98,ROW()-ROW(N$21)+1, MATCH(N$17,Templates!$I$1:CP$1,0)))</f>
        <v/>
      </c>
      <c r="O38" s="80" t="str" cm="1">
        <f t="array" ref="O38">IF(INDEX(Templates!$I$2:$CN$98,ROW()-ROW(O$21)+1, MATCH(O$17,Templates!$I$1:CQ$1,0))="","",INDEX(Templates!$I$2:$CN$98,ROW()-ROW(O$21)+1, MATCH(O$17,Templates!$I$1:CQ$1,0)))</f>
        <v/>
      </c>
      <c r="P38" s="80" t="str" cm="1">
        <f t="array" ref="P38">IF(INDEX(Templates!$I$2:$CN$98,ROW()-ROW(P$21)+1, MATCH(P$17,Templates!$I$1:CR$1,0))="","",INDEX(Templates!$I$2:$CN$98,ROW()-ROW(P$21)+1, MATCH(P$17,Templates!$I$1:CR$1,0)))</f>
        <v/>
      </c>
      <c r="Q38" s="80" t="str" cm="1">
        <f t="array" ref="Q38">IF(INDEX(Templates!$I$2:$CN$98,ROW()-ROW(Q$21)+1, MATCH(Q$17,Templates!$I$1:CS$1,0))="","",INDEX(Templates!$I$2:$CN$98,ROW()-ROW(Q$21)+1, MATCH(Q$17,Templates!$I$1:CS$1,0)))</f>
        <v/>
      </c>
      <c r="R38" s="80" t="str" cm="1">
        <f t="array" ref="R38">IF(INDEX(Templates!$I$2:$CN$98,ROW()-ROW(R$21)+1, MATCH(R$17,Templates!$I$1:CT$1,0))="","",INDEX(Templates!$I$2:$CN$98,ROW()-ROW(R$21)+1, MATCH(R$17,Templates!$I$1:CT$1,0)))</f>
        <v/>
      </c>
      <c r="S38" s="80" t="str" cm="1">
        <f t="array" ref="S38">IF(INDEX(Templates!$I$2:$CN$98,ROW()-ROW(S$21)+1, MATCH(S$17,Templates!$I$1:CU$1,0))="","",INDEX(Templates!$I$2:$CN$98,ROW()-ROW(S$21)+1, MATCH(S$17,Templates!$I$1:CU$1,0)))</f>
        <v/>
      </c>
      <c r="T38" s="80" t="str" cm="1">
        <f t="array" ref="T38">IF(INDEX(Templates!$I$2:$CN$98,ROW()-ROW(T$21)+1, MATCH(T$17,Templates!$I$1:CV$1,0))="","",INDEX(Templates!$I$2:$CN$98,ROW()-ROW(T$21)+1, MATCH(T$17,Templates!$I$1:CV$1,0)))</f>
        <v/>
      </c>
      <c r="U38" s="80" t="str" cm="1">
        <f t="array" ref="U38">IF(INDEX(Templates!$I$2:$CN$98,ROW()-ROW(U$21)+1, MATCH(U$17,Templates!$I$1:CW$1,0))="","",INDEX(Templates!$I$2:$CN$98,ROW()-ROW(U$21)+1, MATCH(U$17,Templates!$I$1:CW$1,0)))</f>
        <v/>
      </c>
      <c r="V38" s="80" cm="1">
        <f t="array" ref="V38">IF(INDEX(Templates!$I$2:$CN$98,ROW()-ROW(V$21)+1, MATCH(V$17,Templates!$I$1:CX$1,0))="","",INDEX(Templates!$I$2:$CN$98,ROW()-ROW(V$21)+1, MATCH(V$17,Templates!$I$1:CX$1,0)))</f>
        <v>0.75</v>
      </c>
      <c r="W38" s="80" t="str" cm="1">
        <f t="array" ref="W38">IF(INDEX(Templates!$I$2:$CN$98,ROW()-ROW(W$21)+1, MATCH(W$17,Templates!$I$1:CY$1,0))="","",INDEX(Templates!$I$2:$CN$98,ROW()-ROW(W$21)+1, MATCH(W$17,Templates!$I$1:CY$1,0)))</f>
        <v/>
      </c>
      <c r="X38" s="80" t="str" cm="1">
        <f t="array" ref="X38">IF(INDEX(Templates!$I$2:$CN$98,ROW()-ROW(X$21)+1, MATCH(X$17,Templates!$I$1:CZ$1,0))="","",INDEX(Templates!$I$2:$CN$98,ROW()-ROW(X$21)+1, MATCH(X$17,Templates!$I$1:CZ$1,0)))</f>
        <v/>
      </c>
      <c r="Y38" s="80" t="str" cm="1">
        <f t="array" ref="Y38">IF(INDEX(Templates!$I$2:$CN$98,ROW()-ROW(Y$21)+1, MATCH(Y$17,Templates!$I$1:DA$1,0))="","",INDEX(Templates!$I$2:$CN$98,ROW()-ROW(Y$21)+1, MATCH(Y$17,Templates!$I$1:DA$1,0)))</f>
        <v/>
      </c>
      <c r="Z38" s="80" cm="1">
        <f t="array" ref="Z38">IF(INDEX(Templates!$I$2:$CN$98,ROW()-ROW(Z$21)+1, MATCH(Z$17,Templates!$I$1:DB$1,0))="","",INDEX(Templates!$I$2:$CN$98,ROW()-ROW(Z$21)+1, MATCH(Z$17,Templates!$I$1:DB$1,0)))</f>
        <v>0.75</v>
      </c>
      <c r="AA38" s="80" t="str" cm="1">
        <f t="array" ref="AA38">IF(INDEX(Templates!$I$2:$CN$98,ROW()-ROW(AA$21)+1, MATCH(AA$17,Templates!$I$1:DC$1,0))="","",INDEX(Templates!$I$2:$CN$98,ROW()-ROW(AA$21)+1, MATCH(AA$17,Templates!$I$1:DC$1,0)))</f>
        <v/>
      </c>
    </row>
    <row r="39" spans="1:27">
      <c r="A39" s="9" t="s">
        <v>140</v>
      </c>
      <c r="B39" s="10" t="s">
        <v>144</v>
      </c>
      <c r="C39" s="54" t="str" cm="1">
        <f t="array" ref="C39">IF(INDEX(Templates!A$2:A$99,ROW()-ROW($21:$21)+1)="","",INDEX(Templates!A$2:A$99,ROW()-ROW($21:$21)+1))</f>
        <v>JSON_PATH:miscellaneous_equipment[0]</v>
      </c>
      <c r="D39" s="54" t="str" cm="1">
        <f t="array" ref="D39">IF(INDEX(Templates!B$2:B$99,ROW()-ROW($21:$21)+1)="","",INDEX(Templates!B$2:B$99,ROW()-ROW($21:$21)+1))</f>
        <v>multiplier_schedule</v>
      </c>
      <c r="E39" s="54"/>
      <c r="F39" s="72"/>
      <c r="G39" s="73"/>
      <c r="H39" s="73"/>
      <c r="I39" s="73"/>
      <c r="J39" s="74"/>
      <c r="K39" s="74"/>
      <c r="L39" s="80" t="str" cm="1">
        <f t="array" ref="L39">IF(INDEX(Templates!$I$2:$CN$98,ROW()-ROW(L$21)+1, MATCH(L$17,Templates!$I$1:CN$1,0))="","",INDEX(Templates!$I$2:$CN$98,ROW()-ROW(L$21)+1, MATCH(L$17,Templates!$I$1:CN$1,0)))</f>
        <v/>
      </c>
      <c r="M39" s="80" t="str" cm="1">
        <f t="array" ref="M39">IF(INDEX(Templates!$I$2:$CN$98,ROW()-ROW(M$21)+1, MATCH(M$17,Templates!$I$1:CO$1,0))="","",INDEX(Templates!$I$2:$CN$98,ROW()-ROW(M$21)+1, MATCH(M$17,Templates!$I$1:CO$1,0)))</f>
        <v/>
      </c>
      <c r="N39" s="80" t="str" cm="1">
        <f t="array" ref="N39">IF(INDEX(Templates!$I$2:$CN$98,ROW()-ROW(N$21)+1, MATCH(N$17,Templates!$I$1:CP$1,0))="","",INDEX(Templates!$I$2:$CN$98,ROW()-ROW(N$21)+1, MATCH(N$17,Templates!$I$1:CP$1,0)))</f>
        <v/>
      </c>
      <c r="O39" s="80" t="str" cm="1">
        <f t="array" ref="O39">IF(INDEX(Templates!$I$2:$CN$98,ROW()-ROW(O$21)+1, MATCH(O$17,Templates!$I$1:CQ$1,0))="","",INDEX(Templates!$I$2:$CN$98,ROW()-ROW(O$21)+1, MATCH(O$17,Templates!$I$1:CQ$1,0)))</f>
        <v/>
      </c>
      <c r="P39" s="80" t="str" cm="1">
        <f t="array" ref="P39">IF(INDEX(Templates!$I$2:$CN$98,ROW()-ROW(P$21)+1, MATCH(P$17,Templates!$I$1:CR$1,0))="","",INDEX(Templates!$I$2:$CN$98,ROW()-ROW(P$21)+1, MATCH(P$17,Templates!$I$1:CR$1,0)))</f>
        <v/>
      </c>
      <c r="Q39" s="80" t="str" cm="1">
        <f t="array" ref="Q39">IF(INDEX(Templates!$I$2:$CN$98,ROW()-ROW(Q$21)+1, MATCH(Q$17,Templates!$I$1:CS$1,0))="","",INDEX(Templates!$I$2:$CN$98,ROW()-ROW(Q$21)+1, MATCH(Q$17,Templates!$I$1:CS$1,0)))</f>
        <v/>
      </c>
      <c r="R39" s="80" t="str" cm="1">
        <f t="array" ref="R39">IF(INDEX(Templates!$I$2:$CN$98,ROW()-ROW(R$21)+1, MATCH(R$17,Templates!$I$1:CT$1,0))="","",INDEX(Templates!$I$2:$CN$98,ROW()-ROW(R$21)+1, MATCH(R$17,Templates!$I$1:CT$1,0)))</f>
        <v/>
      </c>
      <c r="S39" s="80" t="str" cm="1">
        <f t="array" ref="S39">IF(INDEX(Templates!$I$2:$CN$98,ROW()-ROW(S$21)+1, MATCH(S$17,Templates!$I$1:CU$1,0))="","",INDEX(Templates!$I$2:$CN$98,ROW()-ROW(S$21)+1, MATCH(S$17,Templates!$I$1:CU$1,0)))</f>
        <v/>
      </c>
      <c r="T39" s="80" t="str" cm="1">
        <f t="array" ref="T39">IF(INDEX(Templates!$I$2:$CN$98,ROW()-ROW(T$21)+1, MATCH(T$17,Templates!$I$1:CV$1,0))="","",INDEX(Templates!$I$2:$CN$98,ROW()-ROW(T$21)+1, MATCH(T$17,Templates!$I$1:CV$1,0)))</f>
        <v/>
      </c>
      <c r="U39" s="80" t="str" cm="1">
        <f t="array" ref="U39">IF(INDEX(Templates!$I$2:$CN$98,ROW()-ROW(U$21)+1, MATCH(U$17,Templates!$I$1:CW$1,0))="","",INDEX(Templates!$I$2:$CN$98,ROW()-ROW(U$21)+1, MATCH(U$17,Templates!$I$1:CW$1,0)))</f>
        <v/>
      </c>
      <c r="V39" s="80" t="str" cm="1">
        <f t="array" ref="V39">IF(INDEX(Templates!$I$2:$CN$98,ROW()-ROW(V$21)+1, MATCH(V$17,Templates!$I$1:CX$1,0))="","",INDEX(Templates!$I$2:$CN$98,ROW()-ROW(V$21)+1, MATCH(V$17,Templates!$I$1:CX$1,0)))</f>
        <v>Required Schedule 1</v>
      </c>
      <c r="W39" s="80" t="str" cm="1">
        <f t="array" ref="W39">IF(INDEX(Templates!$I$2:$CN$98,ROW()-ROW(W$21)+1, MATCH(W$17,Templates!$I$1:CY$1,0))="","",INDEX(Templates!$I$2:$CN$98,ROW()-ROW(W$21)+1, MATCH(W$17,Templates!$I$1:CY$1,0)))</f>
        <v/>
      </c>
      <c r="X39" s="80" t="str" cm="1">
        <f t="array" ref="X39">IF(INDEX(Templates!$I$2:$CN$98,ROW()-ROW(X$21)+1, MATCH(X$17,Templates!$I$1:CZ$1,0))="","",INDEX(Templates!$I$2:$CN$98,ROW()-ROW(X$21)+1, MATCH(X$17,Templates!$I$1:CZ$1,0)))</f>
        <v>Room_123</v>
      </c>
      <c r="Y39" s="80" t="str" cm="1">
        <f t="array" ref="Y39">IF(INDEX(Templates!$I$2:$CN$98,ROW()-ROW(Y$21)+1, MATCH(Y$17,Templates!$I$1:DA$1,0))="","",INDEX(Templates!$I$2:$CN$98,ROW()-ROW(Y$21)+1, MATCH(Y$17,Templates!$I$1:DA$1,0)))</f>
        <v/>
      </c>
      <c r="Z39" s="80" t="str" cm="1">
        <f t="array" ref="Z39">IF(INDEX(Templates!$I$2:$CN$98,ROW()-ROW(Z$21)+1, MATCH(Z$17,Templates!$I$1:DB$1,0))="","",INDEX(Templates!$I$2:$CN$98,ROW()-ROW(Z$21)+1, MATCH(Z$17,Templates!$I$1:DB$1,0)))</f>
        <v>Required Schedule 1</v>
      </c>
      <c r="AA39" s="80" t="str" cm="1">
        <f t="array" ref="AA39">IF(INDEX(Templates!$I$2:$CN$98,ROW()-ROW(AA$21)+1, MATCH(AA$17,Templates!$I$1:DC$1,0))="","",INDEX(Templates!$I$2:$CN$98,ROW()-ROW(AA$21)+1, MATCH(AA$17,Templates!$I$1:DC$1,0)))</f>
        <v/>
      </c>
    </row>
    <row r="40" spans="1:27" s="53" customFormat="1">
      <c r="A40" s="55" t="s">
        <v>140</v>
      </c>
      <c r="B40" s="55" t="s">
        <v>144</v>
      </c>
      <c r="C40" s="55" t="str" cm="1">
        <f t="array" ref="C40">IF(INDEX(Templates!A$2:A$99,ROW()-ROW($21:$21)+1)="","",INDEX(Templates!A$2:A$99,ROW()-ROW($21:$21)+1))</f>
        <v>JSON_PATH:miscellaneous_equipment[0]</v>
      </c>
      <c r="D40" s="55" t="str" cm="1">
        <f t="array" ref="D40">IF(INDEX(Templates!B$2:B$99,ROW()-ROW($21:$21)+1)="","",INDEX(Templates!B$2:B$99,ROW()-ROW($21:$21)+1))</f>
        <v>type</v>
      </c>
      <c r="E40" s="55"/>
      <c r="F40" s="75" t="str" cm="1">
        <f t="array" ref="F40">IF(INDEX(Templates!E$2:E$99,ROW()-ROW($21:$21)+1)="","",INDEX(Templates!E$2:E$99,ROW()-ROW($21:$21)+1))</f>
        <v/>
      </c>
      <c r="G40" s="76"/>
      <c r="H40" s="76"/>
      <c r="I40" s="76" t="str" cm="1">
        <f t="array" ref="I40">IF(INDEX(Templates!F$2:F$99,ROW()-ROW($21:$21)+1)="","",INDEX(Templates!F$2:F$99,ROW()-ROW($21:$21)+1))</f>
        <v/>
      </c>
      <c r="J40" s="77" t="str" cm="1">
        <f t="array" ref="J40">IF(INDEX(Templates!G$2:G$99,ROW()-ROW($21:$21)+1)="","",INDEX(Templates!G$2:G$99,ROW()-ROW($21:$21)+1))</f>
        <v/>
      </c>
      <c r="K40" s="77" t="str" cm="1">
        <f t="array" ref="K40">IF(INDEX(Templates!H$2:H$99,ROW()-ROW($21:$21)+1)="","",INDEX(Templates!H$2:H$99,ROW()-ROW($21:$21)+1))</f>
        <v/>
      </c>
      <c r="L40" s="81" t="str" cm="1">
        <f t="array" ref="L40">IF(INDEX(Templates!$I$2:$CN$98,ROW()-ROW(L$21)+1, MATCH(L$17,Templates!$I$1:CN$1,0))="","",INDEX(Templates!$I$2:$CN$98,ROW()-ROW(L$21)+1, MATCH(L$17,Templates!$I$1:CN$1,0)))</f>
        <v/>
      </c>
      <c r="M40" s="81" t="str" cm="1">
        <f t="array" ref="M40">IF(INDEX(Templates!$I$2:$CN$98,ROW()-ROW(M$21)+1, MATCH(M$17,Templates!$I$1:CO$1,0))="","",INDEX(Templates!$I$2:$CN$98,ROW()-ROW(M$21)+1, MATCH(M$17,Templates!$I$1:CO$1,0)))</f>
        <v/>
      </c>
      <c r="N40" s="81"/>
      <c r="O40" s="81"/>
      <c r="P40" s="81"/>
      <c r="Q40" s="81"/>
      <c r="R40" s="81"/>
      <c r="S40" s="81"/>
      <c r="T40" s="81"/>
      <c r="U40" s="81"/>
      <c r="V40" s="81" t="str" cm="1">
        <f t="array" ref="V40">IF(INDEX(Templates!$I$2:$CN$98,ROW()-ROW(V$21)+1, MATCH(V$17,Templates!$I$1:CX$1,0))="","",INDEX(Templates!$I$2:$CN$98,ROW()-ROW(V$21)+1, MATCH(V$17,Templates!$I$1:CX$1,0)))</f>
        <v>PLUG</v>
      </c>
      <c r="W40" s="81"/>
      <c r="X40" s="81"/>
      <c r="Y40" s="81"/>
      <c r="Z40" s="81"/>
      <c r="AA40" s="81"/>
    </row>
    <row r="41" spans="1:27">
      <c r="A41" s="9" t="s">
        <v>145</v>
      </c>
      <c r="B41" s="10" t="s">
        <v>141</v>
      </c>
      <c r="C41" s="10" t="s">
        <v>83</v>
      </c>
      <c r="D41" s="25" t="s">
        <v>65</v>
      </c>
      <c r="E41" s="10"/>
      <c r="F41" s="31"/>
      <c r="G41" s="32"/>
      <c r="H41" s="32"/>
      <c r="I41" s="32"/>
      <c r="J41" s="21"/>
      <c r="K41" s="21"/>
      <c r="L41" s="3"/>
      <c r="M41" s="3" t="s">
        <v>84</v>
      </c>
      <c r="N41" s="3" t="s">
        <v>84</v>
      </c>
      <c r="O41" s="3"/>
      <c r="P41" s="3" t="s">
        <v>84</v>
      </c>
      <c r="Q41" s="3" t="s">
        <v>84</v>
      </c>
      <c r="R41" s="3"/>
      <c r="S41" s="3" t="s">
        <v>84</v>
      </c>
      <c r="T41" s="3"/>
      <c r="U41" s="3" t="s">
        <v>84</v>
      </c>
      <c r="V41" s="3"/>
      <c r="W41" s="3"/>
      <c r="X41" s="3"/>
      <c r="Y41" s="3"/>
      <c r="Z41" s="3"/>
      <c r="AA41" s="3"/>
    </row>
    <row r="42" spans="1:27">
      <c r="A42" s="9" t="s">
        <v>145</v>
      </c>
      <c r="B42" s="10" t="s">
        <v>141</v>
      </c>
      <c r="C42" s="10" t="s">
        <v>83</v>
      </c>
      <c r="D42" s="25" t="s">
        <v>85</v>
      </c>
      <c r="E42" s="10"/>
      <c r="F42" s="31"/>
      <c r="G42" s="32"/>
      <c r="H42" s="32"/>
      <c r="I42" s="32"/>
      <c r="J42" s="21"/>
      <c r="K42" s="21"/>
      <c r="L42" s="3"/>
      <c r="M42" s="3" t="s">
        <v>74</v>
      </c>
      <c r="N42" s="3" t="s">
        <v>74</v>
      </c>
      <c r="O42" s="3"/>
      <c r="P42" s="3" t="s">
        <v>74</v>
      </c>
      <c r="Q42" s="3" t="s">
        <v>74</v>
      </c>
      <c r="R42" s="3"/>
      <c r="S42" s="3" t="s">
        <v>74</v>
      </c>
      <c r="T42" s="3"/>
      <c r="U42" s="3" t="s">
        <v>74</v>
      </c>
      <c r="V42" s="3"/>
      <c r="W42" s="3"/>
      <c r="X42" s="3"/>
      <c r="Y42" s="3"/>
      <c r="Z42" s="3"/>
      <c r="AA42" s="3"/>
    </row>
    <row r="43" spans="1:27">
      <c r="A43" s="9" t="s">
        <v>145</v>
      </c>
      <c r="B43" s="10" t="s">
        <v>141</v>
      </c>
      <c r="C43" s="10" t="s">
        <v>86</v>
      </c>
      <c r="D43" s="25" t="s">
        <v>65</v>
      </c>
      <c r="E43" s="10"/>
      <c r="F43" s="31"/>
      <c r="G43" s="32"/>
      <c r="H43" s="32"/>
      <c r="I43" s="32"/>
      <c r="J43" s="21"/>
      <c r="K43" s="21"/>
      <c r="L43" s="3"/>
      <c r="M43" s="3" t="s">
        <v>87</v>
      </c>
      <c r="N43" s="3" t="s">
        <v>87</v>
      </c>
      <c r="O43" s="3"/>
      <c r="P43" s="3" t="s">
        <v>87</v>
      </c>
      <c r="Q43" s="3" t="s">
        <v>87</v>
      </c>
      <c r="R43" s="3"/>
      <c r="S43" s="3" t="s">
        <v>87</v>
      </c>
      <c r="T43" s="3"/>
      <c r="U43" s="3" t="s">
        <v>87</v>
      </c>
      <c r="V43" s="3"/>
      <c r="W43" s="3"/>
      <c r="X43" s="3"/>
      <c r="Y43" s="3"/>
      <c r="Z43" s="3"/>
      <c r="AA43" s="3"/>
    </row>
    <row r="44" spans="1:27">
      <c r="A44" s="9" t="s">
        <v>145</v>
      </c>
      <c r="B44" s="10" t="s">
        <v>141</v>
      </c>
      <c r="C44" s="10" t="s">
        <v>86</v>
      </c>
      <c r="D44" s="25" t="s">
        <v>85</v>
      </c>
      <c r="E44" s="10"/>
      <c r="F44" s="31"/>
      <c r="G44" s="32"/>
      <c r="H44" s="32"/>
      <c r="I44" s="32"/>
      <c r="J44" s="21"/>
      <c r="K44" s="21"/>
      <c r="L44" s="3"/>
      <c r="M44" s="3" t="s">
        <v>74</v>
      </c>
      <c r="N44" s="3" t="s">
        <v>74</v>
      </c>
      <c r="O44" s="3"/>
      <c r="P44" s="3" t="s">
        <v>74</v>
      </c>
      <c r="Q44" s="3" t="s">
        <v>74</v>
      </c>
      <c r="R44" s="3"/>
      <c r="S44" s="3" t="s">
        <v>74</v>
      </c>
      <c r="T44" s="3"/>
      <c r="U44" s="3" t="s">
        <v>74</v>
      </c>
      <c r="V44" s="3"/>
      <c r="W44" s="3"/>
      <c r="X44" s="3"/>
      <c r="Y44" s="3"/>
      <c r="Z44" s="3"/>
      <c r="AA44" s="3"/>
    </row>
    <row r="45" spans="1:27">
      <c r="A45" s="9" t="s">
        <v>145</v>
      </c>
      <c r="B45" s="10" t="s">
        <v>141</v>
      </c>
      <c r="C45" s="10" t="s">
        <v>88</v>
      </c>
      <c r="D45" s="25" t="s">
        <v>65</v>
      </c>
      <c r="E45" s="10"/>
      <c r="F45" s="31"/>
      <c r="G45" s="32"/>
      <c r="H45" s="32"/>
      <c r="I45" s="32"/>
      <c r="J45" s="21"/>
      <c r="K45" s="21"/>
      <c r="L45" s="3"/>
      <c r="M45" s="3"/>
      <c r="N45" s="3" t="s">
        <v>89</v>
      </c>
      <c r="O45" s="3"/>
      <c r="P45" s="3"/>
      <c r="Q45" s="3" t="s">
        <v>89</v>
      </c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>
      <c r="A46" s="9" t="s">
        <v>145</v>
      </c>
      <c r="B46" s="10" t="s">
        <v>141</v>
      </c>
      <c r="C46" s="10" t="s">
        <v>88</v>
      </c>
      <c r="D46" s="25" t="s">
        <v>85</v>
      </c>
      <c r="E46" s="10"/>
      <c r="F46" s="31"/>
      <c r="G46" s="32"/>
      <c r="H46" s="32"/>
      <c r="I46" s="32"/>
      <c r="J46" s="21"/>
      <c r="K46" s="21"/>
      <c r="L46" s="3"/>
      <c r="M46" s="3"/>
      <c r="N46" s="3" t="s">
        <v>74</v>
      </c>
      <c r="O46" s="3"/>
      <c r="P46" s="3"/>
      <c r="Q46" s="3" t="s">
        <v>74</v>
      </c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>
      <c r="A47" s="9" t="s">
        <v>145</v>
      </c>
      <c r="B47" s="10" t="s">
        <v>141</v>
      </c>
      <c r="C47" s="10" t="s">
        <v>90</v>
      </c>
      <c r="D47" s="25" t="s">
        <v>65</v>
      </c>
      <c r="E47" s="10"/>
      <c r="F47" s="31"/>
      <c r="G47" s="32"/>
      <c r="H47" s="32"/>
      <c r="I47" s="32"/>
      <c r="J47" s="21"/>
      <c r="K47" s="21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 t="s">
        <v>91</v>
      </c>
      <c r="X47" s="3"/>
      <c r="Y47" s="3" t="s">
        <v>91</v>
      </c>
      <c r="Z47" s="3"/>
      <c r="AA47" s="3" t="s">
        <v>91</v>
      </c>
    </row>
    <row r="48" spans="1:27" ht="15.75" thickBot="1">
      <c r="A48" s="9" t="s">
        <v>145</v>
      </c>
      <c r="B48" s="10" t="s">
        <v>141</v>
      </c>
      <c r="C48" s="10" t="s">
        <v>90</v>
      </c>
      <c r="D48" s="25" t="s">
        <v>92</v>
      </c>
      <c r="E48" s="10"/>
      <c r="F48" s="31"/>
      <c r="G48" s="32"/>
      <c r="H48" s="32"/>
      <c r="I48" s="32"/>
      <c r="J48" s="21" t="s">
        <v>93</v>
      </c>
      <c r="K48" s="21" t="s">
        <v>94</v>
      </c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>
        <v>0.75</v>
      </c>
      <c r="X48" s="3"/>
      <c r="Y48" s="3"/>
      <c r="Z48" s="3"/>
      <c r="AA48" s="3">
        <v>0.75</v>
      </c>
    </row>
    <row r="49" spans="1:27">
      <c r="A49" s="9" t="s">
        <v>145</v>
      </c>
      <c r="B49" s="10" t="s">
        <v>141</v>
      </c>
      <c r="C49" s="10" t="s">
        <v>90</v>
      </c>
      <c r="D49" s="25" t="s">
        <v>95</v>
      </c>
      <c r="E49" s="10"/>
      <c r="F49" s="31"/>
      <c r="G49" s="32"/>
      <c r="H49" s="32"/>
      <c r="I49" s="32"/>
      <c r="J49" s="21"/>
      <c r="K49" s="21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 t="s">
        <v>74</v>
      </c>
      <c r="X49" s="3"/>
      <c r="Y49" s="3" t="s">
        <v>96</v>
      </c>
      <c r="Z49" s="3"/>
      <c r="AA49" s="3" t="s">
        <v>74</v>
      </c>
    </row>
    <row r="50" spans="1:27">
      <c r="A50" s="9" t="s">
        <v>145</v>
      </c>
      <c r="B50" s="10" t="s">
        <v>141</v>
      </c>
      <c r="C50" s="10" t="s">
        <v>90</v>
      </c>
      <c r="D50" s="25" t="s">
        <v>97</v>
      </c>
      <c r="E50" s="10"/>
      <c r="F50" s="31"/>
      <c r="G50" s="32"/>
      <c r="H50" s="32"/>
      <c r="I50" s="32"/>
      <c r="J50" s="21"/>
      <c r="K50" s="21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 t="s">
        <v>98</v>
      </c>
      <c r="X50" s="3"/>
      <c r="Y50" s="3" t="s">
        <v>98</v>
      </c>
      <c r="Z50" s="3"/>
      <c r="AA50" s="3" t="s">
        <v>98</v>
      </c>
    </row>
    <row r="51" spans="1:27">
      <c r="A51" s="9"/>
      <c r="B51" s="10"/>
      <c r="C51" s="10"/>
      <c r="D51" s="25"/>
      <c r="E51" s="10"/>
      <c r="F51" s="31"/>
      <c r="G51" s="32"/>
      <c r="H51" s="32"/>
      <c r="I51" s="32"/>
      <c r="J51" s="21"/>
      <c r="K51" s="21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5.75" thickBot="1">
      <c r="A52" s="13"/>
      <c r="B52" s="14"/>
      <c r="C52" s="14"/>
      <c r="D52" s="88"/>
      <c r="E52" s="14"/>
      <c r="F52" s="33"/>
      <c r="G52" s="34"/>
      <c r="H52" s="34"/>
      <c r="I52" s="34"/>
      <c r="J52" s="89"/>
      <c r="K52" s="89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</row>
    <row r="53" spans="1:27">
      <c r="A53" s="9" t="s">
        <v>145</v>
      </c>
      <c r="B53" s="10" t="s">
        <v>142</v>
      </c>
      <c r="C53" s="10" t="s">
        <v>83</v>
      </c>
      <c r="D53" s="25" t="s">
        <v>65</v>
      </c>
      <c r="E53" s="10"/>
      <c r="F53" s="31"/>
      <c r="G53" s="32"/>
      <c r="H53" s="32"/>
      <c r="I53" s="32"/>
      <c r="J53" s="21"/>
      <c r="K53" s="21"/>
      <c r="L53" s="3"/>
      <c r="M53" s="3"/>
      <c r="N53" s="3"/>
      <c r="O53" s="3"/>
      <c r="P53" s="3" t="s">
        <v>84</v>
      </c>
      <c r="Q53" s="3" t="s">
        <v>84</v>
      </c>
      <c r="R53" s="3"/>
      <c r="S53" s="3" t="s">
        <v>84</v>
      </c>
      <c r="T53" s="3"/>
      <c r="U53" s="3"/>
      <c r="V53" s="3"/>
      <c r="W53" s="3"/>
      <c r="X53" s="3"/>
      <c r="Y53" s="3"/>
      <c r="Z53" s="3"/>
      <c r="AA53" s="3"/>
    </row>
    <row r="54" spans="1:27">
      <c r="A54" s="9" t="s">
        <v>145</v>
      </c>
      <c r="B54" s="10" t="s">
        <v>142</v>
      </c>
      <c r="C54" s="10" t="s">
        <v>83</v>
      </c>
      <c r="D54" s="25" t="s">
        <v>85</v>
      </c>
      <c r="E54" s="10"/>
      <c r="F54" s="31"/>
      <c r="G54" s="32"/>
      <c r="H54" s="32"/>
      <c r="I54" s="32"/>
      <c r="J54" s="21"/>
      <c r="K54" s="21"/>
      <c r="L54" s="3"/>
      <c r="M54" s="3"/>
      <c r="N54" s="3"/>
      <c r="O54" s="3"/>
      <c r="P54" s="3" t="s">
        <v>74</v>
      </c>
      <c r="Q54" s="3" t="s">
        <v>74</v>
      </c>
      <c r="R54" s="3"/>
      <c r="S54" s="3" t="s">
        <v>74</v>
      </c>
      <c r="T54" s="3"/>
      <c r="U54" s="3"/>
      <c r="V54" s="3"/>
      <c r="W54" s="3"/>
      <c r="X54" s="3"/>
      <c r="Y54" s="3"/>
      <c r="Z54" s="3"/>
      <c r="AA54" s="3"/>
    </row>
    <row r="55" spans="1:27">
      <c r="A55" s="9" t="s">
        <v>145</v>
      </c>
      <c r="B55" s="10" t="s">
        <v>142</v>
      </c>
      <c r="C55" s="10" t="s">
        <v>86</v>
      </c>
      <c r="D55" s="25" t="s">
        <v>65</v>
      </c>
      <c r="E55" s="10"/>
      <c r="F55" s="31"/>
      <c r="G55" s="32"/>
      <c r="H55" s="32"/>
      <c r="I55" s="32"/>
      <c r="J55" s="21"/>
      <c r="K55" s="21"/>
      <c r="L55" s="3"/>
      <c r="M55" s="3"/>
      <c r="N55" s="3"/>
      <c r="O55" s="3"/>
      <c r="P55" s="3" t="s">
        <v>87</v>
      </c>
      <c r="Q55" s="3" t="s">
        <v>87</v>
      </c>
      <c r="R55" s="3"/>
      <c r="S55" s="3" t="s">
        <v>89</v>
      </c>
      <c r="T55" s="3"/>
      <c r="U55" s="3"/>
      <c r="V55" s="3"/>
      <c r="W55" s="3"/>
      <c r="X55" s="3"/>
      <c r="Y55" s="3"/>
      <c r="Z55" s="3"/>
      <c r="AA55" s="3"/>
    </row>
    <row r="56" spans="1:27">
      <c r="A56" s="9" t="s">
        <v>145</v>
      </c>
      <c r="B56" s="10" t="s">
        <v>142</v>
      </c>
      <c r="C56" s="10" t="s">
        <v>86</v>
      </c>
      <c r="D56" s="25" t="s">
        <v>85</v>
      </c>
      <c r="E56" s="10"/>
      <c r="F56" s="31"/>
      <c r="G56" s="32"/>
      <c r="H56" s="32"/>
      <c r="I56" s="32"/>
      <c r="J56" s="21"/>
      <c r="K56" s="21"/>
      <c r="L56" s="3"/>
      <c r="M56" s="3"/>
      <c r="N56" s="3"/>
      <c r="O56" s="3"/>
      <c r="P56" s="3" t="s">
        <v>74</v>
      </c>
      <c r="Q56" s="3" t="s">
        <v>74</v>
      </c>
      <c r="R56" s="3"/>
      <c r="S56" s="3" t="s">
        <v>74</v>
      </c>
      <c r="T56" s="3"/>
      <c r="U56" s="3"/>
      <c r="V56" s="3"/>
      <c r="W56" s="3"/>
      <c r="X56" s="3"/>
      <c r="Y56" s="3"/>
      <c r="Z56" s="3"/>
      <c r="AA56" s="3"/>
    </row>
    <row r="57" spans="1:27">
      <c r="A57" s="9" t="s">
        <v>145</v>
      </c>
      <c r="B57" s="10" t="s">
        <v>142</v>
      </c>
      <c r="C57" s="10" t="s">
        <v>88</v>
      </c>
      <c r="D57" s="25" t="s">
        <v>65</v>
      </c>
      <c r="E57" s="10"/>
      <c r="F57" s="31"/>
      <c r="G57" s="32"/>
      <c r="H57" s="32"/>
      <c r="I57" s="32"/>
      <c r="J57" s="21"/>
      <c r="K57" s="21"/>
      <c r="L57" s="3"/>
      <c r="M57" s="3"/>
      <c r="N57" s="3"/>
      <c r="O57" s="3"/>
      <c r="P57" s="3" t="s">
        <v>89</v>
      </c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>
      <c r="A58" s="9" t="s">
        <v>145</v>
      </c>
      <c r="B58" s="10" t="s">
        <v>142</v>
      </c>
      <c r="C58" s="10" t="s">
        <v>88</v>
      </c>
      <c r="D58" s="25" t="s">
        <v>85</v>
      </c>
      <c r="E58" s="10"/>
      <c r="F58" s="31"/>
      <c r="G58" s="32"/>
      <c r="H58" s="32"/>
      <c r="I58" s="32"/>
      <c r="J58" s="21"/>
      <c r="K58" s="21"/>
      <c r="L58" s="3"/>
      <c r="M58" s="3"/>
      <c r="N58" s="3"/>
      <c r="O58" s="3"/>
      <c r="P58" s="3" t="s">
        <v>74</v>
      </c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>
      <c r="A59" s="9" t="s">
        <v>145</v>
      </c>
      <c r="B59" s="10" t="s">
        <v>142</v>
      </c>
      <c r="C59" s="10" t="s">
        <v>90</v>
      </c>
      <c r="D59" s="25" t="s">
        <v>65</v>
      </c>
      <c r="E59" s="10"/>
      <c r="F59" s="31"/>
      <c r="G59" s="32"/>
      <c r="H59" s="32"/>
      <c r="I59" s="32"/>
      <c r="J59" s="21"/>
      <c r="K59" s="21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 t="s">
        <v>91</v>
      </c>
      <c r="X59" s="3"/>
      <c r="Y59" s="3" t="s">
        <v>91</v>
      </c>
      <c r="Z59" s="3"/>
      <c r="AA59" s="3"/>
    </row>
    <row r="60" spans="1:27">
      <c r="A60" s="9" t="s">
        <v>145</v>
      </c>
      <c r="B60" s="10" t="s">
        <v>142</v>
      </c>
      <c r="C60" s="10" t="s">
        <v>90</v>
      </c>
      <c r="D60" s="25" t="s">
        <v>92</v>
      </c>
      <c r="E60" s="10"/>
      <c r="F60" s="31"/>
      <c r="G60" s="32"/>
      <c r="H60" s="32"/>
      <c r="I60" s="32"/>
      <c r="J60" s="21" t="s">
        <v>93</v>
      </c>
      <c r="K60" s="21" t="s">
        <v>94</v>
      </c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>
        <v>0.9</v>
      </c>
      <c r="X60" s="3"/>
      <c r="Y60" s="3"/>
      <c r="Z60" s="3"/>
      <c r="AA60" s="3"/>
    </row>
    <row r="61" spans="1:27">
      <c r="A61" s="9" t="s">
        <v>145</v>
      </c>
      <c r="B61" s="10" t="s">
        <v>142</v>
      </c>
      <c r="C61" s="10" t="s">
        <v>90</v>
      </c>
      <c r="D61" s="25" t="s">
        <v>95</v>
      </c>
      <c r="E61" s="10"/>
      <c r="F61" s="31"/>
      <c r="G61" s="32"/>
      <c r="H61" s="32"/>
      <c r="I61" s="32"/>
      <c r="J61" s="21"/>
      <c r="K61" s="21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 t="s">
        <v>74</v>
      </c>
      <c r="X61" s="3"/>
      <c r="Y61" s="3" t="s">
        <v>146</v>
      </c>
      <c r="Z61" s="3"/>
      <c r="AA61" s="3"/>
    </row>
    <row r="62" spans="1:27">
      <c r="A62" s="9" t="s">
        <v>145</v>
      </c>
      <c r="B62" s="10" t="s">
        <v>142</v>
      </c>
      <c r="C62" s="10" t="s">
        <v>90</v>
      </c>
      <c r="D62" s="25" t="s">
        <v>97</v>
      </c>
      <c r="E62" s="10"/>
      <c r="F62" s="31"/>
      <c r="G62" s="32"/>
      <c r="H62" s="32"/>
      <c r="I62" s="32"/>
      <c r="J62" s="21"/>
      <c r="K62" s="21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 t="s">
        <v>98</v>
      </c>
      <c r="X62" s="3"/>
      <c r="Y62" s="3" t="s">
        <v>98</v>
      </c>
      <c r="Z62" s="3"/>
      <c r="AA62" s="3"/>
    </row>
    <row r="63" spans="1:27">
      <c r="A63" s="9"/>
      <c r="B63" s="10"/>
      <c r="C63" s="10"/>
      <c r="D63" s="25"/>
      <c r="E63" s="10"/>
      <c r="F63" s="31"/>
      <c r="G63" s="32"/>
      <c r="H63" s="32"/>
      <c r="I63" s="32"/>
      <c r="J63" s="21"/>
      <c r="K63" s="21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5.75" thickBot="1">
      <c r="A64" s="13"/>
      <c r="B64" s="14"/>
      <c r="C64" s="14"/>
      <c r="D64" s="88"/>
      <c r="E64" s="14"/>
      <c r="F64" s="33"/>
      <c r="G64" s="34"/>
      <c r="H64" s="34"/>
      <c r="I64" s="34"/>
      <c r="J64" s="89"/>
      <c r="K64" s="89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</row>
    <row r="65" spans="1:27">
      <c r="A65" s="9" t="s">
        <v>145</v>
      </c>
      <c r="B65" s="10" t="s">
        <v>143</v>
      </c>
      <c r="C65" s="10" t="s">
        <v>83</v>
      </c>
      <c r="D65" s="25" t="s">
        <v>65</v>
      </c>
      <c r="E65" s="10"/>
      <c r="F65" s="31"/>
      <c r="G65" s="32"/>
      <c r="H65" s="32"/>
      <c r="I65" s="32"/>
      <c r="J65" s="21"/>
      <c r="K65" s="21"/>
      <c r="L65" s="3"/>
      <c r="M65" s="3" t="s">
        <v>84</v>
      </c>
      <c r="N65" s="3" t="s">
        <v>84</v>
      </c>
      <c r="O65" s="3"/>
      <c r="P65" s="3"/>
      <c r="Q65" s="3"/>
      <c r="R65" s="3"/>
      <c r="S65" s="3"/>
      <c r="T65" s="3"/>
      <c r="U65" s="3" t="s">
        <v>84</v>
      </c>
      <c r="V65" s="3"/>
      <c r="W65" s="3"/>
      <c r="X65" s="3"/>
      <c r="Y65" s="3"/>
      <c r="Z65" s="3"/>
      <c r="AA65" s="3"/>
    </row>
    <row r="66" spans="1:27">
      <c r="A66" s="9" t="s">
        <v>145</v>
      </c>
      <c r="B66" s="10" t="s">
        <v>143</v>
      </c>
      <c r="C66" s="10" t="s">
        <v>83</v>
      </c>
      <c r="D66" s="25" t="s">
        <v>85</v>
      </c>
      <c r="E66" s="10"/>
      <c r="F66" s="31"/>
      <c r="G66" s="32"/>
      <c r="H66" s="32"/>
      <c r="I66" s="32"/>
      <c r="J66" s="21"/>
      <c r="K66" s="21"/>
      <c r="L66" s="3"/>
      <c r="M66" s="3" t="s">
        <v>74</v>
      </c>
      <c r="N66" s="3" t="s">
        <v>74</v>
      </c>
      <c r="O66" s="3"/>
      <c r="P66" s="3"/>
      <c r="Q66" s="3"/>
      <c r="R66" s="3"/>
      <c r="S66" s="3"/>
      <c r="T66" s="3"/>
      <c r="U66" s="3" t="s">
        <v>74</v>
      </c>
      <c r="V66" s="3"/>
      <c r="W66" s="3"/>
      <c r="X66" s="3"/>
      <c r="Y66" s="3"/>
      <c r="Z66" s="3"/>
      <c r="AA66" s="3"/>
    </row>
    <row r="67" spans="1:27">
      <c r="A67" s="9" t="s">
        <v>145</v>
      </c>
      <c r="B67" s="10" t="s">
        <v>143</v>
      </c>
      <c r="C67" s="10" t="s">
        <v>86</v>
      </c>
      <c r="D67" s="25" t="s">
        <v>65</v>
      </c>
      <c r="E67" s="10"/>
      <c r="F67" s="31"/>
      <c r="G67" s="32"/>
      <c r="H67" s="32"/>
      <c r="I67" s="32"/>
      <c r="J67" s="21"/>
      <c r="K67" s="21"/>
      <c r="L67" s="3"/>
      <c r="M67" s="3" t="s">
        <v>87</v>
      </c>
      <c r="N67" s="3" t="s">
        <v>87</v>
      </c>
      <c r="O67" s="3"/>
      <c r="P67" s="3"/>
      <c r="Q67" s="3"/>
      <c r="R67" s="3"/>
      <c r="S67" s="3"/>
      <c r="T67" s="3"/>
      <c r="U67" s="3" t="s">
        <v>89</v>
      </c>
      <c r="V67" s="3"/>
      <c r="W67" s="3"/>
      <c r="X67" s="3"/>
      <c r="Y67" s="3"/>
      <c r="Z67" s="3"/>
      <c r="AA67" s="3"/>
    </row>
    <row r="68" spans="1:27">
      <c r="A68" s="9" t="s">
        <v>145</v>
      </c>
      <c r="B68" s="10" t="s">
        <v>143</v>
      </c>
      <c r="C68" s="10" t="s">
        <v>86</v>
      </c>
      <c r="D68" s="25" t="s">
        <v>85</v>
      </c>
      <c r="E68" s="10"/>
      <c r="F68" s="31"/>
      <c r="G68" s="32"/>
      <c r="H68" s="32"/>
      <c r="I68" s="32"/>
      <c r="J68" s="21"/>
      <c r="K68" s="21"/>
      <c r="L68" s="3"/>
      <c r="M68" s="3" t="s">
        <v>74</v>
      </c>
      <c r="N68" s="3" t="s">
        <v>74</v>
      </c>
      <c r="O68" s="3"/>
      <c r="P68" s="3"/>
      <c r="Q68" s="3"/>
      <c r="R68" s="3"/>
      <c r="S68" s="3"/>
      <c r="T68" s="3"/>
      <c r="U68" s="3" t="s">
        <v>74</v>
      </c>
      <c r="V68" s="3"/>
      <c r="W68" s="3"/>
      <c r="X68" s="3"/>
      <c r="Y68" s="3"/>
      <c r="Z68" s="3"/>
      <c r="AA68" s="3"/>
    </row>
    <row r="69" spans="1:27">
      <c r="A69" s="9" t="s">
        <v>145</v>
      </c>
      <c r="B69" s="10" t="s">
        <v>143</v>
      </c>
      <c r="C69" s="10" t="s">
        <v>88</v>
      </c>
      <c r="D69" s="25" t="s">
        <v>65</v>
      </c>
      <c r="E69" s="10"/>
      <c r="F69" s="31"/>
      <c r="G69" s="32"/>
      <c r="H69" s="32"/>
      <c r="I69" s="32"/>
      <c r="J69" s="21"/>
      <c r="K69" s="21"/>
      <c r="L69" s="3"/>
      <c r="M69" s="3" t="s">
        <v>89</v>
      </c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>
      <c r="A70" s="9" t="s">
        <v>145</v>
      </c>
      <c r="B70" s="10" t="s">
        <v>143</v>
      </c>
      <c r="C70" s="10" t="s">
        <v>88</v>
      </c>
      <c r="D70" s="25" t="s">
        <v>85</v>
      </c>
      <c r="E70" s="10"/>
      <c r="F70" s="31"/>
      <c r="G70" s="32"/>
      <c r="H70" s="32"/>
      <c r="I70" s="32"/>
      <c r="J70" s="21"/>
      <c r="K70" s="21"/>
      <c r="L70" s="3"/>
      <c r="M70" s="3" t="s">
        <v>74</v>
      </c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>
      <c r="A71" s="9" t="s">
        <v>145</v>
      </c>
      <c r="B71" s="10" t="s">
        <v>143</v>
      </c>
      <c r="C71" s="10" t="s">
        <v>90</v>
      </c>
      <c r="D71" s="25" t="s">
        <v>65</v>
      </c>
      <c r="E71" s="10"/>
      <c r="F71" s="31"/>
      <c r="G71" s="32"/>
      <c r="H71" s="32"/>
      <c r="I71" s="32"/>
      <c r="J71" s="21"/>
      <c r="K71" s="21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 t="s">
        <v>91</v>
      </c>
    </row>
    <row r="72" spans="1:27">
      <c r="A72" s="9" t="s">
        <v>145</v>
      </c>
      <c r="B72" s="10" t="s">
        <v>143</v>
      </c>
      <c r="C72" s="10" t="s">
        <v>90</v>
      </c>
      <c r="D72" s="25" t="s">
        <v>92</v>
      </c>
      <c r="E72" s="10"/>
      <c r="F72" s="31"/>
      <c r="G72" s="32"/>
      <c r="H72" s="32"/>
      <c r="I72" s="32"/>
      <c r="J72" s="21" t="s">
        <v>93</v>
      </c>
      <c r="K72" s="21" t="s">
        <v>94</v>
      </c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>
        <v>0.9</v>
      </c>
    </row>
    <row r="73" spans="1:27">
      <c r="A73" s="9" t="s">
        <v>145</v>
      </c>
      <c r="B73" s="10" t="s">
        <v>143</v>
      </c>
      <c r="C73" s="10" t="s">
        <v>90</v>
      </c>
      <c r="D73" s="25" t="s">
        <v>95</v>
      </c>
      <c r="E73" s="10"/>
      <c r="F73" s="31"/>
      <c r="G73" s="32"/>
      <c r="H73" s="32"/>
      <c r="I73" s="32"/>
      <c r="J73" s="21"/>
      <c r="K73" s="21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 t="s">
        <v>98</v>
      </c>
    </row>
    <row r="74" spans="1:27">
      <c r="A74" s="9" t="s">
        <v>145</v>
      </c>
      <c r="B74" s="10" t="s">
        <v>143</v>
      </c>
      <c r="C74" s="10" t="s">
        <v>90</v>
      </c>
      <c r="D74" s="25" t="s">
        <v>97</v>
      </c>
      <c r="E74" s="10"/>
      <c r="F74" s="31"/>
      <c r="G74" s="32"/>
      <c r="H74" s="32"/>
      <c r="I74" s="32"/>
      <c r="J74" s="21"/>
      <c r="K74" s="21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>
      <c r="A75" s="9"/>
      <c r="B75" s="10"/>
      <c r="C75" s="10"/>
      <c r="D75" s="25"/>
      <c r="E75" s="10"/>
      <c r="F75" s="31"/>
      <c r="G75" s="32"/>
      <c r="H75" s="32"/>
      <c r="I75" s="32"/>
      <c r="J75" s="21"/>
      <c r="K75" s="2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>
      <c r="A76" s="9"/>
      <c r="B76" s="10"/>
      <c r="C76" s="10"/>
      <c r="D76" s="25"/>
      <c r="E76" s="10"/>
      <c r="F76" s="31"/>
      <c r="G76" s="32"/>
      <c r="H76" s="32"/>
      <c r="I76" s="32"/>
      <c r="J76" s="21"/>
      <c r="K76" s="2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</sheetData>
  <conditionalFormatting sqref="A6:E6 A10:E13 A15 C15:E15 A71:B74 C71:E72 A59:B62 A65:E70 C59:E60 A51:E58 A50:C50 E50 A16:E49">
    <cfRule type="expression" dxfId="134" priority="724">
      <formula>MOD(ROW(),2)</formula>
    </cfRule>
  </conditionalFormatting>
  <conditionalFormatting sqref="A18:B40">
    <cfRule type="expression" dxfId="133" priority="682">
      <formula>MOD(ROW(),2)</formula>
    </cfRule>
  </conditionalFormatting>
  <conditionalFormatting sqref="B16:B17">
    <cfRule type="expression" dxfId="132" priority="278">
      <formula>MOD(ROW(),2)</formula>
    </cfRule>
  </conditionalFormatting>
  <conditionalFormatting sqref="B16:B17">
    <cfRule type="expression" dxfId="131" priority="279">
      <formula>MOD(ROW(),2)</formula>
    </cfRule>
  </conditionalFormatting>
  <conditionalFormatting sqref="A16:A17">
    <cfRule type="expression" dxfId="130" priority="276">
      <formula>MOD(ROW(),2)</formula>
    </cfRule>
  </conditionalFormatting>
  <conditionalFormatting sqref="F41:I76">
    <cfRule type="expression" dxfId="129" priority="275">
      <formula>MOD(ROW(),2)</formula>
    </cfRule>
  </conditionalFormatting>
  <conditionalFormatting sqref="B6">
    <cfRule type="expression" dxfId="128" priority="272">
      <formula>MOD(ROW(),2)</formula>
    </cfRule>
  </conditionalFormatting>
  <conditionalFormatting sqref="A7:E7">
    <cfRule type="expression" dxfId="127" priority="270">
      <formula>MOD(ROW(),2)</formula>
    </cfRule>
  </conditionalFormatting>
  <conditionalFormatting sqref="B7">
    <cfRule type="expression" dxfId="126" priority="263">
      <formula>MOD(ROW(),2)</formula>
    </cfRule>
  </conditionalFormatting>
  <conditionalFormatting sqref="B7">
    <cfRule type="expression" dxfId="125" priority="264">
      <formula>MOD(ROW(),2)</formula>
    </cfRule>
  </conditionalFormatting>
  <conditionalFormatting sqref="A7">
    <cfRule type="expression" dxfId="124" priority="262">
      <formula>MOD(ROW(),2)</formula>
    </cfRule>
  </conditionalFormatting>
  <conditionalFormatting sqref="A8:E9">
    <cfRule type="expression" dxfId="123" priority="260">
      <formula>MOD(ROW(),2)</formula>
    </cfRule>
  </conditionalFormatting>
  <conditionalFormatting sqref="A8:B9">
    <cfRule type="expression" dxfId="122" priority="259">
      <formula>MOD(ROW(),2)</formula>
    </cfRule>
  </conditionalFormatting>
  <conditionalFormatting sqref="A14:E14">
    <cfRule type="expression" dxfId="121" priority="250">
      <formula>MOD(ROW(),2)</formula>
    </cfRule>
  </conditionalFormatting>
  <conditionalFormatting sqref="B15">
    <cfRule type="expression" dxfId="120" priority="246">
      <formula>MOD(ROW(),2)</formula>
    </cfRule>
  </conditionalFormatting>
  <conditionalFormatting sqref="C49:D49 C51:D52 C50">
    <cfRule type="expression" dxfId="119" priority="210">
      <formula>MOD(ROW(),2)</formula>
    </cfRule>
  </conditionalFormatting>
  <conditionalFormatting sqref="E49:E52">
    <cfRule type="expression" dxfId="118" priority="209">
      <formula>MOD(ROW(),2)</formula>
    </cfRule>
  </conditionalFormatting>
  <conditionalFormatting sqref="C61 E61">
    <cfRule type="expression" dxfId="117" priority="208">
      <formula>MOD(ROW(),2)</formula>
    </cfRule>
  </conditionalFormatting>
  <conditionalFormatting sqref="C61 E61">
    <cfRule type="expression" dxfId="116" priority="207">
      <formula>MOD(ROW(),2)</formula>
    </cfRule>
  </conditionalFormatting>
  <conditionalFormatting sqref="C61">
    <cfRule type="expression" dxfId="115" priority="206">
      <formula>MOD(ROW(),2)</formula>
    </cfRule>
  </conditionalFormatting>
  <conditionalFormatting sqref="E61">
    <cfRule type="expression" dxfId="114" priority="205">
      <formula>MOD(ROW(),2)</formula>
    </cfRule>
  </conditionalFormatting>
  <conditionalFormatting sqref="C73 E73">
    <cfRule type="expression" dxfId="113" priority="204">
      <formula>MOD(ROW(),2)</formula>
    </cfRule>
  </conditionalFormatting>
  <conditionalFormatting sqref="C73 E73">
    <cfRule type="expression" dxfId="112" priority="203">
      <formula>MOD(ROW(),2)</formula>
    </cfRule>
  </conditionalFormatting>
  <conditionalFormatting sqref="C73">
    <cfRule type="expression" dxfId="111" priority="202">
      <formula>MOD(ROW(),2)</formula>
    </cfRule>
  </conditionalFormatting>
  <conditionalFormatting sqref="E73">
    <cfRule type="expression" dxfId="110" priority="201">
      <formula>MOD(ROW(),2)</formula>
    </cfRule>
  </conditionalFormatting>
  <conditionalFormatting sqref="A63:E64 E62">
    <cfRule type="expression" dxfId="109" priority="200">
      <formula>MOD(ROW(),2)</formula>
    </cfRule>
  </conditionalFormatting>
  <conditionalFormatting sqref="A63:E64 E62">
    <cfRule type="expression" dxfId="108" priority="199">
      <formula>MOD(ROW(),2)</formula>
    </cfRule>
  </conditionalFormatting>
  <conditionalFormatting sqref="C63:D64">
    <cfRule type="expression" dxfId="107" priority="198">
      <formula>MOD(ROW(),2)</formula>
    </cfRule>
  </conditionalFormatting>
  <conditionalFormatting sqref="E62:E64">
    <cfRule type="expression" dxfId="106" priority="197">
      <formula>MOD(ROW(),2)</formula>
    </cfRule>
  </conditionalFormatting>
  <conditionalFormatting sqref="A75:E76 E74">
    <cfRule type="expression" dxfId="105" priority="196">
      <formula>MOD(ROW(),2)</formula>
    </cfRule>
  </conditionalFormatting>
  <conditionalFormatting sqref="A75:E76 E74">
    <cfRule type="expression" dxfId="104" priority="195">
      <formula>MOD(ROW(),2)</formula>
    </cfRule>
  </conditionalFormatting>
  <conditionalFormatting sqref="C75:D76">
    <cfRule type="expression" dxfId="103" priority="194">
      <formula>MOD(ROW(),2)</formula>
    </cfRule>
  </conditionalFormatting>
  <conditionalFormatting sqref="E74:E76">
    <cfRule type="expression" dxfId="102" priority="193">
      <formula>MOD(ROW(),2)</formula>
    </cfRule>
  </conditionalFormatting>
  <conditionalFormatting sqref="C50">
    <cfRule type="expression" dxfId="101" priority="192">
      <formula>MOD(ROW(),2)</formula>
    </cfRule>
  </conditionalFormatting>
  <conditionalFormatting sqref="C62:D62">
    <cfRule type="expression" dxfId="100" priority="191">
      <formula>MOD(ROW(),2)</formula>
    </cfRule>
  </conditionalFormatting>
  <conditionalFormatting sqref="C62:D62">
    <cfRule type="expression" dxfId="99" priority="190">
      <formula>MOD(ROW(),2)</formula>
    </cfRule>
  </conditionalFormatting>
  <conditionalFormatting sqref="C74">
    <cfRule type="expression" dxfId="98" priority="189">
      <formula>MOD(ROW(),2)</formula>
    </cfRule>
  </conditionalFormatting>
  <conditionalFormatting sqref="C74">
    <cfRule type="expression" dxfId="97" priority="188">
      <formula>MOD(ROW(),2)</formula>
    </cfRule>
  </conditionalFormatting>
  <conditionalFormatting sqref="D49">
    <cfRule type="expression" dxfId="96" priority="187">
      <formula>MOD(ROW(),2)</formula>
    </cfRule>
  </conditionalFormatting>
  <conditionalFormatting sqref="D61">
    <cfRule type="expression" dxfId="95" priority="186">
      <formula>MOD(ROW(),2)</formula>
    </cfRule>
  </conditionalFormatting>
  <conditionalFormatting sqref="D61">
    <cfRule type="expression" dxfId="94" priority="185">
      <formula>MOD(ROW(),2)</formula>
    </cfRule>
  </conditionalFormatting>
  <conditionalFormatting sqref="AA65:AA72 L59:V61 W59:AA60 Y51:Y58 Z50:Z58 AA51:AA58 L43:Z48 L41:AA46 L53:AA54 L53:X58 L65:AA66 L65:Z73 AA43:AA49">
    <cfRule type="expression" dxfId="93" priority="182">
      <formula>MOD(ROW(),2)</formula>
    </cfRule>
  </conditionalFormatting>
  <conditionalFormatting sqref="L50:X52 L49:V49 X49">
    <cfRule type="expression" dxfId="92" priority="181">
      <formula>MOD(ROW(),2)</formula>
    </cfRule>
  </conditionalFormatting>
  <conditionalFormatting sqref="L57:O58 R57:X58">
    <cfRule type="expression" dxfId="91" priority="176">
      <formula>MOD(ROW(),2)</formula>
    </cfRule>
  </conditionalFormatting>
  <conditionalFormatting sqref="L50:X52 L49:V49 X49">
    <cfRule type="expression" dxfId="90" priority="180">
      <formula>MOD(ROW(),2)</formula>
    </cfRule>
  </conditionalFormatting>
  <conditionalFormatting sqref="L69:Y70 L45:Y46">
    <cfRule type="expression" dxfId="89" priority="179">
      <formula>MOD(ROW(),2)</formula>
    </cfRule>
  </conditionalFormatting>
  <conditionalFormatting sqref="L55:O56 R55:X56">
    <cfRule type="expression" dxfId="88" priority="177">
      <formula>MOD(ROW(),2)</formula>
    </cfRule>
  </conditionalFormatting>
  <conditionalFormatting sqref="L45:Y46 L48:X48">
    <cfRule type="expression" dxfId="87" priority="175">
      <formula>MOD(ROW(),2)</formula>
    </cfRule>
  </conditionalFormatting>
  <conditionalFormatting sqref="L50:X52 L49:V49 X49">
    <cfRule type="expression" dxfId="86" priority="174">
      <formula>MOD(ROW(),2)</formula>
    </cfRule>
  </conditionalFormatting>
  <conditionalFormatting sqref="X61:Y61">
    <cfRule type="expression" dxfId="85" priority="173">
      <formula>MOD(ROW(),2)</formula>
    </cfRule>
  </conditionalFormatting>
  <conditionalFormatting sqref="L61:V61 X61:Y61">
    <cfRule type="expression" dxfId="84" priority="172">
      <formula>MOD(ROW(),2)</formula>
    </cfRule>
  </conditionalFormatting>
  <conditionalFormatting sqref="L60:V60 X60">
    <cfRule type="expression" dxfId="83" priority="171">
      <formula>MOD(ROW(),2)</formula>
    </cfRule>
  </conditionalFormatting>
  <conditionalFormatting sqref="X61:Y61">
    <cfRule type="expression" dxfId="82" priority="170">
      <formula>MOD(ROW(),2)</formula>
    </cfRule>
  </conditionalFormatting>
  <conditionalFormatting sqref="L73:Y73">
    <cfRule type="expression" dxfId="81" priority="168">
      <formula>MOD(ROW(),2)</formula>
    </cfRule>
  </conditionalFormatting>
  <conditionalFormatting sqref="L72:Y72">
    <cfRule type="expression" dxfId="80" priority="167">
      <formula>MOD(ROW(),2)</formula>
    </cfRule>
  </conditionalFormatting>
  <conditionalFormatting sqref="L63:Y64 L62:V62 X62">
    <cfRule type="expression" dxfId="79" priority="165">
      <formula>MOD(ROW(),2)</formula>
    </cfRule>
  </conditionalFormatting>
  <conditionalFormatting sqref="L63:Y64 L62:V62 X62">
    <cfRule type="expression" dxfId="78" priority="164">
      <formula>MOD(ROW(),2)</formula>
    </cfRule>
  </conditionalFormatting>
  <conditionalFormatting sqref="L63:Y64 L62:V62 X62">
    <cfRule type="expression" dxfId="77" priority="163">
      <formula>MOD(ROW(),2)</formula>
    </cfRule>
  </conditionalFormatting>
  <conditionalFormatting sqref="L74:Y76">
    <cfRule type="expression" dxfId="76" priority="162">
      <formula>MOD(ROW(),2)</formula>
    </cfRule>
  </conditionalFormatting>
  <conditionalFormatting sqref="L74:Y76">
    <cfRule type="expression" dxfId="75" priority="161">
      <formula>MOD(ROW(),2)</formula>
    </cfRule>
  </conditionalFormatting>
  <conditionalFormatting sqref="L74:Y76">
    <cfRule type="expression" dxfId="74" priority="160">
      <formula>MOD(ROW(),2)</formula>
    </cfRule>
  </conditionalFormatting>
  <conditionalFormatting sqref="W60">
    <cfRule type="expression" dxfId="73" priority="157">
      <formula>MOD(ROW(),2)</formula>
    </cfRule>
  </conditionalFormatting>
  <conditionalFormatting sqref="Y57:Y58">
    <cfRule type="expression" dxfId="72" priority="151">
      <formula>MOD(ROW(),2)</formula>
    </cfRule>
  </conditionalFormatting>
  <conditionalFormatting sqref="Y55:Y56">
    <cfRule type="expression" dxfId="71" priority="152">
      <formula>MOD(ROW(),2)</formula>
    </cfRule>
  </conditionalFormatting>
  <conditionalFormatting sqref="Y48">
    <cfRule type="expression" dxfId="70" priority="150">
      <formula>MOD(ROW(),2)</formula>
    </cfRule>
  </conditionalFormatting>
  <conditionalFormatting sqref="Y51:Y52">
    <cfRule type="expression" dxfId="69" priority="149">
      <formula>MOD(ROW(),2)</formula>
    </cfRule>
  </conditionalFormatting>
  <conditionalFormatting sqref="Y60">
    <cfRule type="expression" dxfId="68" priority="146">
      <formula>MOD(ROW(),2)</formula>
    </cfRule>
  </conditionalFormatting>
  <conditionalFormatting sqref="Y49">
    <cfRule type="expression" dxfId="67" priority="144">
      <formula>MOD(ROW(),2)</formula>
    </cfRule>
  </conditionalFormatting>
  <conditionalFormatting sqref="Y49">
    <cfRule type="expression" dxfId="66" priority="143">
      <formula>MOD(ROW(),2)</formula>
    </cfRule>
  </conditionalFormatting>
  <conditionalFormatting sqref="Y49">
    <cfRule type="expression" dxfId="65" priority="142">
      <formula>MOD(ROW(),2)</formula>
    </cfRule>
  </conditionalFormatting>
  <conditionalFormatting sqref="Z69:Z70 Z45:Z46">
    <cfRule type="expression" dxfId="64" priority="139">
      <formula>MOD(ROW(),2)</formula>
    </cfRule>
  </conditionalFormatting>
  <conditionalFormatting sqref="Z45:Z46">
    <cfRule type="expression" dxfId="63" priority="137">
      <formula>MOD(ROW(),2)</formula>
    </cfRule>
  </conditionalFormatting>
  <conditionalFormatting sqref="Z61">
    <cfRule type="expression" dxfId="62" priority="136">
      <formula>MOD(ROW(),2)</formula>
    </cfRule>
  </conditionalFormatting>
  <conditionalFormatting sqref="Z61">
    <cfRule type="expression" dxfId="61" priority="135">
      <formula>MOD(ROW(),2)</formula>
    </cfRule>
  </conditionalFormatting>
  <conditionalFormatting sqref="Z61">
    <cfRule type="expression" dxfId="60" priority="134">
      <formula>MOD(ROW(),2)</formula>
    </cfRule>
  </conditionalFormatting>
  <conditionalFormatting sqref="Z73">
    <cfRule type="expression" dxfId="59" priority="132">
      <formula>MOD(ROW(),2)</formula>
    </cfRule>
  </conditionalFormatting>
  <conditionalFormatting sqref="Z72">
    <cfRule type="expression" dxfId="58" priority="131">
      <formula>MOD(ROW(),2)</formula>
    </cfRule>
  </conditionalFormatting>
  <conditionalFormatting sqref="Z62:Z64">
    <cfRule type="expression" dxfId="57" priority="129">
      <formula>MOD(ROW(),2)</formula>
    </cfRule>
  </conditionalFormatting>
  <conditionalFormatting sqref="Z62:Z64">
    <cfRule type="expression" dxfId="56" priority="128">
      <formula>MOD(ROW(),2)</formula>
    </cfRule>
  </conditionalFormatting>
  <conditionalFormatting sqref="Z62:Z64">
    <cfRule type="expression" dxfId="55" priority="127">
      <formula>MOD(ROW(),2)</formula>
    </cfRule>
  </conditionalFormatting>
  <conditionalFormatting sqref="Z74:Z76">
    <cfRule type="expression" dxfId="54" priority="126">
      <formula>MOD(ROW(),2)</formula>
    </cfRule>
  </conditionalFormatting>
  <conditionalFormatting sqref="Z74:Z76">
    <cfRule type="expression" dxfId="53" priority="125">
      <formula>MOD(ROW(),2)</formula>
    </cfRule>
  </conditionalFormatting>
  <conditionalFormatting sqref="Z74:Z76">
    <cfRule type="expression" dxfId="52" priority="124">
      <formula>MOD(ROW(),2)</formula>
    </cfRule>
  </conditionalFormatting>
  <conditionalFormatting sqref="Z57:Z58">
    <cfRule type="expression" dxfId="51" priority="119">
      <formula>MOD(ROW(),2)</formula>
    </cfRule>
  </conditionalFormatting>
  <conditionalFormatting sqref="Z55:Z56">
    <cfRule type="expression" dxfId="50" priority="120">
      <formula>MOD(ROW(),2)</formula>
    </cfRule>
  </conditionalFormatting>
  <conditionalFormatting sqref="Z48">
    <cfRule type="expression" dxfId="49" priority="118">
      <formula>MOD(ROW(),2)</formula>
    </cfRule>
  </conditionalFormatting>
  <conditionalFormatting sqref="Z50:Z52">
    <cfRule type="expression" dxfId="48" priority="117">
      <formula>MOD(ROW(),2)</formula>
    </cfRule>
  </conditionalFormatting>
  <conditionalFormatting sqref="Z60">
    <cfRule type="expression" dxfId="47" priority="114">
      <formula>MOD(ROW(),2)</formula>
    </cfRule>
  </conditionalFormatting>
  <conditionalFormatting sqref="Z49">
    <cfRule type="expression" dxfId="46" priority="112">
      <formula>MOD(ROW(),2)</formula>
    </cfRule>
  </conditionalFormatting>
  <conditionalFormatting sqref="Z49">
    <cfRule type="expression" dxfId="45" priority="111">
      <formula>MOD(ROW(),2)</formula>
    </cfRule>
  </conditionalFormatting>
  <conditionalFormatting sqref="Z49">
    <cfRule type="expression" dxfId="44" priority="110">
      <formula>MOD(ROW(),2)</formula>
    </cfRule>
  </conditionalFormatting>
  <conditionalFormatting sqref="AA69:AA70 AA45:AA46">
    <cfRule type="expression" dxfId="43" priority="107">
      <formula>MOD(ROW(),2)</formula>
    </cfRule>
  </conditionalFormatting>
  <conditionalFormatting sqref="AA45:AA46">
    <cfRule type="expression" dxfId="42" priority="105">
      <formula>MOD(ROW(),2)</formula>
    </cfRule>
  </conditionalFormatting>
  <conditionalFormatting sqref="AA62:AA64">
    <cfRule type="expression" dxfId="41" priority="104">
      <formula>MOD(ROW(),2)</formula>
    </cfRule>
  </conditionalFormatting>
  <conditionalFormatting sqref="AA62:AA64">
    <cfRule type="expression" dxfId="40" priority="103">
      <formula>MOD(ROW(),2)</formula>
    </cfRule>
  </conditionalFormatting>
  <conditionalFormatting sqref="AA62:AA64">
    <cfRule type="expression" dxfId="39" priority="102">
      <formula>MOD(ROW(),2)</formula>
    </cfRule>
  </conditionalFormatting>
  <conditionalFormatting sqref="AA74:AA76">
    <cfRule type="expression" dxfId="38" priority="101">
      <formula>MOD(ROW(),2)</formula>
    </cfRule>
  </conditionalFormatting>
  <conditionalFormatting sqref="AA74:AA76">
    <cfRule type="expression" dxfId="37" priority="100">
      <formula>MOD(ROW(),2)</formula>
    </cfRule>
  </conditionalFormatting>
  <conditionalFormatting sqref="AA74:AA76">
    <cfRule type="expression" dxfId="36" priority="99">
      <formula>MOD(ROW(),2)</formula>
    </cfRule>
  </conditionalFormatting>
  <conditionalFormatting sqref="AA49">
    <cfRule type="expression" dxfId="35" priority="97">
      <formula>MOD(ROW(),2)</formula>
    </cfRule>
  </conditionalFormatting>
  <conditionalFormatting sqref="AA55:AA56">
    <cfRule type="expression" dxfId="34" priority="95">
      <formula>MOD(ROW(),2)</formula>
    </cfRule>
  </conditionalFormatting>
  <conditionalFormatting sqref="AA57:AA58">
    <cfRule type="expression" dxfId="33" priority="94">
      <formula>MOD(ROW(),2)</formula>
    </cfRule>
  </conditionalFormatting>
  <conditionalFormatting sqref="AA48">
    <cfRule type="expression" dxfId="32" priority="93">
      <formula>MOD(ROW(),2)</formula>
    </cfRule>
  </conditionalFormatting>
  <conditionalFormatting sqref="AA51:AA52">
    <cfRule type="expression" dxfId="31" priority="92">
      <formula>MOD(ROW(),2)</formula>
    </cfRule>
  </conditionalFormatting>
  <conditionalFormatting sqref="AA60">
    <cfRule type="expression" dxfId="30" priority="89">
      <formula>MOD(ROW(),2)</formula>
    </cfRule>
  </conditionalFormatting>
  <conditionalFormatting sqref="W62">
    <cfRule type="expression" dxfId="29" priority="83">
      <formula>MOD(ROW(),2)</formula>
    </cfRule>
  </conditionalFormatting>
  <conditionalFormatting sqref="W62">
    <cfRule type="expression" dxfId="28" priority="85">
      <formula>MOD(ROW(),2)</formula>
    </cfRule>
  </conditionalFormatting>
  <conditionalFormatting sqref="W62">
    <cfRule type="expression" dxfId="27" priority="84">
      <formula>MOD(ROW(),2)</formula>
    </cfRule>
  </conditionalFormatting>
  <conditionalFormatting sqref="Y62">
    <cfRule type="expression" dxfId="26" priority="82">
      <formula>MOD(ROW(),2)</formula>
    </cfRule>
  </conditionalFormatting>
  <conditionalFormatting sqref="Y62">
    <cfRule type="expression" dxfId="25" priority="81">
      <formula>MOD(ROW(),2)</formula>
    </cfRule>
  </conditionalFormatting>
  <conditionalFormatting sqref="Y62">
    <cfRule type="expression" dxfId="24" priority="80">
      <formula>MOD(ROW(),2)</formula>
    </cfRule>
  </conditionalFormatting>
  <conditionalFormatting sqref="Y50">
    <cfRule type="expression" dxfId="23" priority="79">
      <formula>MOD(ROW(),2)</formula>
    </cfRule>
  </conditionalFormatting>
  <conditionalFormatting sqref="Y50">
    <cfRule type="expression" dxfId="22" priority="78">
      <formula>MOD(ROW(),2)</formula>
    </cfRule>
  </conditionalFormatting>
  <conditionalFormatting sqref="Y50">
    <cfRule type="expression" dxfId="21" priority="77">
      <formula>MOD(ROW(),2)</formula>
    </cfRule>
  </conditionalFormatting>
  <conditionalFormatting sqref="AA50">
    <cfRule type="expression" dxfId="20" priority="76">
      <formula>MOD(ROW(),2)</formula>
    </cfRule>
  </conditionalFormatting>
  <conditionalFormatting sqref="AA50">
    <cfRule type="expression" dxfId="19" priority="75">
      <formula>MOD(ROW(),2)</formula>
    </cfRule>
  </conditionalFormatting>
  <conditionalFormatting sqref="AA50">
    <cfRule type="expression" dxfId="18" priority="74">
      <formula>MOD(ROW(),2)</formula>
    </cfRule>
  </conditionalFormatting>
  <conditionalFormatting sqref="AA61">
    <cfRule type="expression" dxfId="17" priority="73">
      <formula>MOD(ROW(),2)</formula>
    </cfRule>
  </conditionalFormatting>
  <conditionalFormatting sqref="AA61">
    <cfRule type="expression" dxfId="16" priority="72">
      <formula>MOD(ROW(),2)</formula>
    </cfRule>
  </conditionalFormatting>
  <conditionalFormatting sqref="AA61">
    <cfRule type="expression" dxfId="15" priority="71">
      <formula>MOD(ROW(),2)</formula>
    </cfRule>
  </conditionalFormatting>
  <conditionalFormatting sqref="AA72">
    <cfRule type="expression" dxfId="14" priority="68">
      <formula>MOD(ROW(),2)</formula>
    </cfRule>
  </conditionalFormatting>
  <conditionalFormatting sqref="AA73">
    <cfRule type="expression" dxfId="13" priority="66">
      <formula>MOD(ROW(),2)</formula>
    </cfRule>
  </conditionalFormatting>
  <conditionalFormatting sqref="AA73">
    <cfRule type="expression" dxfId="12" priority="65">
      <formula>MOD(ROW(),2)</formula>
    </cfRule>
  </conditionalFormatting>
  <conditionalFormatting sqref="AA73">
    <cfRule type="expression" dxfId="11" priority="64">
      <formula>MOD(ROW(),2)</formula>
    </cfRule>
  </conditionalFormatting>
  <conditionalFormatting sqref="P57:Q58">
    <cfRule type="expression" dxfId="10" priority="59">
      <formula>MOD(ROW(),2)</formula>
    </cfRule>
  </conditionalFormatting>
  <conditionalFormatting sqref="P55:Q56">
    <cfRule type="expression" dxfId="9" priority="60">
      <formula>MOD(ROW(),2)</formula>
    </cfRule>
  </conditionalFormatting>
  <conditionalFormatting sqref="J41:K76">
    <cfRule type="expression" dxfId="8" priority="10">
      <formula>MOD(ROW(),2)</formula>
    </cfRule>
  </conditionalFormatting>
  <conditionalFormatting sqref="W49">
    <cfRule type="expression" dxfId="7" priority="8">
      <formula>MOD(ROW(),2)</formula>
    </cfRule>
  </conditionalFormatting>
  <conditionalFormatting sqref="W61">
    <cfRule type="expression" dxfId="6" priority="7">
      <formula>MOD(ROW(),2)</formula>
    </cfRule>
  </conditionalFormatting>
  <conditionalFormatting sqref="D73">
    <cfRule type="expression" dxfId="5" priority="6">
      <formula>MOD(ROW(),2)</formula>
    </cfRule>
  </conditionalFormatting>
  <conditionalFormatting sqref="D73">
    <cfRule type="expression" dxfId="4" priority="5">
      <formula>MOD(ROW(),2)</formula>
    </cfRule>
  </conditionalFormatting>
  <conditionalFormatting sqref="D50">
    <cfRule type="expression" dxfId="3" priority="4">
      <formula>MOD(ROW(),2)</formula>
    </cfRule>
  </conditionalFormatting>
  <conditionalFormatting sqref="D50">
    <cfRule type="expression" dxfId="2" priority="3">
      <formula>MOD(ROW(),2)</formula>
    </cfRule>
  </conditionalFormatting>
  <conditionalFormatting sqref="D74">
    <cfRule type="expression" dxfId="1" priority="2">
      <formula>MOD(ROW(),2)</formula>
    </cfRule>
  </conditionalFormatting>
  <conditionalFormatting sqref="D74">
    <cfRule type="expression" dxfId="0" priority="1">
      <formula>MOD(ROW(),2)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CFD581A-D87F-4487-AB1A-C1520D075481}">
          <x14:formula1>
            <xm:f>Lookups!$A$2:$A$4</xm:f>
          </x14:formula1>
          <xm:sqref>L7:M7</xm:sqref>
        </x14:dataValidation>
        <x14:dataValidation type="list" allowBlank="1" showInputMessage="1" showErrorMessage="1" xr:uid="{9CFD71B0-AF5B-4F73-87A0-690B23E0DCBB}">
          <x14:formula1>
            <xm:f>Templates!$I$1:$CB$1</xm:f>
          </x14:formula1>
          <xm:sqref>L17:AA17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DD2A6-BBEC-4D9A-B42F-406DDC26B404}">
  <dimension ref="A1:L5"/>
  <sheetViews>
    <sheetView topLeftCell="E1" workbookViewId="0">
      <selection activeCell="F23" sqref="A1:XFD1048576"/>
    </sheetView>
  </sheetViews>
  <sheetFormatPr defaultRowHeight="15"/>
  <cols>
    <col min="1" max="1" width="21.85546875" bestFit="1" customWidth="1"/>
    <col min="4" max="4" width="12.85546875" bestFit="1" customWidth="1"/>
    <col min="5" max="5" width="72" bestFit="1" customWidth="1"/>
    <col min="6" max="6" width="13.42578125" bestFit="1" customWidth="1"/>
    <col min="7" max="7" width="38.28515625" bestFit="1" customWidth="1"/>
    <col min="8" max="8" width="26.7109375" bestFit="1" customWidth="1"/>
    <col min="9" max="9" width="10.42578125" bestFit="1" customWidth="1"/>
    <col min="10" max="10" width="10.7109375" bestFit="1" customWidth="1"/>
    <col min="11" max="11" width="19" bestFit="1" customWidth="1"/>
    <col min="12" max="12" width="35" bestFit="1" customWidth="1"/>
  </cols>
  <sheetData>
    <row r="1" spans="1:12">
      <c r="A1" s="1" t="s">
        <v>147</v>
      </c>
      <c r="B1" s="1" t="s">
        <v>129</v>
      </c>
      <c r="C1" s="1" t="s">
        <v>148</v>
      </c>
      <c r="D1" s="1" t="s">
        <v>149</v>
      </c>
      <c r="E1" s="1" t="s">
        <v>131</v>
      </c>
      <c r="F1" s="2" t="s">
        <v>150</v>
      </c>
      <c r="G1" s="2" t="s">
        <v>151</v>
      </c>
      <c r="H1" s="2" t="s">
        <v>152</v>
      </c>
      <c r="I1" s="2" t="s">
        <v>153</v>
      </c>
      <c r="J1" s="2" t="s">
        <v>154</v>
      </c>
      <c r="K1" s="2" t="s">
        <v>155</v>
      </c>
      <c r="L1" s="2" t="s">
        <v>156</v>
      </c>
    </row>
    <row r="2" spans="1:12">
      <c r="A2">
        <v>15</v>
      </c>
      <c r="B2">
        <v>1</v>
      </c>
      <c r="C2" t="s">
        <v>105</v>
      </c>
      <c r="D2">
        <v>1</v>
      </c>
      <c r="E2" t="s">
        <v>157</v>
      </c>
      <c r="F2" t="s">
        <v>126</v>
      </c>
      <c r="G2" t="s">
        <v>158</v>
      </c>
      <c r="H2" t="s">
        <v>159</v>
      </c>
      <c r="I2" t="s">
        <v>143</v>
      </c>
      <c r="J2" t="s">
        <v>160</v>
      </c>
      <c r="K2" t="s">
        <v>161</v>
      </c>
      <c r="L2" t="s">
        <v>158</v>
      </c>
    </row>
    <row r="3" spans="1:12">
      <c r="A3">
        <v>15</v>
      </c>
      <c r="B3">
        <v>1</v>
      </c>
      <c r="C3" t="s">
        <v>106</v>
      </c>
      <c r="D3">
        <v>1</v>
      </c>
      <c r="E3" t="s">
        <v>157</v>
      </c>
      <c r="F3" t="s">
        <v>127</v>
      </c>
      <c r="G3" t="s">
        <v>158</v>
      </c>
      <c r="H3" t="s">
        <v>159</v>
      </c>
      <c r="I3" t="s">
        <v>143</v>
      </c>
      <c r="J3" t="s">
        <v>160</v>
      </c>
      <c r="K3" t="s">
        <v>162</v>
      </c>
      <c r="L3" t="s">
        <v>158</v>
      </c>
    </row>
    <row r="4" spans="1:12">
      <c r="A4">
        <v>15</v>
      </c>
      <c r="B4">
        <v>6</v>
      </c>
      <c r="C4" t="s">
        <v>105</v>
      </c>
      <c r="D4">
        <v>1</v>
      </c>
      <c r="E4" t="s">
        <v>163</v>
      </c>
      <c r="F4" t="s">
        <v>126</v>
      </c>
      <c r="G4" t="s">
        <v>164</v>
      </c>
      <c r="H4" t="s">
        <v>165</v>
      </c>
      <c r="I4" t="s">
        <v>141</v>
      </c>
      <c r="J4" t="s">
        <v>166</v>
      </c>
      <c r="K4" t="s">
        <v>161</v>
      </c>
      <c r="L4" t="s">
        <v>167</v>
      </c>
    </row>
    <row r="5" spans="1:12">
      <c r="A5">
        <v>15</v>
      </c>
      <c r="B5">
        <v>6</v>
      </c>
      <c r="C5" t="s">
        <v>105</v>
      </c>
      <c r="D5">
        <v>2</v>
      </c>
      <c r="E5" t="s">
        <v>163</v>
      </c>
      <c r="F5" t="s">
        <v>126</v>
      </c>
      <c r="G5" t="s">
        <v>168</v>
      </c>
      <c r="H5" t="s">
        <v>165</v>
      </c>
      <c r="I5" t="s">
        <v>141</v>
      </c>
      <c r="J5" t="s">
        <v>169</v>
      </c>
      <c r="K5" t="s">
        <v>170</v>
      </c>
      <c r="L5" t="s">
        <v>171</v>
      </c>
    </row>
  </sheetData>
  <phoneticPr fontId="2" type="noConversion"/>
  <dataValidations count="4">
    <dataValidation type="list" allowBlank="1" showInputMessage="1" showErrorMessage="1" sqref="H2:H5" xr:uid="{88B30C4E-2475-4294-94CE-8518693CC836}">
      <formula1>TEST_TYPES</formula1>
    </dataValidation>
    <dataValidation type="list" allowBlank="1" showInputMessage="1" showErrorMessage="1" sqref="J2:K5" xr:uid="{43D8CDA8-8296-4BC5-A73C-5FD2FC1D510A}">
      <formula1>TEST_TARGETS</formula1>
    </dataValidation>
    <dataValidation type="list" allowBlank="1" showInputMessage="1" showErrorMessage="1" sqref="F2:F5" xr:uid="{927793A8-B3CB-419B-B3C8-2FD31D7DC2D9}">
      <formula1>TEST_OUTCOME_TYPES</formula1>
    </dataValidation>
    <dataValidation type="list" allowBlank="1" showInputMessage="1" showErrorMessage="1" sqref="G2:G3 I2:I3" xr:uid="{1FE20E22-94F8-4989-9D9A-C8B73CEC9F49}">
      <formula1>RMR_TYPES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F9D21-B3E2-46C9-81A4-4D098F615688}">
  <dimension ref="A1:F13"/>
  <sheetViews>
    <sheetView workbookViewId="0">
      <selection activeCell="D3" sqref="D3"/>
    </sheetView>
  </sheetViews>
  <sheetFormatPr defaultRowHeight="15"/>
  <cols>
    <col min="1" max="1" width="19.42578125" bestFit="1" customWidth="1"/>
    <col min="4" max="4" width="14.42578125" bestFit="1" customWidth="1"/>
    <col min="5" max="5" width="14.85546875" bestFit="1" customWidth="1"/>
    <col min="6" max="6" width="16" bestFit="1" customWidth="1"/>
  </cols>
  <sheetData>
    <row r="1" spans="1:6">
      <c r="A1" s="41" t="s">
        <v>172</v>
      </c>
      <c r="B1" s="41" t="s">
        <v>173</v>
      </c>
      <c r="C1" s="41" t="s">
        <v>174</v>
      </c>
      <c r="D1" s="41" t="s">
        <v>132</v>
      </c>
      <c r="E1" s="41" t="s">
        <v>175</v>
      </c>
      <c r="F1" s="41" t="s">
        <v>176</v>
      </c>
    </row>
    <row r="2" spans="1:6">
      <c r="A2" s="40" t="s">
        <v>126</v>
      </c>
      <c r="B2" s="40" t="str">
        <f>"true"</f>
        <v>true</v>
      </c>
      <c r="C2" s="40" t="s">
        <v>17</v>
      </c>
      <c r="D2" s="40" t="s">
        <v>15</v>
      </c>
      <c r="E2" s="42" t="s">
        <v>14</v>
      </c>
      <c r="F2" s="40" t="s">
        <v>38</v>
      </c>
    </row>
    <row r="3" spans="1:6">
      <c r="A3" s="40" t="s">
        <v>127</v>
      </c>
      <c r="B3" s="40" t="str">
        <f>"false"</f>
        <v>false</v>
      </c>
      <c r="C3" s="40" t="s">
        <v>177</v>
      </c>
      <c r="D3" s="40" t="s">
        <v>20</v>
      </c>
      <c r="E3" s="40" t="s">
        <v>178</v>
      </c>
      <c r="F3" s="40" t="s">
        <v>15</v>
      </c>
    </row>
    <row r="4" spans="1:6">
      <c r="A4" s="40" t="s">
        <v>179</v>
      </c>
      <c r="D4" s="40" t="s">
        <v>13</v>
      </c>
      <c r="E4" s="40" t="s">
        <v>180</v>
      </c>
      <c r="F4" s="40" t="s">
        <v>20</v>
      </c>
    </row>
    <row r="5" spans="1:6">
      <c r="A5" s="40" t="s">
        <v>181</v>
      </c>
      <c r="E5" s="42"/>
      <c r="F5" s="40" t="s">
        <v>13</v>
      </c>
    </row>
    <row r="6" spans="1:6">
      <c r="E6" s="40"/>
    </row>
    <row r="7" spans="1:6">
      <c r="E7" s="40"/>
    </row>
    <row r="8" spans="1:6">
      <c r="E8" s="42"/>
    </row>
    <row r="9" spans="1:6">
      <c r="E9" s="40"/>
    </row>
    <row r="10" spans="1:6">
      <c r="E10" s="40"/>
    </row>
    <row r="11" spans="1:6">
      <c r="E11" s="42"/>
    </row>
    <row r="12" spans="1:6">
      <c r="E12" s="40"/>
    </row>
    <row r="13" spans="1:6">
      <c r="E13" s="4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test</dc:creator>
  <cp:keywords/>
  <dc:description/>
  <cp:lastModifiedBy>Juan Gonzalez</cp:lastModifiedBy>
  <cp:revision/>
  <dcterms:created xsi:type="dcterms:W3CDTF">2020-11-06T13:59:19Z</dcterms:created>
  <dcterms:modified xsi:type="dcterms:W3CDTF">2023-07-12T14:36:23Z</dcterms:modified>
  <cp:category/>
  <cp:contentStatus/>
</cp:coreProperties>
</file>