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git\ruleset_checking_tool\rct229\ruletest_engine\ruletest_jsons\ashrae9012019\ruletest_spreadsheets\"/>
    </mc:Choice>
  </mc:AlternateContent>
  <xr:revisionPtr revIDLastSave="0" documentId="13_ncr:1_{744A2F1E-B59D-4C0D-A51B-EF765F445580}" xr6:coauthVersionLast="47" xr6:coauthVersionMax="47" xr10:uidLastSave="{00000000-0000-0000-0000-000000000000}"/>
  <bookViews>
    <workbookView xWindow="-96" yWindow="-96" windowWidth="23232" windowHeight="13992" tabRatio="605" activeTab="2" xr2:uid="{6D4BDC1E-634D-4FA4-9728-A76C548BE460}"/>
  </bookViews>
  <sheets>
    <sheet name="Rules" sheetId="12" r:id="rId1"/>
    <sheet name="Templates" sheetId="8" r:id="rId2"/>
    <sheet name="TCDs" sheetId="17" r:id="rId3"/>
    <sheet name="TCDs_Original" sheetId="4" r:id="rId4"/>
    <sheet name="KJW_TCD_check" sheetId="16" r:id="rId5"/>
    <sheet name="RMR_Lookups" sheetId="9" state="hidden" r:id="rId6"/>
    <sheet name="Lookups" sheetId="2" r:id="rId7"/>
    <sheet name="Rules_OLD" sheetId="11" r:id="rId8"/>
    <sheet name="TCD_old" sheetId="1" state="hidden" r:id="rId9"/>
    <sheet name="scratchsheet" sheetId="13" r:id="rId10"/>
    <sheet name="log" sheetId="14" r:id="rId11"/>
    <sheet name="archived_test_cases" sheetId="15" r:id="rId12"/>
  </sheets>
  <definedNames>
    <definedName name="APPLICABLE_RMR_TYPES">Lookups!$D$2:$D$4</definedName>
    <definedName name="BOOLEAN_LIST">Lookups!$B$2:$B$3</definedName>
    <definedName name="COMPARISON_RMR">Lookups!$F$2:$F$5</definedName>
    <definedName name="RMR_TYPES">Lookups!$B$2:$B$4</definedName>
    <definedName name="RULE_ASSERTION_TYPES">Lookups!$E$2:$E$4</definedName>
    <definedName name="TEST_OUTCOME_TYPES">Lookups!$C$2:$C$3</definedName>
    <definedName name="TEST_TARGETS">Lookups!$D$2:$D$8</definedName>
    <definedName name="TEST_TYPES">Lookups!$A$2:$A$25</definedName>
    <definedName name="YES_NO_TYPES">Lookups!$C$2:$C$3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17" l="1"/>
  <c r="N14" i="17"/>
  <c r="O14" i="17"/>
  <c r="P14" i="17"/>
  <c r="Q14" i="17"/>
  <c r="R14" i="17"/>
  <c r="S14" i="17"/>
  <c r="T14" i="17"/>
  <c r="U14" i="17"/>
  <c r="V14" i="17"/>
  <c r="W14" i="17"/>
  <c r="X14" i="17"/>
  <c r="Y14" i="17"/>
  <c r="Z14" i="17"/>
  <c r="AA14" i="17"/>
  <c r="AB14" i="17"/>
  <c r="AC14" i="17"/>
  <c r="AD14" i="17"/>
  <c r="AE14" i="17"/>
  <c r="AF14" i="17"/>
  <c r="AG14" i="17"/>
  <c r="AH14" i="17"/>
  <c r="AI14" i="17"/>
  <c r="AJ14" i="17"/>
  <c r="AK14" i="17"/>
  <c r="AL14" i="17"/>
  <c r="AM14" i="17"/>
  <c r="AN14" i="17"/>
  <c r="AO14" i="17"/>
  <c r="AP14" i="17"/>
  <c r="AQ14" i="17"/>
  <c r="AR14" i="17"/>
  <c r="AS14" i="17"/>
  <c r="AT14" i="17"/>
  <c r="AU14" i="17"/>
  <c r="AV14" i="17"/>
  <c r="AW14" i="17"/>
  <c r="AX14" i="17"/>
  <c r="M14" i="17"/>
  <c r="V1" i="17"/>
  <c r="V8" i="17"/>
  <c r="V9" i="17"/>
  <c r="V10" i="17"/>
  <c r="V11" i="17"/>
  <c r="V12" i="17"/>
  <c r="V13" i="17"/>
  <c r="V18" i="17" s="1"/>
  <c r="V15" i="17"/>
  <c r="V21" i="17" a="1"/>
  <c r="V21" i="17"/>
  <c r="V22" i="17" a="1"/>
  <c r="V22" i="17"/>
  <c r="V23" i="17" a="1"/>
  <c r="V23" i="17"/>
  <c r="V24" i="17" a="1"/>
  <c r="V24" i="17"/>
  <c r="V25" i="17" a="1"/>
  <c r="V25" i="17"/>
  <c r="V26" i="17" a="1"/>
  <c r="V26" i="17"/>
  <c r="V27" i="17" a="1"/>
  <c r="V27" i="17"/>
  <c r="V28" i="17" a="1"/>
  <c r="V28" i="17"/>
  <c r="V29" i="17" a="1"/>
  <c r="V29" i="17"/>
  <c r="V30" i="17" a="1"/>
  <c r="V30" i="17"/>
  <c r="V31" i="17" a="1"/>
  <c r="V31" i="17"/>
  <c r="V32" i="17" a="1"/>
  <c r="V32" i="17"/>
  <c r="V33" i="17" a="1"/>
  <c r="V33" i="17"/>
  <c r="V34" i="17" a="1"/>
  <c r="V34" i="17"/>
  <c r="V35" i="17" a="1"/>
  <c r="V35" i="17"/>
  <c r="V36" i="17" a="1"/>
  <c r="V36" i="17"/>
  <c r="V37" i="17" a="1"/>
  <c r="V37" i="17"/>
  <c r="V38" i="17" a="1"/>
  <c r="V38" i="17"/>
  <c r="V39" i="17" a="1"/>
  <c r="V39" i="17"/>
  <c r="V40" i="17" a="1"/>
  <c r="V40" i="17"/>
  <c r="V41" i="17" a="1"/>
  <c r="V41" i="17"/>
  <c r="V42" i="17" a="1"/>
  <c r="V42" i="17"/>
  <c r="V43" i="17" a="1"/>
  <c r="V43" i="17"/>
  <c r="V44" i="17" a="1"/>
  <c r="V44" i="17"/>
  <c r="V45" i="17" a="1"/>
  <c r="V45" i="17"/>
  <c r="V46" i="17" a="1"/>
  <c r="V46" i="17"/>
  <c r="V47" i="17" a="1"/>
  <c r="V47" i="17"/>
  <c r="V48" i="17" a="1"/>
  <c r="V48" i="17"/>
  <c r="V49" i="17" a="1"/>
  <c r="V49" i="17"/>
  <c r="V50" i="17" a="1"/>
  <c r="V50" i="17"/>
  <c r="V51" i="17" a="1"/>
  <c r="V51" i="17"/>
  <c r="V52" i="17" a="1"/>
  <c r="V52" i="17"/>
  <c r="V53" i="17" a="1"/>
  <c r="V53" i="17"/>
  <c r="V54" i="17" a="1"/>
  <c r="V54" i="17"/>
  <c r="V55" i="17" a="1"/>
  <c r="V55" i="17"/>
  <c r="V56" i="17" a="1"/>
  <c r="V56" i="17"/>
  <c r="V57" i="17" a="1"/>
  <c r="V57" i="17"/>
  <c r="V58" i="17" a="1"/>
  <c r="V58" i="17"/>
  <c r="V59" i="17" a="1"/>
  <c r="V59" i="17"/>
  <c r="V60" i="17" a="1"/>
  <c r="V60" i="17"/>
  <c r="V61" i="17" a="1"/>
  <c r="V61" i="17"/>
  <c r="V62" i="17" a="1"/>
  <c r="V62" i="17"/>
  <c r="V63" i="17" a="1"/>
  <c r="V63" i="17"/>
  <c r="V64" i="17" a="1"/>
  <c r="V64" i="17"/>
  <c r="V65" i="17" a="1"/>
  <c r="V65" i="17"/>
  <c r="V66" i="17" a="1"/>
  <c r="V66" i="17"/>
  <c r="V67" i="17" a="1"/>
  <c r="V67" i="17"/>
  <c r="V68" i="17" a="1"/>
  <c r="V68" i="17"/>
  <c r="V69" i="17" a="1"/>
  <c r="V69" i="17"/>
  <c r="V70" i="17" a="1"/>
  <c r="V70" i="17"/>
  <c r="V71" i="17" a="1"/>
  <c r="V71" i="17"/>
  <c r="V72" i="17" a="1"/>
  <c r="V72" i="17"/>
  <c r="V73" i="17" a="1"/>
  <c r="V73" i="17"/>
  <c r="U1" i="17"/>
  <c r="U8" i="17"/>
  <c r="U9" i="17"/>
  <c r="U10" i="17"/>
  <c r="U11" i="17"/>
  <c r="U12" i="17"/>
  <c r="U13" i="17"/>
  <c r="U18" i="17" s="1"/>
  <c r="U15" i="17"/>
  <c r="U21" i="17" a="1"/>
  <c r="U21" i="17"/>
  <c r="U22" i="17" a="1"/>
  <c r="U22" i="17"/>
  <c r="U23" i="17" a="1"/>
  <c r="U23" i="17"/>
  <c r="U24" i="17" a="1"/>
  <c r="U24" i="17"/>
  <c r="U25" i="17" a="1"/>
  <c r="U25" i="17"/>
  <c r="U26" i="17" a="1"/>
  <c r="U26" i="17"/>
  <c r="U27" i="17" a="1"/>
  <c r="U27" i="17"/>
  <c r="U28" i="17" a="1"/>
  <c r="U28" i="17"/>
  <c r="U29" i="17" a="1"/>
  <c r="U29" i="17"/>
  <c r="U30" i="17" a="1"/>
  <c r="U30" i="17"/>
  <c r="U31" i="17" a="1"/>
  <c r="U31" i="17"/>
  <c r="U32" i="17" a="1"/>
  <c r="U32" i="17"/>
  <c r="U33" i="17" a="1"/>
  <c r="U33" i="17"/>
  <c r="U34" i="17" a="1"/>
  <c r="U34" i="17"/>
  <c r="U35" i="17" a="1"/>
  <c r="U35" i="17"/>
  <c r="U36" i="17" a="1"/>
  <c r="U36" i="17"/>
  <c r="U37" i="17" a="1"/>
  <c r="U37" i="17"/>
  <c r="U38" i="17" a="1"/>
  <c r="U38" i="17"/>
  <c r="U39" i="17" a="1"/>
  <c r="U39" i="17"/>
  <c r="U40" i="17" a="1"/>
  <c r="U40" i="17"/>
  <c r="U41" i="17" a="1"/>
  <c r="U41" i="17"/>
  <c r="U42" i="17" a="1"/>
  <c r="U42" i="17"/>
  <c r="U43" i="17" a="1"/>
  <c r="U43" i="17"/>
  <c r="U44" i="17" a="1"/>
  <c r="U44" i="17"/>
  <c r="U45" i="17" a="1"/>
  <c r="U45" i="17"/>
  <c r="U46" i="17" a="1"/>
  <c r="U46" i="17"/>
  <c r="U47" i="17" a="1"/>
  <c r="U47" i="17"/>
  <c r="U48" i="17" a="1"/>
  <c r="U48" i="17"/>
  <c r="U49" i="17" a="1"/>
  <c r="U49" i="17"/>
  <c r="U50" i="17" a="1"/>
  <c r="U50" i="17"/>
  <c r="U51" i="17" a="1"/>
  <c r="U51" i="17"/>
  <c r="U52" i="17" a="1"/>
  <c r="U52" i="17"/>
  <c r="U53" i="17" a="1"/>
  <c r="U53" i="17"/>
  <c r="U54" i="17" a="1"/>
  <c r="U54" i="17"/>
  <c r="U55" i="17" a="1"/>
  <c r="U55" i="17"/>
  <c r="U56" i="17" a="1"/>
  <c r="U56" i="17"/>
  <c r="U57" i="17" a="1"/>
  <c r="U57" i="17"/>
  <c r="U58" i="17" a="1"/>
  <c r="U58" i="17"/>
  <c r="U59" i="17" a="1"/>
  <c r="U59" i="17"/>
  <c r="U60" i="17" a="1"/>
  <c r="U60" i="17"/>
  <c r="U61" i="17" a="1"/>
  <c r="U61" i="17"/>
  <c r="U62" i="17" a="1"/>
  <c r="U62" i="17"/>
  <c r="U63" i="17" a="1"/>
  <c r="U63" i="17"/>
  <c r="U64" i="17" a="1"/>
  <c r="U64" i="17"/>
  <c r="U65" i="17" a="1"/>
  <c r="U65" i="17"/>
  <c r="U66" i="17" a="1"/>
  <c r="U66" i="17"/>
  <c r="U67" i="17" a="1"/>
  <c r="U67" i="17"/>
  <c r="U68" i="17" a="1"/>
  <c r="U68" i="17"/>
  <c r="U69" i="17" a="1"/>
  <c r="U69" i="17"/>
  <c r="U70" i="17" a="1"/>
  <c r="U70" i="17"/>
  <c r="U71" i="17" a="1"/>
  <c r="U71" i="17"/>
  <c r="U72" i="17" a="1"/>
  <c r="U72" i="17"/>
  <c r="U73" i="17" a="1"/>
  <c r="U73" i="17"/>
  <c r="T8" i="17"/>
  <c r="T9" i="17"/>
  <c r="T10" i="17"/>
  <c r="T11" i="17"/>
  <c r="T12" i="17"/>
  <c r="T13" i="17"/>
  <c r="T18" i="17" s="1"/>
  <c r="T15" i="17"/>
  <c r="T21" i="17" a="1"/>
  <c r="T21" i="17"/>
  <c r="T22" i="17" a="1"/>
  <c r="T22" i="17"/>
  <c r="T23" i="17" a="1"/>
  <c r="T23" i="17"/>
  <c r="T24" i="17" a="1"/>
  <c r="T24" i="17"/>
  <c r="T25" i="17" a="1"/>
  <c r="T25" i="17"/>
  <c r="T26" i="17" a="1"/>
  <c r="T26" i="17"/>
  <c r="T27" i="17" a="1"/>
  <c r="T27" i="17"/>
  <c r="T28" i="17" a="1"/>
  <c r="T28" i="17"/>
  <c r="T29" i="17" a="1"/>
  <c r="T29" i="17"/>
  <c r="T30" i="17" a="1"/>
  <c r="T30" i="17"/>
  <c r="T31" i="17" a="1"/>
  <c r="T31" i="17"/>
  <c r="T32" i="17" a="1"/>
  <c r="T32" i="17"/>
  <c r="T33" i="17" a="1"/>
  <c r="T33" i="17"/>
  <c r="T34" i="17" a="1"/>
  <c r="T34" i="17"/>
  <c r="T35" i="17" a="1"/>
  <c r="T35" i="17"/>
  <c r="T36" i="17" a="1"/>
  <c r="T36" i="17"/>
  <c r="T37" i="17" a="1"/>
  <c r="T37" i="17"/>
  <c r="T38" i="17" a="1"/>
  <c r="T38" i="17"/>
  <c r="T39" i="17" a="1"/>
  <c r="T39" i="17"/>
  <c r="T40" i="17" a="1"/>
  <c r="T40" i="17"/>
  <c r="T41" i="17" a="1"/>
  <c r="T41" i="17"/>
  <c r="T42" i="17" a="1"/>
  <c r="T42" i="17"/>
  <c r="T43" i="17" a="1"/>
  <c r="T43" i="17"/>
  <c r="T44" i="17" a="1"/>
  <c r="T44" i="17"/>
  <c r="T45" i="17" a="1"/>
  <c r="T45" i="17"/>
  <c r="T46" i="17" a="1"/>
  <c r="T46" i="17"/>
  <c r="T47" i="17" a="1"/>
  <c r="T47" i="17"/>
  <c r="T48" i="17" a="1"/>
  <c r="T48" i="17"/>
  <c r="T49" i="17" a="1"/>
  <c r="T49" i="17"/>
  <c r="T50" i="17" a="1"/>
  <c r="T50" i="17"/>
  <c r="T51" i="17" a="1"/>
  <c r="T51" i="17"/>
  <c r="T52" i="17" a="1"/>
  <c r="T52" i="17"/>
  <c r="T53" i="17" a="1"/>
  <c r="T53" i="17"/>
  <c r="T54" i="17" a="1"/>
  <c r="T54" i="17"/>
  <c r="T55" i="17" a="1"/>
  <c r="T55" i="17"/>
  <c r="T56" i="17" a="1"/>
  <c r="T56" i="17"/>
  <c r="T57" i="17" a="1"/>
  <c r="T57" i="17"/>
  <c r="T58" i="17" a="1"/>
  <c r="T58" i="17"/>
  <c r="T59" i="17" a="1"/>
  <c r="T59" i="17"/>
  <c r="T60" i="17" a="1"/>
  <c r="T60" i="17"/>
  <c r="T61" i="17" a="1"/>
  <c r="T61" i="17"/>
  <c r="T62" i="17" a="1"/>
  <c r="T62" i="17"/>
  <c r="T63" i="17" a="1"/>
  <c r="T63" i="17"/>
  <c r="T64" i="17" a="1"/>
  <c r="T64" i="17"/>
  <c r="T65" i="17" a="1"/>
  <c r="T65" i="17"/>
  <c r="T66" i="17" a="1"/>
  <c r="T66" i="17"/>
  <c r="T67" i="17" a="1"/>
  <c r="T67" i="17"/>
  <c r="T68" i="17" a="1"/>
  <c r="T68" i="17"/>
  <c r="T69" i="17" a="1"/>
  <c r="T69" i="17"/>
  <c r="T70" i="17" a="1"/>
  <c r="T70" i="17"/>
  <c r="T71" i="17" a="1"/>
  <c r="T71" i="17"/>
  <c r="T72" i="17" a="1"/>
  <c r="T72" i="17"/>
  <c r="T73" i="17" a="1"/>
  <c r="T73" i="17"/>
  <c r="AU10" i="17"/>
  <c r="AT10" i="17"/>
  <c r="AU1" i="17"/>
  <c r="AT1" i="17"/>
  <c r="AX1" i="17"/>
  <c r="AW1" i="17"/>
  <c r="AS1" i="17"/>
  <c r="AR1" i="17"/>
  <c r="AQ1" i="17"/>
  <c r="AP1" i="17"/>
  <c r="AO1" i="17"/>
  <c r="AS10" i="17"/>
  <c r="AR10" i="17"/>
  <c r="AQ10" i="17"/>
  <c r="AP10" i="17"/>
  <c r="AO10" i="17"/>
  <c r="AN73" i="17" a="1"/>
  <c r="AN73" i="17" s="1"/>
  <c r="AM73" i="17" a="1"/>
  <c r="AM73" i="17" s="1"/>
  <c r="AL73" i="17" a="1"/>
  <c r="AL73" i="17" s="1"/>
  <c r="AK73" i="17" a="1"/>
  <c r="AK73" i="17" s="1"/>
  <c r="AJ73" i="17" a="1"/>
  <c r="AJ73" i="17" s="1"/>
  <c r="AI73" i="17" a="1"/>
  <c r="AI73" i="17" s="1"/>
  <c r="AH73" i="17" a="1"/>
  <c r="AH73" i="17" s="1"/>
  <c r="AG73" i="17" a="1"/>
  <c r="AG73" i="17" s="1"/>
  <c r="AF73" i="17" a="1"/>
  <c r="AF73" i="17" s="1"/>
  <c r="AE73" i="17" a="1"/>
  <c r="AE73" i="17" s="1"/>
  <c r="AD73" i="17" a="1"/>
  <c r="AD73" i="17" s="1"/>
  <c r="AC73" i="17" a="1"/>
  <c r="AC73" i="17" s="1"/>
  <c r="AB73" i="17" a="1"/>
  <c r="AB73" i="17" s="1"/>
  <c r="AA73" i="17" a="1"/>
  <c r="AA73" i="17" s="1"/>
  <c r="Z73" i="17" a="1"/>
  <c r="Z73" i="17" s="1"/>
  <c r="Y73" i="17" a="1"/>
  <c r="Y73" i="17" s="1"/>
  <c r="W73" i="17" a="1"/>
  <c r="W73" i="17" s="1"/>
  <c r="S73" i="17" a="1"/>
  <c r="S73" i="17" s="1"/>
  <c r="R73" i="17" a="1"/>
  <c r="R73" i="17" s="1"/>
  <c r="Q73" i="17" a="1"/>
  <c r="Q73" i="17" s="1"/>
  <c r="P73" i="17" a="1"/>
  <c r="P73" i="17" s="1"/>
  <c r="O73" i="17" a="1"/>
  <c r="O73" i="17" s="1"/>
  <c r="N73" i="17" a="1"/>
  <c r="N73" i="17" s="1"/>
  <c r="M73" i="17" a="1"/>
  <c r="M73" i="17" s="1"/>
  <c r="L73" i="17" a="1"/>
  <c r="L73" i="17" s="1"/>
  <c r="K73" i="17" a="1"/>
  <c r="K73" i="17" s="1"/>
  <c r="J73" i="17" a="1"/>
  <c r="J73" i="17" s="1"/>
  <c r="I73" i="17" a="1"/>
  <c r="I73" i="17" s="1"/>
  <c r="F73" i="17" a="1"/>
  <c r="F73" i="17" s="1"/>
  <c r="E73" i="17" a="1"/>
  <c r="E73" i="17" s="1"/>
  <c r="D73" i="17" a="1"/>
  <c r="D73" i="17" s="1"/>
  <c r="C73" i="17" a="1"/>
  <c r="C73" i="17" s="1"/>
  <c r="AN72" i="17" a="1"/>
  <c r="AN72" i="17" s="1"/>
  <c r="AM72" i="17" a="1"/>
  <c r="AM72" i="17" s="1"/>
  <c r="AL72" i="17" a="1"/>
  <c r="AL72" i="17" s="1"/>
  <c r="AK72" i="17" a="1"/>
  <c r="AK72" i="17" s="1"/>
  <c r="AJ72" i="17" a="1"/>
  <c r="AJ72" i="17" s="1"/>
  <c r="AI72" i="17" a="1"/>
  <c r="AI72" i="17" s="1"/>
  <c r="AH72" i="17" a="1"/>
  <c r="AH72" i="17" s="1"/>
  <c r="AG72" i="17" a="1"/>
  <c r="AG72" i="17" s="1"/>
  <c r="AF72" i="17" a="1"/>
  <c r="AF72" i="17" s="1"/>
  <c r="AE72" i="17" a="1"/>
  <c r="AE72" i="17" s="1"/>
  <c r="AD72" i="17" a="1"/>
  <c r="AD72" i="17" s="1"/>
  <c r="AC72" i="17" a="1"/>
  <c r="AC72" i="17" s="1"/>
  <c r="AB72" i="17" a="1"/>
  <c r="AB72" i="17" s="1"/>
  <c r="AA72" i="17" a="1"/>
  <c r="AA72" i="17" s="1"/>
  <c r="Z72" i="17" a="1"/>
  <c r="Z72" i="17" s="1"/>
  <c r="Y72" i="17" a="1"/>
  <c r="Y72" i="17" s="1"/>
  <c r="W72" i="17" a="1"/>
  <c r="W72" i="17" s="1"/>
  <c r="S72" i="17" a="1"/>
  <c r="S72" i="17" s="1"/>
  <c r="R72" i="17" a="1"/>
  <c r="R72" i="17" s="1"/>
  <c r="Q72" i="17" a="1"/>
  <c r="Q72" i="17" s="1"/>
  <c r="P72" i="17" a="1"/>
  <c r="P72" i="17" s="1"/>
  <c r="O72" i="17" a="1"/>
  <c r="O72" i="17" s="1"/>
  <c r="N72" i="17" a="1"/>
  <c r="N72" i="17" s="1"/>
  <c r="M72" i="17" a="1"/>
  <c r="M72" i="17" s="1"/>
  <c r="L72" i="17" a="1"/>
  <c r="L72" i="17" s="1"/>
  <c r="K72" i="17" a="1"/>
  <c r="K72" i="17" s="1"/>
  <c r="J72" i="17" a="1"/>
  <c r="J72" i="17" s="1"/>
  <c r="I72" i="17" a="1"/>
  <c r="I72" i="17" s="1"/>
  <c r="F72" i="17" a="1"/>
  <c r="F72" i="17" s="1"/>
  <c r="E72" i="17" a="1"/>
  <c r="E72" i="17" s="1"/>
  <c r="D72" i="17" a="1"/>
  <c r="D72" i="17" s="1"/>
  <c r="C72" i="17" a="1"/>
  <c r="C72" i="17" s="1"/>
  <c r="AN71" i="17" a="1"/>
  <c r="AN71" i="17" s="1"/>
  <c r="AM71" i="17" a="1"/>
  <c r="AM71" i="17" s="1"/>
  <c r="AL71" i="17" a="1"/>
  <c r="AL71" i="17" s="1"/>
  <c r="AK71" i="17" a="1"/>
  <c r="AK71" i="17" s="1"/>
  <c r="AJ71" i="17" a="1"/>
  <c r="AJ71" i="17" s="1"/>
  <c r="AI71" i="17" a="1"/>
  <c r="AI71" i="17" s="1"/>
  <c r="AH71" i="17" a="1"/>
  <c r="AH71" i="17" s="1"/>
  <c r="AG71" i="17" a="1"/>
  <c r="AG71" i="17" s="1"/>
  <c r="AF71" i="17" a="1"/>
  <c r="AF71" i="17" s="1"/>
  <c r="AE71" i="17" a="1"/>
  <c r="AE71" i="17" s="1"/>
  <c r="AD71" i="17" a="1"/>
  <c r="AD71" i="17" s="1"/>
  <c r="AC71" i="17" a="1"/>
  <c r="AC71" i="17" s="1"/>
  <c r="AB71" i="17" a="1"/>
  <c r="AB71" i="17" s="1"/>
  <c r="AA71" i="17" a="1"/>
  <c r="AA71" i="17" s="1"/>
  <c r="Z71" i="17" a="1"/>
  <c r="Z71" i="17" s="1"/>
  <c r="Y71" i="17" a="1"/>
  <c r="Y71" i="17" s="1"/>
  <c r="W71" i="17" a="1"/>
  <c r="W71" i="17" s="1"/>
  <c r="S71" i="17" a="1"/>
  <c r="S71" i="17" s="1"/>
  <c r="R71" i="17" a="1"/>
  <c r="R71" i="17" s="1"/>
  <c r="Q71" i="17" a="1"/>
  <c r="Q71" i="17" s="1"/>
  <c r="P71" i="17" a="1"/>
  <c r="P71" i="17" s="1"/>
  <c r="O71" i="17" a="1"/>
  <c r="O71" i="17" s="1"/>
  <c r="N71" i="17" a="1"/>
  <c r="N71" i="17" s="1"/>
  <c r="M71" i="17" a="1"/>
  <c r="M71" i="17" s="1"/>
  <c r="L71" i="17" a="1"/>
  <c r="L71" i="17" s="1"/>
  <c r="K71" i="17" a="1"/>
  <c r="K71" i="17" s="1"/>
  <c r="J71" i="17" a="1"/>
  <c r="J71" i="17" s="1"/>
  <c r="I71" i="17" a="1"/>
  <c r="I71" i="17" s="1"/>
  <c r="H71" i="17" a="1"/>
  <c r="H71" i="17" s="1"/>
  <c r="G71" i="17" a="1"/>
  <c r="G71" i="17" s="1"/>
  <c r="F71" i="17" a="1"/>
  <c r="F71" i="17" s="1"/>
  <c r="E71" i="17" a="1"/>
  <c r="E71" i="17" s="1"/>
  <c r="D71" i="17" a="1"/>
  <c r="D71" i="17" s="1"/>
  <c r="C71" i="17" a="1"/>
  <c r="C71" i="17" s="1"/>
  <c r="AN70" i="17" a="1"/>
  <c r="AN70" i="17" s="1"/>
  <c r="AM70" i="17" a="1"/>
  <c r="AM70" i="17" s="1"/>
  <c r="AL70" i="17" a="1"/>
  <c r="AL70" i="17" s="1"/>
  <c r="AK70" i="17" a="1"/>
  <c r="AK70" i="17" s="1"/>
  <c r="AJ70" i="17" a="1"/>
  <c r="AJ70" i="17" s="1"/>
  <c r="AI70" i="17" a="1"/>
  <c r="AI70" i="17" s="1"/>
  <c r="AH70" i="17" a="1"/>
  <c r="AH70" i="17" s="1"/>
  <c r="AG70" i="17" a="1"/>
  <c r="AG70" i="17" s="1"/>
  <c r="AF70" i="17" a="1"/>
  <c r="AF70" i="17" s="1"/>
  <c r="AE70" i="17" a="1"/>
  <c r="AE70" i="17" s="1"/>
  <c r="AD70" i="17" a="1"/>
  <c r="AD70" i="17" s="1"/>
  <c r="AC70" i="17" a="1"/>
  <c r="AC70" i="17" s="1"/>
  <c r="AB70" i="17" a="1"/>
  <c r="AB70" i="17" s="1"/>
  <c r="AA70" i="17" a="1"/>
  <c r="AA70" i="17" s="1"/>
  <c r="Z70" i="17" a="1"/>
  <c r="Z70" i="17" s="1"/>
  <c r="Y70" i="17" a="1"/>
  <c r="Y70" i="17" s="1"/>
  <c r="W70" i="17" a="1"/>
  <c r="W70" i="17" s="1"/>
  <c r="S70" i="17" a="1"/>
  <c r="S70" i="17" s="1"/>
  <c r="R70" i="17" a="1"/>
  <c r="R70" i="17" s="1"/>
  <c r="Q70" i="17" a="1"/>
  <c r="Q70" i="17" s="1"/>
  <c r="P70" i="17" a="1"/>
  <c r="P70" i="17" s="1"/>
  <c r="O70" i="17" a="1"/>
  <c r="O70" i="17" s="1"/>
  <c r="N70" i="17" a="1"/>
  <c r="N70" i="17" s="1"/>
  <c r="M70" i="17" a="1"/>
  <c r="M70" i="17" s="1"/>
  <c r="L70" i="17" a="1"/>
  <c r="L70" i="17" s="1"/>
  <c r="K70" i="17" a="1"/>
  <c r="K70" i="17" s="1"/>
  <c r="J70" i="17" a="1"/>
  <c r="J70" i="17" s="1"/>
  <c r="I70" i="17" a="1"/>
  <c r="I70" i="17" s="1"/>
  <c r="H70" i="17" a="1"/>
  <c r="H70" i="17" s="1"/>
  <c r="G70" i="17" a="1"/>
  <c r="G70" i="17" s="1"/>
  <c r="F70" i="17" a="1"/>
  <c r="F70" i="17" s="1"/>
  <c r="E70" i="17" a="1"/>
  <c r="E70" i="17" s="1"/>
  <c r="D70" i="17" a="1"/>
  <c r="D70" i="17" s="1"/>
  <c r="C70" i="17" a="1"/>
  <c r="C70" i="17" s="1"/>
  <c r="AN69" i="17" a="1"/>
  <c r="AN69" i="17" s="1"/>
  <c r="AM69" i="17" a="1"/>
  <c r="AM69" i="17" s="1"/>
  <c r="AL69" i="17" a="1"/>
  <c r="AL69" i="17" s="1"/>
  <c r="AK69" i="17" a="1"/>
  <c r="AK69" i="17" s="1"/>
  <c r="AJ69" i="17" a="1"/>
  <c r="AJ69" i="17" s="1"/>
  <c r="AI69" i="17" a="1"/>
  <c r="AI69" i="17" s="1"/>
  <c r="AH69" i="17" a="1"/>
  <c r="AH69" i="17" s="1"/>
  <c r="AG69" i="17" a="1"/>
  <c r="AG69" i="17" s="1"/>
  <c r="AF69" i="17" a="1"/>
  <c r="AF69" i="17" s="1"/>
  <c r="AE69" i="17" a="1"/>
  <c r="AE69" i="17" s="1"/>
  <c r="AD69" i="17" a="1"/>
  <c r="AD69" i="17" s="1"/>
  <c r="AC69" i="17" a="1"/>
  <c r="AC69" i="17" s="1"/>
  <c r="AB69" i="17" a="1"/>
  <c r="AB69" i="17" s="1"/>
  <c r="AA69" i="17" a="1"/>
  <c r="AA69" i="17" s="1"/>
  <c r="Z69" i="17" a="1"/>
  <c r="Z69" i="17" s="1"/>
  <c r="Y69" i="17" a="1"/>
  <c r="Y69" i="17" s="1"/>
  <c r="W69" i="17" a="1"/>
  <c r="W69" i="17" s="1"/>
  <c r="S69" i="17" a="1"/>
  <c r="S69" i="17" s="1"/>
  <c r="R69" i="17" a="1"/>
  <c r="R69" i="17" s="1"/>
  <c r="Q69" i="17" a="1"/>
  <c r="Q69" i="17" s="1"/>
  <c r="P69" i="17" a="1"/>
  <c r="P69" i="17" s="1"/>
  <c r="O69" i="17" a="1"/>
  <c r="O69" i="17" s="1"/>
  <c r="N69" i="17" a="1"/>
  <c r="N69" i="17" s="1"/>
  <c r="M69" i="17" a="1"/>
  <c r="M69" i="17" s="1"/>
  <c r="L69" i="17" a="1"/>
  <c r="L69" i="17" s="1"/>
  <c r="K69" i="17" a="1"/>
  <c r="K69" i="17" s="1"/>
  <c r="J69" i="17" a="1"/>
  <c r="J69" i="17" s="1"/>
  <c r="I69" i="17" a="1"/>
  <c r="I69" i="17" s="1"/>
  <c r="H69" i="17" a="1"/>
  <c r="H69" i="17" s="1"/>
  <c r="G69" i="17" a="1"/>
  <c r="G69" i="17" s="1"/>
  <c r="F69" i="17" a="1"/>
  <c r="F69" i="17" s="1"/>
  <c r="E69" i="17" a="1"/>
  <c r="E69" i="17" s="1"/>
  <c r="D69" i="17" a="1"/>
  <c r="D69" i="17" s="1"/>
  <c r="C69" i="17" a="1"/>
  <c r="C69" i="17" s="1"/>
  <c r="AN68" i="17" a="1"/>
  <c r="AN68" i="17" s="1"/>
  <c r="AM68" i="17" a="1"/>
  <c r="AM68" i="17" s="1"/>
  <c r="AL68" i="17" a="1"/>
  <c r="AL68" i="17" s="1"/>
  <c r="AK68" i="17" a="1"/>
  <c r="AK68" i="17" s="1"/>
  <c r="AJ68" i="17" a="1"/>
  <c r="AJ68" i="17" s="1"/>
  <c r="AI68" i="17" a="1"/>
  <c r="AI68" i="17" s="1"/>
  <c r="AH68" i="17" a="1"/>
  <c r="AH68" i="17" s="1"/>
  <c r="AG68" i="17" a="1"/>
  <c r="AG68" i="17" s="1"/>
  <c r="AF68" i="17" a="1"/>
  <c r="AF68" i="17" s="1"/>
  <c r="AE68" i="17" a="1"/>
  <c r="AE68" i="17" s="1"/>
  <c r="AD68" i="17" a="1"/>
  <c r="AD68" i="17" s="1"/>
  <c r="AC68" i="17" a="1"/>
  <c r="AC68" i="17" s="1"/>
  <c r="AB68" i="17" a="1"/>
  <c r="AB68" i="17" s="1"/>
  <c r="AA68" i="17" a="1"/>
  <c r="AA68" i="17" s="1"/>
  <c r="Z68" i="17" a="1"/>
  <c r="Z68" i="17" s="1"/>
  <c r="Y68" i="17" a="1"/>
  <c r="Y68" i="17" s="1"/>
  <c r="W68" i="17" a="1"/>
  <c r="W68" i="17" s="1"/>
  <c r="S68" i="17" a="1"/>
  <c r="S68" i="17" s="1"/>
  <c r="R68" i="17" a="1"/>
  <c r="R68" i="17" s="1"/>
  <c r="Q68" i="17" a="1"/>
  <c r="Q68" i="17" s="1"/>
  <c r="P68" i="17" a="1"/>
  <c r="P68" i="17" s="1"/>
  <c r="O68" i="17" a="1"/>
  <c r="O68" i="17" s="1"/>
  <c r="N68" i="17" a="1"/>
  <c r="N68" i="17" s="1"/>
  <c r="M68" i="17" a="1"/>
  <c r="M68" i="17" s="1"/>
  <c r="L68" i="17" a="1"/>
  <c r="L68" i="17" s="1"/>
  <c r="K68" i="17" a="1"/>
  <c r="K68" i="17" s="1"/>
  <c r="J68" i="17" a="1"/>
  <c r="J68" i="17" s="1"/>
  <c r="I68" i="17" a="1"/>
  <c r="I68" i="17" s="1"/>
  <c r="H68" i="17" a="1"/>
  <c r="H68" i="17" s="1"/>
  <c r="G68" i="17" a="1"/>
  <c r="G68" i="17" s="1"/>
  <c r="F68" i="17" a="1"/>
  <c r="F68" i="17" s="1"/>
  <c r="E68" i="17" a="1"/>
  <c r="E68" i="17" s="1"/>
  <c r="D68" i="17" a="1"/>
  <c r="D68" i="17" s="1"/>
  <c r="C68" i="17" a="1"/>
  <c r="C68" i="17" s="1"/>
  <c r="AN67" i="17" a="1"/>
  <c r="AN67" i="17" s="1"/>
  <c r="AM67" i="17" a="1"/>
  <c r="AM67" i="17" s="1"/>
  <c r="AL67" i="17" a="1"/>
  <c r="AL67" i="17" s="1"/>
  <c r="AK67" i="17" a="1"/>
  <c r="AK67" i="17" s="1"/>
  <c r="AJ67" i="17" a="1"/>
  <c r="AJ67" i="17" s="1"/>
  <c r="AI67" i="17" a="1"/>
  <c r="AI67" i="17" s="1"/>
  <c r="AH67" i="17" a="1"/>
  <c r="AH67" i="17" s="1"/>
  <c r="AG67" i="17" a="1"/>
  <c r="AG67" i="17" s="1"/>
  <c r="AF67" i="17" a="1"/>
  <c r="AF67" i="17" s="1"/>
  <c r="AE67" i="17" a="1"/>
  <c r="AE67" i="17" s="1"/>
  <c r="AD67" i="17" a="1"/>
  <c r="AD67" i="17" s="1"/>
  <c r="AC67" i="17" a="1"/>
  <c r="AC67" i="17" s="1"/>
  <c r="AB67" i="17" a="1"/>
  <c r="AB67" i="17" s="1"/>
  <c r="AA67" i="17" a="1"/>
  <c r="AA67" i="17" s="1"/>
  <c r="Z67" i="17" a="1"/>
  <c r="Z67" i="17" s="1"/>
  <c r="Y67" i="17" a="1"/>
  <c r="Y67" i="17" s="1"/>
  <c r="W67" i="17" a="1"/>
  <c r="W67" i="17" s="1"/>
  <c r="S67" i="17" a="1"/>
  <c r="S67" i="17" s="1"/>
  <c r="R67" i="17" a="1"/>
  <c r="R67" i="17" s="1"/>
  <c r="Q67" i="17" a="1"/>
  <c r="Q67" i="17" s="1"/>
  <c r="P67" i="17" a="1"/>
  <c r="P67" i="17" s="1"/>
  <c r="O67" i="17" a="1"/>
  <c r="O67" i="17" s="1"/>
  <c r="N67" i="17" a="1"/>
  <c r="N67" i="17" s="1"/>
  <c r="M67" i="17" a="1"/>
  <c r="M67" i="17" s="1"/>
  <c r="L67" i="17" a="1"/>
  <c r="L67" i="17" s="1"/>
  <c r="K67" i="17" a="1"/>
  <c r="K67" i="17" s="1"/>
  <c r="J67" i="17" a="1"/>
  <c r="J67" i="17" s="1"/>
  <c r="I67" i="17" a="1"/>
  <c r="I67" i="17" s="1"/>
  <c r="H67" i="17" a="1"/>
  <c r="H67" i="17" s="1"/>
  <c r="G67" i="17" a="1"/>
  <c r="G67" i="17" s="1"/>
  <c r="F67" i="17" a="1"/>
  <c r="F67" i="17" s="1"/>
  <c r="E67" i="17" a="1"/>
  <c r="E67" i="17" s="1"/>
  <c r="D67" i="17" a="1"/>
  <c r="D67" i="17" s="1"/>
  <c r="C67" i="17" a="1"/>
  <c r="C67" i="17" s="1"/>
  <c r="AN66" i="17" a="1"/>
  <c r="AN66" i="17" s="1"/>
  <c r="AM66" i="17" a="1"/>
  <c r="AM66" i="17" s="1"/>
  <c r="AL66" i="17" a="1"/>
  <c r="AL66" i="17" s="1"/>
  <c r="AK66" i="17" a="1"/>
  <c r="AK66" i="17" s="1"/>
  <c r="AJ66" i="17" a="1"/>
  <c r="AJ66" i="17" s="1"/>
  <c r="AI66" i="17" a="1"/>
  <c r="AI66" i="17" s="1"/>
  <c r="AH66" i="17" a="1"/>
  <c r="AH66" i="17" s="1"/>
  <c r="AG66" i="17" a="1"/>
  <c r="AG66" i="17" s="1"/>
  <c r="AF66" i="17" a="1"/>
  <c r="AF66" i="17" s="1"/>
  <c r="AE66" i="17" a="1"/>
  <c r="AE66" i="17" s="1"/>
  <c r="AD66" i="17" a="1"/>
  <c r="AD66" i="17" s="1"/>
  <c r="AC66" i="17" a="1"/>
  <c r="AC66" i="17" s="1"/>
  <c r="AB66" i="17" a="1"/>
  <c r="AB66" i="17" s="1"/>
  <c r="AA66" i="17" a="1"/>
  <c r="AA66" i="17" s="1"/>
  <c r="Z66" i="17" a="1"/>
  <c r="Z66" i="17" s="1"/>
  <c r="Y66" i="17" a="1"/>
  <c r="Y66" i="17" s="1"/>
  <c r="W66" i="17" a="1"/>
  <c r="W66" i="17" s="1"/>
  <c r="S66" i="17" a="1"/>
  <c r="S66" i="17" s="1"/>
  <c r="R66" i="17" a="1"/>
  <c r="R66" i="17" s="1"/>
  <c r="Q66" i="17" a="1"/>
  <c r="Q66" i="17" s="1"/>
  <c r="P66" i="17" a="1"/>
  <c r="P66" i="17" s="1"/>
  <c r="O66" i="17" a="1"/>
  <c r="O66" i="17" s="1"/>
  <c r="N66" i="17" a="1"/>
  <c r="N66" i="17" s="1"/>
  <c r="M66" i="17" a="1"/>
  <c r="M66" i="17" s="1"/>
  <c r="L66" i="17" a="1"/>
  <c r="L66" i="17" s="1"/>
  <c r="K66" i="17" a="1"/>
  <c r="K66" i="17" s="1"/>
  <c r="J66" i="17" a="1"/>
  <c r="J66" i="17" s="1"/>
  <c r="I66" i="17" a="1"/>
  <c r="I66" i="17" s="1"/>
  <c r="H66" i="17" a="1"/>
  <c r="H66" i="17" s="1"/>
  <c r="G66" i="17" a="1"/>
  <c r="G66" i="17" s="1"/>
  <c r="F66" i="17" a="1"/>
  <c r="F66" i="17" s="1"/>
  <c r="E66" i="17" a="1"/>
  <c r="E66" i="17" s="1"/>
  <c r="D66" i="17" a="1"/>
  <c r="D66" i="17" s="1"/>
  <c r="C66" i="17" a="1"/>
  <c r="C66" i="17" s="1"/>
  <c r="AN65" i="17" a="1"/>
  <c r="AN65" i="17" s="1"/>
  <c r="AM65" i="17" a="1"/>
  <c r="AM65" i="17" s="1"/>
  <c r="AL65" i="17" a="1"/>
  <c r="AL65" i="17" s="1"/>
  <c r="AK65" i="17" a="1"/>
  <c r="AK65" i="17" s="1"/>
  <c r="AJ65" i="17" a="1"/>
  <c r="AJ65" i="17" s="1"/>
  <c r="AI65" i="17" a="1"/>
  <c r="AI65" i="17" s="1"/>
  <c r="AH65" i="17" a="1"/>
  <c r="AH65" i="17" s="1"/>
  <c r="AG65" i="17" a="1"/>
  <c r="AG65" i="17" s="1"/>
  <c r="AF65" i="17" a="1"/>
  <c r="AF65" i="17" s="1"/>
  <c r="AE65" i="17" a="1"/>
  <c r="AE65" i="17" s="1"/>
  <c r="AD65" i="17" a="1"/>
  <c r="AD65" i="17" s="1"/>
  <c r="AC65" i="17" a="1"/>
  <c r="AC65" i="17" s="1"/>
  <c r="AB65" i="17" a="1"/>
  <c r="AB65" i="17" s="1"/>
  <c r="AA65" i="17" a="1"/>
  <c r="AA65" i="17" s="1"/>
  <c r="Z65" i="17" a="1"/>
  <c r="Z65" i="17" s="1"/>
  <c r="Y65" i="17" a="1"/>
  <c r="Y65" i="17" s="1"/>
  <c r="W65" i="17" a="1"/>
  <c r="W65" i="17" s="1"/>
  <c r="S65" i="17" a="1"/>
  <c r="S65" i="17" s="1"/>
  <c r="R65" i="17" a="1"/>
  <c r="R65" i="17" s="1"/>
  <c r="Q65" i="17" a="1"/>
  <c r="Q65" i="17" s="1"/>
  <c r="P65" i="17" a="1"/>
  <c r="P65" i="17" s="1"/>
  <c r="O65" i="17" a="1"/>
  <c r="O65" i="17" s="1"/>
  <c r="N65" i="17" a="1"/>
  <c r="N65" i="17" s="1"/>
  <c r="M65" i="17" a="1"/>
  <c r="M65" i="17" s="1"/>
  <c r="L65" i="17" a="1"/>
  <c r="L65" i="17" s="1"/>
  <c r="K65" i="17" a="1"/>
  <c r="K65" i="17" s="1"/>
  <c r="J65" i="17" a="1"/>
  <c r="J65" i="17" s="1"/>
  <c r="I65" i="17" a="1"/>
  <c r="I65" i="17" s="1"/>
  <c r="H65" i="17" a="1"/>
  <c r="H65" i="17" s="1"/>
  <c r="G65" i="17" a="1"/>
  <c r="G65" i="17" s="1"/>
  <c r="F65" i="17" a="1"/>
  <c r="F65" i="17" s="1"/>
  <c r="E65" i="17" a="1"/>
  <c r="E65" i="17" s="1"/>
  <c r="D65" i="17" a="1"/>
  <c r="D65" i="17" s="1"/>
  <c r="C65" i="17" a="1"/>
  <c r="C65" i="17" s="1"/>
  <c r="AN64" i="17" a="1"/>
  <c r="AN64" i="17" s="1"/>
  <c r="AM64" i="17" a="1"/>
  <c r="AM64" i="17" s="1"/>
  <c r="AL64" i="17" a="1"/>
  <c r="AL64" i="17" s="1"/>
  <c r="AK64" i="17" a="1"/>
  <c r="AK64" i="17" s="1"/>
  <c r="AJ64" i="17" a="1"/>
  <c r="AJ64" i="17" s="1"/>
  <c r="AI64" i="17" a="1"/>
  <c r="AI64" i="17" s="1"/>
  <c r="AH64" i="17" a="1"/>
  <c r="AH64" i="17" s="1"/>
  <c r="AG64" i="17" a="1"/>
  <c r="AG64" i="17" s="1"/>
  <c r="AF64" i="17" a="1"/>
  <c r="AF64" i="17" s="1"/>
  <c r="AE64" i="17" a="1"/>
  <c r="AE64" i="17" s="1"/>
  <c r="AD64" i="17" a="1"/>
  <c r="AD64" i="17" s="1"/>
  <c r="AC64" i="17" a="1"/>
  <c r="AC64" i="17" s="1"/>
  <c r="AB64" i="17" a="1"/>
  <c r="AB64" i="17" s="1"/>
  <c r="AA64" i="17" a="1"/>
  <c r="AA64" i="17" s="1"/>
  <c r="Z64" i="17" a="1"/>
  <c r="Z64" i="17" s="1"/>
  <c r="Y64" i="17" a="1"/>
  <c r="Y64" i="17" s="1"/>
  <c r="W64" i="17" a="1"/>
  <c r="W64" i="17" s="1"/>
  <c r="S64" i="17" a="1"/>
  <c r="S64" i="17" s="1"/>
  <c r="R64" i="17" a="1"/>
  <c r="R64" i="17" s="1"/>
  <c r="Q64" i="17" a="1"/>
  <c r="Q64" i="17" s="1"/>
  <c r="P64" i="17" a="1"/>
  <c r="P64" i="17" s="1"/>
  <c r="O64" i="17" a="1"/>
  <c r="O64" i="17" s="1"/>
  <c r="N64" i="17" a="1"/>
  <c r="N64" i="17" s="1"/>
  <c r="M64" i="17" a="1"/>
  <c r="M64" i="17" s="1"/>
  <c r="L64" i="17" a="1"/>
  <c r="L64" i="17" s="1"/>
  <c r="K64" i="17" a="1"/>
  <c r="K64" i="17" s="1"/>
  <c r="J64" i="17" a="1"/>
  <c r="J64" i="17" s="1"/>
  <c r="I64" i="17" a="1"/>
  <c r="I64" i="17" s="1"/>
  <c r="H64" i="17" a="1"/>
  <c r="H64" i="17" s="1"/>
  <c r="G64" i="17" a="1"/>
  <c r="G64" i="17" s="1"/>
  <c r="F64" i="17" a="1"/>
  <c r="F64" i="17" s="1"/>
  <c r="E64" i="17" a="1"/>
  <c r="E64" i="17" s="1"/>
  <c r="D64" i="17" a="1"/>
  <c r="D64" i="17" s="1"/>
  <c r="C64" i="17" a="1"/>
  <c r="C64" i="17" s="1"/>
  <c r="AN63" i="17" a="1"/>
  <c r="AN63" i="17" s="1"/>
  <c r="AM63" i="17" a="1"/>
  <c r="AM63" i="17" s="1"/>
  <c r="AL63" i="17" a="1"/>
  <c r="AL63" i="17" s="1"/>
  <c r="AK63" i="17" a="1"/>
  <c r="AK63" i="17" s="1"/>
  <c r="AJ63" i="17" a="1"/>
  <c r="AJ63" i="17" s="1"/>
  <c r="AI63" i="17" a="1"/>
  <c r="AI63" i="17" s="1"/>
  <c r="AH63" i="17" a="1"/>
  <c r="AH63" i="17" s="1"/>
  <c r="AG63" i="17" a="1"/>
  <c r="AG63" i="17" s="1"/>
  <c r="AF63" i="17" a="1"/>
  <c r="AF63" i="17" s="1"/>
  <c r="AE63" i="17" a="1"/>
  <c r="AE63" i="17" s="1"/>
  <c r="AD63" i="17" a="1"/>
  <c r="AD63" i="17" s="1"/>
  <c r="AC63" i="17" a="1"/>
  <c r="AC63" i="17" s="1"/>
  <c r="AB63" i="17" a="1"/>
  <c r="AB63" i="17" s="1"/>
  <c r="AA63" i="17" a="1"/>
  <c r="AA63" i="17" s="1"/>
  <c r="Z63" i="17" a="1"/>
  <c r="Z63" i="17" s="1"/>
  <c r="Y63" i="17" a="1"/>
  <c r="Y63" i="17" s="1"/>
  <c r="X63" i="17" a="1"/>
  <c r="X63" i="17" s="1"/>
  <c r="W63" i="17" a="1"/>
  <c r="W63" i="17" s="1"/>
  <c r="S63" i="17" a="1"/>
  <c r="S63" i="17" s="1"/>
  <c r="R63" i="17" a="1"/>
  <c r="R63" i="17" s="1"/>
  <c r="Q63" i="17" a="1"/>
  <c r="Q63" i="17" s="1"/>
  <c r="P63" i="17" a="1"/>
  <c r="P63" i="17" s="1"/>
  <c r="O63" i="17" a="1"/>
  <c r="O63" i="17" s="1"/>
  <c r="N63" i="17" a="1"/>
  <c r="N63" i="17" s="1"/>
  <c r="M63" i="17" a="1"/>
  <c r="M63" i="17" s="1"/>
  <c r="L63" i="17" a="1"/>
  <c r="L63" i="17" s="1"/>
  <c r="K63" i="17" a="1"/>
  <c r="K63" i="17" s="1"/>
  <c r="J63" i="17" a="1"/>
  <c r="J63" i="17" s="1"/>
  <c r="I63" i="17" a="1"/>
  <c r="I63" i="17" s="1"/>
  <c r="H63" i="17" a="1"/>
  <c r="H63" i="17" s="1"/>
  <c r="G63" i="17" a="1"/>
  <c r="G63" i="17" s="1"/>
  <c r="F63" i="17" a="1"/>
  <c r="F63" i="17" s="1"/>
  <c r="E63" i="17" a="1"/>
  <c r="E63" i="17" s="1"/>
  <c r="D63" i="17" a="1"/>
  <c r="D63" i="17" s="1"/>
  <c r="C63" i="17" a="1"/>
  <c r="C63" i="17" s="1"/>
  <c r="AN62" i="17" a="1"/>
  <c r="AN62" i="17" s="1"/>
  <c r="AM62" i="17" a="1"/>
  <c r="AM62" i="17" s="1"/>
  <c r="AL62" i="17" a="1"/>
  <c r="AL62" i="17" s="1"/>
  <c r="AK62" i="17" a="1"/>
  <c r="AK62" i="17" s="1"/>
  <c r="AJ62" i="17" a="1"/>
  <c r="AJ62" i="17" s="1"/>
  <c r="AI62" i="17" a="1"/>
  <c r="AI62" i="17" s="1"/>
  <c r="AH62" i="17" a="1"/>
  <c r="AH62" i="17" s="1"/>
  <c r="AG62" i="17" a="1"/>
  <c r="AG62" i="17" s="1"/>
  <c r="AF62" i="17" a="1"/>
  <c r="AF62" i="17" s="1"/>
  <c r="AE62" i="17" a="1"/>
  <c r="AE62" i="17" s="1"/>
  <c r="AD62" i="17" a="1"/>
  <c r="AD62" i="17" s="1"/>
  <c r="AC62" i="17" a="1"/>
  <c r="AC62" i="17" s="1"/>
  <c r="AB62" i="17" a="1"/>
  <c r="AB62" i="17" s="1"/>
  <c r="AA62" i="17" a="1"/>
  <c r="AA62" i="17" s="1"/>
  <c r="Z62" i="17" a="1"/>
  <c r="Z62" i="17" s="1"/>
  <c r="Y62" i="17" a="1"/>
  <c r="Y62" i="17" s="1"/>
  <c r="X62" i="17" a="1"/>
  <c r="X62" i="17" s="1"/>
  <c r="W62" i="17" a="1"/>
  <c r="W62" i="17" s="1"/>
  <c r="S62" i="17" a="1"/>
  <c r="S62" i="17" s="1"/>
  <c r="R62" i="17" a="1"/>
  <c r="R62" i="17" s="1"/>
  <c r="Q62" i="17" a="1"/>
  <c r="Q62" i="17" s="1"/>
  <c r="P62" i="17" a="1"/>
  <c r="P62" i="17" s="1"/>
  <c r="O62" i="17" a="1"/>
  <c r="O62" i="17" s="1"/>
  <c r="N62" i="17" a="1"/>
  <c r="N62" i="17" s="1"/>
  <c r="M62" i="17" a="1"/>
  <c r="M62" i="17" s="1"/>
  <c r="L62" i="17" a="1"/>
  <c r="L62" i="17" s="1"/>
  <c r="K62" i="17" a="1"/>
  <c r="K62" i="17" s="1"/>
  <c r="J62" i="17" a="1"/>
  <c r="J62" i="17" s="1"/>
  <c r="I62" i="17" a="1"/>
  <c r="I62" i="17" s="1"/>
  <c r="H62" i="17" a="1"/>
  <c r="H62" i="17" s="1"/>
  <c r="G62" i="17" a="1"/>
  <c r="G62" i="17" s="1"/>
  <c r="F62" i="17" a="1"/>
  <c r="F62" i="17" s="1"/>
  <c r="E62" i="17" a="1"/>
  <c r="E62" i="17" s="1"/>
  <c r="D62" i="17" a="1"/>
  <c r="D62" i="17" s="1"/>
  <c r="C62" i="17" a="1"/>
  <c r="C62" i="17" s="1"/>
  <c r="AN61" i="17" a="1"/>
  <c r="AN61" i="17" s="1"/>
  <c r="AM61" i="17" a="1"/>
  <c r="AM61" i="17" s="1"/>
  <c r="AL61" i="17" a="1"/>
  <c r="AL61" i="17" s="1"/>
  <c r="AK61" i="17" a="1"/>
  <c r="AK61" i="17" s="1"/>
  <c r="AJ61" i="17" a="1"/>
  <c r="AJ61" i="17" s="1"/>
  <c r="AI61" i="17" a="1"/>
  <c r="AI61" i="17" s="1"/>
  <c r="AH61" i="17" a="1"/>
  <c r="AH61" i="17" s="1"/>
  <c r="AG61" i="17" a="1"/>
  <c r="AG61" i="17" s="1"/>
  <c r="AF61" i="17" a="1"/>
  <c r="AF61" i="17" s="1"/>
  <c r="AE61" i="17" a="1"/>
  <c r="AE61" i="17" s="1"/>
  <c r="AD61" i="17" a="1"/>
  <c r="AD61" i="17" s="1"/>
  <c r="AC61" i="17" a="1"/>
  <c r="AC61" i="17" s="1"/>
  <c r="AB61" i="17" a="1"/>
  <c r="AB61" i="17" s="1"/>
  <c r="AA61" i="17" a="1"/>
  <c r="AA61" i="17" s="1"/>
  <c r="Z61" i="17" a="1"/>
  <c r="Z61" i="17" s="1"/>
  <c r="Y61" i="17" a="1"/>
  <c r="Y61" i="17" s="1"/>
  <c r="X61" i="17" a="1"/>
  <c r="X61" i="17" s="1"/>
  <c r="W61" i="17" a="1"/>
  <c r="W61" i="17" s="1"/>
  <c r="S61" i="17" a="1"/>
  <c r="S61" i="17" s="1"/>
  <c r="R61" i="17" a="1"/>
  <c r="R61" i="17" s="1"/>
  <c r="Q61" i="17" a="1"/>
  <c r="Q61" i="17" s="1"/>
  <c r="P61" i="17" a="1"/>
  <c r="P61" i="17" s="1"/>
  <c r="O61" i="17" a="1"/>
  <c r="O61" i="17" s="1"/>
  <c r="N61" i="17" a="1"/>
  <c r="N61" i="17" s="1"/>
  <c r="M61" i="17" a="1"/>
  <c r="M61" i="17" s="1"/>
  <c r="L61" i="17" a="1"/>
  <c r="L61" i="17" s="1"/>
  <c r="K61" i="17" a="1"/>
  <c r="K61" i="17" s="1"/>
  <c r="J61" i="17" a="1"/>
  <c r="J61" i="17" s="1"/>
  <c r="I61" i="17" a="1"/>
  <c r="I61" i="17" s="1"/>
  <c r="H61" i="17" a="1"/>
  <c r="H61" i="17" s="1"/>
  <c r="G61" i="17" a="1"/>
  <c r="G61" i="17" s="1"/>
  <c r="F61" i="17" a="1"/>
  <c r="F61" i="17" s="1"/>
  <c r="E61" i="17" a="1"/>
  <c r="E61" i="17" s="1"/>
  <c r="D61" i="17" a="1"/>
  <c r="D61" i="17" s="1"/>
  <c r="C61" i="17" a="1"/>
  <c r="C61" i="17" s="1"/>
  <c r="AN60" i="17" a="1"/>
  <c r="AN60" i="17" s="1"/>
  <c r="AM60" i="17" a="1"/>
  <c r="AM60" i="17" s="1"/>
  <c r="AL60" i="17" a="1"/>
  <c r="AL60" i="17" s="1"/>
  <c r="AK60" i="17" a="1"/>
  <c r="AK60" i="17" s="1"/>
  <c r="AJ60" i="17" a="1"/>
  <c r="AJ60" i="17" s="1"/>
  <c r="AI60" i="17" a="1"/>
  <c r="AI60" i="17" s="1"/>
  <c r="AH60" i="17" a="1"/>
  <c r="AH60" i="17" s="1"/>
  <c r="AG60" i="17" a="1"/>
  <c r="AG60" i="17" s="1"/>
  <c r="AF60" i="17" a="1"/>
  <c r="AF60" i="17" s="1"/>
  <c r="AE60" i="17" a="1"/>
  <c r="AE60" i="17" s="1"/>
  <c r="AD60" i="17" a="1"/>
  <c r="AD60" i="17" s="1"/>
  <c r="AC60" i="17" a="1"/>
  <c r="AC60" i="17" s="1"/>
  <c r="AB60" i="17" a="1"/>
  <c r="AB60" i="17" s="1"/>
  <c r="AA60" i="17" a="1"/>
  <c r="AA60" i="17" s="1"/>
  <c r="Z60" i="17" a="1"/>
  <c r="Z60" i="17" s="1"/>
  <c r="Y60" i="17" a="1"/>
  <c r="Y60" i="17" s="1"/>
  <c r="X60" i="17" a="1"/>
  <c r="X60" i="17" s="1"/>
  <c r="W60" i="17" a="1"/>
  <c r="W60" i="17" s="1"/>
  <c r="S60" i="17" a="1"/>
  <c r="S60" i="17" s="1"/>
  <c r="R60" i="17" a="1"/>
  <c r="R60" i="17" s="1"/>
  <c r="Q60" i="17" a="1"/>
  <c r="Q60" i="17" s="1"/>
  <c r="P60" i="17" a="1"/>
  <c r="P60" i="17" s="1"/>
  <c r="O60" i="17" a="1"/>
  <c r="O60" i="17" s="1"/>
  <c r="N60" i="17" a="1"/>
  <c r="N60" i="17" s="1"/>
  <c r="M60" i="17" a="1"/>
  <c r="M60" i="17" s="1"/>
  <c r="L60" i="17" a="1"/>
  <c r="L60" i="17" s="1"/>
  <c r="K60" i="17" a="1"/>
  <c r="K60" i="17" s="1"/>
  <c r="J60" i="17" a="1"/>
  <c r="J60" i="17" s="1"/>
  <c r="I60" i="17" a="1"/>
  <c r="I60" i="17" s="1"/>
  <c r="H60" i="17" a="1"/>
  <c r="H60" i="17" s="1"/>
  <c r="G60" i="17" a="1"/>
  <c r="G60" i="17" s="1"/>
  <c r="F60" i="17" a="1"/>
  <c r="F60" i="17" s="1"/>
  <c r="E60" i="17" a="1"/>
  <c r="E60" i="17" s="1"/>
  <c r="D60" i="17" a="1"/>
  <c r="D60" i="17" s="1"/>
  <c r="C60" i="17" a="1"/>
  <c r="C60" i="17" s="1"/>
  <c r="AN59" i="17" a="1"/>
  <c r="AN59" i="17" s="1"/>
  <c r="AM59" i="17" a="1"/>
  <c r="AM59" i="17" s="1"/>
  <c r="AL59" i="17" a="1"/>
  <c r="AL59" i="17" s="1"/>
  <c r="AK59" i="17" a="1"/>
  <c r="AK59" i="17" s="1"/>
  <c r="AJ59" i="17" a="1"/>
  <c r="AJ59" i="17" s="1"/>
  <c r="AI59" i="17" a="1"/>
  <c r="AI59" i="17" s="1"/>
  <c r="AH59" i="17" a="1"/>
  <c r="AH59" i="17" s="1"/>
  <c r="AG59" i="17" a="1"/>
  <c r="AG59" i="17" s="1"/>
  <c r="AF59" i="17" a="1"/>
  <c r="AF59" i="17" s="1"/>
  <c r="AE59" i="17" a="1"/>
  <c r="AE59" i="17" s="1"/>
  <c r="AD59" i="17" a="1"/>
  <c r="AD59" i="17" s="1"/>
  <c r="AC59" i="17" a="1"/>
  <c r="AC59" i="17" s="1"/>
  <c r="AB59" i="17" a="1"/>
  <c r="AB59" i="17" s="1"/>
  <c r="AA59" i="17" a="1"/>
  <c r="AA59" i="17" s="1"/>
  <c r="Z59" i="17" a="1"/>
  <c r="Z59" i="17" s="1"/>
  <c r="Y59" i="17" a="1"/>
  <c r="Y59" i="17" s="1"/>
  <c r="X59" i="17" a="1"/>
  <c r="X59" i="17" s="1"/>
  <c r="W59" i="17" a="1"/>
  <c r="W59" i="17" s="1"/>
  <c r="S59" i="17" a="1"/>
  <c r="S59" i="17" s="1"/>
  <c r="R59" i="17" a="1"/>
  <c r="R59" i="17" s="1"/>
  <c r="Q59" i="17" a="1"/>
  <c r="Q59" i="17" s="1"/>
  <c r="P59" i="17" a="1"/>
  <c r="P59" i="17" s="1"/>
  <c r="O59" i="17" a="1"/>
  <c r="O59" i="17" s="1"/>
  <c r="N59" i="17" a="1"/>
  <c r="N59" i="17" s="1"/>
  <c r="M59" i="17" a="1"/>
  <c r="M59" i="17" s="1"/>
  <c r="L59" i="17" a="1"/>
  <c r="L59" i="17" s="1"/>
  <c r="K59" i="17" a="1"/>
  <c r="K59" i="17" s="1"/>
  <c r="J59" i="17" a="1"/>
  <c r="J59" i="17" s="1"/>
  <c r="I59" i="17" a="1"/>
  <c r="I59" i="17" s="1"/>
  <c r="H59" i="17" a="1"/>
  <c r="H59" i="17" s="1"/>
  <c r="G59" i="17" a="1"/>
  <c r="G59" i="17" s="1"/>
  <c r="F59" i="17" a="1"/>
  <c r="F59" i="17" s="1"/>
  <c r="E59" i="17" a="1"/>
  <c r="E59" i="17" s="1"/>
  <c r="D59" i="17" a="1"/>
  <c r="D59" i="17" s="1"/>
  <c r="C59" i="17" a="1"/>
  <c r="C59" i="17" s="1"/>
  <c r="AN58" i="17" a="1"/>
  <c r="AN58" i="17" s="1"/>
  <c r="AM58" i="17" a="1"/>
  <c r="AM58" i="17" s="1"/>
  <c r="AL58" i="17" a="1"/>
  <c r="AL58" i="17" s="1"/>
  <c r="AK58" i="17" a="1"/>
  <c r="AK58" i="17" s="1"/>
  <c r="AJ58" i="17" a="1"/>
  <c r="AJ58" i="17" s="1"/>
  <c r="AI58" i="17" a="1"/>
  <c r="AI58" i="17" s="1"/>
  <c r="AH58" i="17" a="1"/>
  <c r="AH58" i="17" s="1"/>
  <c r="AG58" i="17" a="1"/>
  <c r="AG58" i="17" s="1"/>
  <c r="AF58" i="17" a="1"/>
  <c r="AF58" i="17" s="1"/>
  <c r="AE58" i="17" a="1"/>
  <c r="AE58" i="17" s="1"/>
  <c r="AD58" i="17" a="1"/>
  <c r="AD58" i="17" s="1"/>
  <c r="AC58" i="17" a="1"/>
  <c r="AC58" i="17" s="1"/>
  <c r="AB58" i="17" a="1"/>
  <c r="AB58" i="17" s="1"/>
  <c r="AA58" i="17" a="1"/>
  <c r="AA58" i="17" s="1"/>
  <c r="Z58" i="17" a="1"/>
  <c r="Z58" i="17" s="1"/>
  <c r="Y58" i="17" a="1"/>
  <c r="Y58" i="17" s="1"/>
  <c r="X58" i="17" a="1"/>
  <c r="X58" i="17" s="1"/>
  <c r="W58" i="17" a="1"/>
  <c r="W58" i="17" s="1"/>
  <c r="S58" i="17" a="1"/>
  <c r="S58" i="17" s="1"/>
  <c r="R58" i="17" a="1"/>
  <c r="R58" i="17" s="1"/>
  <c r="Q58" i="17" a="1"/>
  <c r="Q58" i="17" s="1"/>
  <c r="P58" i="17" a="1"/>
  <c r="P58" i="17" s="1"/>
  <c r="O58" i="17" a="1"/>
  <c r="O58" i="17" s="1"/>
  <c r="N58" i="17" a="1"/>
  <c r="N58" i="17" s="1"/>
  <c r="M58" i="17" a="1"/>
  <c r="M58" i="17" s="1"/>
  <c r="L58" i="17" a="1"/>
  <c r="L58" i="17" s="1"/>
  <c r="K58" i="17" a="1"/>
  <c r="K58" i="17" s="1"/>
  <c r="J58" i="17" a="1"/>
  <c r="J58" i="17" s="1"/>
  <c r="I58" i="17" a="1"/>
  <c r="I58" i="17" s="1"/>
  <c r="H58" i="17" a="1"/>
  <c r="H58" i="17" s="1"/>
  <c r="G58" i="17" a="1"/>
  <c r="G58" i="17" s="1"/>
  <c r="F58" i="17" a="1"/>
  <c r="F58" i="17" s="1"/>
  <c r="E58" i="17" a="1"/>
  <c r="E58" i="17" s="1"/>
  <c r="D58" i="17" a="1"/>
  <c r="D58" i="17" s="1"/>
  <c r="C58" i="17" a="1"/>
  <c r="C58" i="17" s="1"/>
  <c r="AN57" i="17" a="1"/>
  <c r="AN57" i="17" s="1"/>
  <c r="AM57" i="17" a="1"/>
  <c r="AM57" i="17" s="1"/>
  <c r="AL57" i="17" a="1"/>
  <c r="AL57" i="17" s="1"/>
  <c r="AK57" i="17" a="1"/>
  <c r="AK57" i="17" s="1"/>
  <c r="AJ57" i="17" a="1"/>
  <c r="AJ57" i="17" s="1"/>
  <c r="AI57" i="17" a="1"/>
  <c r="AI57" i="17" s="1"/>
  <c r="AH57" i="17" a="1"/>
  <c r="AH57" i="17" s="1"/>
  <c r="AG57" i="17" a="1"/>
  <c r="AG57" i="17" s="1"/>
  <c r="AF57" i="17" a="1"/>
  <c r="AF57" i="17" s="1"/>
  <c r="AE57" i="17" a="1"/>
  <c r="AE57" i="17" s="1"/>
  <c r="AD57" i="17" a="1"/>
  <c r="AD57" i="17" s="1"/>
  <c r="AC57" i="17" a="1"/>
  <c r="AC57" i="17" s="1"/>
  <c r="AB57" i="17" a="1"/>
  <c r="AB57" i="17" s="1"/>
  <c r="AA57" i="17" a="1"/>
  <c r="AA57" i="17" s="1"/>
  <c r="Z57" i="17" a="1"/>
  <c r="Z57" i="17" s="1"/>
  <c r="Y57" i="17" a="1"/>
  <c r="Y57" i="17" s="1"/>
  <c r="X57" i="17" a="1"/>
  <c r="X57" i="17" s="1"/>
  <c r="W57" i="17" a="1"/>
  <c r="W57" i="17" s="1"/>
  <c r="S57" i="17" a="1"/>
  <c r="S57" i="17" s="1"/>
  <c r="R57" i="17" a="1"/>
  <c r="R57" i="17" s="1"/>
  <c r="Q57" i="17" a="1"/>
  <c r="Q57" i="17" s="1"/>
  <c r="P57" i="17" a="1"/>
  <c r="P57" i="17" s="1"/>
  <c r="O57" i="17" a="1"/>
  <c r="O57" i="17" s="1"/>
  <c r="N57" i="17" a="1"/>
  <c r="N57" i="17" s="1"/>
  <c r="M57" i="17" a="1"/>
  <c r="M57" i="17" s="1"/>
  <c r="L57" i="17" a="1"/>
  <c r="L57" i="17" s="1"/>
  <c r="K57" i="17" a="1"/>
  <c r="K57" i="17" s="1"/>
  <c r="J57" i="17" a="1"/>
  <c r="J57" i="17" s="1"/>
  <c r="I57" i="17" a="1"/>
  <c r="I57" i="17" s="1"/>
  <c r="H57" i="17" a="1"/>
  <c r="H57" i="17" s="1"/>
  <c r="G57" i="17" a="1"/>
  <c r="G57" i="17" s="1"/>
  <c r="F57" i="17" a="1"/>
  <c r="F57" i="17" s="1"/>
  <c r="E57" i="17" a="1"/>
  <c r="E57" i="17" s="1"/>
  <c r="D57" i="17" a="1"/>
  <c r="D57" i="17" s="1"/>
  <c r="C57" i="17" a="1"/>
  <c r="C57" i="17" s="1"/>
  <c r="AN56" i="17" a="1"/>
  <c r="AN56" i="17" s="1"/>
  <c r="AM56" i="17" a="1"/>
  <c r="AM56" i="17" s="1"/>
  <c r="AL56" i="17" a="1"/>
  <c r="AL56" i="17" s="1"/>
  <c r="AK56" i="17" a="1"/>
  <c r="AK56" i="17" s="1"/>
  <c r="AJ56" i="17" a="1"/>
  <c r="AJ56" i="17" s="1"/>
  <c r="AI56" i="17" a="1"/>
  <c r="AI56" i="17" s="1"/>
  <c r="AH56" i="17" a="1"/>
  <c r="AH56" i="17" s="1"/>
  <c r="AG56" i="17" a="1"/>
  <c r="AG56" i="17" s="1"/>
  <c r="AF56" i="17" a="1"/>
  <c r="AF56" i="17" s="1"/>
  <c r="AE56" i="17" a="1"/>
  <c r="AE56" i="17" s="1"/>
  <c r="AD56" i="17" a="1"/>
  <c r="AD56" i="17" s="1"/>
  <c r="AC56" i="17" a="1"/>
  <c r="AC56" i="17" s="1"/>
  <c r="AB56" i="17" a="1"/>
  <c r="AB56" i="17" s="1"/>
  <c r="AA56" i="17" a="1"/>
  <c r="AA56" i="17" s="1"/>
  <c r="Z56" i="17" a="1"/>
  <c r="Z56" i="17" s="1"/>
  <c r="Y56" i="17" a="1"/>
  <c r="Y56" i="17" s="1"/>
  <c r="X56" i="17" a="1"/>
  <c r="X56" i="17" s="1"/>
  <c r="W56" i="17" a="1"/>
  <c r="W56" i="17" s="1"/>
  <c r="S56" i="17" a="1"/>
  <c r="S56" i="17" s="1"/>
  <c r="R56" i="17" a="1"/>
  <c r="R56" i="17" s="1"/>
  <c r="Q56" i="17" a="1"/>
  <c r="Q56" i="17" s="1"/>
  <c r="P56" i="17" a="1"/>
  <c r="P56" i="17" s="1"/>
  <c r="O56" i="17" a="1"/>
  <c r="O56" i="17" s="1"/>
  <c r="N56" i="17" a="1"/>
  <c r="N56" i="17" s="1"/>
  <c r="M56" i="17" a="1"/>
  <c r="M56" i="17" s="1"/>
  <c r="L56" i="17" a="1"/>
  <c r="L56" i="17" s="1"/>
  <c r="K56" i="17" a="1"/>
  <c r="K56" i="17" s="1"/>
  <c r="J56" i="17" a="1"/>
  <c r="J56" i="17" s="1"/>
  <c r="I56" i="17" a="1"/>
  <c r="I56" i="17" s="1"/>
  <c r="H56" i="17" a="1"/>
  <c r="H56" i="17" s="1"/>
  <c r="G56" i="17" a="1"/>
  <c r="G56" i="17" s="1"/>
  <c r="F56" i="17" a="1"/>
  <c r="F56" i="17" s="1"/>
  <c r="E56" i="17" a="1"/>
  <c r="E56" i="17" s="1"/>
  <c r="D56" i="17" a="1"/>
  <c r="D56" i="17" s="1"/>
  <c r="C56" i="17" a="1"/>
  <c r="C56" i="17" s="1"/>
  <c r="AN55" i="17" a="1"/>
  <c r="AN55" i="17" s="1"/>
  <c r="AM55" i="17" a="1"/>
  <c r="AM55" i="17" s="1"/>
  <c r="AL55" i="17" a="1"/>
  <c r="AL55" i="17" s="1"/>
  <c r="AK55" i="17" a="1"/>
  <c r="AK55" i="17" s="1"/>
  <c r="AJ55" i="17" a="1"/>
  <c r="AJ55" i="17" s="1"/>
  <c r="AI55" i="17" a="1"/>
  <c r="AI55" i="17" s="1"/>
  <c r="AH55" i="17" a="1"/>
  <c r="AH55" i="17" s="1"/>
  <c r="AG55" i="17" a="1"/>
  <c r="AG55" i="17" s="1"/>
  <c r="AF55" i="17" a="1"/>
  <c r="AF55" i="17" s="1"/>
  <c r="AE55" i="17" a="1"/>
  <c r="AE55" i="17" s="1"/>
  <c r="AD55" i="17" a="1"/>
  <c r="AD55" i="17" s="1"/>
  <c r="AC55" i="17" a="1"/>
  <c r="AC55" i="17" s="1"/>
  <c r="AB55" i="17" a="1"/>
  <c r="AB55" i="17" s="1"/>
  <c r="AA55" i="17" a="1"/>
  <c r="AA55" i="17" s="1"/>
  <c r="Z55" i="17" a="1"/>
  <c r="Z55" i="17" s="1"/>
  <c r="Y55" i="17" a="1"/>
  <c r="Y55" i="17" s="1"/>
  <c r="X55" i="17" a="1"/>
  <c r="X55" i="17" s="1"/>
  <c r="W55" i="17" a="1"/>
  <c r="W55" i="17" s="1"/>
  <c r="S55" i="17" a="1"/>
  <c r="S55" i="17" s="1"/>
  <c r="R55" i="17" a="1"/>
  <c r="R55" i="17" s="1"/>
  <c r="Q55" i="17" a="1"/>
  <c r="Q55" i="17" s="1"/>
  <c r="P55" i="17" a="1"/>
  <c r="P55" i="17" s="1"/>
  <c r="O55" i="17" a="1"/>
  <c r="O55" i="17" s="1"/>
  <c r="N55" i="17" a="1"/>
  <c r="N55" i="17" s="1"/>
  <c r="M55" i="17" a="1"/>
  <c r="M55" i="17" s="1"/>
  <c r="L55" i="17" a="1"/>
  <c r="L55" i="17" s="1"/>
  <c r="K55" i="17" a="1"/>
  <c r="K55" i="17" s="1"/>
  <c r="J55" i="17" a="1"/>
  <c r="J55" i="17" s="1"/>
  <c r="I55" i="17" a="1"/>
  <c r="I55" i="17" s="1"/>
  <c r="H55" i="17" a="1"/>
  <c r="H55" i="17" s="1"/>
  <c r="G55" i="17" a="1"/>
  <c r="G55" i="17" s="1"/>
  <c r="F55" i="17" a="1"/>
  <c r="F55" i="17" s="1"/>
  <c r="E55" i="17" a="1"/>
  <c r="E55" i="17" s="1"/>
  <c r="D55" i="17" a="1"/>
  <c r="D55" i="17" s="1"/>
  <c r="C55" i="17" a="1"/>
  <c r="C55" i="17" s="1"/>
  <c r="AN54" i="17" a="1"/>
  <c r="AN54" i="17" s="1"/>
  <c r="AM54" i="17" a="1"/>
  <c r="AM54" i="17" s="1"/>
  <c r="AL54" i="17" a="1"/>
  <c r="AL54" i="17" s="1"/>
  <c r="AK54" i="17" a="1"/>
  <c r="AK54" i="17" s="1"/>
  <c r="AJ54" i="17" a="1"/>
  <c r="AJ54" i="17" s="1"/>
  <c r="AI54" i="17" a="1"/>
  <c r="AI54" i="17" s="1"/>
  <c r="AH54" i="17" a="1"/>
  <c r="AH54" i="17" s="1"/>
  <c r="AG54" i="17" a="1"/>
  <c r="AG54" i="17" s="1"/>
  <c r="AF54" i="17" a="1"/>
  <c r="AF54" i="17" s="1"/>
  <c r="AE54" i="17" a="1"/>
  <c r="AE54" i="17" s="1"/>
  <c r="AD54" i="17" a="1"/>
  <c r="AD54" i="17" s="1"/>
  <c r="AC54" i="17" a="1"/>
  <c r="AC54" i="17" s="1"/>
  <c r="AB54" i="17" a="1"/>
  <c r="AB54" i="17" s="1"/>
  <c r="AA54" i="17" a="1"/>
  <c r="AA54" i="17" s="1"/>
  <c r="Z54" i="17" a="1"/>
  <c r="Z54" i="17" s="1"/>
  <c r="Y54" i="17" a="1"/>
  <c r="Y54" i="17" s="1"/>
  <c r="X54" i="17" a="1"/>
  <c r="X54" i="17" s="1"/>
  <c r="W54" i="17" a="1"/>
  <c r="W54" i="17" s="1"/>
  <c r="S54" i="17" a="1"/>
  <c r="S54" i="17" s="1"/>
  <c r="R54" i="17" a="1"/>
  <c r="R54" i="17" s="1"/>
  <c r="Q54" i="17" a="1"/>
  <c r="Q54" i="17" s="1"/>
  <c r="P54" i="17" a="1"/>
  <c r="P54" i="17" s="1"/>
  <c r="O54" i="17" a="1"/>
  <c r="O54" i="17" s="1"/>
  <c r="N54" i="17" a="1"/>
  <c r="N54" i="17" s="1"/>
  <c r="M54" i="17" a="1"/>
  <c r="M54" i="17" s="1"/>
  <c r="L54" i="17" a="1"/>
  <c r="L54" i="17" s="1"/>
  <c r="K54" i="17" a="1"/>
  <c r="K54" i="17" s="1"/>
  <c r="J54" i="17" a="1"/>
  <c r="J54" i="17" s="1"/>
  <c r="I54" i="17" a="1"/>
  <c r="I54" i="17" s="1"/>
  <c r="H54" i="17" a="1"/>
  <c r="H54" i="17" s="1"/>
  <c r="G54" i="17" a="1"/>
  <c r="G54" i="17" s="1"/>
  <c r="F54" i="17" a="1"/>
  <c r="F54" i="17" s="1"/>
  <c r="E54" i="17" a="1"/>
  <c r="E54" i="17" s="1"/>
  <c r="D54" i="17" a="1"/>
  <c r="D54" i="17" s="1"/>
  <c r="C54" i="17" a="1"/>
  <c r="C54" i="17" s="1"/>
  <c r="AN53" i="17" a="1"/>
  <c r="AN53" i="17" s="1"/>
  <c r="AM53" i="17" a="1"/>
  <c r="AM53" i="17" s="1"/>
  <c r="AL53" i="17" a="1"/>
  <c r="AL53" i="17" s="1"/>
  <c r="AK53" i="17" a="1"/>
  <c r="AK53" i="17" s="1"/>
  <c r="AJ53" i="17" a="1"/>
  <c r="AJ53" i="17" s="1"/>
  <c r="AI53" i="17" a="1"/>
  <c r="AI53" i="17" s="1"/>
  <c r="AH53" i="17" a="1"/>
  <c r="AH53" i="17" s="1"/>
  <c r="AG53" i="17" a="1"/>
  <c r="AG53" i="17" s="1"/>
  <c r="AF53" i="17" a="1"/>
  <c r="AF53" i="17" s="1"/>
  <c r="AE53" i="17" a="1"/>
  <c r="AE53" i="17" s="1"/>
  <c r="AD53" i="17" a="1"/>
  <c r="AD53" i="17" s="1"/>
  <c r="AC53" i="17" a="1"/>
  <c r="AC53" i="17" s="1"/>
  <c r="AB53" i="17" a="1"/>
  <c r="AB53" i="17" s="1"/>
  <c r="AA53" i="17" a="1"/>
  <c r="AA53" i="17" s="1"/>
  <c r="Z53" i="17" a="1"/>
  <c r="Z53" i="17" s="1"/>
  <c r="Y53" i="17" a="1"/>
  <c r="Y53" i="17" s="1"/>
  <c r="X53" i="17" a="1"/>
  <c r="X53" i="17" s="1"/>
  <c r="W53" i="17" a="1"/>
  <c r="W53" i="17" s="1"/>
  <c r="S53" i="17" a="1"/>
  <c r="S53" i="17" s="1"/>
  <c r="R53" i="17" a="1"/>
  <c r="R53" i="17" s="1"/>
  <c r="Q53" i="17" a="1"/>
  <c r="Q53" i="17" s="1"/>
  <c r="P53" i="17" a="1"/>
  <c r="P53" i="17" s="1"/>
  <c r="O53" i="17" a="1"/>
  <c r="O53" i="17" s="1"/>
  <c r="N53" i="17" a="1"/>
  <c r="N53" i="17" s="1"/>
  <c r="M53" i="17" a="1"/>
  <c r="M53" i="17" s="1"/>
  <c r="L53" i="17" a="1"/>
  <c r="L53" i="17" s="1"/>
  <c r="K53" i="17" a="1"/>
  <c r="K53" i="17" s="1"/>
  <c r="J53" i="17" a="1"/>
  <c r="J53" i="17" s="1"/>
  <c r="I53" i="17" a="1"/>
  <c r="I53" i="17" s="1"/>
  <c r="H53" i="17" a="1"/>
  <c r="H53" i="17" s="1"/>
  <c r="G53" i="17" a="1"/>
  <c r="G53" i="17" s="1"/>
  <c r="F53" i="17" a="1"/>
  <c r="F53" i="17" s="1"/>
  <c r="E53" i="17" a="1"/>
  <c r="E53" i="17" s="1"/>
  <c r="D53" i="17" a="1"/>
  <c r="D53" i="17" s="1"/>
  <c r="C53" i="17" a="1"/>
  <c r="C53" i="17" s="1"/>
  <c r="AN52" i="17" a="1"/>
  <c r="AN52" i="17" s="1"/>
  <c r="AM52" i="17" a="1"/>
  <c r="AM52" i="17" s="1"/>
  <c r="AL52" i="17" a="1"/>
  <c r="AL52" i="17" s="1"/>
  <c r="AK52" i="17" a="1"/>
  <c r="AK52" i="17" s="1"/>
  <c r="AJ52" i="17" a="1"/>
  <c r="AJ52" i="17" s="1"/>
  <c r="AI52" i="17" a="1"/>
  <c r="AI52" i="17" s="1"/>
  <c r="AH52" i="17" a="1"/>
  <c r="AH52" i="17" s="1"/>
  <c r="AG52" i="17" a="1"/>
  <c r="AG52" i="17" s="1"/>
  <c r="AF52" i="17" a="1"/>
  <c r="AF52" i="17" s="1"/>
  <c r="AE52" i="17" a="1"/>
  <c r="AE52" i="17" s="1"/>
  <c r="AD52" i="17" a="1"/>
  <c r="AD52" i="17" s="1"/>
  <c r="AC52" i="17" a="1"/>
  <c r="AC52" i="17" s="1"/>
  <c r="AB52" i="17" a="1"/>
  <c r="AB52" i="17" s="1"/>
  <c r="AA52" i="17" a="1"/>
  <c r="AA52" i="17" s="1"/>
  <c r="Z52" i="17" a="1"/>
  <c r="Z52" i="17" s="1"/>
  <c r="Y52" i="17" a="1"/>
  <c r="Y52" i="17" s="1"/>
  <c r="X52" i="17" a="1"/>
  <c r="X52" i="17" s="1"/>
  <c r="W52" i="17" a="1"/>
  <c r="W52" i="17" s="1"/>
  <c r="S52" i="17" a="1"/>
  <c r="S52" i="17" s="1"/>
  <c r="R52" i="17" a="1"/>
  <c r="R52" i="17" s="1"/>
  <c r="Q52" i="17" a="1"/>
  <c r="Q52" i="17" s="1"/>
  <c r="P52" i="17" a="1"/>
  <c r="P52" i="17" s="1"/>
  <c r="O52" i="17" a="1"/>
  <c r="O52" i="17" s="1"/>
  <c r="N52" i="17" a="1"/>
  <c r="N52" i="17" s="1"/>
  <c r="M52" i="17" a="1"/>
  <c r="M52" i="17" s="1"/>
  <c r="L52" i="17" a="1"/>
  <c r="L52" i="17" s="1"/>
  <c r="K52" i="17" a="1"/>
  <c r="K52" i="17" s="1"/>
  <c r="J52" i="17" a="1"/>
  <c r="J52" i="17" s="1"/>
  <c r="I52" i="17" a="1"/>
  <c r="I52" i="17" s="1"/>
  <c r="H52" i="17" a="1"/>
  <c r="H52" i="17" s="1"/>
  <c r="G52" i="17" a="1"/>
  <c r="G52" i="17" s="1"/>
  <c r="F52" i="17" a="1"/>
  <c r="F52" i="17" s="1"/>
  <c r="E52" i="17" a="1"/>
  <c r="E52" i="17" s="1"/>
  <c r="D52" i="17" a="1"/>
  <c r="D52" i="17" s="1"/>
  <c r="C52" i="17" a="1"/>
  <c r="C52" i="17" s="1"/>
  <c r="AN51" i="17" a="1"/>
  <c r="AN51" i="17" s="1"/>
  <c r="AM51" i="17" a="1"/>
  <c r="AM51" i="17" s="1"/>
  <c r="AL51" i="17" a="1"/>
  <c r="AL51" i="17" s="1"/>
  <c r="AK51" i="17" a="1"/>
  <c r="AK51" i="17" s="1"/>
  <c r="AJ51" i="17" a="1"/>
  <c r="AJ51" i="17" s="1"/>
  <c r="AI51" i="17" a="1"/>
  <c r="AI51" i="17" s="1"/>
  <c r="AH51" i="17" a="1"/>
  <c r="AH51" i="17" s="1"/>
  <c r="AG51" i="17" a="1"/>
  <c r="AG51" i="17" s="1"/>
  <c r="AF51" i="17" a="1"/>
  <c r="AF51" i="17" s="1"/>
  <c r="AE51" i="17" a="1"/>
  <c r="AE51" i="17" s="1"/>
  <c r="AD51" i="17" a="1"/>
  <c r="AD51" i="17" s="1"/>
  <c r="AC51" i="17" a="1"/>
  <c r="AC51" i="17" s="1"/>
  <c r="AB51" i="17" a="1"/>
  <c r="AB51" i="17" s="1"/>
  <c r="AA51" i="17" a="1"/>
  <c r="AA51" i="17" s="1"/>
  <c r="Z51" i="17" a="1"/>
  <c r="Z51" i="17" s="1"/>
  <c r="Y51" i="17" a="1"/>
  <c r="Y51" i="17" s="1"/>
  <c r="X51" i="17" a="1"/>
  <c r="X51" i="17" s="1"/>
  <c r="W51" i="17" a="1"/>
  <c r="W51" i="17" s="1"/>
  <c r="S51" i="17" a="1"/>
  <c r="S51" i="17" s="1"/>
  <c r="R51" i="17" a="1"/>
  <c r="R51" i="17" s="1"/>
  <c r="Q51" i="17" a="1"/>
  <c r="Q51" i="17" s="1"/>
  <c r="P51" i="17" a="1"/>
  <c r="P51" i="17" s="1"/>
  <c r="O51" i="17" a="1"/>
  <c r="O51" i="17" s="1"/>
  <c r="N51" i="17" a="1"/>
  <c r="N51" i="17" s="1"/>
  <c r="M51" i="17" a="1"/>
  <c r="M51" i="17" s="1"/>
  <c r="L51" i="17" a="1"/>
  <c r="L51" i="17" s="1"/>
  <c r="K51" i="17" a="1"/>
  <c r="K51" i="17" s="1"/>
  <c r="J51" i="17" a="1"/>
  <c r="J51" i="17" s="1"/>
  <c r="I51" i="17" a="1"/>
  <c r="I51" i="17" s="1"/>
  <c r="H51" i="17" a="1"/>
  <c r="H51" i="17" s="1"/>
  <c r="G51" i="17" a="1"/>
  <c r="G51" i="17" s="1"/>
  <c r="F51" i="17" a="1"/>
  <c r="F51" i="17" s="1"/>
  <c r="E51" i="17" a="1"/>
  <c r="E51" i="17" s="1"/>
  <c r="D51" i="17" a="1"/>
  <c r="D51" i="17" s="1"/>
  <c r="C51" i="17" a="1"/>
  <c r="C51" i="17" s="1"/>
  <c r="AN50" i="17" a="1"/>
  <c r="AN50" i="17" s="1"/>
  <c r="AM50" i="17" a="1"/>
  <c r="AM50" i="17" s="1"/>
  <c r="AL50" i="17" a="1"/>
  <c r="AL50" i="17" s="1"/>
  <c r="AK50" i="17" a="1"/>
  <c r="AK50" i="17" s="1"/>
  <c r="AJ50" i="17" a="1"/>
  <c r="AJ50" i="17" s="1"/>
  <c r="AI50" i="17" a="1"/>
  <c r="AI50" i="17" s="1"/>
  <c r="AH50" i="17" a="1"/>
  <c r="AH50" i="17" s="1"/>
  <c r="AG50" i="17" a="1"/>
  <c r="AG50" i="17" s="1"/>
  <c r="AF50" i="17" a="1"/>
  <c r="AF50" i="17" s="1"/>
  <c r="AE50" i="17" a="1"/>
  <c r="AE50" i="17" s="1"/>
  <c r="AD50" i="17" a="1"/>
  <c r="AD50" i="17" s="1"/>
  <c r="AC50" i="17" a="1"/>
  <c r="AC50" i="17" s="1"/>
  <c r="AB50" i="17" a="1"/>
  <c r="AB50" i="17" s="1"/>
  <c r="AA50" i="17" a="1"/>
  <c r="AA50" i="17" s="1"/>
  <c r="Z50" i="17" a="1"/>
  <c r="Z50" i="17" s="1"/>
  <c r="Y50" i="17" a="1"/>
  <c r="Y50" i="17" s="1"/>
  <c r="X50" i="17" a="1"/>
  <c r="X50" i="17" s="1"/>
  <c r="W50" i="17" a="1"/>
  <c r="W50" i="17" s="1"/>
  <c r="S50" i="17" a="1"/>
  <c r="S50" i="17" s="1"/>
  <c r="R50" i="17" a="1"/>
  <c r="R50" i="17" s="1"/>
  <c r="Q50" i="17" a="1"/>
  <c r="Q50" i="17" s="1"/>
  <c r="P50" i="17" a="1"/>
  <c r="P50" i="17" s="1"/>
  <c r="O50" i="17" a="1"/>
  <c r="O50" i="17" s="1"/>
  <c r="N50" i="17" a="1"/>
  <c r="N50" i="17" s="1"/>
  <c r="M50" i="17" a="1"/>
  <c r="M50" i="17" s="1"/>
  <c r="L50" i="17" a="1"/>
  <c r="L50" i="17" s="1"/>
  <c r="K50" i="17" a="1"/>
  <c r="K50" i="17" s="1"/>
  <c r="J50" i="17" a="1"/>
  <c r="J50" i="17" s="1"/>
  <c r="I50" i="17" a="1"/>
  <c r="I50" i="17" s="1"/>
  <c r="H50" i="17" a="1"/>
  <c r="H50" i="17" s="1"/>
  <c r="G50" i="17" a="1"/>
  <c r="G50" i="17" s="1"/>
  <c r="F50" i="17" a="1"/>
  <c r="F50" i="17" s="1"/>
  <c r="E50" i="17" a="1"/>
  <c r="E50" i="17" s="1"/>
  <c r="D50" i="17" a="1"/>
  <c r="D50" i="17" s="1"/>
  <c r="C50" i="17" a="1"/>
  <c r="C50" i="17" s="1"/>
  <c r="AN49" i="17" a="1"/>
  <c r="AN49" i="17" s="1"/>
  <c r="AM49" i="17" a="1"/>
  <c r="AM49" i="17" s="1"/>
  <c r="AL49" i="17" a="1"/>
  <c r="AL49" i="17" s="1"/>
  <c r="AK49" i="17" a="1"/>
  <c r="AK49" i="17" s="1"/>
  <c r="AJ49" i="17" a="1"/>
  <c r="AJ49" i="17" s="1"/>
  <c r="AI49" i="17" a="1"/>
  <c r="AI49" i="17" s="1"/>
  <c r="AH49" i="17" a="1"/>
  <c r="AH49" i="17" s="1"/>
  <c r="AG49" i="17" a="1"/>
  <c r="AG49" i="17" s="1"/>
  <c r="AF49" i="17" a="1"/>
  <c r="AF49" i="17" s="1"/>
  <c r="AE49" i="17" a="1"/>
  <c r="AE49" i="17" s="1"/>
  <c r="AD49" i="17" a="1"/>
  <c r="AD49" i="17" s="1"/>
  <c r="AC49" i="17" a="1"/>
  <c r="AC49" i="17" s="1"/>
  <c r="AB49" i="17" a="1"/>
  <c r="AB49" i="17" s="1"/>
  <c r="AA49" i="17" a="1"/>
  <c r="AA49" i="17" s="1"/>
  <c r="Z49" i="17" a="1"/>
  <c r="Z49" i="17" s="1"/>
  <c r="Y49" i="17" a="1"/>
  <c r="Y49" i="17" s="1"/>
  <c r="X49" i="17" a="1"/>
  <c r="X49" i="17" s="1"/>
  <c r="W49" i="17" a="1"/>
  <c r="W49" i="17" s="1"/>
  <c r="S49" i="17" a="1"/>
  <c r="S49" i="17" s="1"/>
  <c r="R49" i="17" a="1"/>
  <c r="R49" i="17" s="1"/>
  <c r="Q49" i="17" a="1"/>
  <c r="Q49" i="17" s="1"/>
  <c r="P49" i="17" a="1"/>
  <c r="P49" i="17" s="1"/>
  <c r="O49" i="17" a="1"/>
  <c r="O49" i="17" s="1"/>
  <c r="N49" i="17" a="1"/>
  <c r="N49" i="17" s="1"/>
  <c r="M49" i="17" a="1"/>
  <c r="M49" i="17" s="1"/>
  <c r="L49" i="17" a="1"/>
  <c r="L49" i="17" s="1"/>
  <c r="K49" i="17" a="1"/>
  <c r="K49" i="17" s="1"/>
  <c r="J49" i="17" a="1"/>
  <c r="J49" i="17" s="1"/>
  <c r="I49" i="17" a="1"/>
  <c r="I49" i="17" s="1"/>
  <c r="H49" i="17" a="1"/>
  <c r="H49" i="17" s="1"/>
  <c r="G49" i="17" a="1"/>
  <c r="G49" i="17" s="1"/>
  <c r="F49" i="17" a="1"/>
  <c r="F49" i="17" s="1"/>
  <c r="E49" i="17" a="1"/>
  <c r="E49" i="17" s="1"/>
  <c r="D49" i="17" a="1"/>
  <c r="D49" i="17" s="1"/>
  <c r="C49" i="17" a="1"/>
  <c r="C49" i="17" s="1"/>
  <c r="AN48" i="17" a="1"/>
  <c r="AN48" i="17" s="1"/>
  <c r="AM48" i="17" a="1"/>
  <c r="AM48" i="17" s="1"/>
  <c r="AL48" i="17" a="1"/>
  <c r="AL48" i="17" s="1"/>
  <c r="AK48" i="17" a="1"/>
  <c r="AK48" i="17" s="1"/>
  <c r="AJ48" i="17" a="1"/>
  <c r="AJ48" i="17" s="1"/>
  <c r="AI48" i="17" a="1"/>
  <c r="AI48" i="17" s="1"/>
  <c r="AH48" i="17" a="1"/>
  <c r="AH48" i="17" s="1"/>
  <c r="AG48" i="17" a="1"/>
  <c r="AG48" i="17" s="1"/>
  <c r="AF48" i="17" a="1"/>
  <c r="AF48" i="17" s="1"/>
  <c r="AE48" i="17" a="1"/>
  <c r="AE48" i="17" s="1"/>
  <c r="AD48" i="17" a="1"/>
  <c r="AD48" i="17" s="1"/>
  <c r="AC48" i="17" a="1"/>
  <c r="AC48" i="17" s="1"/>
  <c r="AB48" i="17" a="1"/>
  <c r="AB48" i="17" s="1"/>
  <c r="AA48" i="17" a="1"/>
  <c r="AA48" i="17" s="1"/>
  <c r="Z48" i="17" a="1"/>
  <c r="Z48" i="17" s="1"/>
  <c r="Y48" i="17" a="1"/>
  <c r="Y48" i="17" s="1"/>
  <c r="X48" i="17" a="1"/>
  <c r="X48" i="17" s="1"/>
  <c r="W48" i="17" a="1"/>
  <c r="W48" i="17" s="1"/>
  <c r="S48" i="17" a="1"/>
  <c r="S48" i="17" s="1"/>
  <c r="R48" i="17" a="1"/>
  <c r="R48" i="17" s="1"/>
  <c r="Q48" i="17" a="1"/>
  <c r="Q48" i="17" s="1"/>
  <c r="P48" i="17" a="1"/>
  <c r="P48" i="17" s="1"/>
  <c r="O48" i="17" a="1"/>
  <c r="O48" i="17" s="1"/>
  <c r="N48" i="17" a="1"/>
  <c r="N48" i="17" s="1"/>
  <c r="M48" i="17" a="1"/>
  <c r="M48" i="17" s="1"/>
  <c r="L48" i="17" a="1"/>
  <c r="L48" i="17" s="1"/>
  <c r="K48" i="17" a="1"/>
  <c r="K48" i="17" s="1"/>
  <c r="J48" i="17" a="1"/>
  <c r="J48" i="17" s="1"/>
  <c r="I48" i="17" a="1"/>
  <c r="I48" i="17" s="1"/>
  <c r="H48" i="17" a="1"/>
  <c r="H48" i="17" s="1"/>
  <c r="G48" i="17" a="1"/>
  <c r="G48" i="17" s="1"/>
  <c r="F48" i="17" a="1"/>
  <c r="F48" i="17" s="1"/>
  <c r="E48" i="17" a="1"/>
  <c r="E48" i="17" s="1"/>
  <c r="D48" i="17" a="1"/>
  <c r="D48" i="17" s="1"/>
  <c r="C48" i="17" a="1"/>
  <c r="C48" i="17" s="1"/>
  <c r="AN47" i="17" a="1"/>
  <c r="AN47" i="17" s="1"/>
  <c r="AM47" i="17" a="1"/>
  <c r="AM47" i="17" s="1"/>
  <c r="AL47" i="17" a="1"/>
  <c r="AL47" i="17" s="1"/>
  <c r="AK47" i="17" a="1"/>
  <c r="AK47" i="17" s="1"/>
  <c r="AJ47" i="17" a="1"/>
  <c r="AJ47" i="17" s="1"/>
  <c r="AI47" i="17" a="1"/>
  <c r="AI47" i="17" s="1"/>
  <c r="AH47" i="17" a="1"/>
  <c r="AH47" i="17" s="1"/>
  <c r="AG47" i="17" a="1"/>
  <c r="AG47" i="17" s="1"/>
  <c r="AF47" i="17" a="1"/>
  <c r="AF47" i="17" s="1"/>
  <c r="AE47" i="17" a="1"/>
  <c r="AE47" i="17" s="1"/>
  <c r="AD47" i="17" a="1"/>
  <c r="AD47" i="17" s="1"/>
  <c r="AC47" i="17" a="1"/>
  <c r="AC47" i="17" s="1"/>
  <c r="AB47" i="17" a="1"/>
  <c r="AB47" i="17" s="1"/>
  <c r="AA47" i="17" a="1"/>
  <c r="AA47" i="17" s="1"/>
  <c r="Z47" i="17" a="1"/>
  <c r="Z47" i="17" s="1"/>
  <c r="Y47" i="17" a="1"/>
  <c r="Y47" i="17" s="1"/>
  <c r="X47" i="17" a="1"/>
  <c r="X47" i="17" s="1"/>
  <c r="W47" i="17" a="1"/>
  <c r="W47" i="17" s="1"/>
  <c r="S47" i="17" a="1"/>
  <c r="S47" i="17" s="1"/>
  <c r="R47" i="17" a="1"/>
  <c r="R47" i="17" s="1"/>
  <c r="Q47" i="17" a="1"/>
  <c r="Q47" i="17" s="1"/>
  <c r="P47" i="17" a="1"/>
  <c r="P47" i="17" s="1"/>
  <c r="O47" i="17" a="1"/>
  <c r="O47" i="17" s="1"/>
  <c r="N47" i="17" a="1"/>
  <c r="N47" i="17" s="1"/>
  <c r="M47" i="17" a="1"/>
  <c r="M47" i="17" s="1"/>
  <c r="L47" i="17" a="1"/>
  <c r="L47" i="17" s="1"/>
  <c r="K47" i="17" a="1"/>
  <c r="K47" i="17" s="1"/>
  <c r="J47" i="17" a="1"/>
  <c r="J47" i="17" s="1"/>
  <c r="I47" i="17" a="1"/>
  <c r="I47" i="17" s="1"/>
  <c r="H47" i="17" a="1"/>
  <c r="H47" i="17" s="1"/>
  <c r="G47" i="17" a="1"/>
  <c r="G47" i="17" s="1"/>
  <c r="F47" i="17" a="1"/>
  <c r="F47" i="17" s="1"/>
  <c r="E47" i="17" a="1"/>
  <c r="E47" i="17" s="1"/>
  <c r="D47" i="17" a="1"/>
  <c r="D47" i="17" s="1"/>
  <c r="C47" i="17" a="1"/>
  <c r="C47" i="17" s="1"/>
  <c r="AN46" i="17" a="1"/>
  <c r="AN46" i="17" s="1"/>
  <c r="AM46" i="17" a="1"/>
  <c r="AM46" i="17" s="1"/>
  <c r="AL46" i="17" a="1"/>
  <c r="AL46" i="17" s="1"/>
  <c r="AK46" i="17" a="1"/>
  <c r="AK46" i="17" s="1"/>
  <c r="AJ46" i="17" a="1"/>
  <c r="AJ46" i="17" s="1"/>
  <c r="AI46" i="17" a="1"/>
  <c r="AI46" i="17" s="1"/>
  <c r="AH46" i="17" a="1"/>
  <c r="AH46" i="17" s="1"/>
  <c r="AG46" i="17" a="1"/>
  <c r="AG46" i="17" s="1"/>
  <c r="AF46" i="17" a="1"/>
  <c r="AF46" i="17" s="1"/>
  <c r="AE46" i="17" a="1"/>
  <c r="AE46" i="17" s="1"/>
  <c r="AD46" i="17" a="1"/>
  <c r="AD46" i="17" s="1"/>
  <c r="AC46" i="17" a="1"/>
  <c r="AC46" i="17" s="1"/>
  <c r="AB46" i="17" a="1"/>
  <c r="AB46" i="17" s="1"/>
  <c r="AA46" i="17" a="1"/>
  <c r="AA46" i="17" s="1"/>
  <c r="Z46" i="17" a="1"/>
  <c r="Z46" i="17" s="1"/>
  <c r="Y46" i="17" a="1"/>
  <c r="Y46" i="17" s="1"/>
  <c r="X46" i="17" a="1"/>
  <c r="X46" i="17" s="1"/>
  <c r="W46" i="17" a="1"/>
  <c r="W46" i="17" s="1"/>
  <c r="S46" i="17" a="1"/>
  <c r="S46" i="17" s="1"/>
  <c r="R46" i="17" a="1"/>
  <c r="R46" i="17" s="1"/>
  <c r="Q46" i="17" a="1"/>
  <c r="Q46" i="17" s="1"/>
  <c r="P46" i="17" a="1"/>
  <c r="P46" i="17" s="1"/>
  <c r="O46" i="17" a="1"/>
  <c r="O46" i="17" s="1"/>
  <c r="N46" i="17" a="1"/>
  <c r="N46" i="17" s="1"/>
  <c r="M46" i="17" a="1"/>
  <c r="M46" i="17" s="1"/>
  <c r="L46" i="17" a="1"/>
  <c r="L46" i="17" s="1"/>
  <c r="K46" i="17" a="1"/>
  <c r="K46" i="17" s="1"/>
  <c r="J46" i="17" a="1"/>
  <c r="J46" i="17" s="1"/>
  <c r="I46" i="17" a="1"/>
  <c r="I46" i="17" s="1"/>
  <c r="H46" i="17" a="1"/>
  <c r="H46" i="17" s="1"/>
  <c r="G46" i="17" a="1"/>
  <c r="G46" i="17" s="1"/>
  <c r="F46" i="17" a="1"/>
  <c r="F46" i="17" s="1"/>
  <c r="E46" i="17" a="1"/>
  <c r="E46" i="17" s="1"/>
  <c r="D46" i="17" a="1"/>
  <c r="D46" i="17" s="1"/>
  <c r="C46" i="17" a="1"/>
  <c r="C46" i="17" s="1"/>
  <c r="AN45" i="17" a="1"/>
  <c r="AN45" i="17" s="1"/>
  <c r="AM45" i="17" a="1"/>
  <c r="AM45" i="17" s="1"/>
  <c r="AL45" i="17" a="1"/>
  <c r="AL45" i="17" s="1"/>
  <c r="AK45" i="17" a="1"/>
  <c r="AK45" i="17" s="1"/>
  <c r="AJ45" i="17" a="1"/>
  <c r="AJ45" i="17" s="1"/>
  <c r="AI45" i="17" a="1"/>
  <c r="AI45" i="17" s="1"/>
  <c r="AH45" i="17" a="1"/>
  <c r="AH45" i="17" s="1"/>
  <c r="AG45" i="17" a="1"/>
  <c r="AG45" i="17" s="1"/>
  <c r="AF45" i="17" a="1"/>
  <c r="AF45" i="17" s="1"/>
  <c r="AE45" i="17" a="1"/>
  <c r="AE45" i="17" s="1"/>
  <c r="AD45" i="17" a="1"/>
  <c r="AD45" i="17" s="1"/>
  <c r="AC45" i="17" a="1"/>
  <c r="AC45" i="17" s="1"/>
  <c r="AB45" i="17" a="1"/>
  <c r="AB45" i="17" s="1"/>
  <c r="AA45" i="17" a="1"/>
  <c r="AA45" i="17" s="1"/>
  <c r="Z45" i="17" a="1"/>
  <c r="Z45" i="17" s="1"/>
  <c r="Y45" i="17" a="1"/>
  <c r="Y45" i="17" s="1"/>
  <c r="X45" i="17" a="1"/>
  <c r="X45" i="17" s="1"/>
  <c r="W45" i="17" a="1"/>
  <c r="W45" i="17" s="1"/>
  <c r="S45" i="17" a="1"/>
  <c r="S45" i="17" s="1"/>
  <c r="R45" i="17" a="1"/>
  <c r="R45" i="17" s="1"/>
  <c r="Q45" i="17" a="1"/>
  <c r="Q45" i="17" s="1"/>
  <c r="P45" i="17" a="1"/>
  <c r="P45" i="17" s="1"/>
  <c r="O45" i="17" a="1"/>
  <c r="O45" i="17" s="1"/>
  <c r="N45" i="17" a="1"/>
  <c r="N45" i="17" s="1"/>
  <c r="M45" i="17" a="1"/>
  <c r="M45" i="17" s="1"/>
  <c r="L45" i="17" a="1"/>
  <c r="L45" i="17" s="1"/>
  <c r="K45" i="17" a="1"/>
  <c r="K45" i="17" s="1"/>
  <c r="J45" i="17" a="1"/>
  <c r="J45" i="17" s="1"/>
  <c r="I45" i="17" a="1"/>
  <c r="I45" i="17" s="1"/>
  <c r="H45" i="17" a="1"/>
  <c r="H45" i="17" s="1"/>
  <c r="G45" i="17" a="1"/>
  <c r="G45" i="17" s="1"/>
  <c r="F45" i="17" a="1"/>
  <c r="F45" i="17" s="1"/>
  <c r="E45" i="17" a="1"/>
  <c r="E45" i="17" s="1"/>
  <c r="D45" i="17" a="1"/>
  <c r="D45" i="17" s="1"/>
  <c r="C45" i="17" a="1"/>
  <c r="C45" i="17" s="1"/>
  <c r="AN44" i="17" a="1"/>
  <c r="AN44" i="17" s="1"/>
  <c r="AM44" i="17" a="1"/>
  <c r="AM44" i="17" s="1"/>
  <c r="AL44" i="17" a="1"/>
  <c r="AL44" i="17" s="1"/>
  <c r="AK44" i="17" a="1"/>
  <c r="AK44" i="17" s="1"/>
  <c r="AJ44" i="17" a="1"/>
  <c r="AJ44" i="17" s="1"/>
  <c r="AI44" i="17" a="1"/>
  <c r="AI44" i="17" s="1"/>
  <c r="AH44" i="17" a="1"/>
  <c r="AH44" i="17" s="1"/>
  <c r="AG44" i="17" a="1"/>
  <c r="AG44" i="17" s="1"/>
  <c r="AF44" i="17" a="1"/>
  <c r="AF44" i="17" s="1"/>
  <c r="AE44" i="17" a="1"/>
  <c r="AE44" i="17" s="1"/>
  <c r="AD44" i="17" a="1"/>
  <c r="AD44" i="17" s="1"/>
  <c r="AC44" i="17" a="1"/>
  <c r="AC44" i="17" s="1"/>
  <c r="AB44" i="17" a="1"/>
  <c r="AB44" i="17" s="1"/>
  <c r="AA44" i="17" a="1"/>
  <c r="AA44" i="17" s="1"/>
  <c r="Z44" i="17" a="1"/>
  <c r="Z44" i="17" s="1"/>
  <c r="Y44" i="17" a="1"/>
  <c r="Y44" i="17" s="1"/>
  <c r="X44" i="17" a="1"/>
  <c r="X44" i="17" s="1"/>
  <c r="W44" i="17" a="1"/>
  <c r="W44" i="17" s="1"/>
  <c r="S44" i="17" a="1"/>
  <c r="S44" i="17" s="1"/>
  <c r="R44" i="17" a="1"/>
  <c r="R44" i="17" s="1"/>
  <c r="Q44" i="17" a="1"/>
  <c r="Q44" i="17" s="1"/>
  <c r="P44" i="17" a="1"/>
  <c r="P44" i="17" s="1"/>
  <c r="O44" i="17" a="1"/>
  <c r="O44" i="17" s="1"/>
  <c r="N44" i="17" a="1"/>
  <c r="N44" i="17" s="1"/>
  <c r="M44" i="17" a="1"/>
  <c r="M44" i="17" s="1"/>
  <c r="L44" i="17" a="1"/>
  <c r="L44" i="17" s="1"/>
  <c r="K44" i="17" a="1"/>
  <c r="K44" i="17" s="1"/>
  <c r="J44" i="17" a="1"/>
  <c r="J44" i="17" s="1"/>
  <c r="I44" i="17" a="1"/>
  <c r="I44" i="17" s="1"/>
  <c r="H44" i="17" a="1"/>
  <c r="H44" i="17" s="1"/>
  <c r="G44" i="17" a="1"/>
  <c r="G44" i="17" s="1"/>
  <c r="F44" i="17" a="1"/>
  <c r="F44" i="17" s="1"/>
  <c r="E44" i="17" a="1"/>
  <c r="E44" i="17" s="1"/>
  <c r="D44" i="17" a="1"/>
  <c r="D44" i="17" s="1"/>
  <c r="C44" i="17" a="1"/>
  <c r="C44" i="17" s="1"/>
  <c r="AN43" i="17" a="1"/>
  <c r="AN43" i="17" s="1"/>
  <c r="AM43" i="17" a="1"/>
  <c r="AM43" i="17" s="1"/>
  <c r="AL43" i="17" a="1"/>
  <c r="AL43" i="17" s="1"/>
  <c r="AK43" i="17" a="1"/>
  <c r="AK43" i="17" s="1"/>
  <c r="AJ43" i="17" a="1"/>
  <c r="AJ43" i="17" s="1"/>
  <c r="AI43" i="17" a="1"/>
  <c r="AI43" i="17" s="1"/>
  <c r="AH43" i="17" a="1"/>
  <c r="AH43" i="17" s="1"/>
  <c r="AG43" i="17" a="1"/>
  <c r="AG43" i="17" s="1"/>
  <c r="AF43" i="17" a="1"/>
  <c r="AF43" i="17" s="1"/>
  <c r="AE43" i="17" a="1"/>
  <c r="AE43" i="17" s="1"/>
  <c r="AD43" i="17" a="1"/>
  <c r="AD43" i="17" s="1"/>
  <c r="AC43" i="17" a="1"/>
  <c r="AC43" i="17" s="1"/>
  <c r="AB43" i="17" a="1"/>
  <c r="AB43" i="17" s="1"/>
  <c r="AA43" i="17" a="1"/>
  <c r="AA43" i="17" s="1"/>
  <c r="Z43" i="17" a="1"/>
  <c r="Z43" i="17" s="1"/>
  <c r="Y43" i="17" a="1"/>
  <c r="Y43" i="17" s="1"/>
  <c r="X43" i="17" a="1"/>
  <c r="X43" i="17" s="1"/>
  <c r="W43" i="17" a="1"/>
  <c r="W43" i="17" s="1"/>
  <c r="S43" i="17" a="1"/>
  <c r="S43" i="17" s="1"/>
  <c r="R43" i="17" a="1"/>
  <c r="R43" i="17" s="1"/>
  <c r="Q43" i="17" a="1"/>
  <c r="Q43" i="17" s="1"/>
  <c r="P43" i="17" a="1"/>
  <c r="P43" i="17" s="1"/>
  <c r="O43" i="17" a="1"/>
  <c r="O43" i="17" s="1"/>
  <c r="N43" i="17" a="1"/>
  <c r="N43" i="17" s="1"/>
  <c r="M43" i="17" a="1"/>
  <c r="M43" i="17" s="1"/>
  <c r="L43" i="17" a="1"/>
  <c r="L43" i="17" s="1"/>
  <c r="K43" i="17" a="1"/>
  <c r="K43" i="17" s="1"/>
  <c r="J43" i="17" a="1"/>
  <c r="J43" i="17" s="1"/>
  <c r="I43" i="17" a="1"/>
  <c r="I43" i="17" s="1"/>
  <c r="H43" i="17" a="1"/>
  <c r="H43" i="17" s="1"/>
  <c r="G43" i="17" a="1"/>
  <c r="G43" i="17" s="1"/>
  <c r="F43" i="17" a="1"/>
  <c r="F43" i="17" s="1"/>
  <c r="E43" i="17" a="1"/>
  <c r="E43" i="17" s="1"/>
  <c r="D43" i="17" a="1"/>
  <c r="D43" i="17" s="1"/>
  <c r="C43" i="17" a="1"/>
  <c r="C43" i="17" s="1"/>
  <c r="AN42" i="17" a="1"/>
  <c r="AN42" i="17" s="1"/>
  <c r="AM42" i="17" a="1"/>
  <c r="AM42" i="17" s="1"/>
  <c r="AL42" i="17" a="1"/>
  <c r="AL42" i="17" s="1"/>
  <c r="AK42" i="17" a="1"/>
  <c r="AK42" i="17" s="1"/>
  <c r="AJ42" i="17" a="1"/>
  <c r="AJ42" i="17" s="1"/>
  <c r="AI42" i="17" a="1"/>
  <c r="AI42" i="17" s="1"/>
  <c r="AH42" i="17" a="1"/>
  <c r="AH42" i="17" s="1"/>
  <c r="AG42" i="17" a="1"/>
  <c r="AG42" i="17" s="1"/>
  <c r="AF42" i="17" a="1"/>
  <c r="AF42" i="17" s="1"/>
  <c r="AE42" i="17" a="1"/>
  <c r="AE42" i="17" s="1"/>
  <c r="AD42" i="17" a="1"/>
  <c r="AD42" i="17" s="1"/>
  <c r="AC42" i="17" a="1"/>
  <c r="AC42" i="17" s="1"/>
  <c r="AB42" i="17" a="1"/>
  <c r="AB42" i="17" s="1"/>
  <c r="AA42" i="17" a="1"/>
  <c r="AA42" i="17" s="1"/>
  <c r="Z42" i="17" a="1"/>
  <c r="Z42" i="17" s="1"/>
  <c r="Y42" i="17" a="1"/>
  <c r="Y42" i="17" s="1"/>
  <c r="X42" i="17" a="1"/>
  <c r="X42" i="17" s="1"/>
  <c r="W42" i="17" a="1"/>
  <c r="W42" i="17" s="1"/>
  <c r="S42" i="17" a="1"/>
  <c r="S42" i="17" s="1"/>
  <c r="R42" i="17" a="1"/>
  <c r="R42" i="17" s="1"/>
  <c r="Q42" i="17" a="1"/>
  <c r="Q42" i="17" s="1"/>
  <c r="P42" i="17" a="1"/>
  <c r="P42" i="17" s="1"/>
  <c r="O42" i="17" a="1"/>
  <c r="O42" i="17" s="1"/>
  <c r="N42" i="17" a="1"/>
  <c r="N42" i="17" s="1"/>
  <c r="M42" i="17" a="1"/>
  <c r="M42" i="17" s="1"/>
  <c r="L42" i="17" a="1"/>
  <c r="L42" i="17" s="1"/>
  <c r="K42" i="17" a="1"/>
  <c r="K42" i="17" s="1"/>
  <c r="J42" i="17" a="1"/>
  <c r="J42" i="17" s="1"/>
  <c r="I42" i="17" a="1"/>
  <c r="I42" i="17" s="1"/>
  <c r="H42" i="17" a="1"/>
  <c r="H42" i="17" s="1"/>
  <c r="G42" i="17" a="1"/>
  <c r="G42" i="17" s="1"/>
  <c r="F42" i="17" a="1"/>
  <c r="F42" i="17" s="1"/>
  <c r="E42" i="17" a="1"/>
  <c r="E42" i="17" s="1"/>
  <c r="D42" i="17" a="1"/>
  <c r="D42" i="17" s="1"/>
  <c r="C42" i="17" a="1"/>
  <c r="C42" i="17" s="1"/>
  <c r="AN41" i="17" a="1"/>
  <c r="AN41" i="17" s="1"/>
  <c r="AM41" i="17" a="1"/>
  <c r="AM41" i="17" s="1"/>
  <c r="AL41" i="17" a="1"/>
  <c r="AL41" i="17" s="1"/>
  <c r="AK41" i="17" a="1"/>
  <c r="AK41" i="17" s="1"/>
  <c r="AJ41" i="17" a="1"/>
  <c r="AJ41" i="17" s="1"/>
  <c r="AI41" i="17" a="1"/>
  <c r="AI41" i="17" s="1"/>
  <c r="AH41" i="17" a="1"/>
  <c r="AH41" i="17" s="1"/>
  <c r="AG41" i="17" a="1"/>
  <c r="AG41" i="17" s="1"/>
  <c r="AF41" i="17" a="1"/>
  <c r="AF41" i="17" s="1"/>
  <c r="AE41" i="17" a="1"/>
  <c r="AE41" i="17" s="1"/>
  <c r="AD41" i="17" a="1"/>
  <c r="AD41" i="17" s="1"/>
  <c r="AC41" i="17" a="1"/>
  <c r="AC41" i="17" s="1"/>
  <c r="AB41" i="17" a="1"/>
  <c r="AB41" i="17" s="1"/>
  <c r="AA41" i="17" a="1"/>
  <c r="AA41" i="17" s="1"/>
  <c r="Z41" i="17" a="1"/>
  <c r="Z41" i="17" s="1"/>
  <c r="Y41" i="17" a="1"/>
  <c r="Y41" i="17" s="1"/>
  <c r="X41" i="17" a="1"/>
  <c r="X41" i="17" s="1"/>
  <c r="W41" i="17" a="1"/>
  <c r="W41" i="17" s="1"/>
  <c r="S41" i="17" a="1"/>
  <c r="S41" i="17" s="1"/>
  <c r="R41" i="17" a="1"/>
  <c r="R41" i="17" s="1"/>
  <c r="Q41" i="17" a="1"/>
  <c r="Q41" i="17" s="1"/>
  <c r="P41" i="17" a="1"/>
  <c r="P41" i="17" s="1"/>
  <c r="O41" i="17" a="1"/>
  <c r="O41" i="17" s="1"/>
  <c r="N41" i="17" a="1"/>
  <c r="N41" i="17" s="1"/>
  <c r="M41" i="17" a="1"/>
  <c r="M41" i="17" s="1"/>
  <c r="L41" i="17" a="1"/>
  <c r="L41" i="17" s="1"/>
  <c r="K41" i="17" a="1"/>
  <c r="K41" i="17" s="1"/>
  <c r="J41" i="17" a="1"/>
  <c r="J41" i="17" s="1"/>
  <c r="I41" i="17" a="1"/>
  <c r="I41" i="17" s="1"/>
  <c r="H41" i="17" a="1"/>
  <c r="H41" i="17" s="1"/>
  <c r="G41" i="17" a="1"/>
  <c r="G41" i="17" s="1"/>
  <c r="F41" i="17" a="1"/>
  <c r="F41" i="17" s="1"/>
  <c r="E41" i="17" a="1"/>
  <c r="E41" i="17" s="1"/>
  <c r="D41" i="17" a="1"/>
  <c r="D41" i="17" s="1"/>
  <c r="C41" i="17" a="1"/>
  <c r="C41" i="17" s="1"/>
  <c r="AN40" i="17" a="1"/>
  <c r="AN40" i="17" s="1"/>
  <c r="AM40" i="17" a="1"/>
  <c r="AM40" i="17" s="1"/>
  <c r="AL40" i="17" a="1"/>
  <c r="AL40" i="17" s="1"/>
  <c r="AK40" i="17" a="1"/>
  <c r="AK40" i="17" s="1"/>
  <c r="AJ40" i="17" a="1"/>
  <c r="AJ40" i="17" s="1"/>
  <c r="AI40" i="17" a="1"/>
  <c r="AI40" i="17" s="1"/>
  <c r="AH40" i="17" a="1"/>
  <c r="AH40" i="17" s="1"/>
  <c r="AG40" i="17" a="1"/>
  <c r="AG40" i="17" s="1"/>
  <c r="AF40" i="17" a="1"/>
  <c r="AF40" i="17" s="1"/>
  <c r="AE40" i="17" a="1"/>
  <c r="AE40" i="17" s="1"/>
  <c r="AD40" i="17" a="1"/>
  <c r="AD40" i="17" s="1"/>
  <c r="AC40" i="17" a="1"/>
  <c r="AC40" i="17" s="1"/>
  <c r="AB40" i="17" a="1"/>
  <c r="AB40" i="17" s="1"/>
  <c r="AA40" i="17" a="1"/>
  <c r="AA40" i="17" s="1"/>
  <c r="Z40" i="17" a="1"/>
  <c r="Z40" i="17" s="1"/>
  <c r="Y40" i="17" a="1"/>
  <c r="Y40" i="17" s="1"/>
  <c r="X40" i="17" a="1"/>
  <c r="X40" i="17" s="1"/>
  <c r="W40" i="17" a="1"/>
  <c r="W40" i="17" s="1"/>
  <c r="S40" i="17" a="1"/>
  <c r="S40" i="17" s="1"/>
  <c r="R40" i="17" a="1"/>
  <c r="R40" i="17" s="1"/>
  <c r="Q40" i="17" a="1"/>
  <c r="Q40" i="17" s="1"/>
  <c r="P40" i="17" a="1"/>
  <c r="P40" i="17" s="1"/>
  <c r="O40" i="17" a="1"/>
  <c r="O40" i="17" s="1"/>
  <c r="N40" i="17" a="1"/>
  <c r="N40" i="17" s="1"/>
  <c r="M40" i="17" a="1"/>
  <c r="M40" i="17" s="1"/>
  <c r="L40" i="17" a="1"/>
  <c r="L40" i="17" s="1"/>
  <c r="K40" i="17" a="1"/>
  <c r="K40" i="17" s="1"/>
  <c r="J40" i="17" a="1"/>
  <c r="J40" i="17" s="1"/>
  <c r="I40" i="17" a="1"/>
  <c r="I40" i="17" s="1"/>
  <c r="H40" i="17" a="1"/>
  <c r="H40" i="17" s="1"/>
  <c r="G40" i="17" a="1"/>
  <c r="G40" i="17" s="1"/>
  <c r="F40" i="17" a="1"/>
  <c r="F40" i="17" s="1"/>
  <c r="E40" i="17" a="1"/>
  <c r="E40" i="17" s="1"/>
  <c r="D40" i="17" a="1"/>
  <c r="D40" i="17" s="1"/>
  <c r="C40" i="17" a="1"/>
  <c r="C40" i="17" s="1"/>
  <c r="AN39" i="17" a="1"/>
  <c r="AN39" i="17" s="1"/>
  <c r="AM39" i="17" a="1"/>
  <c r="AM39" i="17" s="1"/>
  <c r="AL39" i="17" a="1"/>
  <c r="AL39" i="17" s="1"/>
  <c r="AK39" i="17" a="1"/>
  <c r="AK39" i="17" s="1"/>
  <c r="AJ39" i="17" a="1"/>
  <c r="AJ39" i="17" s="1"/>
  <c r="AI39" i="17" a="1"/>
  <c r="AI39" i="17" s="1"/>
  <c r="AH39" i="17" a="1"/>
  <c r="AH39" i="17" s="1"/>
  <c r="AG39" i="17" a="1"/>
  <c r="AG39" i="17" s="1"/>
  <c r="AF39" i="17" a="1"/>
  <c r="AF39" i="17" s="1"/>
  <c r="AE39" i="17" a="1"/>
  <c r="AE39" i="17" s="1"/>
  <c r="AD39" i="17" a="1"/>
  <c r="AD39" i="17" s="1"/>
  <c r="AC39" i="17" a="1"/>
  <c r="AC39" i="17" s="1"/>
  <c r="AB39" i="17" a="1"/>
  <c r="AB39" i="17" s="1"/>
  <c r="AA39" i="17" a="1"/>
  <c r="AA39" i="17" s="1"/>
  <c r="Z39" i="17" a="1"/>
  <c r="Z39" i="17" s="1"/>
  <c r="Y39" i="17" a="1"/>
  <c r="Y39" i="17" s="1"/>
  <c r="X39" i="17" a="1"/>
  <c r="X39" i="17" s="1"/>
  <c r="W39" i="17" a="1"/>
  <c r="W39" i="17" s="1"/>
  <c r="S39" i="17" a="1"/>
  <c r="S39" i="17" s="1"/>
  <c r="R39" i="17" a="1"/>
  <c r="R39" i="17" s="1"/>
  <c r="Q39" i="17" a="1"/>
  <c r="Q39" i="17" s="1"/>
  <c r="P39" i="17" a="1"/>
  <c r="P39" i="17" s="1"/>
  <c r="O39" i="17" a="1"/>
  <c r="O39" i="17" s="1"/>
  <c r="N39" i="17" a="1"/>
  <c r="N39" i="17" s="1"/>
  <c r="M39" i="17" a="1"/>
  <c r="M39" i="17" s="1"/>
  <c r="L39" i="17" a="1"/>
  <c r="L39" i="17" s="1"/>
  <c r="K39" i="17" a="1"/>
  <c r="K39" i="17" s="1"/>
  <c r="J39" i="17" a="1"/>
  <c r="J39" i="17" s="1"/>
  <c r="I39" i="17" a="1"/>
  <c r="I39" i="17" s="1"/>
  <c r="H39" i="17" a="1"/>
  <c r="H39" i="17" s="1"/>
  <c r="G39" i="17" a="1"/>
  <c r="G39" i="17" s="1"/>
  <c r="F39" i="17" a="1"/>
  <c r="F39" i="17" s="1"/>
  <c r="E39" i="17" a="1"/>
  <c r="E39" i="17" s="1"/>
  <c r="D39" i="17" a="1"/>
  <c r="D39" i="17" s="1"/>
  <c r="C39" i="17" a="1"/>
  <c r="C39" i="17" s="1"/>
  <c r="AN38" i="17" a="1"/>
  <c r="AN38" i="17" s="1"/>
  <c r="AM38" i="17" a="1"/>
  <c r="AM38" i="17" s="1"/>
  <c r="AL38" i="17" a="1"/>
  <c r="AL38" i="17" s="1"/>
  <c r="AK38" i="17" a="1"/>
  <c r="AK38" i="17" s="1"/>
  <c r="AJ38" i="17" a="1"/>
  <c r="AJ38" i="17" s="1"/>
  <c r="AI38" i="17" a="1"/>
  <c r="AI38" i="17" s="1"/>
  <c r="AH38" i="17" a="1"/>
  <c r="AH38" i="17" s="1"/>
  <c r="AG38" i="17" a="1"/>
  <c r="AG38" i="17" s="1"/>
  <c r="AF38" i="17" a="1"/>
  <c r="AF38" i="17" s="1"/>
  <c r="AE38" i="17" a="1"/>
  <c r="AE38" i="17" s="1"/>
  <c r="AD38" i="17" a="1"/>
  <c r="AD38" i="17" s="1"/>
  <c r="AC38" i="17" a="1"/>
  <c r="AC38" i="17" s="1"/>
  <c r="AB38" i="17" a="1"/>
  <c r="AB38" i="17" s="1"/>
  <c r="AA38" i="17" a="1"/>
  <c r="AA38" i="17" s="1"/>
  <c r="Z38" i="17" a="1"/>
  <c r="Z38" i="17" s="1"/>
  <c r="Y38" i="17" a="1"/>
  <c r="Y38" i="17" s="1"/>
  <c r="X38" i="17" a="1"/>
  <c r="X38" i="17" s="1"/>
  <c r="W38" i="17" a="1"/>
  <c r="W38" i="17" s="1"/>
  <c r="S38" i="17" a="1"/>
  <c r="S38" i="17" s="1"/>
  <c r="R38" i="17" a="1"/>
  <c r="R38" i="17" s="1"/>
  <c r="Q38" i="17" a="1"/>
  <c r="Q38" i="17" s="1"/>
  <c r="P38" i="17" a="1"/>
  <c r="P38" i="17" s="1"/>
  <c r="O38" i="17" a="1"/>
  <c r="O38" i="17" s="1"/>
  <c r="N38" i="17" a="1"/>
  <c r="N38" i="17" s="1"/>
  <c r="M38" i="17" a="1"/>
  <c r="M38" i="17" s="1"/>
  <c r="L38" i="17" a="1"/>
  <c r="L38" i="17" s="1"/>
  <c r="K38" i="17" a="1"/>
  <c r="K38" i="17" s="1"/>
  <c r="J38" i="17" a="1"/>
  <c r="J38" i="17" s="1"/>
  <c r="I38" i="17" a="1"/>
  <c r="I38" i="17" s="1"/>
  <c r="H38" i="17" a="1"/>
  <c r="H38" i="17" s="1"/>
  <c r="G38" i="17" a="1"/>
  <c r="G38" i="17" s="1"/>
  <c r="F38" i="17" a="1"/>
  <c r="F38" i="17" s="1"/>
  <c r="E38" i="17" a="1"/>
  <c r="E38" i="17" s="1"/>
  <c r="D38" i="17" a="1"/>
  <c r="D38" i="17" s="1"/>
  <c r="C38" i="17" a="1"/>
  <c r="C38" i="17" s="1"/>
  <c r="AN37" i="17" a="1"/>
  <c r="AN37" i="17" s="1"/>
  <c r="AM37" i="17" a="1"/>
  <c r="AM37" i="17" s="1"/>
  <c r="AL37" i="17" a="1"/>
  <c r="AL37" i="17" s="1"/>
  <c r="AK37" i="17" a="1"/>
  <c r="AK37" i="17" s="1"/>
  <c r="AJ37" i="17" a="1"/>
  <c r="AJ37" i="17" s="1"/>
  <c r="AI37" i="17" a="1"/>
  <c r="AI37" i="17" s="1"/>
  <c r="AH37" i="17" a="1"/>
  <c r="AH37" i="17" s="1"/>
  <c r="AG37" i="17" a="1"/>
  <c r="AG37" i="17" s="1"/>
  <c r="AF37" i="17" a="1"/>
  <c r="AF37" i="17" s="1"/>
  <c r="AE37" i="17" a="1"/>
  <c r="AE37" i="17" s="1"/>
  <c r="AD37" i="17" a="1"/>
  <c r="AD37" i="17" s="1"/>
  <c r="AC37" i="17" a="1"/>
  <c r="AC37" i="17" s="1"/>
  <c r="AB37" i="17" a="1"/>
  <c r="AB37" i="17" s="1"/>
  <c r="AA37" i="17" a="1"/>
  <c r="AA37" i="17" s="1"/>
  <c r="Z37" i="17" a="1"/>
  <c r="Z37" i="17" s="1"/>
  <c r="Y37" i="17" a="1"/>
  <c r="Y37" i="17" s="1"/>
  <c r="X37" i="17" a="1"/>
  <c r="X37" i="17" s="1"/>
  <c r="W37" i="17" a="1"/>
  <c r="W37" i="17" s="1"/>
  <c r="S37" i="17" a="1"/>
  <c r="S37" i="17" s="1"/>
  <c r="R37" i="17" a="1"/>
  <c r="R37" i="17" s="1"/>
  <c r="Q37" i="17" a="1"/>
  <c r="Q37" i="17" s="1"/>
  <c r="P37" i="17" a="1"/>
  <c r="P37" i="17" s="1"/>
  <c r="O37" i="17" a="1"/>
  <c r="O37" i="17" s="1"/>
  <c r="N37" i="17" a="1"/>
  <c r="N37" i="17" s="1"/>
  <c r="M37" i="17" a="1"/>
  <c r="M37" i="17" s="1"/>
  <c r="L37" i="17" a="1"/>
  <c r="L37" i="17" s="1"/>
  <c r="K37" i="17" a="1"/>
  <c r="K37" i="17" s="1"/>
  <c r="J37" i="17" a="1"/>
  <c r="J37" i="17" s="1"/>
  <c r="I37" i="17" a="1"/>
  <c r="I37" i="17" s="1"/>
  <c r="H37" i="17" a="1"/>
  <c r="H37" i="17" s="1"/>
  <c r="G37" i="17" a="1"/>
  <c r="G37" i="17" s="1"/>
  <c r="F37" i="17" a="1"/>
  <c r="F37" i="17" s="1"/>
  <c r="E37" i="17" a="1"/>
  <c r="E37" i="17" s="1"/>
  <c r="D37" i="17" a="1"/>
  <c r="D37" i="17" s="1"/>
  <c r="C37" i="17" a="1"/>
  <c r="C37" i="17" s="1"/>
  <c r="AN36" i="17" a="1"/>
  <c r="AN36" i="17" s="1"/>
  <c r="AM36" i="17" a="1"/>
  <c r="AM36" i="17" s="1"/>
  <c r="AL36" i="17" a="1"/>
  <c r="AL36" i="17" s="1"/>
  <c r="AK36" i="17" a="1"/>
  <c r="AK36" i="17" s="1"/>
  <c r="AJ36" i="17" a="1"/>
  <c r="AJ36" i="17" s="1"/>
  <c r="AI36" i="17" a="1"/>
  <c r="AI36" i="17" s="1"/>
  <c r="AH36" i="17" a="1"/>
  <c r="AH36" i="17" s="1"/>
  <c r="AG36" i="17" a="1"/>
  <c r="AG36" i="17" s="1"/>
  <c r="AF36" i="17" a="1"/>
  <c r="AF36" i="17" s="1"/>
  <c r="AE36" i="17" a="1"/>
  <c r="AE36" i="17" s="1"/>
  <c r="AD36" i="17" a="1"/>
  <c r="AD36" i="17" s="1"/>
  <c r="AC36" i="17" a="1"/>
  <c r="AC36" i="17" s="1"/>
  <c r="AB36" i="17" a="1"/>
  <c r="AB36" i="17" s="1"/>
  <c r="AA36" i="17" a="1"/>
  <c r="AA36" i="17" s="1"/>
  <c r="Z36" i="17" a="1"/>
  <c r="Z36" i="17" s="1"/>
  <c r="Y36" i="17" a="1"/>
  <c r="Y36" i="17" s="1"/>
  <c r="X36" i="17" a="1"/>
  <c r="X36" i="17" s="1"/>
  <c r="W36" i="17" a="1"/>
  <c r="W36" i="17" s="1"/>
  <c r="S36" i="17" a="1"/>
  <c r="S36" i="17" s="1"/>
  <c r="R36" i="17" a="1"/>
  <c r="R36" i="17" s="1"/>
  <c r="Q36" i="17" a="1"/>
  <c r="Q36" i="17" s="1"/>
  <c r="P36" i="17" a="1"/>
  <c r="P36" i="17" s="1"/>
  <c r="O36" i="17" a="1"/>
  <c r="O36" i="17" s="1"/>
  <c r="N36" i="17" a="1"/>
  <c r="N36" i="17" s="1"/>
  <c r="M36" i="17" a="1"/>
  <c r="M36" i="17" s="1"/>
  <c r="L36" i="17" a="1"/>
  <c r="L36" i="17" s="1"/>
  <c r="K36" i="17" a="1"/>
  <c r="K36" i="17" s="1"/>
  <c r="J36" i="17" a="1"/>
  <c r="J36" i="17" s="1"/>
  <c r="I36" i="17" a="1"/>
  <c r="I36" i="17" s="1"/>
  <c r="H36" i="17" a="1"/>
  <c r="H36" i="17" s="1"/>
  <c r="G36" i="17" a="1"/>
  <c r="G36" i="17" s="1"/>
  <c r="F36" i="17" a="1"/>
  <c r="F36" i="17" s="1"/>
  <c r="E36" i="17" a="1"/>
  <c r="E36" i="17" s="1"/>
  <c r="D36" i="17" a="1"/>
  <c r="D36" i="17" s="1"/>
  <c r="C36" i="17" a="1"/>
  <c r="C36" i="17" s="1"/>
  <c r="AN35" i="17" a="1"/>
  <c r="AN35" i="17" s="1"/>
  <c r="AM35" i="17" a="1"/>
  <c r="AM35" i="17" s="1"/>
  <c r="AL35" i="17" a="1"/>
  <c r="AL35" i="17" s="1"/>
  <c r="AK35" i="17" a="1"/>
  <c r="AK35" i="17" s="1"/>
  <c r="AJ35" i="17" a="1"/>
  <c r="AJ35" i="17" s="1"/>
  <c r="AI35" i="17" a="1"/>
  <c r="AI35" i="17" s="1"/>
  <c r="AH35" i="17" a="1"/>
  <c r="AH35" i="17" s="1"/>
  <c r="AG35" i="17" a="1"/>
  <c r="AG35" i="17" s="1"/>
  <c r="AF35" i="17" a="1"/>
  <c r="AF35" i="17" s="1"/>
  <c r="AE35" i="17" a="1"/>
  <c r="AE35" i="17" s="1"/>
  <c r="AD35" i="17" a="1"/>
  <c r="AD35" i="17" s="1"/>
  <c r="AC35" i="17" a="1"/>
  <c r="AC35" i="17" s="1"/>
  <c r="AB35" i="17" a="1"/>
  <c r="AB35" i="17" s="1"/>
  <c r="AA35" i="17" a="1"/>
  <c r="AA35" i="17" s="1"/>
  <c r="Z35" i="17" a="1"/>
  <c r="Z35" i="17" s="1"/>
  <c r="Y35" i="17" a="1"/>
  <c r="Y35" i="17" s="1"/>
  <c r="X35" i="17" a="1"/>
  <c r="X35" i="17" s="1"/>
  <c r="W35" i="17" a="1"/>
  <c r="W35" i="17" s="1"/>
  <c r="S35" i="17" a="1"/>
  <c r="S35" i="17" s="1"/>
  <c r="R35" i="17" a="1"/>
  <c r="R35" i="17" s="1"/>
  <c r="Q35" i="17" a="1"/>
  <c r="Q35" i="17" s="1"/>
  <c r="P35" i="17" a="1"/>
  <c r="P35" i="17" s="1"/>
  <c r="O35" i="17" a="1"/>
  <c r="O35" i="17" s="1"/>
  <c r="N35" i="17" a="1"/>
  <c r="N35" i="17" s="1"/>
  <c r="M35" i="17" a="1"/>
  <c r="M35" i="17" s="1"/>
  <c r="L35" i="17" a="1"/>
  <c r="L35" i="17" s="1"/>
  <c r="K35" i="17" a="1"/>
  <c r="K35" i="17" s="1"/>
  <c r="J35" i="17" a="1"/>
  <c r="J35" i="17" s="1"/>
  <c r="I35" i="17" a="1"/>
  <c r="I35" i="17" s="1"/>
  <c r="H35" i="17" a="1"/>
  <c r="H35" i="17" s="1"/>
  <c r="G35" i="17" a="1"/>
  <c r="G35" i="17" s="1"/>
  <c r="F35" i="17" a="1"/>
  <c r="F35" i="17" s="1"/>
  <c r="E35" i="17" a="1"/>
  <c r="E35" i="17" s="1"/>
  <c r="D35" i="17" a="1"/>
  <c r="D35" i="17" s="1"/>
  <c r="C35" i="17" a="1"/>
  <c r="C35" i="17" s="1"/>
  <c r="AN34" i="17" a="1"/>
  <c r="AN34" i="17" s="1"/>
  <c r="AM34" i="17" a="1"/>
  <c r="AM34" i="17" s="1"/>
  <c r="AL34" i="17" a="1"/>
  <c r="AL34" i="17" s="1"/>
  <c r="AK34" i="17" a="1"/>
  <c r="AK34" i="17" s="1"/>
  <c r="AJ34" i="17" a="1"/>
  <c r="AJ34" i="17" s="1"/>
  <c r="AI34" i="17" a="1"/>
  <c r="AI34" i="17" s="1"/>
  <c r="AH34" i="17" a="1"/>
  <c r="AH34" i="17" s="1"/>
  <c r="AG34" i="17" a="1"/>
  <c r="AG34" i="17" s="1"/>
  <c r="AF34" i="17" a="1"/>
  <c r="AF34" i="17" s="1"/>
  <c r="AE34" i="17" a="1"/>
  <c r="AE34" i="17" s="1"/>
  <c r="AD34" i="17" a="1"/>
  <c r="AD34" i="17" s="1"/>
  <c r="AC34" i="17" a="1"/>
  <c r="AC34" i="17" s="1"/>
  <c r="AB34" i="17" a="1"/>
  <c r="AB34" i="17" s="1"/>
  <c r="AA34" i="17" a="1"/>
  <c r="AA34" i="17" s="1"/>
  <c r="Z34" i="17" a="1"/>
  <c r="Z34" i="17" s="1"/>
  <c r="Y34" i="17" a="1"/>
  <c r="Y34" i="17" s="1"/>
  <c r="X34" i="17" a="1"/>
  <c r="X34" i="17" s="1"/>
  <c r="W34" i="17" a="1"/>
  <c r="W34" i="17" s="1"/>
  <c r="S34" i="17" a="1"/>
  <c r="S34" i="17" s="1"/>
  <c r="R34" i="17" a="1"/>
  <c r="R34" i="17" s="1"/>
  <c r="Q34" i="17" a="1"/>
  <c r="Q34" i="17" s="1"/>
  <c r="P34" i="17" a="1"/>
  <c r="P34" i="17" s="1"/>
  <c r="O34" i="17" a="1"/>
  <c r="O34" i="17" s="1"/>
  <c r="N34" i="17" a="1"/>
  <c r="N34" i="17" s="1"/>
  <c r="M34" i="17" a="1"/>
  <c r="M34" i="17" s="1"/>
  <c r="L34" i="17" a="1"/>
  <c r="L34" i="17" s="1"/>
  <c r="K34" i="17" a="1"/>
  <c r="K34" i="17" s="1"/>
  <c r="J34" i="17" a="1"/>
  <c r="J34" i="17" s="1"/>
  <c r="I34" i="17" a="1"/>
  <c r="I34" i="17" s="1"/>
  <c r="H34" i="17" a="1"/>
  <c r="H34" i="17" s="1"/>
  <c r="G34" i="17" a="1"/>
  <c r="G34" i="17" s="1"/>
  <c r="F34" i="17" a="1"/>
  <c r="F34" i="17" s="1"/>
  <c r="E34" i="17" a="1"/>
  <c r="E34" i="17" s="1"/>
  <c r="D34" i="17" a="1"/>
  <c r="D34" i="17" s="1"/>
  <c r="C34" i="17" a="1"/>
  <c r="C34" i="17" s="1"/>
  <c r="AN33" i="17" a="1"/>
  <c r="AN33" i="17" s="1"/>
  <c r="AM33" i="17" a="1"/>
  <c r="AM33" i="17" s="1"/>
  <c r="AL33" i="17" a="1"/>
  <c r="AL33" i="17" s="1"/>
  <c r="AK33" i="17" a="1"/>
  <c r="AK33" i="17" s="1"/>
  <c r="AJ33" i="17" a="1"/>
  <c r="AJ33" i="17" s="1"/>
  <c r="AI33" i="17" a="1"/>
  <c r="AI33" i="17" s="1"/>
  <c r="AH33" i="17" a="1"/>
  <c r="AH33" i="17" s="1"/>
  <c r="AG33" i="17" a="1"/>
  <c r="AG33" i="17" s="1"/>
  <c r="AF33" i="17" a="1"/>
  <c r="AF33" i="17" s="1"/>
  <c r="AE33" i="17" a="1"/>
  <c r="AE33" i="17" s="1"/>
  <c r="AD33" i="17" a="1"/>
  <c r="AD33" i="17" s="1"/>
  <c r="AC33" i="17" a="1"/>
  <c r="AC33" i="17" s="1"/>
  <c r="AB33" i="17" a="1"/>
  <c r="AB33" i="17" s="1"/>
  <c r="AA33" i="17" a="1"/>
  <c r="AA33" i="17" s="1"/>
  <c r="Z33" i="17" a="1"/>
  <c r="Z33" i="17" s="1"/>
  <c r="Y33" i="17" a="1"/>
  <c r="Y33" i="17" s="1"/>
  <c r="X33" i="17" a="1"/>
  <c r="X33" i="17" s="1"/>
  <c r="W33" i="17" a="1"/>
  <c r="W33" i="17" s="1"/>
  <c r="S33" i="17" a="1"/>
  <c r="S33" i="17" s="1"/>
  <c r="R33" i="17" a="1"/>
  <c r="R33" i="17" s="1"/>
  <c r="Q33" i="17" a="1"/>
  <c r="Q33" i="17" s="1"/>
  <c r="P33" i="17" a="1"/>
  <c r="P33" i="17" s="1"/>
  <c r="O33" i="17" a="1"/>
  <c r="O33" i="17" s="1"/>
  <c r="N33" i="17" a="1"/>
  <c r="N33" i="17" s="1"/>
  <c r="M33" i="17" a="1"/>
  <c r="M33" i="17" s="1"/>
  <c r="L33" i="17" a="1"/>
  <c r="L33" i="17" s="1"/>
  <c r="K33" i="17" a="1"/>
  <c r="K33" i="17" s="1"/>
  <c r="J33" i="17" a="1"/>
  <c r="J33" i="17" s="1"/>
  <c r="I33" i="17" a="1"/>
  <c r="I33" i="17" s="1"/>
  <c r="H33" i="17" a="1"/>
  <c r="H33" i="17" s="1"/>
  <c r="G33" i="17" a="1"/>
  <c r="G33" i="17" s="1"/>
  <c r="F33" i="17" a="1"/>
  <c r="F33" i="17" s="1"/>
  <c r="E33" i="17" a="1"/>
  <c r="E33" i="17" s="1"/>
  <c r="D33" i="17" a="1"/>
  <c r="D33" i="17" s="1"/>
  <c r="C33" i="17" a="1"/>
  <c r="C33" i="17" s="1"/>
  <c r="AN32" i="17" a="1"/>
  <c r="AN32" i="17" s="1"/>
  <c r="AM32" i="17" a="1"/>
  <c r="AM32" i="17" s="1"/>
  <c r="AL32" i="17" a="1"/>
  <c r="AL32" i="17" s="1"/>
  <c r="AK32" i="17" a="1"/>
  <c r="AK32" i="17" s="1"/>
  <c r="AJ32" i="17" a="1"/>
  <c r="AJ32" i="17" s="1"/>
  <c r="AI32" i="17" a="1"/>
  <c r="AI32" i="17" s="1"/>
  <c r="AH32" i="17" a="1"/>
  <c r="AH32" i="17" s="1"/>
  <c r="AG32" i="17" a="1"/>
  <c r="AG32" i="17" s="1"/>
  <c r="AF32" i="17" a="1"/>
  <c r="AF32" i="17" s="1"/>
  <c r="AE32" i="17" a="1"/>
  <c r="AE32" i="17" s="1"/>
  <c r="AD32" i="17" a="1"/>
  <c r="AD32" i="17" s="1"/>
  <c r="AC32" i="17" a="1"/>
  <c r="AC32" i="17" s="1"/>
  <c r="AB32" i="17" a="1"/>
  <c r="AB32" i="17" s="1"/>
  <c r="AA32" i="17" a="1"/>
  <c r="AA32" i="17" s="1"/>
  <c r="Z32" i="17" a="1"/>
  <c r="Z32" i="17" s="1"/>
  <c r="Y32" i="17" a="1"/>
  <c r="Y32" i="17" s="1"/>
  <c r="X32" i="17" a="1"/>
  <c r="X32" i="17" s="1"/>
  <c r="W32" i="17" a="1"/>
  <c r="W32" i="17" s="1"/>
  <c r="S32" i="17" a="1"/>
  <c r="S32" i="17" s="1"/>
  <c r="R32" i="17" a="1"/>
  <c r="R32" i="17" s="1"/>
  <c r="Q32" i="17" a="1"/>
  <c r="Q32" i="17" s="1"/>
  <c r="P32" i="17" a="1"/>
  <c r="P32" i="17" s="1"/>
  <c r="O32" i="17" a="1"/>
  <c r="O32" i="17" s="1"/>
  <c r="N32" i="17" a="1"/>
  <c r="N32" i="17" s="1"/>
  <c r="M32" i="17" a="1"/>
  <c r="M32" i="17" s="1"/>
  <c r="L32" i="17" a="1"/>
  <c r="L32" i="17" s="1"/>
  <c r="K32" i="17" a="1"/>
  <c r="K32" i="17" s="1"/>
  <c r="J32" i="17" a="1"/>
  <c r="J32" i="17" s="1"/>
  <c r="I32" i="17" a="1"/>
  <c r="I32" i="17" s="1"/>
  <c r="H32" i="17" a="1"/>
  <c r="H32" i="17" s="1"/>
  <c r="G32" i="17" a="1"/>
  <c r="G32" i="17" s="1"/>
  <c r="F32" i="17" a="1"/>
  <c r="F32" i="17" s="1"/>
  <c r="E32" i="17" a="1"/>
  <c r="E32" i="17" s="1"/>
  <c r="D32" i="17" a="1"/>
  <c r="D32" i="17" s="1"/>
  <c r="C32" i="17" a="1"/>
  <c r="C32" i="17" s="1"/>
  <c r="AN31" i="17" a="1"/>
  <c r="AN31" i="17" s="1"/>
  <c r="AM31" i="17" a="1"/>
  <c r="AM31" i="17" s="1"/>
  <c r="AL31" i="17" a="1"/>
  <c r="AL31" i="17" s="1"/>
  <c r="AK31" i="17" a="1"/>
  <c r="AK31" i="17" s="1"/>
  <c r="AJ31" i="17" a="1"/>
  <c r="AJ31" i="17" s="1"/>
  <c r="AI31" i="17" a="1"/>
  <c r="AI31" i="17" s="1"/>
  <c r="AH31" i="17" a="1"/>
  <c r="AH31" i="17" s="1"/>
  <c r="AG31" i="17" a="1"/>
  <c r="AG31" i="17" s="1"/>
  <c r="AF31" i="17" a="1"/>
  <c r="AF31" i="17" s="1"/>
  <c r="AE31" i="17" a="1"/>
  <c r="AE31" i="17" s="1"/>
  <c r="AD31" i="17" a="1"/>
  <c r="AD31" i="17" s="1"/>
  <c r="AC31" i="17" a="1"/>
  <c r="AC31" i="17" s="1"/>
  <c r="AB31" i="17" a="1"/>
  <c r="AB31" i="17" s="1"/>
  <c r="AA31" i="17" a="1"/>
  <c r="AA31" i="17" s="1"/>
  <c r="Z31" i="17" a="1"/>
  <c r="Z31" i="17" s="1"/>
  <c r="Y31" i="17" a="1"/>
  <c r="Y31" i="17" s="1"/>
  <c r="X31" i="17" a="1"/>
  <c r="X31" i="17" s="1"/>
  <c r="W31" i="17" a="1"/>
  <c r="W31" i="17" s="1"/>
  <c r="S31" i="17" a="1"/>
  <c r="S31" i="17" s="1"/>
  <c r="R31" i="17" a="1"/>
  <c r="R31" i="17" s="1"/>
  <c r="Q31" i="17" a="1"/>
  <c r="Q31" i="17" s="1"/>
  <c r="P31" i="17" a="1"/>
  <c r="P31" i="17" s="1"/>
  <c r="O31" i="17" a="1"/>
  <c r="O31" i="17" s="1"/>
  <c r="N31" i="17" a="1"/>
  <c r="N31" i="17" s="1"/>
  <c r="M31" i="17" a="1"/>
  <c r="M31" i="17" s="1"/>
  <c r="L31" i="17" a="1"/>
  <c r="L31" i="17" s="1"/>
  <c r="K31" i="17" a="1"/>
  <c r="K31" i="17" s="1"/>
  <c r="J31" i="17" a="1"/>
  <c r="J31" i="17" s="1"/>
  <c r="I31" i="17" a="1"/>
  <c r="I31" i="17" s="1"/>
  <c r="H31" i="17" a="1"/>
  <c r="H31" i="17" s="1"/>
  <c r="G31" i="17" a="1"/>
  <c r="G31" i="17" s="1"/>
  <c r="F31" i="17" a="1"/>
  <c r="F31" i="17" s="1"/>
  <c r="E31" i="17" a="1"/>
  <c r="E31" i="17" s="1"/>
  <c r="D31" i="17" a="1"/>
  <c r="D31" i="17" s="1"/>
  <c r="C31" i="17" a="1"/>
  <c r="C31" i="17" s="1"/>
  <c r="AN30" i="17" a="1"/>
  <c r="AN30" i="17" s="1"/>
  <c r="AM30" i="17" a="1"/>
  <c r="AM30" i="17" s="1"/>
  <c r="AL30" i="17" a="1"/>
  <c r="AL30" i="17" s="1"/>
  <c r="AK30" i="17" a="1"/>
  <c r="AK30" i="17" s="1"/>
  <c r="AJ30" i="17" a="1"/>
  <c r="AJ30" i="17" s="1"/>
  <c r="AI30" i="17" a="1"/>
  <c r="AI30" i="17" s="1"/>
  <c r="AH30" i="17" a="1"/>
  <c r="AH30" i="17" s="1"/>
  <c r="AG30" i="17" a="1"/>
  <c r="AG30" i="17" s="1"/>
  <c r="AF30" i="17" a="1"/>
  <c r="AF30" i="17" s="1"/>
  <c r="AE30" i="17" a="1"/>
  <c r="AE30" i="17" s="1"/>
  <c r="AD30" i="17" a="1"/>
  <c r="AD30" i="17" s="1"/>
  <c r="AC30" i="17" a="1"/>
  <c r="AC30" i="17" s="1"/>
  <c r="AB30" i="17" a="1"/>
  <c r="AB30" i="17" s="1"/>
  <c r="AA30" i="17" a="1"/>
  <c r="AA30" i="17" s="1"/>
  <c r="Z30" i="17" a="1"/>
  <c r="Z30" i="17" s="1"/>
  <c r="Y30" i="17" a="1"/>
  <c r="Y30" i="17" s="1"/>
  <c r="X30" i="17" a="1"/>
  <c r="X30" i="17" s="1"/>
  <c r="W30" i="17" a="1"/>
  <c r="W30" i="17" s="1"/>
  <c r="S30" i="17" a="1"/>
  <c r="S30" i="17" s="1"/>
  <c r="R30" i="17" a="1"/>
  <c r="R30" i="17" s="1"/>
  <c r="Q30" i="17" a="1"/>
  <c r="Q30" i="17" s="1"/>
  <c r="P30" i="17" a="1"/>
  <c r="P30" i="17" s="1"/>
  <c r="O30" i="17" a="1"/>
  <c r="O30" i="17" s="1"/>
  <c r="N30" i="17" a="1"/>
  <c r="N30" i="17" s="1"/>
  <c r="M30" i="17" a="1"/>
  <c r="M30" i="17" s="1"/>
  <c r="L30" i="17" a="1"/>
  <c r="L30" i="17" s="1"/>
  <c r="K30" i="17" a="1"/>
  <c r="K30" i="17" s="1"/>
  <c r="J30" i="17" a="1"/>
  <c r="J30" i="17" s="1"/>
  <c r="I30" i="17" a="1"/>
  <c r="I30" i="17" s="1"/>
  <c r="H30" i="17" a="1"/>
  <c r="H30" i="17" s="1"/>
  <c r="G30" i="17" a="1"/>
  <c r="G30" i="17" s="1"/>
  <c r="F30" i="17" a="1"/>
  <c r="F30" i="17" s="1"/>
  <c r="E30" i="17" a="1"/>
  <c r="E30" i="17" s="1"/>
  <c r="D30" i="17" a="1"/>
  <c r="D30" i="17" s="1"/>
  <c r="C30" i="17" a="1"/>
  <c r="C30" i="17" s="1"/>
  <c r="AN29" i="17" a="1"/>
  <c r="AN29" i="17" s="1"/>
  <c r="AM29" i="17" a="1"/>
  <c r="AM29" i="17" s="1"/>
  <c r="AL29" i="17" a="1"/>
  <c r="AL29" i="17" s="1"/>
  <c r="AK29" i="17" a="1"/>
  <c r="AK29" i="17" s="1"/>
  <c r="AJ29" i="17" a="1"/>
  <c r="AJ29" i="17" s="1"/>
  <c r="AI29" i="17" a="1"/>
  <c r="AI29" i="17" s="1"/>
  <c r="AH29" i="17" a="1"/>
  <c r="AH29" i="17" s="1"/>
  <c r="AG29" i="17" a="1"/>
  <c r="AG29" i="17" s="1"/>
  <c r="AF29" i="17" a="1"/>
  <c r="AF29" i="17" s="1"/>
  <c r="AE29" i="17" a="1"/>
  <c r="AE29" i="17" s="1"/>
  <c r="AD29" i="17" a="1"/>
  <c r="AD29" i="17" s="1"/>
  <c r="AC29" i="17" a="1"/>
  <c r="AC29" i="17" s="1"/>
  <c r="AB29" i="17" a="1"/>
  <c r="AB29" i="17" s="1"/>
  <c r="AA29" i="17" a="1"/>
  <c r="AA29" i="17" s="1"/>
  <c r="Z29" i="17" a="1"/>
  <c r="Z29" i="17" s="1"/>
  <c r="Y29" i="17" a="1"/>
  <c r="Y29" i="17" s="1"/>
  <c r="X29" i="17" a="1"/>
  <c r="X29" i="17" s="1"/>
  <c r="W29" i="17" a="1"/>
  <c r="W29" i="17" s="1"/>
  <c r="S29" i="17" a="1"/>
  <c r="S29" i="17" s="1"/>
  <c r="R29" i="17" a="1"/>
  <c r="R29" i="17" s="1"/>
  <c r="Q29" i="17" a="1"/>
  <c r="Q29" i="17" s="1"/>
  <c r="P29" i="17" a="1"/>
  <c r="P29" i="17" s="1"/>
  <c r="O29" i="17" a="1"/>
  <c r="O29" i="17" s="1"/>
  <c r="N29" i="17" a="1"/>
  <c r="N29" i="17" s="1"/>
  <c r="M29" i="17" a="1"/>
  <c r="M29" i="17" s="1"/>
  <c r="L29" i="17" a="1"/>
  <c r="L29" i="17" s="1"/>
  <c r="K29" i="17" a="1"/>
  <c r="K29" i="17" s="1"/>
  <c r="J29" i="17" a="1"/>
  <c r="J29" i="17" s="1"/>
  <c r="I29" i="17" a="1"/>
  <c r="I29" i="17" s="1"/>
  <c r="H29" i="17" a="1"/>
  <c r="H29" i="17" s="1"/>
  <c r="G29" i="17" a="1"/>
  <c r="G29" i="17" s="1"/>
  <c r="F29" i="17" a="1"/>
  <c r="F29" i="17" s="1"/>
  <c r="E29" i="17" a="1"/>
  <c r="E29" i="17" s="1"/>
  <c r="D29" i="17" a="1"/>
  <c r="D29" i="17" s="1"/>
  <c r="C29" i="17" a="1"/>
  <c r="C29" i="17" s="1"/>
  <c r="AN28" i="17" a="1"/>
  <c r="AN28" i="17" s="1"/>
  <c r="AM28" i="17" a="1"/>
  <c r="AM28" i="17" s="1"/>
  <c r="AL28" i="17" a="1"/>
  <c r="AL28" i="17" s="1"/>
  <c r="AK28" i="17" a="1"/>
  <c r="AK28" i="17" s="1"/>
  <c r="AJ28" i="17" a="1"/>
  <c r="AJ28" i="17" s="1"/>
  <c r="AI28" i="17" a="1"/>
  <c r="AI28" i="17" s="1"/>
  <c r="AH28" i="17" a="1"/>
  <c r="AH28" i="17" s="1"/>
  <c r="AG28" i="17" a="1"/>
  <c r="AG28" i="17" s="1"/>
  <c r="AF28" i="17" a="1"/>
  <c r="AF28" i="17" s="1"/>
  <c r="AE28" i="17" a="1"/>
  <c r="AE28" i="17" s="1"/>
  <c r="AD28" i="17" a="1"/>
  <c r="AD28" i="17" s="1"/>
  <c r="AC28" i="17" a="1"/>
  <c r="AC28" i="17" s="1"/>
  <c r="AB28" i="17" a="1"/>
  <c r="AB28" i="17" s="1"/>
  <c r="AA28" i="17" a="1"/>
  <c r="AA28" i="17" s="1"/>
  <c r="Z28" i="17" a="1"/>
  <c r="Z28" i="17" s="1"/>
  <c r="Y28" i="17" a="1"/>
  <c r="Y28" i="17" s="1"/>
  <c r="X28" i="17" a="1"/>
  <c r="X28" i="17" s="1"/>
  <c r="W28" i="17" a="1"/>
  <c r="W28" i="17" s="1"/>
  <c r="S28" i="17" a="1"/>
  <c r="S28" i="17" s="1"/>
  <c r="R28" i="17" a="1"/>
  <c r="R28" i="17" s="1"/>
  <c r="Q28" i="17" a="1"/>
  <c r="Q28" i="17" s="1"/>
  <c r="P28" i="17" a="1"/>
  <c r="P28" i="17" s="1"/>
  <c r="O28" i="17" a="1"/>
  <c r="O28" i="17" s="1"/>
  <c r="N28" i="17" a="1"/>
  <c r="N28" i="17" s="1"/>
  <c r="M28" i="17" a="1"/>
  <c r="M28" i="17" s="1"/>
  <c r="L28" i="17" a="1"/>
  <c r="L28" i="17" s="1"/>
  <c r="K28" i="17" a="1"/>
  <c r="K28" i="17" s="1"/>
  <c r="J28" i="17" a="1"/>
  <c r="J28" i="17" s="1"/>
  <c r="I28" i="17" a="1"/>
  <c r="I28" i="17" s="1"/>
  <c r="H28" i="17" a="1"/>
  <c r="H28" i="17" s="1"/>
  <c r="G28" i="17" a="1"/>
  <c r="G28" i="17" s="1"/>
  <c r="F28" i="17" a="1"/>
  <c r="F28" i="17" s="1"/>
  <c r="E28" i="17" a="1"/>
  <c r="E28" i="17" s="1"/>
  <c r="D28" i="17" a="1"/>
  <c r="D28" i="17" s="1"/>
  <c r="C28" i="17" a="1"/>
  <c r="C28" i="17" s="1"/>
  <c r="AN27" i="17" a="1"/>
  <c r="AN27" i="17" s="1"/>
  <c r="AM27" i="17" a="1"/>
  <c r="AM27" i="17" s="1"/>
  <c r="AL27" i="17" a="1"/>
  <c r="AL27" i="17" s="1"/>
  <c r="AK27" i="17" a="1"/>
  <c r="AK27" i="17" s="1"/>
  <c r="AJ27" i="17" a="1"/>
  <c r="AJ27" i="17" s="1"/>
  <c r="AI27" i="17" a="1"/>
  <c r="AI27" i="17" s="1"/>
  <c r="AH27" i="17" a="1"/>
  <c r="AH27" i="17" s="1"/>
  <c r="AG27" i="17" a="1"/>
  <c r="AG27" i="17" s="1"/>
  <c r="AF27" i="17" a="1"/>
  <c r="AF27" i="17" s="1"/>
  <c r="AE27" i="17" a="1"/>
  <c r="AE27" i="17" s="1"/>
  <c r="AD27" i="17" a="1"/>
  <c r="AD27" i="17" s="1"/>
  <c r="AC27" i="17" a="1"/>
  <c r="AC27" i="17" s="1"/>
  <c r="AB27" i="17" a="1"/>
  <c r="AB27" i="17" s="1"/>
  <c r="AA27" i="17" a="1"/>
  <c r="AA27" i="17" s="1"/>
  <c r="Z27" i="17" a="1"/>
  <c r="Z27" i="17" s="1"/>
  <c r="Y27" i="17" a="1"/>
  <c r="Y27" i="17" s="1"/>
  <c r="X27" i="17" a="1"/>
  <c r="X27" i="17" s="1"/>
  <c r="W27" i="17" a="1"/>
  <c r="W27" i="17" s="1"/>
  <c r="S27" i="17" a="1"/>
  <c r="S27" i="17" s="1"/>
  <c r="R27" i="17" a="1"/>
  <c r="R27" i="17" s="1"/>
  <c r="Q27" i="17" a="1"/>
  <c r="Q27" i="17" s="1"/>
  <c r="P27" i="17" a="1"/>
  <c r="P27" i="17" s="1"/>
  <c r="O27" i="17" a="1"/>
  <c r="O27" i="17" s="1"/>
  <c r="N27" i="17" a="1"/>
  <c r="N27" i="17" s="1"/>
  <c r="M27" i="17" a="1"/>
  <c r="M27" i="17" s="1"/>
  <c r="L27" i="17" a="1"/>
  <c r="L27" i="17" s="1"/>
  <c r="K27" i="17" a="1"/>
  <c r="K27" i="17" s="1"/>
  <c r="J27" i="17" a="1"/>
  <c r="J27" i="17" s="1"/>
  <c r="I27" i="17" a="1"/>
  <c r="I27" i="17" s="1"/>
  <c r="H27" i="17" a="1"/>
  <c r="H27" i="17" s="1"/>
  <c r="G27" i="17" a="1"/>
  <c r="G27" i="17" s="1"/>
  <c r="F27" i="17" a="1"/>
  <c r="F27" i="17" s="1"/>
  <c r="E27" i="17" a="1"/>
  <c r="E27" i="17" s="1"/>
  <c r="D27" i="17" a="1"/>
  <c r="D27" i="17" s="1"/>
  <c r="C27" i="17" a="1"/>
  <c r="C27" i="17" s="1"/>
  <c r="AN26" i="17" a="1"/>
  <c r="AN26" i="17" s="1"/>
  <c r="AM26" i="17" a="1"/>
  <c r="AM26" i="17" s="1"/>
  <c r="AL26" i="17" a="1"/>
  <c r="AL26" i="17" s="1"/>
  <c r="AK26" i="17" a="1"/>
  <c r="AK26" i="17" s="1"/>
  <c r="AJ26" i="17" a="1"/>
  <c r="AJ26" i="17" s="1"/>
  <c r="AI26" i="17" a="1"/>
  <c r="AI26" i="17" s="1"/>
  <c r="AH26" i="17" a="1"/>
  <c r="AH26" i="17" s="1"/>
  <c r="AG26" i="17" a="1"/>
  <c r="AG26" i="17" s="1"/>
  <c r="AF26" i="17" a="1"/>
  <c r="AF26" i="17" s="1"/>
  <c r="AE26" i="17" a="1"/>
  <c r="AE26" i="17" s="1"/>
  <c r="AD26" i="17" a="1"/>
  <c r="AD26" i="17" s="1"/>
  <c r="AC26" i="17" a="1"/>
  <c r="AC26" i="17" s="1"/>
  <c r="AB26" i="17" a="1"/>
  <c r="AB26" i="17" s="1"/>
  <c r="AA26" i="17" a="1"/>
  <c r="AA26" i="17" s="1"/>
  <c r="Z26" i="17" a="1"/>
  <c r="Z26" i="17" s="1"/>
  <c r="Y26" i="17" a="1"/>
  <c r="Y26" i="17" s="1"/>
  <c r="X26" i="17" a="1"/>
  <c r="X26" i="17" s="1"/>
  <c r="W26" i="17" a="1"/>
  <c r="W26" i="17" s="1"/>
  <c r="S26" i="17" a="1"/>
  <c r="S26" i="17" s="1"/>
  <c r="R26" i="17" a="1"/>
  <c r="R26" i="17" s="1"/>
  <c r="Q26" i="17" a="1"/>
  <c r="Q26" i="17" s="1"/>
  <c r="P26" i="17" a="1"/>
  <c r="P26" i="17" s="1"/>
  <c r="O26" i="17" a="1"/>
  <c r="O26" i="17" s="1"/>
  <c r="N26" i="17" a="1"/>
  <c r="N26" i="17" s="1"/>
  <c r="M26" i="17" a="1"/>
  <c r="M26" i="17" s="1"/>
  <c r="L26" i="17" a="1"/>
  <c r="L26" i="17" s="1"/>
  <c r="K26" i="17" a="1"/>
  <c r="K26" i="17" s="1"/>
  <c r="J26" i="17" a="1"/>
  <c r="J26" i="17" s="1"/>
  <c r="I26" i="17" a="1"/>
  <c r="I26" i="17" s="1"/>
  <c r="H26" i="17" a="1"/>
  <c r="H26" i="17" s="1"/>
  <c r="G26" i="17" a="1"/>
  <c r="G26" i="17" s="1"/>
  <c r="F26" i="17" a="1"/>
  <c r="F26" i="17" s="1"/>
  <c r="E26" i="17" a="1"/>
  <c r="E26" i="17" s="1"/>
  <c r="D26" i="17" a="1"/>
  <c r="D26" i="17" s="1"/>
  <c r="C26" i="17" a="1"/>
  <c r="C26" i="17" s="1"/>
  <c r="AN25" i="17" a="1"/>
  <c r="AN25" i="17" s="1"/>
  <c r="AM25" i="17" a="1"/>
  <c r="AM25" i="17" s="1"/>
  <c r="AL25" i="17" a="1"/>
  <c r="AL25" i="17" s="1"/>
  <c r="AK25" i="17" a="1"/>
  <c r="AK25" i="17" s="1"/>
  <c r="AJ25" i="17" a="1"/>
  <c r="AJ25" i="17" s="1"/>
  <c r="AI25" i="17" a="1"/>
  <c r="AI25" i="17" s="1"/>
  <c r="AH25" i="17" a="1"/>
  <c r="AH25" i="17" s="1"/>
  <c r="AG25" i="17" a="1"/>
  <c r="AG25" i="17" s="1"/>
  <c r="AF25" i="17" a="1"/>
  <c r="AF25" i="17" s="1"/>
  <c r="AE25" i="17" a="1"/>
  <c r="AE25" i="17" s="1"/>
  <c r="AD25" i="17" a="1"/>
  <c r="AD25" i="17" s="1"/>
  <c r="AC25" i="17" a="1"/>
  <c r="AC25" i="17" s="1"/>
  <c r="AB25" i="17" a="1"/>
  <c r="AB25" i="17" s="1"/>
  <c r="AA25" i="17" a="1"/>
  <c r="AA25" i="17" s="1"/>
  <c r="Z25" i="17" a="1"/>
  <c r="Z25" i="17" s="1"/>
  <c r="Y25" i="17" a="1"/>
  <c r="Y25" i="17" s="1"/>
  <c r="X25" i="17" a="1"/>
  <c r="X25" i="17" s="1"/>
  <c r="W25" i="17" a="1"/>
  <c r="W25" i="17" s="1"/>
  <c r="S25" i="17" a="1"/>
  <c r="S25" i="17" s="1"/>
  <c r="R25" i="17" a="1"/>
  <c r="R25" i="17" s="1"/>
  <c r="Q25" i="17" a="1"/>
  <c r="Q25" i="17" s="1"/>
  <c r="P25" i="17" a="1"/>
  <c r="P25" i="17" s="1"/>
  <c r="O25" i="17" a="1"/>
  <c r="O25" i="17" s="1"/>
  <c r="N25" i="17" a="1"/>
  <c r="N25" i="17" s="1"/>
  <c r="M25" i="17" a="1"/>
  <c r="M25" i="17" s="1"/>
  <c r="L25" i="17" a="1"/>
  <c r="L25" i="17" s="1"/>
  <c r="K25" i="17" a="1"/>
  <c r="K25" i="17" s="1"/>
  <c r="J25" i="17" a="1"/>
  <c r="J25" i="17" s="1"/>
  <c r="I25" i="17" a="1"/>
  <c r="I25" i="17" s="1"/>
  <c r="H25" i="17" a="1"/>
  <c r="H25" i="17" s="1"/>
  <c r="G25" i="17" a="1"/>
  <c r="G25" i="17" s="1"/>
  <c r="F25" i="17" a="1"/>
  <c r="F25" i="17" s="1"/>
  <c r="E25" i="17" a="1"/>
  <c r="E25" i="17" s="1"/>
  <c r="D25" i="17" a="1"/>
  <c r="D25" i="17" s="1"/>
  <c r="C25" i="17" a="1"/>
  <c r="C25" i="17" s="1"/>
  <c r="AN24" i="17" a="1"/>
  <c r="AN24" i="17" s="1"/>
  <c r="AM24" i="17" a="1"/>
  <c r="AM24" i="17" s="1"/>
  <c r="AL24" i="17" a="1"/>
  <c r="AL24" i="17" s="1"/>
  <c r="AK24" i="17" a="1"/>
  <c r="AK24" i="17" s="1"/>
  <c r="AJ24" i="17" a="1"/>
  <c r="AJ24" i="17" s="1"/>
  <c r="AI24" i="17" a="1"/>
  <c r="AI24" i="17" s="1"/>
  <c r="AH24" i="17" a="1"/>
  <c r="AH24" i="17" s="1"/>
  <c r="AG24" i="17" a="1"/>
  <c r="AG24" i="17" s="1"/>
  <c r="AF24" i="17" a="1"/>
  <c r="AF24" i="17" s="1"/>
  <c r="AE24" i="17" a="1"/>
  <c r="AE24" i="17" s="1"/>
  <c r="AD24" i="17" a="1"/>
  <c r="AD24" i="17" s="1"/>
  <c r="AC24" i="17" a="1"/>
  <c r="AC24" i="17" s="1"/>
  <c r="AB24" i="17" a="1"/>
  <c r="AB24" i="17" s="1"/>
  <c r="AA24" i="17" a="1"/>
  <c r="AA24" i="17" s="1"/>
  <c r="Z24" i="17" a="1"/>
  <c r="Z24" i="17" s="1"/>
  <c r="Y24" i="17" a="1"/>
  <c r="Y24" i="17" s="1"/>
  <c r="X24" i="17" a="1"/>
  <c r="X24" i="17" s="1"/>
  <c r="W24" i="17" a="1"/>
  <c r="W24" i="17" s="1"/>
  <c r="S24" i="17" a="1"/>
  <c r="S24" i="17" s="1"/>
  <c r="R24" i="17" a="1"/>
  <c r="R24" i="17" s="1"/>
  <c r="Q24" i="17" a="1"/>
  <c r="Q24" i="17" s="1"/>
  <c r="P24" i="17" a="1"/>
  <c r="P24" i="17" s="1"/>
  <c r="O24" i="17" a="1"/>
  <c r="O24" i="17" s="1"/>
  <c r="N24" i="17" a="1"/>
  <c r="N24" i="17" s="1"/>
  <c r="M24" i="17" a="1"/>
  <c r="M24" i="17" s="1"/>
  <c r="L24" i="17" a="1"/>
  <c r="L24" i="17" s="1"/>
  <c r="K24" i="17" a="1"/>
  <c r="K24" i="17" s="1"/>
  <c r="J24" i="17" a="1"/>
  <c r="J24" i="17" s="1"/>
  <c r="I24" i="17" a="1"/>
  <c r="I24" i="17" s="1"/>
  <c r="H24" i="17" a="1"/>
  <c r="H24" i="17" s="1"/>
  <c r="G24" i="17" a="1"/>
  <c r="G24" i="17" s="1"/>
  <c r="F24" i="17" a="1"/>
  <c r="F24" i="17" s="1"/>
  <c r="E24" i="17" a="1"/>
  <c r="E24" i="17" s="1"/>
  <c r="D24" i="17" a="1"/>
  <c r="D24" i="17" s="1"/>
  <c r="C24" i="17" a="1"/>
  <c r="C24" i="17" s="1"/>
  <c r="AN23" i="17" a="1"/>
  <c r="AN23" i="17" s="1"/>
  <c r="AM23" i="17" a="1"/>
  <c r="AM23" i="17" s="1"/>
  <c r="AL23" i="17" a="1"/>
  <c r="AL23" i="17" s="1"/>
  <c r="AK23" i="17" a="1"/>
  <c r="AK23" i="17" s="1"/>
  <c r="AJ23" i="17" a="1"/>
  <c r="AJ23" i="17" s="1"/>
  <c r="AI23" i="17" a="1"/>
  <c r="AI23" i="17" s="1"/>
  <c r="AH23" i="17" a="1"/>
  <c r="AH23" i="17" s="1"/>
  <c r="AG23" i="17" a="1"/>
  <c r="AG23" i="17" s="1"/>
  <c r="AF23" i="17" a="1"/>
  <c r="AF23" i="17" s="1"/>
  <c r="AE23" i="17" a="1"/>
  <c r="AE23" i="17" s="1"/>
  <c r="AD23" i="17" a="1"/>
  <c r="AD23" i="17" s="1"/>
  <c r="AC23" i="17" a="1"/>
  <c r="AC23" i="17" s="1"/>
  <c r="AB23" i="17" a="1"/>
  <c r="AB23" i="17" s="1"/>
  <c r="AA23" i="17" a="1"/>
  <c r="AA23" i="17" s="1"/>
  <c r="Z23" i="17" a="1"/>
  <c r="Z23" i="17" s="1"/>
  <c r="Y23" i="17" a="1"/>
  <c r="Y23" i="17" s="1"/>
  <c r="X23" i="17" a="1"/>
  <c r="X23" i="17" s="1"/>
  <c r="W23" i="17" a="1"/>
  <c r="W23" i="17" s="1"/>
  <c r="S23" i="17" a="1"/>
  <c r="S23" i="17" s="1"/>
  <c r="R23" i="17" a="1"/>
  <c r="R23" i="17" s="1"/>
  <c r="Q23" i="17" a="1"/>
  <c r="Q23" i="17" s="1"/>
  <c r="P23" i="17" a="1"/>
  <c r="P23" i="17" s="1"/>
  <c r="O23" i="17" a="1"/>
  <c r="O23" i="17" s="1"/>
  <c r="N23" i="17" a="1"/>
  <c r="N23" i="17" s="1"/>
  <c r="M23" i="17" a="1"/>
  <c r="M23" i="17" s="1"/>
  <c r="L23" i="17" a="1"/>
  <c r="L23" i="17" s="1"/>
  <c r="K23" i="17" a="1"/>
  <c r="K23" i="17" s="1"/>
  <c r="J23" i="17" a="1"/>
  <c r="J23" i="17" s="1"/>
  <c r="I23" i="17" a="1"/>
  <c r="I23" i="17" s="1"/>
  <c r="H23" i="17" a="1"/>
  <c r="H23" i="17" s="1"/>
  <c r="G23" i="17" a="1"/>
  <c r="G23" i="17" s="1"/>
  <c r="F23" i="17" a="1"/>
  <c r="F23" i="17" s="1"/>
  <c r="E23" i="17" a="1"/>
  <c r="E23" i="17" s="1"/>
  <c r="D23" i="17" a="1"/>
  <c r="D23" i="17" s="1"/>
  <c r="C23" i="17" a="1"/>
  <c r="C23" i="17" s="1"/>
  <c r="AN22" i="17" a="1"/>
  <c r="AN22" i="17" s="1"/>
  <c r="AM22" i="17" a="1"/>
  <c r="AM22" i="17" s="1"/>
  <c r="AL22" i="17" a="1"/>
  <c r="AL22" i="17" s="1"/>
  <c r="AK22" i="17" a="1"/>
  <c r="AK22" i="17" s="1"/>
  <c r="AJ22" i="17" a="1"/>
  <c r="AJ22" i="17" s="1"/>
  <c r="AI22" i="17" a="1"/>
  <c r="AI22" i="17" s="1"/>
  <c r="AH22" i="17" a="1"/>
  <c r="AH22" i="17" s="1"/>
  <c r="AG22" i="17" a="1"/>
  <c r="AG22" i="17" s="1"/>
  <c r="AF22" i="17" a="1"/>
  <c r="AF22" i="17" s="1"/>
  <c r="AE22" i="17" a="1"/>
  <c r="AE22" i="17" s="1"/>
  <c r="AD22" i="17" a="1"/>
  <c r="AD22" i="17" s="1"/>
  <c r="AC22" i="17" a="1"/>
  <c r="AC22" i="17" s="1"/>
  <c r="AB22" i="17" a="1"/>
  <c r="AB22" i="17" s="1"/>
  <c r="AA22" i="17" a="1"/>
  <c r="AA22" i="17" s="1"/>
  <c r="Z22" i="17" a="1"/>
  <c r="Z22" i="17" s="1"/>
  <c r="Y22" i="17" a="1"/>
  <c r="Y22" i="17" s="1"/>
  <c r="X22" i="17" a="1"/>
  <c r="X22" i="17" s="1"/>
  <c r="W22" i="17" a="1"/>
  <c r="W22" i="17" s="1"/>
  <c r="S22" i="17" a="1"/>
  <c r="S22" i="17" s="1"/>
  <c r="R22" i="17" a="1"/>
  <c r="R22" i="17" s="1"/>
  <c r="Q22" i="17" a="1"/>
  <c r="Q22" i="17" s="1"/>
  <c r="P22" i="17" a="1"/>
  <c r="P22" i="17" s="1"/>
  <c r="O22" i="17" a="1"/>
  <c r="O22" i="17" s="1"/>
  <c r="N22" i="17" a="1"/>
  <c r="N22" i="17" s="1"/>
  <c r="M22" i="17" a="1"/>
  <c r="M22" i="17" s="1"/>
  <c r="L22" i="17" a="1"/>
  <c r="L22" i="17" s="1"/>
  <c r="K22" i="17" a="1"/>
  <c r="K22" i="17" s="1"/>
  <c r="J22" i="17" a="1"/>
  <c r="J22" i="17" s="1"/>
  <c r="I22" i="17" a="1"/>
  <c r="I22" i="17" s="1"/>
  <c r="H22" i="17" a="1"/>
  <c r="H22" i="17" s="1"/>
  <c r="G22" i="17" a="1"/>
  <c r="G22" i="17" s="1"/>
  <c r="F22" i="17" a="1"/>
  <c r="F22" i="17" s="1"/>
  <c r="E22" i="17" a="1"/>
  <c r="E22" i="17" s="1"/>
  <c r="D22" i="17" a="1"/>
  <c r="D22" i="17" s="1"/>
  <c r="C22" i="17" a="1"/>
  <c r="C22" i="17" s="1"/>
  <c r="AN21" i="17" a="1"/>
  <c r="AN21" i="17" s="1"/>
  <c r="AM21" i="17" a="1"/>
  <c r="AM21" i="17" s="1"/>
  <c r="AL21" i="17" a="1"/>
  <c r="AL21" i="17" s="1"/>
  <c r="AK21" i="17" a="1"/>
  <c r="AK21" i="17" s="1"/>
  <c r="AJ21" i="17" a="1"/>
  <c r="AJ21" i="17" s="1"/>
  <c r="AI21" i="17" a="1"/>
  <c r="AI21" i="17" s="1"/>
  <c r="AH21" i="17" a="1"/>
  <c r="AH21" i="17" s="1"/>
  <c r="AG21" i="17" a="1"/>
  <c r="AG21" i="17" s="1"/>
  <c r="AF21" i="17" a="1"/>
  <c r="AF21" i="17" s="1"/>
  <c r="AE21" i="17" a="1"/>
  <c r="AE21" i="17" s="1"/>
  <c r="AD21" i="17" a="1"/>
  <c r="AD21" i="17" s="1"/>
  <c r="AC21" i="17" a="1"/>
  <c r="AC21" i="17" s="1"/>
  <c r="AB21" i="17" a="1"/>
  <c r="AB21" i="17" s="1"/>
  <c r="AA21" i="17" a="1"/>
  <c r="AA21" i="17" s="1"/>
  <c r="Z21" i="17" a="1"/>
  <c r="Z21" i="17" s="1"/>
  <c r="Y21" i="17" a="1"/>
  <c r="Y21" i="17" s="1"/>
  <c r="X21" i="17" a="1"/>
  <c r="X21" i="17" s="1"/>
  <c r="W21" i="17" a="1"/>
  <c r="W21" i="17" s="1"/>
  <c r="S21" i="17" a="1"/>
  <c r="S21" i="17" s="1"/>
  <c r="R21" i="17" a="1"/>
  <c r="R21" i="17" s="1"/>
  <c r="Q21" i="17" a="1"/>
  <c r="Q21" i="17" s="1"/>
  <c r="P21" i="17" a="1"/>
  <c r="P21" i="17" s="1"/>
  <c r="O21" i="17" a="1"/>
  <c r="O21" i="17" s="1"/>
  <c r="N21" i="17" a="1"/>
  <c r="N21" i="17" s="1"/>
  <c r="M21" i="17" a="1"/>
  <c r="M21" i="17" s="1"/>
  <c r="L21" i="17" a="1"/>
  <c r="L21" i="17" s="1"/>
  <c r="K21" i="17" a="1"/>
  <c r="K21" i="17" s="1"/>
  <c r="J21" i="17" a="1"/>
  <c r="J21" i="17" s="1"/>
  <c r="I21" i="17" a="1"/>
  <c r="I21" i="17" s="1"/>
  <c r="H21" i="17" a="1"/>
  <c r="H21" i="17" s="1"/>
  <c r="G21" i="17" a="1"/>
  <c r="G21" i="17" s="1"/>
  <c r="F21" i="17" a="1"/>
  <c r="F21" i="17" s="1"/>
  <c r="E21" i="17" a="1"/>
  <c r="E21" i="17" s="1"/>
  <c r="D21" i="17" a="1"/>
  <c r="D21" i="17" s="1"/>
  <c r="C21" i="17" a="1"/>
  <c r="C21" i="17" s="1"/>
  <c r="AN8" i="17"/>
  <c r="AM8" i="17"/>
  <c r="AL8" i="17"/>
  <c r="AK8" i="17"/>
  <c r="AJ8" i="17"/>
  <c r="AI8" i="17"/>
  <c r="AH8" i="17"/>
  <c r="AG8" i="17"/>
  <c r="AF8" i="17"/>
  <c r="AE8" i="17"/>
  <c r="AD8" i="17"/>
  <c r="AC8" i="17"/>
  <c r="AB8" i="17"/>
  <c r="AA8" i="17"/>
  <c r="Z8" i="17"/>
  <c r="Y8" i="17"/>
  <c r="X8" i="17"/>
  <c r="W8" i="17"/>
  <c r="S8" i="17"/>
  <c r="R8" i="17"/>
  <c r="Q8" i="17"/>
  <c r="P8" i="17"/>
  <c r="O8" i="17"/>
  <c r="N8" i="17"/>
  <c r="M8" i="17"/>
  <c r="L8" i="17"/>
  <c r="AN1" i="17"/>
  <c r="AM1" i="17"/>
  <c r="AL1" i="17"/>
  <c r="AK1" i="17"/>
  <c r="AJ1" i="17"/>
  <c r="AI1" i="17"/>
  <c r="AH1" i="17"/>
  <c r="AG1" i="17"/>
  <c r="AF1" i="17"/>
  <c r="AE1" i="17"/>
  <c r="AD1" i="17"/>
  <c r="AC1" i="17"/>
  <c r="AB1" i="17"/>
  <c r="AA1" i="17"/>
  <c r="Z1" i="17"/>
  <c r="Y1" i="17"/>
  <c r="X1" i="17"/>
  <c r="W1" i="17"/>
  <c r="T1" i="17"/>
  <c r="S1" i="17"/>
  <c r="R1" i="17"/>
  <c r="Q1" i="17"/>
  <c r="P1" i="17"/>
  <c r="O1" i="17"/>
  <c r="N1" i="17"/>
  <c r="M1" i="17"/>
  <c r="L1" i="17"/>
  <c r="C14" i="16"/>
  <c r="B14" i="16"/>
  <c r="C13" i="16"/>
  <c r="B13" i="16"/>
  <c r="C12" i="16"/>
  <c r="B12" i="16"/>
  <c r="C11" i="16"/>
  <c r="B11" i="16"/>
  <c r="C10" i="16"/>
  <c r="B10" i="16"/>
  <c r="C9" i="16"/>
  <c r="B9" i="16"/>
  <c r="C8" i="16"/>
  <c r="B8" i="16"/>
  <c r="C7" i="16"/>
  <c r="B7" i="16"/>
  <c r="C6" i="16"/>
  <c r="B6" i="16"/>
  <c r="AG22" i="4" a="1"/>
  <c r="AG22" i="4" s="1"/>
  <c r="AG23" i="4" a="1"/>
  <c r="AG23" i="4" s="1"/>
  <c r="AG24" i="4" a="1"/>
  <c r="AG24" i="4" s="1"/>
  <c r="AG25" i="4" a="1"/>
  <c r="AG25" i="4"/>
  <c r="AG26" i="4" a="1"/>
  <c r="AG26" i="4" s="1"/>
  <c r="AG27" i="4" a="1"/>
  <c r="AG27" i="4" s="1"/>
  <c r="AG28" i="4" a="1"/>
  <c r="AG28" i="4" s="1"/>
  <c r="AG29" i="4" a="1"/>
  <c r="AG29" i="4" s="1"/>
  <c r="AG30" i="4" a="1"/>
  <c r="AG30" i="4" s="1"/>
  <c r="AG31" i="4" a="1"/>
  <c r="AG31" i="4" s="1"/>
  <c r="AG32" i="4" a="1"/>
  <c r="AG32" i="4" s="1"/>
  <c r="AG33" i="4" a="1"/>
  <c r="AG33" i="4" s="1"/>
  <c r="AG34" i="4" a="1"/>
  <c r="AG34" i="4" s="1"/>
  <c r="AG35" i="4" a="1"/>
  <c r="AG35" i="4" s="1"/>
  <c r="AG36" i="4" a="1"/>
  <c r="AG36" i="4" s="1"/>
  <c r="AG37" i="4" a="1"/>
  <c r="AG37" i="4" s="1"/>
  <c r="AG38" i="4" a="1"/>
  <c r="AG38" i="4" s="1"/>
  <c r="AG39" i="4" a="1"/>
  <c r="AG39" i="4" s="1"/>
  <c r="AG40" i="4" a="1"/>
  <c r="AG40" i="4" s="1"/>
  <c r="AG41" i="4" a="1"/>
  <c r="AG41" i="4"/>
  <c r="AG42" i="4" a="1"/>
  <c r="AG42" i="4" s="1"/>
  <c r="AG43" i="4" a="1"/>
  <c r="AG43" i="4" s="1"/>
  <c r="AG44" i="4" a="1"/>
  <c r="AG44" i="4" s="1"/>
  <c r="AG45" i="4" a="1"/>
  <c r="AG45" i="4"/>
  <c r="AG46" i="4" a="1"/>
  <c r="AG46" i="4" s="1"/>
  <c r="AG47" i="4" a="1"/>
  <c r="AG47" i="4" s="1"/>
  <c r="AG48" i="4" a="1"/>
  <c r="AG48" i="4" s="1"/>
  <c r="AG49" i="4" a="1"/>
  <c r="AG49" i="4" s="1"/>
  <c r="AG50" i="4" a="1"/>
  <c r="AG50" i="4" s="1"/>
  <c r="AG51" i="4" a="1"/>
  <c r="AG51" i="4" s="1"/>
  <c r="AG52" i="4" a="1"/>
  <c r="AG52" i="4" s="1"/>
  <c r="AG53" i="4" a="1"/>
  <c r="AG53" i="4"/>
  <c r="AG54" i="4" a="1"/>
  <c r="AG54" i="4" s="1"/>
  <c r="AG55" i="4" a="1"/>
  <c r="AG55" i="4" s="1"/>
  <c r="AG56" i="4" a="1"/>
  <c r="AG56" i="4" s="1"/>
  <c r="AG57" i="4" a="1"/>
  <c r="AG57" i="4"/>
  <c r="AG58" i="4" a="1"/>
  <c r="AG58" i="4" s="1"/>
  <c r="AG59" i="4" a="1"/>
  <c r="AG59" i="4" s="1"/>
  <c r="AG60" i="4" a="1"/>
  <c r="AG60" i="4" s="1"/>
  <c r="AG61" i="4" a="1"/>
  <c r="AG61" i="4"/>
  <c r="AG62" i="4" a="1"/>
  <c r="AG62" i="4" s="1"/>
  <c r="AG63" i="4" a="1"/>
  <c r="AG63" i="4" s="1"/>
  <c r="AG64" i="4" a="1"/>
  <c r="AG64" i="4" s="1"/>
  <c r="AG65" i="4" a="1"/>
  <c r="AG65" i="4" s="1"/>
  <c r="AG66" i="4" a="1"/>
  <c r="AG66" i="4" s="1"/>
  <c r="AG67" i="4" a="1"/>
  <c r="AG67" i="4" s="1"/>
  <c r="AG68" i="4" a="1"/>
  <c r="AG68" i="4" s="1"/>
  <c r="AG69" i="4" a="1"/>
  <c r="AG69" i="4" s="1"/>
  <c r="AG70" i="4" a="1"/>
  <c r="AG70" i="4" s="1"/>
  <c r="AG71" i="4" a="1"/>
  <c r="AG71" i="4" s="1"/>
  <c r="AG72" i="4" a="1"/>
  <c r="AG72" i="4" s="1"/>
  <c r="AG73" i="4" a="1"/>
  <c r="AG73" i="4"/>
  <c r="AG21" i="4" a="1"/>
  <c r="AG21" i="4" s="1"/>
  <c r="AF73" i="4" a="1"/>
  <c r="AF73" i="4" s="1"/>
  <c r="AF72" i="4" a="1"/>
  <c r="AF72" i="4" s="1"/>
  <c r="AF71" i="4" a="1"/>
  <c r="AF71" i="4" s="1"/>
  <c r="AF70" i="4" a="1"/>
  <c r="AF70" i="4" s="1"/>
  <c r="AF69" i="4" a="1"/>
  <c r="AF69" i="4" s="1"/>
  <c r="AF68" i="4" a="1"/>
  <c r="AF68" i="4" s="1"/>
  <c r="AF67" i="4" a="1"/>
  <c r="AF67" i="4" s="1"/>
  <c r="AF66" i="4" a="1"/>
  <c r="AF66" i="4" s="1"/>
  <c r="AF65" i="4" a="1"/>
  <c r="AF65" i="4" s="1"/>
  <c r="AF64" i="4" a="1"/>
  <c r="AF64" i="4" s="1"/>
  <c r="AF63" i="4" a="1"/>
  <c r="AF63" i="4" s="1"/>
  <c r="AF62" i="4" a="1"/>
  <c r="AF62" i="4" s="1"/>
  <c r="AF61" i="4" a="1"/>
  <c r="AF61" i="4" s="1"/>
  <c r="AF60" i="4" a="1"/>
  <c r="AF60" i="4" s="1"/>
  <c r="AF59" i="4" a="1"/>
  <c r="AF59" i="4" s="1"/>
  <c r="AF58" i="4" a="1"/>
  <c r="AF58" i="4" s="1"/>
  <c r="AF57" i="4" a="1"/>
  <c r="AF57" i="4" s="1"/>
  <c r="AF56" i="4" a="1"/>
  <c r="AF56" i="4" s="1"/>
  <c r="AF55" i="4" a="1"/>
  <c r="AF55" i="4" s="1"/>
  <c r="AF54" i="4" a="1"/>
  <c r="AF54" i="4" s="1"/>
  <c r="AF53" i="4" a="1"/>
  <c r="AF53" i="4" s="1"/>
  <c r="AF52" i="4" a="1"/>
  <c r="AF52" i="4" s="1"/>
  <c r="AF51" i="4" a="1"/>
  <c r="AF51" i="4" s="1"/>
  <c r="AF50" i="4" a="1"/>
  <c r="AF50" i="4" s="1"/>
  <c r="AF49" i="4" a="1"/>
  <c r="AF49" i="4" s="1"/>
  <c r="AF48" i="4" a="1"/>
  <c r="AF48" i="4" s="1"/>
  <c r="AF47" i="4" a="1"/>
  <c r="AF47" i="4" s="1"/>
  <c r="AF46" i="4" a="1"/>
  <c r="AF46" i="4" s="1"/>
  <c r="AF45" i="4" a="1"/>
  <c r="AF45" i="4" s="1"/>
  <c r="AF44" i="4" a="1"/>
  <c r="AF44" i="4" s="1"/>
  <c r="AF43" i="4" a="1"/>
  <c r="AF43" i="4" s="1"/>
  <c r="AF42" i="4" a="1"/>
  <c r="AF42" i="4" s="1"/>
  <c r="AF41" i="4" a="1"/>
  <c r="AF41" i="4" s="1"/>
  <c r="AF40" i="4" a="1"/>
  <c r="AF40" i="4" s="1"/>
  <c r="AF39" i="4" a="1"/>
  <c r="AF39" i="4" s="1"/>
  <c r="AF38" i="4" a="1"/>
  <c r="AF38" i="4" s="1"/>
  <c r="AF37" i="4" a="1"/>
  <c r="AF37" i="4" s="1"/>
  <c r="AF36" i="4" a="1"/>
  <c r="AF36" i="4" s="1"/>
  <c r="AF35" i="4" a="1"/>
  <c r="AF35" i="4" s="1"/>
  <c r="AF34" i="4" a="1"/>
  <c r="AF34" i="4" s="1"/>
  <c r="AF33" i="4" a="1"/>
  <c r="AF33" i="4" s="1"/>
  <c r="AF32" i="4" a="1"/>
  <c r="AF32" i="4" s="1"/>
  <c r="AF31" i="4" a="1"/>
  <c r="AF31" i="4" s="1"/>
  <c r="AF30" i="4" a="1"/>
  <c r="AF30" i="4" s="1"/>
  <c r="AF29" i="4" a="1"/>
  <c r="AF29" i="4" s="1"/>
  <c r="AF28" i="4" a="1"/>
  <c r="AF28" i="4" s="1"/>
  <c r="AF27" i="4" a="1"/>
  <c r="AF27" i="4" s="1"/>
  <c r="AF26" i="4" a="1"/>
  <c r="AF26" i="4" s="1"/>
  <c r="AF25" i="4" a="1"/>
  <c r="AF25" i="4" s="1"/>
  <c r="AF24" i="4" a="1"/>
  <c r="AF24" i="4" s="1"/>
  <c r="AF23" i="4" a="1"/>
  <c r="AF23" i="4" s="1"/>
  <c r="AF22" i="4" a="1"/>
  <c r="AF22" i="4" s="1"/>
  <c r="AF21" i="4" a="1"/>
  <c r="AF21" i="4" s="1"/>
  <c r="AG8" i="4"/>
  <c r="AG15" i="4" s="1"/>
  <c r="AF8" i="4"/>
  <c r="AF11" i="4" s="1"/>
  <c r="AG1" i="4"/>
  <c r="AF1" i="4"/>
  <c r="R8" i="4"/>
  <c r="T19" i="17" l="1"/>
  <c r="U19" i="17"/>
  <c r="V19" i="17"/>
  <c r="T20" i="17"/>
  <c r="U20" i="17"/>
  <c r="V20" i="17"/>
  <c r="L15" i="17"/>
  <c r="L13" i="17"/>
  <c r="L12" i="17"/>
  <c r="L11" i="17"/>
  <c r="L10" i="17"/>
  <c r="L9" i="17"/>
  <c r="M15" i="17"/>
  <c r="M13" i="17"/>
  <c r="M12" i="17"/>
  <c r="M11" i="17"/>
  <c r="M10" i="17"/>
  <c r="M9" i="17"/>
  <c r="N15" i="17"/>
  <c r="N13" i="17"/>
  <c r="N12" i="17"/>
  <c r="N11" i="17"/>
  <c r="N10" i="17"/>
  <c r="N9" i="17"/>
  <c r="O15" i="17"/>
  <c r="O13" i="17"/>
  <c r="O12" i="17"/>
  <c r="O11" i="17"/>
  <c r="O10" i="17"/>
  <c r="O9" i="17"/>
  <c r="P15" i="17"/>
  <c r="P13" i="17"/>
  <c r="P12" i="17"/>
  <c r="P11" i="17"/>
  <c r="P10" i="17"/>
  <c r="P9" i="17"/>
  <c r="Q15" i="17"/>
  <c r="Q13" i="17"/>
  <c r="Q12" i="17"/>
  <c r="Q11" i="17"/>
  <c r="Q10" i="17"/>
  <c r="Q9" i="17"/>
  <c r="R15" i="17"/>
  <c r="R13" i="17"/>
  <c r="R12" i="17"/>
  <c r="R11" i="17"/>
  <c r="R10" i="17"/>
  <c r="R9" i="17"/>
  <c r="S15" i="17"/>
  <c r="S13" i="17"/>
  <c r="S12" i="17"/>
  <c r="S11" i="17"/>
  <c r="S10" i="17"/>
  <c r="S9" i="17"/>
  <c r="W15" i="17"/>
  <c r="W13" i="17"/>
  <c r="W12" i="17"/>
  <c r="W11" i="17"/>
  <c r="W10" i="17"/>
  <c r="W9" i="17"/>
  <c r="X15" i="17"/>
  <c r="X13" i="17"/>
  <c r="X12" i="17"/>
  <c r="X11" i="17"/>
  <c r="X10" i="17"/>
  <c r="X9" i="17"/>
  <c r="Y15" i="17"/>
  <c r="Y13" i="17"/>
  <c r="Y12" i="17"/>
  <c r="Y11" i="17"/>
  <c r="Y10" i="17"/>
  <c r="Y9" i="17"/>
  <c r="Z15" i="17"/>
  <c r="Z13" i="17"/>
  <c r="Z12" i="17"/>
  <c r="Z11" i="17"/>
  <c r="Z10" i="17"/>
  <c r="Z9" i="17"/>
  <c r="AA15" i="17"/>
  <c r="AA13" i="17"/>
  <c r="AA12" i="17"/>
  <c r="AA11" i="17"/>
  <c r="AA10" i="17"/>
  <c r="AA9" i="17"/>
  <c r="AB15" i="17"/>
  <c r="AB13" i="17"/>
  <c r="AB12" i="17"/>
  <c r="AB11" i="17"/>
  <c r="AB10" i="17"/>
  <c r="AB9" i="17"/>
  <c r="AC15" i="17"/>
  <c r="AC13" i="17"/>
  <c r="AC12" i="17"/>
  <c r="AC11" i="17"/>
  <c r="AC10" i="17"/>
  <c r="AC9" i="17"/>
  <c r="AD15" i="17"/>
  <c r="AD13" i="17"/>
  <c r="AD12" i="17"/>
  <c r="AD11" i="17"/>
  <c r="AD10" i="17"/>
  <c r="AD9" i="17"/>
  <c r="AE15" i="17"/>
  <c r="AE13" i="17"/>
  <c r="AE12" i="17"/>
  <c r="AE11" i="17"/>
  <c r="AE10" i="17"/>
  <c r="AE9" i="17"/>
  <c r="AF15" i="17"/>
  <c r="AF13" i="17"/>
  <c r="AF12" i="17"/>
  <c r="AF11" i="17"/>
  <c r="AF10" i="17"/>
  <c r="AF9" i="17"/>
  <c r="AG15" i="17"/>
  <c r="AG13" i="17"/>
  <c r="AG12" i="17"/>
  <c r="AG11" i="17"/>
  <c r="AG10" i="17"/>
  <c r="AG9" i="17"/>
  <c r="AH15" i="17"/>
  <c r="AH13" i="17"/>
  <c r="AH12" i="17"/>
  <c r="AH11" i="17"/>
  <c r="AH10" i="17"/>
  <c r="AH9" i="17"/>
  <c r="AI15" i="17"/>
  <c r="AI13" i="17"/>
  <c r="AI12" i="17"/>
  <c r="AI11" i="17"/>
  <c r="AI10" i="17"/>
  <c r="AI9" i="17"/>
  <c r="AJ15" i="17"/>
  <c r="AJ13" i="17"/>
  <c r="AJ12" i="17"/>
  <c r="AJ11" i="17"/>
  <c r="AJ10" i="17"/>
  <c r="AJ9" i="17"/>
  <c r="AK15" i="17"/>
  <c r="AK13" i="17"/>
  <c r="AK12" i="17"/>
  <c r="AK11" i="17"/>
  <c r="AK10" i="17"/>
  <c r="AK9" i="17"/>
  <c r="AL15" i="17"/>
  <c r="AL13" i="17"/>
  <c r="AL12" i="17"/>
  <c r="AL11" i="17"/>
  <c r="AL10" i="17"/>
  <c r="AL9" i="17"/>
  <c r="AM15" i="17"/>
  <c r="AM13" i="17"/>
  <c r="AM12" i="17"/>
  <c r="AM11" i="17"/>
  <c r="AM10" i="17"/>
  <c r="AM9" i="17"/>
  <c r="AN15" i="17"/>
  <c r="AN13" i="17"/>
  <c r="AN12" i="17"/>
  <c r="AN11" i="17"/>
  <c r="AN10" i="17"/>
  <c r="AN9" i="17"/>
  <c r="AG12" i="4"/>
  <c r="AF9" i="4"/>
  <c r="AG13" i="4"/>
  <c r="AG14" i="4"/>
  <c r="AF10" i="4"/>
  <c r="AF15" i="4"/>
  <c r="AF12" i="4"/>
  <c r="AF13" i="4"/>
  <c r="AF18" i="4" s="1"/>
  <c r="AG9" i="4"/>
  <c r="AF14" i="4"/>
  <c r="AG10" i="4"/>
  <c r="AG11" i="4"/>
  <c r="R15" i="4"/>
  <c r="R14" i="4"/>
  <c r="R13" i="4"/>
  <c r="R12" i="4"/>
  <c r="R11" i="4"/>
  <c r="R10" i="4"/>
  <c r="R9" i="4"/>
  <c r="AD54" i="4" a="1"/>
  <c r="AD54" i="4" s="1"/>
  <c r="R73" i="4" a="1"/>
  <c r="R73" i="4" s="1"/>
  <c r="R72" i="4" a="1"/>
  <c r="R72" i="4" s="1"/>
  <c r="R71" i="4" a="1"/>
  <c r="R71" i="4" s="1"/>
  <c r="R70" i="4" a="1"/>
  <c r="R70" i="4" s="1"/>
  <c r="R69" i="4" a="1"/>
  <c r="R69" i="4" s="1"/>
  <c r="R68" i="4" a="1"/>
  <c r="R68" i="4" s="1"/>
  <c r="R67" i="4" a="1"/>
  <c r="R67" i="4" s="1"/>
  <c r="R66" i="4" a="1"/>
  <c r="R66" i="4" s="1"/>
  <c r="R65" i="4" a="1"/>
  <c r="R65" i="4" s="1"/>
  <c r="R64" i="4" a="1"/>
  <c r="R64" i="4" s="1"/>
  <c r="R63" i="4" a="1"/>
  <c r="R63" i="4" s="1"/>
  <c r="R62" i="4" a="1"/>
  <c r="R62" i="4" s="1"/>
  <c r="R61" i="4" a="1"/>
  <c r="R61" i="4" s="1"/>
  <c r="R60" i="4" a="1"/>
  <c r="R60" i="4" s="1"/>
  <c r="R59" i="4" a="1"/>
  <c r="R59" i="4" s="1"/>
  <c r="R58" i="4" a="1"/>
  <c r="R58" i="4" s="1"/>
  <c r="R57" i="4" a="1"/>
  <c r="R57" i="4" s="1"/>
  <c r="R56" i="4" a="1"/>
  <c r="R56" i="4" s="1"/>
  <c r="R55" i="4" a="1"/>
  <c r="R55" i="4" s="1"/>
  <c r="R54" i="4" a="1"/>
  <c r="R54" i="4" s="1"/>
  <c r="R53" i="4" a="1"/>
  <c r="R53" i="4" s="1"/>
  <c r="R52" i="4" a="1"/>
  <c r="R52" i="4" s="1"/>
  <c r="R51" i="4" a="1"/>
  <c r="R51" i="4" s="1"/>
  <c r="R50" i="4" a="1"/>
  <c r="R50" i="4" s="1"/>
  <c r="R49" i="4" a="1"/>
  <c r="R49" i="4" s="1"/>
  <c r="R48" i="4" a="1"/>
  <c r="R48" i="4" s="1"/>
  <c r="R47" i="4" a="1"/>
  <c r="R47" i="4" s="1"/>
  <c r="R46" i="4" a="1"/>
  <c r="R46" i="4" s="1"/>
  <c r="R45" i="4" a="1"/>
  <c r="R45" i="4" s="1"/>
  <c r="R44" i="4" a="1"/>
  <c r="R44" i="4" s="1"/>
  <c r="R43" i="4" a="1"/>
  <c r="R43" i="4" s="1"/>
  <c r="R42" i="4" a="1"/>
  <c r="R42" i="4" s="1"/>
  <c r="R41" i="4" a="1"/>
  <c r="R41" i="4" s="1"/>
  <c r="R40" i="4" a="1"/>
  <c r="R40" i="4" s="1"/>
  <c r="R39" i="4" a="1"/>
  <c r="R39" i="4" s="1"/>
  <c r="R38" i="4" a="1"/>
  <c r="R38" i="4" s="1"/>
  <c r="R37" i="4" a="1"/>
  <c r="R37" i="4" s="1"/>
  <c r="R36" i="4" a="1"/>
  <c r="R36" i="4" s="1"/>
  <c r="R35" i="4" a="1"/>
  <c r="R35" i="4" s="1"/>
  <c r="R34" i="4" a="1"/>
  <c r="R34" i="4" s="1"/>
  <c r="R33" i="4" a="1"/>
  <c r="R33" i="4" s="1"/>
  <c r="R32" i="4" a="1"/>
  <c r="R32" i="4" s="1"/>
  <c r="R31" i="4" a="1"/>
  <c r="R31" i="4" s="1"/>
  <c r="R29" i="4" a="1"/>
  <c r="R29" i="4" s="1"/>
  <c r="R28" i="4" a="1"/>
  <c r="R28" i="4" s="1"/>
  <c r="R27" i="4" a="1"/>
  <c r="R27" i="4" s="1"/>
  <c r="R26" i="4" a="1"/>
  <c r="R26" i="4" s="1"/>
  <c r="R25" i="4" a="1"/>
  <c r="R25" i="4" s="1"/>
  <c r="R24" i="4" a="1"/>
  <c r="R24" i="4" s="1"/>
  <c r="R23" i="4" a="1"/>
  <c r="R23" i="4" s="1"/>
  <c r="R22" i="4" a="1"/>
  <c r="R22" i="4" s="1"/>
  <c r="R21" i="4" a="1"/>
  <c r="R21" i="4" s="1"/>
  <c r="Q73" i="4" a="1"/>
  <c r="Q73" i="4" s="1"/>
  <c r="Q72" i="4" a="1"/>
  <c r="Q72" i="4" s="1"/>
  <c r="Q71" i="4" a="1"/>
  <c r="Q71" i="4" s="1"/>
  <c r="Q70" i="4" a="1"/>
  <c r="Q70" i="4" s="1"/>
  <c r="Q69" i="4" a="1"/>
  <c r="Q69" i="4" s="1"/>
  <c r="Q68" i="4" a="1"/>
  <c r="Q68" i="4" s="1"/>
  <c r="Q67" i="4" a="1"/>
  <c r="Q67" i="4" s="1"/>
  <c r="Q66" i="4" a="1"/>
  <c r="Q66" i="4" s="1"/>
  <c r="Q65" i="4" a="1"/>
  <c r="Q65" i="4" s="1"/>
  <c r="Q64" i="4" a="1"/>
  <c r="Q64" i="4" s="1"/>
  <c r="Q63" i="4" a="1"/>
  <c r="Q63" i="4" s="1"/>
  <c r="Q62" i="4" a="1"/>
  <c r="Q62" i="4" s="1"/>
  <c r="Q61" i="4" a="1"/>
  <c r="Q61" i="4" s="1"/>
  <c r="Q60" i="4" a="1"/>
  <c r="Q60" i="4" s="1"/>
  <c r="Q59" i="4" a="1"/>
  <c r="Q59" i="4" s="1"/>
  <c r="Q58" i="4" a="1"/>
  <c r="Q58" i="4" s="1"/>
  <c r="Q57" i="4" a="1"/>
  <c r="Q57" i="4" s="1"/>
  <c r="Q56" i="4" a="1"/>
  <c r="Q56" i="4" s="1"/>
  <c r="Q55" i="4" a="1"/>
  <c r="Q55" i="4" s="1"/>
  <c r="Q54" i="4" a="1"/>
  <c r="Q54" i="4" s="1"/>
  <c r="Q53" i="4" a="1"/>
  <c r="Q53" i="4" s="1"/>
  <c r="Q52" i="4" a="1"/>
  <c r="Q52" i="4" s="1"/>
  <c r="Q51" i="4" a="1"/>
  <c r="Q51" i="4" s="1"/>
  <c r="Q50" i="4" a="1"/>
  <c r="Q50" i="4" s="1"/>
  <c r="Q49" i="4" a="1"/>
  <c r="Q49" i="4" s="1"/>
  <c r="Q48" i="4" a="1"/>
  <c r="Q48" i="4" s="1"/>
  <c r="Q47" i="4" a="1"/>
  <c r="Q47" i="4" s="1"/>
  <c r="Q46" i="4" a="1"/>
  <c r="Q46" i="4" s="1"/>
  <c r="Q45" i="4" a="1"/>
  <c r="Q45" i="4" s="1"/>
  <c r="Q44" i="4" a="1"/>
  <c r="Q44" i="4" s="1"/>
  <c r="Q43" i="4" a="1"/>
  <c r="Q43" i="4" s="1"/>
  <c r="Q42" i="4" a="1"/>
  <c r="Q42" i="4" s="1"/>
  <c r="Q41" i="4" a="1"/>
  <c r="Q41" i="4" s="1"/>
  <c r="Q40" i="4" a="1"/>
  <c r="Q40" i="4" s="1"/>
  <c r="Q39" i="4" a="1"/>
  <c r="Q39" i="4" s="1"/>
  <c r="Q38" i="4" a="1"/>
  <c r="Q38" i="4" s="1"/>
  <c r="Q37" i="4" a="1"/>
  <c r="Q37" i="4" s="1"/>
  <c r="Q36" i="4" a="1"/>
  <c r="Q36" i="4" s="1"/>
  <c r="Q35" i="4" a="1"/>
  <c r="Q35" i="4" s="1"/>
  <c r="Q34" i="4" a="1"/>
  <c r="Q34" i="4" s="1"/>
  <c r="Q33" i="4" a="1"/>
  <c r="Q33" i="4" s="1"/>
  <c r="Q32" i="4" a="1"/>
  <c r="Q32" i="4" s="1"/>
  <c r="Q31" i="4" a="1"/>
  <c r="Q31" i="4" s="1"/>
  <c r="Q29" i="4" a="1"/>
  <c r="Q29" i="4" s="1"/>
  <c r="Q28" i="4" a="1"/>
  <c r="Q28" i="4" s="1"/>
  <c r="Q27" i="4" a="1"/>
  <c r="Q27" i="4" s="1"/>
  <c r="Q26" i="4" a="1"/>
  <c r="Q26" i="4" s="1"/>
  <c r="Q25" i="4" a="1"/>
  <c r="Q25" i="4" s="1"/>
  <c r="Q24" i="4" a="1"/>
  <c r="Q24" i="4" s="1"/>
  <c r="Q23" i="4" a="1"/>
  <c r="Q23" i="4" s="1"/>
  <c r="Q22" i="4" a="1"/>
  <c r="Q22" i="4" s="1"/>
  <c r="Q21" i="4" a="1"/>
  <c r="Q21" i="4" s="1"/>
  <c r="P73" i="4" a="1"/>
  <c r="P73" i="4" s="1"/>
  <c r="P72" i="4" a="1"/>
  <c r="P72" i="4" s="1"/>
  <c r="P71" i="4" a="1"/>
  <c r="P71" i="4" s="1"/>
  <c r="P70" i="4" a="1"/>
  <c r="P70" i="4" s="1"/>
  <c r="P69" i="4" a="1"/>
  <c r="P69" i="4" s="1"/>
  <c r="P68" i="4" a="1"/>
  <c r="P68" i="4" s="1"/>
  <c r="P67" i="4" a="1"/>
  <c r="P67" i="4" s="1"/>
  <c r="P66" i="4" a="1"/>
  <c r="P66" i="4" s="1"/>
  <c r="P65" i="4" a="1"/>
  <c r="P65" i="4" s="1"/>
  <c r="P64" i="4" a="1"/>
  <c r="P64" i="4" s="1"/>
  <c r="P63" i="4" a="1"/>
  <c r="P63" i="4" s="1"/>
  <c r="P62" i="4" a="1"/>
  <c r="P62" i="4" s="1"/>
  <c r="P61" i="4" a="1"/>
  <c r="P61" i="4" s="1"/>
  <c r="P60" i="4" a="1"/>
  <c r="P60" i="4" s="1"/>
  <c r="P59" i="4" a="1"/>
  <c r="P59" i="4" s="1"/>
  <c r="P58" i="4" a="1"/>
  <c r="P58" i="4" s="1"/>
  <c r="P57" i="4" a="1"/>
  <c r="P57" i="4" s="1"/>
  <c r="P56" i="4" a="1"/>
  <c r="P56" i="4" s="1"/>
  <c r="P55" i="4" a="1"/>
  <c r="P55" i="4" s="1"/>
  <c r="P54" i="4" a="1"/>
  <c r="P54" i="4" s="1"/>
  <c r="P53" i="4" a="1"/>
  <c r="P53" i="4" s="1"/>
  <c r="P52" i="4" a="1"/>
  <c r="P52" i="4" s="1"/>
  <c r="P51" i="4" a="1"/>
  <c r="P51" i="4" s="1"/>
  <c r="P50" i="4" a="1"/>
  <c r="P50" i="4" s="1"/>
  <c r="P49" i="4" a="1"/>
  <c r="P49" i="4" s="1"/>
  <c r="P48" i="4" a="1"/>
  <c r="P48" i="4" s="1"/>
  <c r="P47" i="4" a="1"/>
  <c r="P47" i="4" s="1"/>
  <c r="P46" i="4" a="1"/>
  <c r="P46" i="4" s="1"/>
  <c r="P45" i="4" a="1"/>
  <c r="P45" i="4" s="1"/>
  <c r="P44" i="4" a="1"/>
  <c r="P44" i="4" s="1"/>
  <c r="P43" i="4" a="1"/>
  <c r="P43" i="4" s="1"/>
  <c r="P42" i="4" a="1"/>
  <c r="P42" i="4" s="1"/>
  <c r="P41" i="4" a="1"/>
  <c r="P41" i="4" s="1"/>
  <c r="P40" i="4" a="1"/>
  <c r="P40" i="4" s="1"/>
  <c r="P39" i="4" a="1"/>
  <c r="P39" i="4" s="1"/>
  <c r="P38" i="4" a="1"/>
  <c r="P38" i="4" s="1"/>
  <c r="P37" i="4" a="1"/>
  <c r="P37" i="4" s="1"/>
  <c r="P36" i="4" a="1"/>
  <c r="P36" i="4" s="1"/>
  <c r="P35" i="4" a="1"/>
  <c r="P35" i="4" s="1"/>
  <c r="P34" i="4" a="1"/>
  <c r="P34" i="4" s="1"/>
  <c r="P33" i="4" a="1"/>
  <c r="P33" i="4" s="1"/>
  <c r="P32" i="4" a="1"/>
  <c r="P32" i="4" s="1"/>
  <c r="P31" i="4" a="1"/>
  <c r="P31" i="4" s="1"/>
  <c r="P29" i="4" a="1"/>
  <c r="P29" i="4" s="1"/>
  <c r="P28" i="4" a="1"/>
  <c r="P28" i="4" s="1"/>
  <c r="P27" i="4" a="1"/>
  <c r="P27" i="4" s="1"/>
  <c r="P26" i="4" a="1"/>
  <c r="P26" i="4" s="1"/>
  <c r="P25" i="4" a="1"/>
  <c r="P25" i="4" s="1"/>
  <c r="P24" i="4" a="1"/>
  <c r="P24" i="4" s="1"/>
  <c r="P23" i="4" a="1"/>
  <c r="P23" i="4" s="1"/>
  <c r="P22" i="4" a="1"/>
  <c r="P22" i="4" s="1"/>
  <c r="P21" i="4" a="1"/>
  <c r="P21" i="4" s="1"/>
  <c r="O73" i="4" a="1"/>
  <c r="O73" i="4" s="1"/>
  <c r="O72" i="4" a="1"/>
  <c r="O72" i="4" s="1"/>
  <c r="O71" i="4" a="1"/>
  <c r="O71" i="4" s="1"/>
  <c r="O70" i="4" a="1"/>
  <c r="O70" i="4" s="1"/>
  <c r="O69" i="4" a="1"/>
  <c r="O69" i="4" s="1"/>
  <c r="O68" i="4" a="1"/>
  <c r="O68" i="4" s="1"/>
  <c r="O67" i="4" a="1"/>
  <c r="O67" i="4" s="1"/>
  <c r="O66" i="4" a="1"/>
  <c r="O66" i="4" s="1"/>
  <c r="O65" i="4" a="1"/>
  <c r="O65" i="4" s="1"/>
  <c r="O64" i="4" a="1"/>
  <c r="O64" i="4" s="1"/>
  <c r="O63" i="4" a="1"/>
  <c r="O63" i="4" s="1"/>
  <c r="O62" i="4" a="1"/>
  <c r="O62" i="4" s="1"/>
  <c r="O61" i="4" a="1"/>
  <c r="O61" i="4" s="1"/>
  <c r="O60" i="4" a="1"/>
  <c r="O60" i="4" s="1"/>
  <c r="O59" i="4" a="1"/>
  <c r="O59" i="4" s="1"/>
  <c r="O58" i="4" a="1"/>
  <c r="O58" i="4" s="1"/>
  <c r="O57" i="4" a="1"/>
  <c r="O57" i="4" s="1"/>
  <c r="O56" i="4" a="1"/>
  <c r="O56" i="4" s="1"/>
  <c r="O55" i="4" a="1"/>
  <c r="O55" i="4" s="1"/>
  <c r="O54" i="4" a="1"/>
  <c r="O54" i="4" s="1"/>
  <c r="O53" i="4" a="1"/>
  <c r="O53" i="4" s="1"/>
  <c r="O52" i="4" a="1"/>
  <c r="O52" i="4" s="1"/>
  <c r="O51" i="4" a="1"/>
  <c r="O51" i="4" s="1"/>
  <c r="O50" i="4" a="1"/>
  <c r="O50" i="4" s="1"/>
  <c r="O49" i="4" a="1"/>
  <c r="O49" i="4" s="1"/>
  <c r="O48" i="4" a="1"/>
  <c r="O48" i="4" s="1"/>
  <c r="O47" i="4" a="1"/>
  <c r="O47" i="4" s="1"/>
  <c r="O46" i="4" a="1"/>
  <c r="O46" i="4" s="1"/>
  <c r="O45" i="4" a="1"/>
  <c r="O45" i="4" s="1"/>
  <c r="O44" i="4" a="1"/>
  <c r="O44" i="4" s="1"/>
  <c r="O43" i="4" a="1"/>
  <c r="O43" i="4" s="1"/>
  <c r="O42" i="4" a="1"/>
  <c r="O42" i="4" s="1"/>
  <c r="O41" i="4" a="1"/>
  <c r="O41" i="4" s="1"/>
  <c r="O40" i="4" a="1"/>
  <c r="O40" i="4" s="1"/>
  <c r="O39" i="4" a="1"/>
  <c r="O39" i="4" s="1"/>
  <c r="O38" i="4" a="1"/>
  <c r="O38" i="4" s="1"/>
  <c r="O37" i="4" a="1"/>
  <c r="O37" i="4" s="1"/>
  <c r="O36" i="4" a="1"/>
  <c r="O36" i="4" s="1"/>
  <c r="O35" i="4" a="1"/>
  <c r="O35" i="4" s="1"/>
  <c r="O34" i="4" a="1"/>
  <c r="O34" i="4" s="1"/>
  <c r="O33" i="4" a="1"/>
  <c r="O33" i="4" s="1"/>
  <c r="O32" i="4" a="1"/>
  <c r="O32" i="4" s="1"/>
  <c r="O31" i="4" a="1"/>
  <c r="O31" i="4" s="1"/>
  <c r="O29" i="4" a="1"/>
  <c r="O29" i="4" s="1"/>
  <c r="O28" i="4" a="1"/>
  <c r="O28" i="4" s="1"/>
  <c r="O27" i="4" a="1"/>
  <c r="O27" i="4" s="1"/>
  <c r="O26" i="4" a="1"/>
  <c r="O26" i="4" s="1"/>
  <c r="O25" i="4" a="1"/>
  <c r="O25" i="4" s="1"/>
  <c r="O24" i="4" a="1"/>
  <c r="O24" i="4" s="1"/>
  <c r="O23" i="4" a="1"/>
  <c r="O23" i="4" s="1"/>
  <c r="O22" i="4" a="1"/>
  <c r="O22" i="4" s="1"/>
  <c r="O21" i="4" a="1"/>
  <c r="O21" i="4" s="1"/>
  <c r="N73" i="4" a="1"/>
  <c r="N73" i="4" s="1"/>
  <c r="N72" i="4" a="1"/>
  <c r="N72" i="4" s="1"/>
  <c r="N71" i="4" a="1"/>
  <c r="N71" i="4" s="1"/>
  <c r="N70" i="4" a="1"/>
  <c r="N70" i="4" s="1"/>
  <c r="N69" i="4" a="1"/>
  <c r="N69" i="4" s="1"/>
  <c r="N68" i="4" a="1"/>
  <c r="N68" i="4" s="1"/>
  <c r="N67" i="4" a="1"/>
  <c r="N67" i="4" s="1"/>
  <c r="N66" i="4" a="1"/>
  <c r="N66" i="4" s="1"/>
  <c r="N65" i="4" a="1"/>
  <c r="N65" i="4" s="1"/>
  <c r="N64" i="4" a="1"/>
  <c r="N64" i="4" s="1"/>
  <c r="N63" i="4" a="1"/>
  <c r="N63" i="4" s="1"/>
  <c r="N62" i="4" a="1"/>
  <c r="N62" i="4" s="1"/>
  <c r="N61" i="4" a="1"/>
  <c r="N61" i="4" s="1"/>
  <c r="N60" i="4" a="1"/>
  <c r="N60" i="4" s="1"/>
  <c r="N59" i="4" a="1"/>
  <c r="N59" i="4" s="1"/>
  <c r="N58" i="4" a="1"/>
  <c r="N58" i="4" s="1"/>
  <c r="N57" i="4" a="1"/>
  <c r="N57" i="4" s="1"/>
  <c r="N56" i="4" a="1"/>
  <c r="N56" i="4" s="1"/>
  <c r="N55" i="4" a="1"/>
  <c r="N55" i="4" s="1"/>
  <c r="N54" i="4" a="1"/>
  <c r="N54" i="4" s="1"/>
  <c r="N53" i="4" a="1"/>
  <c r="N53" i="4" s="1"/>
  <c r="N52" i="4" a="1"/>
  <c r="N52" i="4" s="1"/>
  <c r="N51" i="4" a="1"/>
  <c r="N51" i="4" s="1"/>
  <c r="N50" i="4" a="1"/>
  <c r="N50" i="4" s="1"/>
  <c r="N49" i="4" a="1"/>
  <c r="N49" i="4" s="1"/>
  <c r="N48" i="4" a="1"/>
  <c r="N48" i="4" s="1"/>
  <c r="N47" i="4" a="1"/>
  <c r="N47" i="4" s="1"/>
  <c r="N46" i="4" a="1"/>
  <c r="N46" i="4" s="1"/>
  <c r="N45" i="4" a="1"/>
  <c r="N45" i="4" s="1"/>
  <c r="N44" i="4" a="1"/>
  <c r="N44" i="4" s="1"/>
  <c r="N43" i="4" a="1"/>
  <c r="N43" i="4" s="1"/>
  <c r="N42" i="4" a="1"/>
  <c r="N42" i="4" s="1"/>
  <c r="N41" i="4" a="1"/>
  <c r="N41" i="4" s="1"/>
  <c r="N40" i="4" a="1"/>
  <c r="N40" i="4" s="1"/>
  <c r="N39" i="4" a="1"/>
  <c r="N39" i="4" s="1"/>
  <c r="N38" i="4" a="1"/>
  <c r="N38" i="4" s="1"/>
  <c r="N37" i="4" a="1"/>
  <c r="N37" i="4" s="1"/>
  <c r="N36" i="4" a="1"/>
  <c r="N36" i="4" s="1"/>
  <c r="N35" i="4" a="1"/>
  <c r="N35" i="4" s="1"/>
  <c r="N34" i="4" a="1"/>
  <c r="N34" i="4" s="1"/>
  <c r="N33" i="4" a="1"/>
  <c r="N33" i="4" s="1"/>
  <c r="N32" i="4" a="1"/>
  <c r="N32" i="4" s="1"/>
  <c r="N31" i="4" a="1"/>
  <c r="N31" i="4" s="1"/>
  <c r="N29" i="4" a="1"/>
  <c r="N29" i="4" s="1"/>
  <c r="N28" i="4" a="1"/>
  <c r="N28" i="4" s="1"/>
  <c r="N27" i="4" a="1"/>
  <c r="N27" i="4" s="1"/>
  <c r="N26" i="4" a="1"/>
  <c r="N26" i="4" s="1"/>
  <c r="N25" i="4" a="1"/>
  <c r="N25" i="4" s="1"/>
  <c r="N24" i="4" a="1"/>
  <c r="N24" i="4" s="1"/>
  <c r="N23" i="4" a="1"/>
  <c r="N23" i="4" s="1"/>
  <c r="N22" i="4" a="1"/>
  <c r="N22" i="4" s="1"/>
  <c r="N21" i="4" a="1"/>
  <c r="N21" i="4" s="1"/>
  <c r="M73" i="4" a="1"/>
  <c r="M73" i="4" s="1"/>
  <c r="M72" i="4" a="1"/>
  <c r="M72" i="4" s="1"/>
  <c r="M71" i="4" a="1"/>
  <c r="M71" i="4" s="1"/>
  <c r="M70" i="4" a="1"/>
  <c r="M70" i="4" s="1"/>
  <c r="M69" i="4" a="1"/>
  <c r="M69" i="4" s="1"/>
  <c r="M68" i="4" a="1"/>
  <c r="M68" i="4" s="1"/>
  <c r="M67" i="4" a="1"/>
  <c r="M67" i="4" s="1"/>
  <c r="M66" i="4" a="1"/>
  <c r="M66" i="4" s="1"/>
  <c r="M65" i="4" a="1"/>
  <c r="M65" i="4" s="1"/>
  <c r="M64" i="4" a="1"/>
  <c r="M64" i="4" s="1"/>
  <c r="M63" i="4" a="1"/>
  <c r="M63" i="4" s="1"/>
  <c r="M62" i="4" a="1"/>
  <c r="M62" i="4" s="1"/>
  <c r="M61" i="4" a="1"/>
  <c r="M61" i="4" s="1"/>
  <c r="M60" i="4" a="1"/>
  <c r="M60" i="4" s="1"/>
  <c r="M59" i="4" a="1"/>
  <c r="M59" i="4" s="1"/>
  <c r="M58" i="4" a="1"/>
  <c r="M58" i="4" s="1"/>
  <c r="M57" i="4" a="1"/>
  <c r="M57" i="4" s="1"/>
  <c r="M56" i="4" a="1"/>
  <c r="M56" i="4" s="1"/>
  <c r="M55" i="4" a="1"/>
  <c r="M55" i="4" s="1"/>
  <c r="M54" i="4" a="1"/>
  <c r="M54" i="4" s="1"/>
  <c r="M53" i="4" a="1"/>
  <c r="M53" i="4" s="1"/>
  <c r="M52" i="4" a="1"/>
  <c r="M52" i="4" s="1"/>
  <c r="M51" i="4" a="1"/>
  <c r="M51" i="4" s="1"/>
  <c r="M50" i="4" a="1"/>
  <c r="M50" i="4" s="1"/>
  <c r="M49" i="4" a="1"/>
  <c r="M49" i="4" s="1"/>
  <c r="M48" i="4" a="1"/>
  <c r="M48" i="4" s="1"/>
  <c r="M47" i="4" a="1"/>
  <c r="M47" i="4" s="1"/>
  <c r="M46" i="4" a="1"/>
  <c r="M46" i="4" s="1"/>
  <c r="M45" i="4" a="1"/>
  <c r="M45" i="4" s="1"/>
  <c r="M44" i="4" a="1"/>
  <c r="M44" i="4" s="1"/>
  <c r="M43" i="4" a="1"/>
  <c r="M43" i="4" s="1"/>
  <c r="M42" i="4" a="1"/>
  <c r="M42" i="4" s="1"/>
  <c r="M41" i="4" a="1"/>
  <c r="M41" i="4" s="1"/>
  <c r="M40" i="4" a="1"/>
  <c r="M40" i="4" s="1"/>
  <c r="M39" i="4" a="1"/>
  <c r="M39" i="4" s="1"/>
  <c r="M38" i="4" a="1"/>
  <c r="M38" i="4" s="1"/>
  <c r="M37" i="4" a="1"/>
  <c r="M37" i="4" s="1"/>
  <c r="M36" i="4" a="1"/>
  <c r="M36" i="4" s="1"/>
  <c r="M35" i="4" a="1"/>
  <c r="M35" i="4" s="1"/>
  <c r="M34" i="4" a="1"/>
  <c r="M34" i="4" s="1"/>
  <c r="M33" i="4" a="1"/>
  <c r="M33" i="4" s="1"/>
  <c r="M32" i="4" a="1"/>
  <c r="M32" i="4" s="1"/>
  <c r="M31" i="4" a="1"/>
  <c r="M31" i="4" s="1"/>
  <c r="M29" i="4" a="1"/>
  <c r="M29" i="4" s="1"/>
  <c r="M28" i="4" a="1"/>
  <c r="M28" i="4" s="1"/>
  <c r="M27" i="4" a="1"/>
  <c r="M27" i="4" s="1"/>
  <c r="M26" i="4" a="1"/>
  <c r="M26" i="4" s="1"/>
  <c r="M25" i="4" a="1"/>
  <c r="M25" i="4" s="1"/>
  <c r="M24" i="4" a="1"/>
  <c r="M24" i="4" s="1"/>
  <c r="M23" i="4" a="1"/>
  <c r="M23" i="4" s="1"/>
  <c r="M22" i="4" a="1"/>
  <c r="M22" i="4" s="1"/>
  <c r="M21" i="4" a="1"/>
  <c r="M21" i="4" s="1"/>
  <c r="L73" i="4" a="1"/>
  <c r="L73" i="4" s="1"/>
  <c r="L72" i="4" a="1"/>
  <c r="L72" i="4" s="1"/>
  <c r="L71" i="4" a="1"/>
  <c r="L71" i="4" s="1"/>
  <c r="L70" i="4" a="1"/>
  <c r="L70" i="4" s="1"/>
  <c r="L69" i="4" a="1"/>
  <c r="L69" i="4" s="1"/>
  <c r="L68" i="4" a="1"/>
  <c r="L68" i="4" s="1"/>
  <c r="L67" i="4" a="1"/>
  <c r="L67" i="4" s="1"/>
  <c r="L66" i="4" a="1"/>
  <c r="L66" i="4" s="1"/>
  <c r="L65" i="4" a="1"/>
  <c r="L65" i="4" s="1"/>
  <c r="L64" i="4" a="1"/>
  <c r="L64" i="4" s="1"/>
  <c r="L63" i="4" a="1"/>
  <c r="L63" i="4" s="1"/>
  <c r="L62" i="4" a="1"/>
  <c r="L62" i="4" s="1"/>
  <c r="L61" i="4" a="1"/>
  <c r="L61" i="4" s="1"/>
  <c r="L60" i="4" a="1"/>
  <c r="L60" i="4" s="1"/>
  <c r="L59" i="4" a="1"/>
  <c r="L59" i="4" s="1"/>
  <c r="L58" i="4" a="1"/>
  <c r="L58" i="4" s="1"/>
  <c r="L57" i="4" a="1"/>
  <c r="L57" i="4" s="1"/>
  <c r="L56" i="4" a="1"/>
  <c r="L56" i="4" s="1"/>
  <c r="L55" i="4" a="1"/>
  <c r="L55" i="4" s="1"/>
  <c r="L54" i="4" a="1"/>
  <c r="L54" i="4" s="1"/>
  <c r="L53" i="4" a="1"/>
  <c r="L53" i="4" s="1"/>
  <c r="L52" i="4" a="1"/>
  <c r="L52" i="4" s="1"/>
  <c r="L51" i="4" a="1"/>
  <c r="L51" i="4" s="1"/>
  <c r="L50" i="4" a="1"/>
  <c r="L50" i="4" s="1"/>
  <c r="L49" i="4" a="1"/>
  <c r="L49" i="4" s="1"/>
  <c r="L48" i="4" a="1"/>
  <c r="L48" i="4" s="1"/>
  <c r="L47" i="4" a="1"/>
  <c r="L47" i="4" s="1"/>
  <c r="L46" i="4" a="1"/>
  <c r="L46" i="4" s="1"/>
  <c r="L45" i="4" a="1"/>
  <c r="L45" i="4" s="1"/>
  <c r="L44" i="4" a="1"/>
  <c r="L44" i="4" s="1"/>
  <c r="L43" i="4" a="1"/>
  <c r="L43" i="4" s="1"/>
  <c r="L42" i="4" a="1"/>
  <c r="L42" i="4" s="1"/>
  <c r="L41" i="4" a="1"/>
  <c r="L41" i="4" s="1"/>
  <c r="L40" i="4" a="1"/>
  <c r="L40" i="4" s="1"/>
  <c r="L39" i="4" a="1"/>
  <c r="L39" i="4" s="1"/>
  <c r="L38" i="4" a="1"/>
  <c r="L38" i="4" s="1"/>
  <c r="L37" i="4" a="1"/>
  <c r="L37" i="4" s="1"/>
  <c r="L36" i="4" a="1"/>
  <c r="L36" i="4" s="1"/>
  <c r="L35" i="4" a="1"/>
  <c r="L35" i="4" s="1"/>
  <c r="L34" i="4" a="1"/>
  <c r="L34" i="4" s="1"/>
  <c r="L33" i="4" a="1"/>
  <c r="L33" i="4" s="1"/>
  <c r="L32" i="4" a="1"/>
  <c r="L32" i="4" s="1"/>
  <c r="L31" i="4" a="1"/>
  <c r="L31" i="4" s="1"/>
  <c r="L29" i="4" a="1"/>
  <c r="L29" i="4" s="1"/>
  <c r="L28" i="4" a="1"/>
  <c r="L28" i="4" s="1"/>
  <c r="L27" i="4" a="1"/>
  <c r="L27" i="4" s="1"/>
  <c r="L26" i="4" a="1"/>
  <c r="L26" i="4" s="1"/>
  <c r="L25" i="4" a="1"/>
  <c r="L25" i="4" s="1"/>
  <c r="L24" i="4" a="1"/>
  <c r="L24" i="4" s="1"/>
  <c r="L23" i="4" a="1"/>
  <c r="L23" i="4" s="1"/>
  <c r="L22" i="4" a="1"/>
  <c r="L22" i="4" s="1"/>
  <c r="L21" i="4" a="1"/>
  <c r="L21" i="4" s="1"/>
  <c r="R1" i="4"/>
  <c r="Q8" i="4"/>
  <c r="Q1" i="4"/>
  <c r="P8" i="4"/>
  <c r="P1" i="4"/>
  <c r="O8" i="4"/>
  <c r="O1" i="4"/>
  <c r="N8" i="4"/>
  <c r="N1" i="4"/>
  <c r="M8" i="4"/>
  <c r="M1" i="4"/>
  <c r="L8" i="4"/>
  <c r="L1" i="4"/>
  <c r="L11" i="8"/>
  <c r="M30" i="4" s="1" a="1"/>
  <c r="M30" i="4" s="1"/>
  <c r="K11" i="8"/>
  <c r="L30" i="4" s="1" a="1"/>
  <c r="L30" i="4" s="1"/>
  <c r="Q11" i="8"/>
  <c r="R30" i="4" s="1" a="1"/>
  <c r="R30" i="4" s="1"/>
  <c r="P11" i="8"/>
  <c r="Q30" i="4" s="1" a="1"/>
  <c r="Q30" i="4" s="1"/>
  <c r="O11" i="8"/>
  <c r="P30" i="4" s="1" a="1"/>
  <c r="P30" i="4" s="1"/>
  <c r="N11" i="8"/>
  <c r="O30" i="4" s="1" a="1"/>
  <c r="O30" i="4" s="1"/>
  <c r="M11" i="8"/>
  <c r="N30" i="4" s="1" a="1"/>
  <c r="N30" i="4" s="1"/>
  <c r="H71" i="4" a="1"/>
  <c r="H71" i="4" s="1"/>
  <c r="G71" i="4" a="1"/>
  <c r="G71" i="4" s="1"/>
  <c r="H70" i="4" a="1"/>
  <c r="H70" i="4" s="1"/>
  <c r="G70" i="4" a="1"/>
  <c r="G70" i="4" s="1"/>
  <c r="H69" i="4" a="1"/>
  <c r="H69" i="4" s="1"/>
  <c r="G69" i="4" a="1"/>
  <c r="G69" i="4" s="1"/>
  <c r="H68" i="4" a="1"/>
  <c r="H68" i="4" s="1"/>
  <c r="G68" i="4" a="1"/>
  <c r="G68" i="4" s="1"/>
  <c r="H67" i="4" a="1"/>
  <c r="H67" i="4" s="1"/>
  <c r="G67" i="4" a="1"/>
  <c r="G67" i="4" s="1"/>
  <c r="H66" i="4" a="1"/>
  <c r="H66" i="4" s="1"/>
  <c r="G66" i="4" a="1"/>
  <c r="G66" i="4" s="1"/>
  <c r="H65" i="4" a="1"/>
  <c r="H65" i="4" s="1"/>
  <c r="G65" i="4" a="1"/>
  <c r="G65" i="4" s="1"/>
  <c r="H64" i="4" a="1"/>
  <c r="H64" i="4" s="1"/>
  <c r="G64" i="4" a="1"/>
  <c r="G64" i="4" s="1"/>
  <c r="AL73" i="4" a="1"/>
  <c r="AL73" i="4" s="1"/>
  <c r="AK73" i="4" a="1"/>
  <c r="AK73" i="4" s="1"/>
  <c r="AJ73" i="4" a="1"/>
  <c r="AJ73" i="4" s="1"/>
  <c r="AI73" i="4" a="1"/>
  <c r="AI73" i="4" s="1"/>
  <c r="AH73" i="4" a="1"/>
  <c r="AH73" i="4" s="1"/>
  <c r="AE73" i="4" a="1"/>
  <c r="AE73" i="4" s="1"/>
  <c r="AD73" i="4" a="1"/>
  <c r="AD73" i="4" s="1"/>
  <c r="AC73" i="4" a="1"/>
  <c r="AC73" i="4" s="1"/>
  <c r="AB73" i="4" a="1"/>
  <c r="AB73" i="4" s="1"/>
  <c r="AA73" i="4" a="1"/>
  <c r="AA73" i="4" s="1"/>
  <c r="Z73" i="4" a="1"/>
  <c r="Z73" i="4" s="1"/>
  <c r="Y73" i="4" a="1"/>
  <c r="Y73" i="4" s="1"/>
  <c r="X73" i="4" a="1"/>
  <c r="X73" i="4" s="1"/>
  <c r="W73" i="4" a="1"/>
  <c r="W73" i="4" s="1"/>
  <c r="U73" i="4" a="1"/>
  <c r="U73" i="4" s="1"/>
  <c r="T73" i="4" a="1"/>
  <c r="T73" i="4" s="1"/>
  <c r="S73" i="4" a="1"/>
  <c r="S73" i="4" s="1"/>
  <c r="K73" i="4" a="1"/>
  <c r="K73" i="4" s="1"/>
  <c r="J73" i="4" a="1"/>
  <c r="J73" i="4" s="1"/>
  <c r="I73" i="4" a="1"/>
  <c r="I73" i="4" s="1"/>
  <c r="F73" i="4" a="1"/>
  <c r="F73" i="4" s="1"/>
  <c r="E73" i="4" a="1"/>
  <c r="E73" i="4" s="1"/>
  <c r="D73" i="4" a="1"/>
  <c r="D73" i="4" s="1"/>
  <c r="C73" i="4" a="1"/>
  <c r="C73" i="4" s="1"/>
  <c r="AL72" i="4" a="1"/>
  <c r="AL72" i="4" s="1"/>
  <c r="AK72" i="4" a="1"/>
  <c r="AK72" i="4" s="1"/>
  <c r="AJ72" i="4" a="1"/>
  <c r="AJ72" i="4" s="1"/>
  <c r="AI72" i="4" a="1"/>
  <c r="AI72" i="4" s="1"/>
  <c r="AH72" i="4" a="1"/>
  <c r="AH72" i="4" s="1"/>
  <c r="AE72" i="4" a="1"/>
  <c r="AE72" i="4" s="1"/>
  <c r="AD72" i="4" a="1"/>
  <c r="AD72" i="4" s="1"/>
  <c r="AC72" i="4" a="1"/>
  <c r="AC72" i="4" s="1"/>
  <c r="AB72" i="4" a="1"/>
  <c r="AB72" i="4" s="1"/>
  <c r="AA72" i="4" a="1"/>
  <c r="AA72" i="4" s="1"/>
  <c r="Z72" i="4" a="1"/>
  <c r="Z72" i="4" s="1"/>
  <c r="Y72" i="4" a="1"/>
  <c r="Y72" i="4" s="1"/>
  <c r="X72" i="4" a="1"/>
  <c r="X72" i="4" s="1"/>
  <c r="W72" i="4" a="1"/>
  <c r="W72" i="4" s="1"/>
  <c r="U72" i="4" a="1"/>
  <c r="U72" i="4" s="1"/>
  <c r="T72" i="4" a="1"/>
  <c r="T72" i="4" s="1"/>
  <c r="S72" i="4" a="1"/>
  <c r="S72" i="4" s="1"/>
  <c r="K72" i="4" a="1"/>
  <c r="K72" i="4" s="1"/>
  <c r="J72" i="4" a="1"/>
  <c r="J72" i="4" s="1"/>
  <c r="I72" i="4" a="1"/>
  <c r="I72" i="4" s="1"/>
  <c r="F72" i="4" a="1"/>
  <c r="F72" i="4" s="1"/>
  <c r="E72" i="4" a="1"/>
  <c r="E72" i="4" s="1"/>
  <c r="D72" i="4" a="1"/>
  <c r="D72" i="4" s="1"/>
  <c r="C72" i="4" a="1"/>
  <c r="C72" i="4" s="1"/>
  <c r="AL71" i="4" a="1"/>
  <c r="AL71" i="4" s="1"/>
  <c r="AK71" i="4" a="1"/>
  <c r="AK71" i="4" s="1"/>
  <c r="AJ71" i="4" a="1"/>
  <c r="AJ71" i="4" s="1"/>
  <c r="AI71" i="4" a="1"/>
  <c r="AI71" i="4" s="1"/>
  <c r="AH71" i="4" a="1"/>
  <c r="AH71" i="4" s="1"/>
  <c r="AE71" i="4" a="1"/>
  <c r="AE71" i="4" s="1"/>
  <c r="AD71" i="4" a="1"/>
  <c r="AD71" i="4" s="1"/>
  <c r="AC71" i="4" a="1"/>
  <c r="AC71" i="4" s="1"/>
  <c r="AB71" i="4" a="1"/>
  <c r="AB71" i="4" s="1"/>
  <c r="AA71" i="4" a="1"/>
  <c r="AA71" i="4" s="1"/>
  <c r="Z71" i="4" a="1"/>
  <c r="Z71" i="4" s="1"/>
  <c r="Y71" i="4" a="1"/>
  <c r="Y71" i="4" s="1"/>
  <c r="X71" i="4" a="1"/>
  <c r="X71" i="4" s="1"/>
  <c r="W71" i="4" a="1"/>
  <c r="W71" i="4" s="1"/>
  <c r="U71" i="4" a="1"/>
  <c r="U71" i="4" s="1"/>
  <c r="T71" i="4" a="1"/>
  <c r="T71" i="4" s="1"/>
  <c r="S71" i="4" a="1"/>
  <c r="S71" i="4" s="1"/>
  <c r="K71" i="4" a="1"/>
  <c r="K71" i="4" s="1"/>
  <c r="J71" i="4" a="1"/>
  <c r="J71" i="4" s="1"/>
  <c r="I71" i="4" a="1"/>
  <c r="I71" i="4" s="1"/>
  <c r="F71" i="4" a="1"/>
  <c r="F71" i="4" s="1"/>
  <c r="E71" i="4" a="1"/>
  <c r="E71" i="4" s="1"/>
  <c r="D71" i="4" a="1"/>
  <c r="D71" i="4" s="1"/>
  <c r="C71" i="4" a="1"/>
  <c r="C71" i="4" s="1"/>
  <c r="AL70" i="4" a="1"/>
  <c r="AL70" i="4" s="1"/>
  <c r="AK70" i="4" a="1"/>
  <c r="AK70" i="4" s="1"/>
  <c r="AJ70" i="4" a="1"/>
  <c r="AJ70" i="4" s="1"/>
  <c r="AI70" i="4" a="1"/>
  <c r="AI70" i="4" s="1"/>
  <c r="AH70" i="4" a="1"/>
  <c r="AH70" i="4" s="1"/>
  <c r="AE70" i="4" a="1"/>
  <c r="AE70" i="4" s="1"/>
  <c r="AD70" i="4" a="1"/>
  <c r="AD70" i="4" s="1"/>
  <c r="AC70" i="4" a="1"/>
  <c r="AC70" i="4" s="1"/>
  <c r="AB70" i="4" a="1"/>
  <c r="AB70" i="4" s="1"/>
  <c r="AA70" i="4" a="1"/>
  <c r="AA70" i="4" s="1"/>
  <c r="Z70" i="4" a="1"/>
  <c r="Z70" i="4" s="1"/>
  <c r="Y70" i="4" a="1"/>
  <c r="Y70" i="4" s="1"/>
  <c r="X70" i="4" a="1"/>
  <c r="X70" i="4" s="1"/>
  <c r="W70" i="4" a="1"/>
  <c r="W70" i="4" s="1"/>
  <c r="U70" i="4" a="1"/>
  <c r="U70" i="4" s="1"/>
  <c r="T70" i="4" a="1"/>
  <c r="T70" i="4" s="1"/>
  <c r="S70" i="4" a="1"/>
  <c r="S70" i="4" s="1"/>
  <c r="K70" i="4" a="1"/>
  <c r="K70" i="4" s="1"/>
  <c r="J70" i="4" a="1"/>
  <c r="J70" i="4" s="1"/>
  <c r="I70" i="4" a="1"/>
  <c r="I70" i="4" s="1"/>
  <c r="F70" i="4" a="1"/>
  <c r="F70" i="4" s="1"/>
  <c r="E70" i="4" a="1"/>
  <c r="E70" i="4" s="1"/>
  <c r="D70" i="4" a="1"/>
  <c r="D70" i="4" s="1"/>
  <c r="C70" i="4" a="1"/>
  <c r="C70" i="4" s="1"/>
  <c r="AL69" i="4" a="1"/>
  <c r="AL69" i="4" s="1"/>
  <c r="AK69" i="4" a="1"/>
  <c r="AK69" i="4" s="1"/>
  <c r="AJ69" i="4" a="1"/>
  <c r="AJ69" i="4" s="1"/>
  <c r="AI69" i="4" a="1"/>
  <c r="AI69" i="4" s="1"/>
  <c r="AH69" i="4" a="1"/>
  <c r="AH69" i="4" s="1"/>
  <c r="AE69" i="4" a="1"/>
  <c r="AE69" i="4" s="1"/>
  <c r="AD69" i="4" a="1"/>
  <c r="AD69" i="4" s="1"/>
  <c r="AC69" i="4" a="1"/>
  <c r="AC69" i="4" s="1"/>
  <c r="AB69" i="4" a="1"/>
  <c r="AB69" i="4" s="1"/>
  <c r="AA69" i="4" a="1"/>
  <c r="AA69" i="4" s="1"/>
  <c r="Z69" i="4" a="1"/>
  <c r="Z69" i="4" s="1"/>
  <c r="Y69" i="4" a="1"/>
  <c r="Y69" i="4" s="1"/>
  <c r="X69" i="4" a="1"/>
  <c r="X69" i="4" s="1"/>
  <c r="W69" i="4" a="1"/>
  <c r="W69" i="4" s="1"/>
  <c r="U69" i="4" a="1"/>
  <c r="U69" i="4" s="1"/>
  <c r="T69" i="4" a="1"/>
  <c r="T69" i="4" s="1"/>
  <c r="S69" i="4" a="1"/>
  <c r="S69" i="4" s="1"/>
  <c r="K69" i="4" a="1"/>
  <c r="K69" i="4" s="1"/>
  <c r="J69" i="4" a="1"/>
  <c r="J69" i="4" s="1"/>
  <c r="I69" i="4" a="1"/>
  <c r="I69" i="4" s="1"/>
  <c r="F69" i="4" a="1"/>
  <c r="F69" i="4" s="1"/>
  <c r="E69" i="4" a="1"/>
  <c r="E69" i="4" s="1"/>
  <c r="D69" i="4" a="1"/>
  <c r="D69" i="4" s="1"/>
  <c r="C69" i="4" a="1"/>
  <c r="C69" i="4" s="1"/>
  <c r="AL68" i="4" a="1"/>
  <c r="AL68" i="4" s="1"/>
  <c r="AK68" i="4" a="1"/>
  <c r="AK68" i="4" s="1"/>
  <c r="AJ68" i="4" a="1"/>
  <c r="AJ68" i="4" s="1"/>
  <c r="AI68" i="4" a="1"/>
  <c r="AI68" i="4" s="1"/>
  <c r="AH68" i="4" a="1"/>
  <c r="AH68" i="4" s="1"/>
  <c r="AE68" i="4" a="1"/>
  <c r="AE68" i="4" s="1"/>
  <c r="AD68" i="4" a="1"/>
  <c r="AD68" i="4" s="1"/>
  <c r="AC68" i="4" a="1"/>
  <c r="AC68" i="4" s="1"/>
  <c r="AB68" i="4" a="1"/>
  <c r="AB68" i="4" s="1"/>
  <c r="AA68" i="4" a="1"/>
  <c r="AA68" i="4" s="1"/>
  <c r="Z68" i="4" a="1"/>
  <c r="Z68" i="4" s="1"/>
  <c r="Y68" i="4" a="1"/>
  <c r="Y68" i="4" s="1"/>
  <c r="X68" i="4" a="1"/>
  <c r="X68" i="4" s="1"/>
  <c r="W68" i="4" a="1"/>
  <c r="W68" i="4" s="1"/>
  <c r="U68" i="4" a="1"/>
  <c r="U68" i="4" s="1"/>
  <c r="T68" i="4" a="1"/>
  <c r="T68" i="4" s="1"/>
  <c r="S68" i="4" a="1"/>
  <c r="S68" i="4" s="1"/>
  <c r="K68" i="4" a="1"/>
  <c r="K68" i="4" s="1"/>
  <c r="J68" i="4" a="1"/>
  <c r="J68" i="4" s="1"/>
  <c r="I68" i="4" a="1"/>
  <c r="I68" i="4" s="1"/>
  <c r="F68" i="4" a="1"/>
  <c r="F68" i="4" s="1"/>
  <c r="E68" i="4" a="1"/>
  <c r="E68" i="4" s="1"/>
  <c r="D68" i="4" a="1"/>
  <c r="D68" i="4" s="1"/>
  <c r="C68" i="4" a="1"/>
  <c r="C68" i="4" s="1"/>
  <c r="AL67" i="4" a="1"/>
  <c r="AL67" i="4" s="1"/>
  <c r="AK67" i="4" a="1"/>
  <c r="AK67" i="4" s="1"/>
  <c r="AJ67" i="4" a="1"/>
  <c r="AJ67" i="4" s="1"/>
  <c r="AI67" i="4" a="1"/>
  <c r="AI67" i="4" s="1"/>
  <c r="AH67" i="4" a="1"/>
  <c r="AH67" i="4" s="1"/>
  <c r="AE67" i="4" a="1"/>
  <c r="AE67" i="4" s="1"/>
  <c r="AD67" i="4" a="1"/>
  <c r="AD67" i="4" s="1"/>
  <c r="AC67" i="4" a="1"/>
  <c r="AC67" i="4" s="1"/>
  <c r="AB67" i="4" a="1"/>
  <c r="AB67" i="4" s="1"/>
  <c r="AA67" i="4" a="1"/>
  <c r="AA67" i="4" s="1"/>
  <c r="Z67" i="4" a="1"/>
  <c r="Z67" i="4" s="1"/>
  <c r="Y67" i="4" a="1"/>
  <c r="Y67" i="4" s="1"/>
  <c r="X67" i="4" a="1"/>
  <c r="X67" i="4" s="1"/>
  <c r="W67" i="4" a="1"/>
  <c r="W67" i="4" s="1"/>
  <c r="U67" i="4" a="1"/>
  <c r="U67" i="4" s="1"/>
  <c r="T67" i="4" a="1"/>
  <c r="T67" i="4" s="1"/>
  <c r="S67" i="4" a="1"/>
  <c r="S67" i="4" s="1"/>
  <c r="K67" i="4" a="1"/>
  <c r="K67" i="4" s="1"/>
  <c r="J67" i="4" a="1"/>
  <c r="J67" i="4" s="1"/>
  <c r="I67" i="4" a="1"/>
  <c r="I67" i="4" s="1"/>
  <c r="F67" i="4" a="1"/>
  <c r="F67" i="4" s="1"/>
  <c r="E67" i="4" a="1"/>
  <c r="E67" i="4" s="1"/>
  <c r="D67" i="4" a="1"/>
  <c r="D67" i="4" s="1"/>
  <c r="C67" i="4" a="1"/>
  <c r="C67" i="4" s="1"/>
  <c r="AL66" i="4" a="1"/>
  <c r="AL66" i="4" s="1"/>
  <c r="AK66" i="4" a="1"/>
  <c r="AK66" i="4" s="1"/>
  <c r="AJ66" i="4" a="1"/>
  <c r="AJ66" i="4" s="1"/>
  <c r="AI66" i="4" a="1"/>
  <c r="AI66" i="4" s="1"/>
  <c r="AH66" i="4" a="1"/>
  <c r="AH66" i="4" s="1"/>
  <c r="AE66" i="4" a="1"/>
  <c r="AE66" i="4" s="1"/>
  <c r="AD66" i="4" a="1"/>
  <c r="AD66" i="4" s="1"/>
  <c r="AC66" i="4" a="1"/>
  <c r="AC66" i="4" s="1"/>
  <c r="AB66" i="4" a="1"/>
  <c r="AB66" i="4" s="1"/>
  <c r="AA66" i="4" a="1"/>
  <c r="AA66" i="4" s="1"/>
  <c r="Z66" i="4" a="1"/>
  <c r="Z66" i="4" s="1"/>
  <c r="Y66" i="4" a="1"/>
  <c r="Y66" i="4" s="1"/>
  <c r="X66" i="4" a="1"/>
  <c r="X66" i="4" s="1"/>
  <c r="W66" i="4" a="1"/>
  <c r="W66" i="4" s="1"/>
  <c r="U66" i="4" a="1"/>
  <c r="U66" i="4" s="1"/>
  <c r="T66" i="4" a="1"/>
  <c r="T66" i="4" s="1"/>
  <c r="S66" i="4" a="1"/>
  <c r="S66" i="4" s="1"/>
  <c r="K66" i="4" a="1"/>
  <c r="K66" i="4" s="1"/>
  <c r="J66" i="4" a="1"/>
  <c r="J66" i="4" s="1"/>
  <c r="I66" i="4" a="1"/>
  <c r="I66" i="4" s="1"/>
  <c r="F66" i="4" a="1"/>
  <c r="F66" i="4" s="1"/>
  <c r="E66" i="4" a="1"/>
  <c r="E66" i="4" s="1"/>
  <c r="D66" i="4" a="1"/>
  <c r="D66" i="4" s="1"/>
  <c r="C66" i="4" a="1"/>
  <c r="C66" i="4" s="1"/>
  <c r="AL65" i="4" a="1"/>
  <c r="AL65" i="4" s="1"/>
  <c r="AK65" i="4" a="1"/>
  <c r="AK65" i="4" s="1"/>
  <c r="AJ65" i="4" a="1"/>
  <c r="AJ65" i="4" s="1"/>
  <c r="AI65" i="4" a="1"/>
  <c r="AI65" i="4" s="1"/>
  <c r="AH65" i="4" a="1"/>
  <c r="AH65" i="4" s="1"/>
  <c r="AE65" i="4" a="1"/>
  <c r="AE65" i="4" s="1"/>
  <c r="AD65" i="4" a="1"/>
  <c r="AD65" i="4" s="1"/>
  <c r="AC65" i="4" a="1"/>
  <c r="AC65" i="4" s="1"/>
  <c r="AB65" i="4" a="1"/>
  <c r="AB65" i="4" s="1"/>
  <c r="AA65" i="4" a="1"/>
  <c r="AA65" i="4" s="1"/>
  <c r="Z65" i="4" a="1"/>
  <c r="Z65" i="4" s="1"/>
  <c r="Y65" i="4" a="1"/>
  <c r="Y65" i="4" s="1"/>
  <c r="X65" i="4" a="1"/>
  <c r="X65" i="4" s="1"/>
  <c r="W65" i="4" a="1"/>
  <c r="W65" i="4" s="1"/>
  <c r="U65" i="4" a="1"/>
  <c r="U65" i="4" s="1"/>
  <c r="T65" i="4" a="1"/>
  <c r="T65" i="4" s="1"/>
  <c r="S65" i="4" a="1"/>
  <c r="S65" i="4" s="1"/>
  <c r="K65" i="4" a="1"/>
  <c r="K65" i="4" s="1"/>
  <c r="J65" i="4" a="1"/>
  <c r="J65" i="4" s="1"/>
  <c r="I65" i="4" a="1"/>
  <c r="I65" i="4" s="1"/>
  <c r="F65" i="4" a="1"/>
  <c r="F65" i="4" s="1"/>
  <c r="E65" i="4" a="1"/>
  <c r="E65" i="4" s="1"/>
  <c r="D65" i="4" a="1"/>
  <c r="D65" i="4" s="1"/>
  <c r="C65" i="4" a="1"/>
  <c r="C65" i="4" s="1"/>
  <c r="AL8" i="4"/>
  <c r="AK8" i="4"/>
  <c r="AK9" i="4" s="1"/>
  <c r="AJ8" i="4"/>
  <c r="AI8" i="4"/>
  <c r="AI15" i="4" s="1"/>
  <c r="AI21" i="4" a="1"/>
  <c r="AI21" i="4" s="1"/>
  <c r="AJ21" i="4" a="1"/>
  <c r="AJ21" i="4" s="1"/>
  <c r="AK21" i="4" a="1"/>
  <c r="AK21" i="4" s="1"/>
  <c r="AL21" i="4" a="1"/>
  <c r="AL21" i="4" s="1"/>
  <c r="AI22" i="4" a="1"/>
  <c r="AI22" i="4" s="1"/>
  <c r="AJ22" i="4" a="1"/>
  <c r="AJ22" i="4" s="1"/>
  <c r="AK22" i="4" a="1"/>
  <c r="AK22" i="4" s="1"/>
  <c r="AL22" i="4" a="1"/>
  <c r="AL22" i="4" s="1"/>
  <c r="AI23" i="4" a="1"/>
  <c r="AI23" i="4" s="1"/>
  <c r="AJ23" i="4" a="1"/>
  <c r="AJ23" i="4" s="1"/>
  <c r="AK23" i="4" a="1"/>
  <c r="AK23" i="4" s="1"/>
  <c r="AL23" i="4" a="1"/>
  <c r="AL23" i="4" s="1"/>
  <c r="AI24" i="4" a="1"/>
  <c r="AI24" i="4" s="1"/>
  <c r="AJ24" i="4" a="1"/>
  <c r="AJ24" i="4" s="1"/>
  <c r="AK24" i="4" a="1"/>
  <c r="AK24" i="4" s="1"/>
  <c r="AL24" i="4" a="1"/>
  <c r="AL24" i="4" s="1"/>
  <c r="AI25" i="4" a="1"/>
  <c r="AI25" i="4" s="1"/>
  <c r="AJ25" i="4" a="1"/>
  <c r="AJ25" i="4" s="1"/>
  <c r="AK25" i="4" a="1"/>
  <c r="AK25" i="4" s="1"/>
  <c r="AL25" i="4" a="1"/>
  <c r="AL25" i="4" s="1"/>
  <c r="AI26" i="4" a="1"/>
  <c r="AI26" i="4" s="1"/>
  <c r="AJ26" i="4" a="1"/>
  <c r="AJ26" i="4" s="1"/>
  <c r="AK26" i="4" a="1"/>
  <c r="AK26" i="4" s="1"/>
  <c r="AL26" i="4" a="1"/>
  <c r="AL26" i="4" s="1"/>
  <c r="AI27" i="4" a="1"/>
  <c r="AI27" i="4" s="1"/>
  <c r="AJ27" i="4" a="1"/>
  <c r="AJ27" i="4" s="1"/>
  <c r="AK27" i="4" a="1"/>
  <c r="AK27" i="4" s="1"/>
  <c r="AL27" i="4" a="1"/>
  <c r="AL27" i="4" s="1"/>
  <c r="AI28" i="4" a="1"/>
  <c r="AI28" i="4" s="1"/>
  <c r="AJ28" i="4" a="1"/>
  <c r="AJ28" i="4" s="1"/>
  <c r="AK28" i="4" a="1"/>
  <c r="AK28" i="4" s="1"/>
  <c r="AL28" i="4" a="1"/>
  <c r="AL28" i="4" s="1"/>
  <c r="AI29" i="4" a="1"/>
  <c r="AI29" i="4" s="1"/>
  <c r="AJ29" i="4" a="1"/>
  <c r="AJ29" i="4" s="1"/>
  <c r="AK29" i="4" a="1"/>
  <c r="AK29" i="4" s="1"/>
  <c r="AL29" i="4" a="1"/>
  <c r="AL29" i="4" s="1"/>
  <c r="AI30" i="4" a="1"/>
  <c r="AI30" i="4" s="1"/>
  <c r="AJ30" i="4" a="1"/>
  <c r="AJ30" i="4" s="1"/>
  <c r="AK30" i="4" a="1"/>
  <c r="AK30" i="4" s="1"/>
  <c r="AL30" i="4" a="1"/>
  <c r="AL30" i="4" s="1"/>
  <c r="AI31" i="4" a="1"/>
  <c r="AI31" i="4" s="1"/>
  <c r="AJ31" i="4" a="1"/>
  <c r="AJ31" i="4" s="1"/>
  <c r="AK31" i="4" a="1"/>
  <c r="AK31" i="4" s="1"/>
  <c r="AL31" i="4" a="1"/>
  <c r="AL31" i="4" s="1"/>
  <c r="AI32" i="4" a="1"/>
  <c r="AI32" i="4" s="1"/>
  <c r="AJ32" i="4" a="1"/>
  <c r="AJ32" i="4" s="1"/>
  <c r="AK32" i="4" a="1"/>
  <c r="AK32" i="4" s="1"/>
  <c r="AL32" i="4" a="1"/>
  <c r="AL32" i="4" s="1"/>
  <c r="AI33" i="4" a="1"/>
  <c r="AI33" i="4" s="1"/>
  <c r="AJ33" i="4" a="1"/>
  <c r="AJ33" i="4" s="1"/>
  <c r="AK33" i="4" a="1"/>
  <c r="AK33" i="4" s="1"/>
  <c r="AL33" i="4" a="1"/>
  <c r="AL33" i="4" s="1"/>
  <c r="AI34" i="4" a="1"/>
  <c r="AI34" i="4" s="1"/>
  <c r="AJ34" i="4" a="1"/>
  <c r="AJ34" i="4" s="1"/>
  <c r="AK34" i="4" a="1"/>
  <c r="AK34" i="4" s="1"/>
  <c r="AL34" i="4" a="1"/>
  <c r="AL34" i="4" s="1"/>
  <c r="AI35" i="4" a="1"/>
  <c r="AI35" i="4" s="1"/>
  <c r="AJ35" i="4" a="1"/>
  <c r="AJ35" i="4" s="1"/>
  <c r="AK35" i="4" a="1"/>
  <c r="AK35" i="4" s="1"/>
  <c r="AL35" i="4" a="1"/>
  <c r="AL35" i="4" s="1"/>
  <c r="AI36" i="4" a="1"/>
  <c r="AI36" i="4" s="1"/>
  <c r="AJ36" i="4" a="1"/>
  <c r="AJ36" i="4" s="1"/>
  <c r="AK36" i="4" a="1"/>
  <c r="AK36" i="4" s="1"/>
  <c r="AL36" i="4" a="1"/>
  <c r="AL36" i="4" s="1"/>
  <c r="AI37" i="4" a="1"/>
  <c r="AI37" i="4" s="1"/>
  <c r="AJ37" i="4" a="1"/>
  <c r="AJ37" i="4" s="1"/>
  <c r="AK37" i="4" a="1"/>
  <c r="AK37" i="4" s="1"/>
  <c r="AL37" i="4" a="1"/>
  <c r="AL37" i="4" s="1"/>
  <c r="AI38" i="4" a="1"/>
  <c r="AI38" i="4" s="1"/>
  <c r="AJ38" i="4" a="1"/>
  <c r="AJ38" i="4" s="1"/>
  <c r="AK38" i="4" a="1"/>
  <c r="AK38" i="4" s="1"/>
  <c r="AL38" i="4" a="1"/>
  <c r="AL38" i="4" s="1"/>
  <c r="AI39" i="4" a="1"/>
  <c r="AI39" i="4" s="1"/>
  <c r="AJ39" i="4" a="1"/>
  <c r="AJ39" i="4" s="1"/>
  <c r="AK39" i="4" a="1"/>
  <c r="AK39" i="4" s="1"/>
  <c r="AL39" i="4" a="1"/>
  <c r="AL39" i="4" s="1"/>
  <c r="AI40" i="4" a="1"/>
  <c r="AI40" i="4" s="1"/>
  <c r="AJ40" i="4" a="1"/>
  <c r="AJ40" i="4" s="1"/>
  <c r="AK40" i="4" a="1"/>
  <c r="AK40" i="4" s="1"/>
  <c r="AL40" i="4" a="1"/>
  <c r="AL40" i="4" s="1"/>
  <c r="AI41" i="4" a="1"/>
  <c r="AI41" i="4" s="1"/>
  <c r="AJ41" i="4" a="1"/>
  <c r="AJ41" i="4" s="1"/>
  <c r="AK41" i="4" a="1"/>
  <c r="AK41" i="4" s="1"/>
  <c r="AL41" i="4" a="1"/>
  <c r="AL41" i="4" s="1"/>
  <c r="AI42" i="4" a="1"/>
  <c r="AI42" i="4" s="1"/>
  <c r="AJ42" i="4" a="1"/>
  <c r="AJ42" i="4" s="1"/>
  <c r="AK42" i="4" a="1"/>
  <c r="AK42" i="4" s="1"/>
  <c r="AL42" i="4" a="1"/>
  <c r="AL42" i="4" s="1"/>
  <c r="AI43" i="4" a="1"/>
  <c r="AI43" i="4" s="1"/>
  <c r="AJ43" i="4" a="1"/>
  <c r="AJ43" i="4" s="1"/>
  <c r="AK43" i="4" a="1"/>
  <c r="AK43" i="4" s="1"/>
  <c r="AL43" i="4" a="1"/>
  <c r="AL43" i="4" s="1"/>
  <c r="AI44" i="4" a="1"/>
  <c r="AI44" i="4" s="1"/>
  <c r="AJ44" i="4" a="1"/>
  <c r="AJ44" i="4" s="1"/>
  <c r="AK44" i="4" a="1"/>
  <c r="AK44" i="4" s="1"/>
  <c r="AL44" i="4" a="1"/>
  <c r="AL44" i="4" s="1"/>
  <c r="AI45" i="4" a="1"/>
  <c r="AI45" i="4" s="1"/>
  <c r="AJ45" i="4" a="1"/>
  <c r="AJ45" i="4" s="1"/>
  <c r="AK45" i="4" a="1"/>
  <c r="AK45" i="4" s="1"/>
  <c r="AL45" i="4" a="1"/>
  <c r="AL45" i="4" s="1"/>
  <c r="AI46" i="4" a="1"/>
  <c r="AI46" i="4" s="1"/>
  <c r="AJ46" i="4" a="1"/>
  <c r="AJ46" i="4" s="1"/>
  <c r="AK46" i="4" a="1"/>
  <c r="AK46" i="4" s="1"/>
  <c r="AL46" i="4" a="1"/>
  <c r="AL46" i="4" s="1"/>
  <c r="AI47" i="4" a="1"/>
  <c r="AI47" i="4" s="1"/>
  <c r="AJ47" i="4" a="1"/>
  <c r="AJ47" i="4" s="1"/>
  <c r="AK47" i="4" a="1"/>
  <c r="AK47" i="4" s="1"/>
  <c r="AL47" i="4" a="1"/>
  <c r="AL47" i="4" s="1"/>
  <c r="AI48" i="4" a="1"/>
  <c r="AI48" i="4" s="1"/>
  <c r="AJ48" i="4" a="1"/>
  <c r="AJ48" i="4" s="1"/>
  <c r="AK48" i="4" a="1"/>
  <c r="AK48" i="4" s="1"/>
  <c r="AL48" i="4" a="1"/>
  <c r="AL48" i="4" s="1"/>
  <c r="AI49" i="4" a="1"/>
  <c r="AI49" i="4" s="1"/>
  <c r="AJ49" i="4" a="1"/>
  <c r="AJ49" i="4" s="1"/>
  <c r="AK49" i="4" a="1"/>
  <c r="AK49" i="4" s="1"/>
  <c r="AL49" i="4" a="1"/>
  <c r="AL49" i="4" s="1"/>
  <c r="AI50" i="4" a="1"/>
  <c r="AI50" i="4" s="1"/>
  <c r="AJ50" i="4" a="1"/>
  <c r="AJ50" i="4" s="1"/>
  <c r="AK50" i="4" a="1"/>
  <c r="AK50" i="4" s="1"/>
  <c r="AL50" i="4" a="1"/>
  <c r="AL50" i="4" s="1"/>
  <c r="AI51" i="4" a="1"/>
  <c r="AI51" i="4" s="1"/>
  <c r="AJ51" i="4" a="1"/>
  <c r="AJ51" i="4" s="1"/>
  <c r="AK51" i="4" a="1"/>
  <c r="AK51" i="4" s="1"/>
  <c r="AL51" i="4" a="1"/>
  <c r="AL51" i="4" s="1"/>
  <c r="AI52" i="4" a="1"/>
  <c r="AI52" i="4" s="1"/>
  <c r="AJ52" i="4" a="1"/>
  <c r="AJ52" i="4" s="1"/>
  <c r="AK52" i="4" a="1"/>
  <c r="AK52" i="4" s="1"/>
  <c r="AL52" i="4" a="1"/>
  <c r="AL52" i="4" s="1"/>
  <c r="AI53" i="4" a="1"/>
  <c r="AI53" i="4" s="1"/>
  <c r="AJ53" i="4" a="1"/>
  <c r="AJ53" i="4" s="1"/>
  <c r="AK53" i="4" a="1"/>
  <c r="AK53" i="4" s="1"/>
  <c r="AL53" i="4" a="1"/>
  <c r="AL53" i="4" s="1"/>
  <c r="AI54" i="4" a="1"/>
  <c r="AI54" i="4" s="1"/>
  <c r="AJ54" i="4" a="1"/>
  <c r="AJ54" i="4" s="1"/>
  <c r="AK54" i="4" a="1"/>
  <c r="AK54" i="4" s="1"/>
  <c r="AL54" i="4" a="1"/>
  <c r="AL54" i="4" s="1"/>
  <c r="AI55" i="4" a="1"/>
  <c r="AI55" i="4" s="1"/>
  <c r="AJ55" i="4" a="1"/>
  <c r="AJ55" i="4" s="1"/>
  <c r="AK55" i="4" a="1"/>
  <c r="AK55" i="4" s="1"/>
  <c r="AL55" i="4" a="1"/>
  <c r="AL55" i="4" s="1"/>
  <c r="AI56" i="4" a="1"/>
  <c r="AI56" i="4" s="1"/>
  <c r="AJ56" i="4" a="1"/>
  <c r="AJ56" i="4" s="1"/>
  <c r="AK56" i="4" a="1"/>
  <c r="AK56" i="4" s="1"/>
  <c r="AL56" i="4" a="1"/>
  <c r="AL56" i="4" s="1"/>
  <c r="AI57" i="4" a="1"/>
  <c r="AI57" i="4" s="1"/>
  <c r="AJ57" i="4" a="1"/>
  <c r="AJ57" i="4" s="1"/>
  <c r="AK57" i="4" a="1"/>
  <c r="AK57" i="4" s="1"/>
  <c r="AL57" i="4" a="1"/>
  <c r="AL57" i="4" s="1"/>
  <c r="AI58" i="4" a="1"/>
  <c r="AI58" i="4" s="1"/>
  <c r="AJ58" i="4" a="1"/>
  <c r="AJ58" i="4" s="1"/>
  <c r="AK58" i="4" a="1"/>
  <c r="AK58" i="4" s="1"/>
  <c r="AL58" i="4" a="1"/>
  <c r="AL58" i="4" s="1"/>
  <c r="AI59" i="4" a="1"/>
  <c r="AI59" i="4" s="1"/>
  <c r="AJ59" i="4" a="1"/>
  <c r="AJ59" i="4" s="1"/>
  <c r="AK59" i="4" a="1"/>
  <c r="AK59" i="4" s="1"/>
  <c r="AL59" i="4" a="1"/>
  <c r="AL59" i="4" s="1"/>
  <c r="AI60" i="4" a="1"/>
  <c r="AI60" i="4" s="1"/>
  <c r="AJ60" i="4" a="1"/>
  <c r="AJ60" i="4" s="1"/>
  <c r="AK60" i="4" a="1"/>
  <c r="AK60" i="4" s="1"/>
  <c r="AL60" i="4" a="1"/>
  <c r="AL60" i="4" s="1"/>
  <c r="AI61" i="4" a="1"/>
  <c r="AI61" i="4" s="1"/>
  <c r="AJ61" i="4" a="1"/>
  <c r="AJ61" i="4" s="1"/>
  <c r="AK61" i="4" a="1"/>
  <c r="AK61" i="4" s="1"/>
  <c r="AL61" i="4" a="1"/>
  <c r="AL61" i="4" s="1"/>
  <c r="AI62" i="4" a="1"/>
  <c r="AI62" i="4" s="1"/>
  <c r="AJ62" i="4" a="1"/>
  <c r="AJ62" i="4" s="1"/>
  <c r="AK62" i="4" a="1"/>
  <c r="AK62" i="4" s="1"/>
  <c r="AL62" i="4" a="1"/>
  <c r="AL62" i="4" s="1"/>
  <c r="AI63" i="4" a="1"/>
  <c r="AI63" i="4" s="1"/>
  <c r="AJ63" i="4" a="1"/>
  <c r="AJ63" i="4" s="1"/>
  <c r="AK63" i="4" a="1"/>
  <c r="AK63" i="4" s="1"/>
  <c r="AL63" i="4" a="1"/>
  <c r="AL63" i="4" s="1"/>
  <c r="AI64" i="4" a="1"/>
  <c r="AI64" i="4" s="1"/>
  <c r="AJ64" i="4" a="1"/>
  <c r="AJ64" i="4" s="1"/>
  <c r="AK64" i="4" a="1"/>
  <c r="AK64" i="4" s="1"/>
  <c r="AL64" i="4" a="1"/>
  <c r="AL64" i="4" s="1"/>
  <c r="AH8" i="4"/>
  <c r="AH21" i="4" a="1"/>
  <c r="AH21" i="4" s="1"/>
  <c r="AH22" i="4" a="1"/>
  <c r="AH22" i="4" s="1"/>
  <c r="AH23" i="4" a="1"/>
  <c r="AH23" i="4" s="1"/>
  <c r="AH24" i="4" a="1"/>
  <c r="AH24" i="4" s="1"/>
  <c r="AH25" i="4" a="1"/>
  <c r="AH25" i="4" s="1"/>
  <c r="AH26" i="4" a="1"/>
  <c r="AH26" i="4" s="1"/>
  <c r="AH27" i="4" a="1"/>
  <c r="AH27" i="4" s="1"/>
  <c r="AH28" i="4" a="1"/>
  <c r="AH28" i="4" s="1"/>
  <c r="AH29" i="4" a="1"/>
  <c r="AH29" i="4" s="1"/>
  <c r="AH30" i="4" a="1"/>
  <c r="AH30" i="4" s="1"/>
  <c r="AH31" i="4" a="1"/>
  <c r="AH31" i="4" s="1"/>
  <c r="AH32" i="4" a="1"/>
  <c r="AH32" i="4" s="1"/>
  <c r="AH33" i="4" a="1"/>
  <c r="AH33" i="4" s="1"/>
  <c r="AH34" i="4" a="1"/>
  <c r="AH34" i="4" s="1"/>
  <c r="AH35" i="4" a="1"/>
  <c r="AH35" i="4" s="1"/>
  <c r="AH36" i="4" a="1"/>
  <c r="AH36" i="4" s="1"/>
  <c r="AH37" i="4" a="1"/>
  <c r="AH37" i="4" s="1"/>
  <c r="AH38" i="4" a="1"/>
  <c r="AH38" i="4" s="1"/>
  <c r="AH39" i="4" a="1"/>
  <c r="AH39" i="4" s="1"/>
  <c r="AH40" i="4" a="1"/>
  <c r="AH40" i="4" s="1"/>
  <c r="AH41" i="4" a="1"/>
  <c r="AH41" i="4" s="1"/>
  <c r="AH42" i="4" a="1"/>
  <c r="AH42" i="4" s="1"/>
  <c r="AH43" i="4" a="1"/>
  <c r="AH43" i="4" s="1"/>
  <c r="AH44" i="4" a="1"/>
  <c r="AH44" i="4" s="1"/>
  <c r="AH45" i="4" a="1"/>
  <c r="AH45" i="4" s="1"/>
  <c r="AH46" i="4" a="1"/>
  <c r="AH46" i="4" s="1"/>
  <c r="AH47" i="4" a="1"/>
  <c r="AH47" i="4" s="1"/>
  <c r="AH48" i="4" a="1"/>
  <c r="AH48" i="4" s="1"/>
  <c r="AH49" i="4" a="1"/>
  <c r="AH49" i="4" s="1"/>
  <c r="AH50" i="4" a="1"/>
  <c r="AH50" i="4" s="1"/>
  <c r="AH51" i="4" a="1"/>
  <c r="AH51" i="4" s="1"/>
  <c r="AH52" i="4" a="1"/>
  <c r="AH52" i="4" s="1"/>
  <c r="AH53" i="4" a="1"/>
  <c r="AH53" i="4" s="1"/>
  <c r="AH54" i="4" a="1"/>
  <c r="AH54" i="4" s="1"/>
  <c r="AH55" i="4" a="1"/>
  <c r="AH55" i="4" s="1"/>
  <c r="AH56" i="4" a="1"/>
  <c r="AH56" i="4" s="1"/>
  <c r="AH57" i="4" a="1"/>
  <c r="AH57" i="4" s="1"/>
  <c r="AH58" i="4" a="1"/>
  <c r="AH58" i="4" s="1"/>
  <c r="AH59" i="4" a="1"/>
  <c r="AH59" i="4" s="1"/>
  <c r="AH60" i="4" a="1"/>
  <c r="AH60" i="4" s="1"/>
  <c r="AH61" i="4" a="1"/>
  <c r="AH61" i="4" s="1"/>
  <c r="AH62" i="4" a="1"/>
  <c r="AH62" i="4" s="1"/>
  <c r="AH63" i="4" a="1"/>
  <c r="AH63" i="4" s="1"/>
  <c r="AH64" i="4" a="1"/>
  <c r="AH64" i="4" s="1"/>
  <c r="AI1" i="4"/>
  <c r="AJ1" i="4"/>
  <c r="AK1" i="4"/>
  <c r="AL1" i="4"/>
  <c r="AH1" i="4"/>
  <c r="AB64" i="4" a="1"/>
  <c r="AB64" i="4" s="1"/>
  <c r="AA64" i="4" a="1"/>
  <c r="AA64" i="4" s="1"/>
  <c r="Z64" i="4" a="1"/>
  <c r="Z64" i="4" s="1"/>
  <c r="Y64" i="4" a="1"/>
  <c r="Y64" i="4" s="1"/>
  <c r="X64" i="4" a="1"/>
  <c r="X64" i="4" s="1"/>
  <c r="AB63" i="4" a="1"/>
  <c r="AB63" i="4" s="1"/>
  <c r="AA63" i="4" a="1"/>
  <c r="AA63" i="4" s="1"/>
  <c r="Z63" i="4" a="1"/>
  <c r="Z63" i="4" s="1"/>
  <c r="Y63" i="4" a="1"/>
  <c r="Y63" i="4" s="1"/>
  <c r="X63" i="4" a="1"/>
  <c r="X63" i="4" s="1"/>
  <c r="AB62" i="4" a="1"/>
  <c r="AB62" i="4" s="1"/>
  <c r="AA62" i="4" a="1"/>
  <c r="AA62" i="4" s="1"/>
  <c r="Z62" i="4" a="1"/>
  <c r="Z62" i="4" s="1"/>
  <c r="Y62" i="4" a="1"/>
  <c r="Y62" i="4" s="1"/>
  <c r="X62" i="4" a="1"/>
  <c r="X62" i="4" s="1"/>
  <c r="AB61" i="4" a="1"/>
  <c r="AB61" i="4" s="1"/>
  <c r="AA61" i="4" a="1"/>
  <c r="AA61" i="4" s="1"/>
  <c r="Z61" i="4" a="1"/>
  <c r="Z61" i="4" s="1"/>
  <c r="Y61" i="4" a="1"/>
  <c r="Y61" i="4" s="1"/>
  <c r="X61" i="4" a="1"/>
  <c r="X61" i="4" s="1"/>
  <c r="AB60" i="4" a="1"/>
  <c r="AB60" i="4" s="1"/>
  <c r="AA60" i="4" a="1"/>
  <c r="AA60" i="4" s="1"/>
  <c r="Z60" i="4" a="1"/>
  <c r="Z60" i="4" s="1"/>
  <c r="Y60" i="4" a="1"/>
  <c r="Y60" i="4" s="1"/>
  <c r="X60" i="4" a="1"/>
  <c r="X60" i="4" s="1"/>
  <c r="AB59" i="4" a="1"/>
  <c r="AB59" i="4" s="1"/>
  <c r="AA59" i="4" a="1"/>
  <c r="AA59" i="4" s="1"/>
  <c r="Z59" i="4" a="1"/>
  <c r="Z59" i="4" s="1"/>
  <c r="Y59" i="4" a="1"/>
  <c r="Y59" i="4" s="1"/>
  <c r="X59" i="4" a="1"/>
  <c r="X59" i="4" s="1"/>
  <c r="AB58" i="4" a="1"/>
  <c r="AB58" i="4" s="1"/>
  <c r="AA58" i="4" a="1"/>
  <c r="AA58" i="4" s="1"/>
  <c r="Z58" i="4" a="1"/>
  <c r="Z58" i="4" s="1"/>
  <c r="Y58" i="4" a="1"/>
  <c r="Y58" i="4" s="1"/>
  <c r="X58" i="4" a="1"/>
  <c r="X58" i="4" s="1"/>
  <c r="AB57" i="4" a="1"/>
  <c r="AB57" i="4" s="1"/>
  <c r="AA57" i="4" a="1"/>
  <c r="AA57" i="4" s="1"/>
  <c r="Z57" i="4" a="1"/>
  <c r="Z57" i="4" s="1"/>
  <c r="Y57" i="4" a="1"/>
  <c r="Y57" i="4" s="1"/>
  <c r="X57" i="4" a="1"/>
  <c r="X57" i="4" s="1"/>
  <c r="AB56" i="4" a="1"/>
  <c r="AB56" i="4" s="1"/>
  <c r="AA56" i="4" a="1"/>
  <c r="AA56" i="4" s="1"/>
  <c r="Z56" i="4" a="1"/>
  <c r="Z56" i="4" s="1"/>
  <c r="Y56" i="4" a="1"/>
  <c r="Y56" i="4" s="1"/>
  <c r="X56" i="4" a="1"/>
  <c r="X56" i="4" s="1"/>
  <c r="AB55" i="4" a="1"/>
  <c r="AB55" i="4" s="1"/>
  <c r="AA55" i="4" a="1"/>
  <c r="AA55" i="4" s="1"/>
  <c r="Z55" i="4" a="1"/>
  <c r="Z55" i="4" s="1"/>
  <c r="Y55" i="4" a="1"/>
  <c r="Y55" i="4" s="1"/>
  <c r="X55" i="4" a="1"/>
  <c r="X55" i="4" s="1"/>
  <c r="AB54" i="4" a="1"/>
  <c r="AB54" i="4" s="1"/>
  <c r="AA54" i="4" a="1"/>
  <c r="AA54" i="4" s="1"/>
  <c r="Z54" i="4" a="1"/>
  <c r="Z54" i="4" s="1"/>
  <c r="Y54" i="4" a="1"/>
  <c r="Y54" i="4" s="1"/>
  <c r="X54" i="4" a="1"/>
  <c r="X54" i="4" s="1"/>
  <c r="AB53" i="4" a="1"/>
  <c r="AB53" i="4" s="1"/>
  <c r="AA53" i="4" a="1"/>
  <c r="AA53" i="4" s="1"/>
  <c r="Z53" i="4" a="1"/>
  <c r="Z53" i="4" s="1"/>
  <c r="Y53" i="4" a="1"/>
  <c r="Y53" i="4" s="1"/>
  <c r="X53" i="4" a="1"/>
  <c r="X53" i="4" s="1"/>
  <c r="AB52" i="4" a="1"/>
  <c r="AB52" i="4" s="1"/>
  <c r="AA52" i="4" a="1"/>
  <c r="AA52" i="4" s="1"/>
  <c r="Z52" i="4" a="1"/>
  <c r="Z52" i="4" s="1"/>
  <c r="Y52" i="4" a="1"/>
  <c r="Y52" i="4" s="1"/>
  <c r="X52" i="4" a="1"/>
  <c r="X52" i="4" s="1"/>
  <c r="AB51" i="4" a="1"/>
  <c r="AB51" i="4" s="1"/>
  <c r="AA51" i="4" a="1"/>
  <c r="AA51" i="4" s="1"/>
  <c r="Z51" i="4" a="1"/>
  <c r="Z51" i="4" s="1"/>
  <c r="Y51" i="4" a="1"/>
  <c r="Y51" i="4" s="1"/>
  <c r="X51" i="4" a="1"/>
  <c r="X51" i="4" s="1"/>
  <c r="AB50" i="4" a="1"/>
  <c r="AB50" i="4" s="1"/>
  <c r="AA50" i="4" a="1"/>
  <c r="AA50" i="4" s="1"/>
  <c r="Z50" i="4" a="1"/>
  <c r="Z50" i="4" s="1"/>
  <c r="Y50" i="4" a="1"/>
  <c r="Y50" i="4" s="1"/>
  <c r="X50" i="4" a="1"/>
  <c r="X50" i="4" s="1"/>
  <c r="AB49" i="4" a="1"/>
  <c r="AB49" i="4" s="1"/>
  <c r="AA49" i="4" a="1"/>
  <c r="AA49" i="4" s="1"/>
  <c r="Z49" i="4" a="1"/>
  <c r="Z49" i="4" s="1"/>
  <c r="Y49" i="4" a="1"/>
  <c r="Y49" i="4" s="1"/>
  <c r="X49" i="4" a="1"/>
  <c r="X49" i="4" s="1"/>
  <c r="AB48" i="4" a="1"/>
  <c r="AB48" i="4" s="1"/>
  <c r="AA48" i="4" a="1"/>
  <c r="AA48" i="4" s="1"/>
  <c r="Z48" i="4" a="1"/>
  <c r="Z48" i="4" s="1"/>
  <c r="Y48" i="4" a="1"/>
  <c r="Y48" i="4" s="1"/>
  <c r="X48" i="4" a="1"/>
  <c r="X48" i="4" s="1"/>
  <c r="AB47" i="4" a="1"/>
  <c r="AB47" i="4" s="1"/>
  <c r="AA47" i="4" a="1"/>
  <c r="AA47" i="4" s="1"/>
  <c r="Z47" i="4" a="1"/>
  <c r="Z47" i="4" s="1"/>
  <c r="Y47" i="4" a="1"/>
  <c r="Y47" i="4" s="1"/>
  <c r="X47" i="4" a="1"/>
  <c r="X47" i="4" s="1"/>
  <c r="AB46" i="4" a="1"/>
  <c r="AB46" i="4" s="1"/>
  <c r="AA46" i="4" a="1"/>
  <c r="AA46" i="4" s="1"/>
  <c r="Z46" i="4" a="1"/>
  <c r="Z46" i="4" s="1"/>
  <c r="Y46" i="4" a="1"/>
  <c r="Y46" i="4" s="1"/>
  <c r="X46" i="4" a="1"/>
  <c r="X46" i="4" s="1"/>
  <c r="AB45" i="4" a="1"/>
  <c r="AB45" i="4" s="1"/>
  <c r="AA45" i="4" a="1"/>
  <c r="AA45" i="4" s="1"/>
  <c r="Z45" i="4" a="1"/>
  <c r="Z45" i="4" s="1"/>
  <c r="Y45" i="4" a="1"/>
  <c r="Y45" i="4" s="1"/>
  <c r="X45" i="4" a="1"/>
  <c r="X45" i="4" s="1"/>
  <c r="AB44" i="4" a="1"/>
  <c r="AB44" i="4" s="1"/>
  <c r="AA44" i="4" a="1"/>
  <c r="AA44" i="4" s="1"/>
  <c r="Z44" i="4" a="1"/>
  <c r="Z44" i="4" s="1"/>
  <c r="Y44" i="4" a="1"/>
  <c r="Y44" i="4" s="1"/>
  <c r="X44" i="4" a="1"/>
  <c r="X44" i="4" s="1"/>
  <c r="AB43" i="4" a="1"/>
  <c r="AB43" i="4" s="1"/>
  <c r="AA43" i="4" a="1"/>
  <c r="AA43" i="4" s="1"/>
  <c r="Z43" i="4" a="1"/>
  <c r="Z43" i="4" s="1"/>
  <c r="Y43" i="4" a="1"/>
  <c r="Y43" i="4" s="1"/>
  <c r="X43" i="4" a="1"/>
  <c r="X43" i="4" s="1"/>
  <c r="AB42" i="4" a="1"/>
  <c r="AB42" i="4" s="1"/>
  <c r="AA42" i="4" a="1"/>
  <c r="AA42" i="4" s="1"/>
  <c r="Z42" i="4" a="1"/>
  <c r="Z42" i="4" s="1"/>
  <c r="Y42" i="4" a="1"/>
  <c r="Y42" i="4" s="1"/>
  <c r="X42" i="4" a="1"/>
  <c r="X42" i="4" s="1"/>
  <c r="AB41" i="4" a="1"/>
  <c r="AB41" i="4" s="1"/>
  <c r="AA41" i="4" a="1"/>
  <c r="AA41" i="4" s="1"/>
  <c r="Z41" i="4" a="1"/>
  <c r="Z41" i="4" s="1"/>
  <c r="Y41" i="4" a="1"/>
  <c r="Y41" i="4" s="1"/>
  <c r="X41" i="4" a="1"/>
  <c r="X41" i="4" s="1"/>
  <c r="AB40" i="4" a="1"/>
  <c r="AB40" i="4" s="1"/>
  <c r="AA40" i="4" a="1"/>
  <c r="AA40" i="4" s="1"/>
  <c r="Z40" i="4" a="1"/>
  <c r="Z40" i="4" s="1"/>
  <c r="Y40" i="4" a="1"/>
  <c r="Y40" i="4" s="1"/>
  <c r="X40" i="4" a="1"/>
  <c r="X40" i="4" s="1"/>
  <c r="AB39" i="4" a="1"/>
  <c r="AB39" i="4" s="1"/>
  <c r="AA39" i="4" a="1"/>
  <c r="AA39" i="4" s="1"/>
  <c r="Z39" i="4" a="1"/>
  <c r="Z39" i="4" s="1"/>
  <c r="Y39" i="4" a="1"/>
  <c r="Y39" i="4" s="1"/>
  <c r="X39" i="4" a="1"/>
  <c r="X39" i="4" s="1"/>
  <c r="AB38" i="4" a="1"/>
  <c r="AB38" i="4" s="1"/>
  <c r="AA38" i="4" a="1"/>
  <c r="AA38" i="4" s="1"/>
  <c r="Z38" i="4" a="1"/>
  <c r="Z38" i="4" s="1"/>
  <c r="Y38" i="4" a="1"/>
  <c r="Y38" i="4" s="1"/>
  <c r="X38" i="4" a="1"/>
  <c r="X38" i="4" s="1"/>
  <c r="AB37" i="4" a="1"/>
  <c r="AB37" i="4" s="1"/>
  <c r="AA37" i="4" a="1"/>
  <c r="AA37" i="4" s="1"/>
  <c r="Z37" i="4" a="1"/>
  <c r="Z37" i="4" s="1"/>
  <c r="Y37" i="4" a="1"/>
  <c r="Y37" i="4" s="1"/>
  <c r="X37" i="4" a="1"/>
  <c r="X37" i="4" s="1"/>
  <c r="AB36" i="4" a="1"/>
  <c r="AB36" i="4" s="1"/>
  <c r="AA36" i="4" a="1"/>
  <c r="AA36" i="4" s="1"/>
  <c r="Z36" i="4" a="1"/>
  <c r="Z36" i="4" s="1"/>
  <c r="Y36" i="4" a="1"/>
  <c r="Y36" i="4" s="1"/>
  <c r="X36" i="4" a="1"/>
  <c r="X36" i="4" s="1"/>
  <c r="AB35" i="4" a="1"/>
  <c r="AB35" i="4" s="1"/>
  <c r="AA35" i="4" a="1"/>
  <c r="AA35" i="4" s="1"/>
  <c r="Z35" i="4" a="1"/>
  <c r="Z35" i="4" s="1"/>
  <c r="Y35" i="4" a="1"/>
  <c r="Y35" i="4" s="1"/>
  <c r="X35" i="4" a="1"/>
  <c r="X35" i="4" s="1"/>
  <c r="AB34" i="4" a="1"/>
  <c r="AB34" i="4" s="1"/>
  <c r="AA34" i="4" a="1"/>
  <c r="AA34" i="4" s="1"/>
  <c r="Z34" i="4" a="1"/>
  <c r="Z34" i="4" s="1"/>
  <c r="Y34" i="4" a="1"/>
  <c r="Y34" i="4" s="1"/>
  <c r="X34" i="4" a="1"/>
  <c r="X34" i="4" s="1"/>
  <c r="AB33" i="4" a="1"/>
  <c r="AB33" i="4" s="1"/>
  <c r="AA33" i="4" a="1"/>
  <c r="AA33" i="4" s="1"/>
  <c r="Z33" i="4" a="1"/>
  <c r="Z33" i="4" s="1"/>
  <c r="Y33" i="4" a="1"/>
  <c r="Y33" i="4" s="1"/>
  <c r="X33" i="4" a="1"/>
  <c r="X33" i="4" s="1"/>
  <c r="AB32" i="4" a="1"/>
  <c r="AB32" i="4" s="1"/>
  <c r="AA32" i="4" a="1"/>
  <c r="AA32" i="4" s="1"/>
  <c r="Z32" i="4" a="1"/>
  <c r="Z32" i="4" s="1"/>
  <c r="Y32" i="4" a="1"/>
  <c r="Y32" i="4" s="1"/>
  <c r="X32" i="4" a="1"/>
  <c r="X32" i="4" s="1"/>
  <c r="AB31" i="4" a="1"/>
  <c r="AB31" i="4" s="1"/>
  <c r="AA31" i="4" a="1"/>
  <c r="AA31" i="4" s="1"/>
  <c r="Z31" i="4" a="1"/>
  <c r="Z31" i="4" s="1"/>
  <c r="Y31" i="4" a="1"/>
  <c r="Y31" i="4" s="1"/>
  <c r="X31" i="4" a="1"/>
  <c r="X31" i="4" s="1"/>
  <c r="AB28" i="4" a="1"/>
  <c r="AB28" i="4" s="1"/>
  <c r="AA28" i="4" a="1"/>
  <c r="AA28" i="4" s="1"/>
  <c r="Z28" i="4" a="1"/>
  <c r="Z28" i="4" s="1"/>
  <c r="Y28" i="4" a="1"/>
  <c r="Y28" i="4" s="1"/>
  <c r="X28" i="4" a="1"/>
  <c r="X28" i="4" s="1"/>
  <c r="AB27" i="4" a="1"/>
  <c r="AB27" i="4" s="1"/>
  <c r="AA27" i="4" a="1"/>
  <c r="AA27" i="4" s="1"/>
  <c r="Z27" i="4" a="1"/>
  <c r="Z27" i="4" s="1"/>
  <c r="Y27" i="4" a="1"/>
  <c r="Y27" i="4" s="1"/>
  <c r="X27" i="4" a="1"/>
  <c r="X27" i="4" s="1"/>
  <c r="AB26" i="4" a="1"/>
  <c r="AB26" i="4" s="1"/>
  <c r="AA26" i="4" a="1"/>
  <c r="AA26" i="4" s="1"/>
  <c r="Z26" i="4" a="1"/>
  <c r="Z26" i="4" s="1"/>
  <c r="Y26" i="4" a="1"/>
  <c r="Y26" i="4" s="1"/>
  <c r="X26" i="4" a="1"/>
  <c r="X26" i="4" s="1"/>
  <c r="AB25" i="4" a="1"/>
  <c r="AB25" i="4" s="1"/>
  <c r="AA25" i="4" a="1"/>
  <c r="AA25" i="4" s="1"/>
  <c r="Z25" i="4" a="1"/>
  <c r="Z25" i="4" s="1"/>
  <c r="Y25" i="4" a="1"/>
  <c r="Y25" i="4" s="1"/>
  <c r="X25" i="4" a="1"/>
  <c r="X25" i="4" s="1"/>
  <c r="AB24" i="4" a="1"/>
  <c r="AB24" i="4" s="1"/>
  <c r="AA24" i="4" a="1"/>
  <c r="AA24" i="4" s="1"/>
  <c r="Z24" i="4" a="1"/>
  <c r="Z24" i="4" s="1"/>
  <c r="Y24" i="4" a="1"/>
  <c r="Y24" i="4" s="1"/>
  <c r="X24" i="4" a="1"/>
  <c r="X24" i="4" s="1"/>
  <c r="AB23" i="4" a="1"/>
  <c r="AB23" i="4" s="1"/>
  <c r="AA23" i="4" a="1"/>
  <c r="AA23" i="4" s="1"/>
  <c r="Z23" i="4" a="1"/>
  <c r="Z23" i="4" s="1"/>
  <c r="Y23" i="4" a="1"/>
  <c r="Y23" i="4" s="1"/>
  <c r="X23" i="4" a="1"/>
  <c r="X23" i="4" s="1"/>
  <c r="AB22" i="4" a="1"/>
  <c r="AB22" i="4" s="1"/>
  <c r="AA22" i="4" a="1"/>
  <c r="AA22" i="4" s="1"/>
  <c r="Z22" i="4" a="1"/>
  <c r="Z22" i="4" s="1"/>
  <c r="Y22" i="4" a="1"/>
  <c r="Y22" i="4" s="1"/>
  <c r="X22" i="4" a="1"/>
  <c r="X22" i="4" s="1"/>
  <c r="AB21" i="4" a="1"/>
  <c r="AB21" i="4" s="1"/>
  <c r="AA21" i="4" a="1"/>
  <c r="AA21" i="4" s="1"/>
  <c r="Z21" i="4" a="1"/>
  <c r="Z21" i="4" s="1"/>
  <c r="Y21" i="4" a="1"/>
  <c r="Y21" i="4" s="1"/>
  <c r="X21" i="4" a="1"/>
  <c r="X21" i="4" s="1"/>
  <c r="AB8" i="4"/>
  <c r="AB12" i="4" s="1"/>
  <c r="AA8" i="4"/>
  <c r="Z8" i="4"/>
  <c r="Y8" i="4"/>
  <c r="Y15" i="4" s="1"/>
  <c r="X8" i="4"/>
  <c r="X12" i="4" s="1"/>
  <c r="AB1" i="4"/>
  <c r="AA1" i="4"/>
  <c r="Z1" i="4"/>
  <c r="Y1" i="4"/>
  <c r="X1" i="4"/>
  <c r="AC29" i="4" a="1"/>
  <c r="AC29" i="4" s="1"/>
  <c r="AC21" i="4" a="1"/>
  <c r="AC21" i="4" s="1"/>
  <c r="AD21" i="4" a="1"/>
  <c r="AD21" i="4" s="1"/>
  <c r="AE21" i="4" a="1"/>
  <c r="AE21" i="4" s="1"/>
  <c r="AC22" i="4" a="1"/>
  <c r="AC22" i="4" s="1"/>
  <c r="AD22" i="4" a="1"/>
  <c r="AD22" i="4" s="1"/>
  <c r="AE22" i="4" a="1"/>
  <c r="AE22" i="4" s="1"/>
  <c r="AC23" i="4" a="1"/>
  <c r="AC23" i="4" s="1"/>
  <c r="AD23" i="4" a="1"/>
  <c r="AD23" i="4" s="1"/>
  <c r="AE23" i="4" a="1"/>
  <c r="AE23" i="4" s="1"/>
  <c r="AC24" i="4" a="1"/>
  <c r="AC24" i="4" s="1"/>
  <c r="AD24" i="4" a="1"/>
  <c r="AD24" i="4" s="1"/>
  <c r="AE24" i="4" a="1"/>
  <c r="AE24" i="4" s="1"/>
  <c r="AC25" i="4" a="1"/>
  <c r="AC25" i="4" s="1"/>
  <c r="AD25" i="4" a="1"/>
  <c r="AD25" i="4" s="1"/>
  <c r="AE25" i="4" a="1"/>
  <c r="AE25" i="4" s="1"/>
  <c r="AC26" i="4" a="1"/>
  <c r="AC26" i="4" s="1"/>
  <c r="AD26" i="4" a="1"/>
  <c r="AD26" i="4" s="1"/>
  <c r="AE26" i="4" a="1"/>
  <c r="AE26" i="4" s="1"/>
  <c r="AC28" i="4" a="1"/>
  <c r="AC28" i="4" s="1"/>
  <c r="AD28" i="4" a="1"/>
  <c r="AD28" i="4" s="1"/>
  <c r="AE28" i="4" a="1"/>
  <c r="AE28" i="4" s="1"/>
  <c r="AD29" i="4" a="1"/>
  <c r="AD29" i="4" s="1"/>
  <c r="AE29" i="4" a="1"/>
  <c r="AE29" i="4" s="1"/>
  <c r="AC30" i="4" a="1"/>
  <c r="AC30" i="4" s="1"/>
  <c r="AD30" i="4" a="1"/>
  <c r="AD30" i="4" s="1"/>
  <c r="AE30" i="4" a="1"/>
  <c r="AE30" i="4" s="1"/>
  <c r="AC31" i="4" a="1"/>
  <c r="AC31" i="4" s="1"/>
  <c r="AD31" i="4" a="1"/>
  <c r="AD31" i="4" s="1"/>
  <c r="AE31" i="4" a="1"/>
  <c r="AE31" i="4" s="1"/>
  <c r="AC32" i="4" a="1"/>
  <c r="AC32" i="4" s="1"/>
  <c r="AD32" i="4" a="1"/>
  <c r="AD32" i="4" s="1"/>
  <c r="AE32" i="4" a="1"/>
  <c r="AE32" i="4" s="1"/>
  <c r="AC33" i="4" a="1"/>
  <c r="AC33" i="4" s="1"/>
  <c r="AD33" i="4" a="1"/>
  <c r="AD33" i="4" s="1"/>
  <c r="AE33" i="4" a="1"/>
  <c r="AE33" i="4" s="1"/>
  <c r="AC34" i="4" a="1"/>
  <c r="AC34" i="4" s="1"/>
  <c r="AD34" i="4" a="1"/>
  <c r="AD34" i="4" s="1"/>
  <c r="AE34" i="4" a="1"/>
  <c r="AE34" i="4" s="1"/>
  <c r="AC35" i="4" a="1"/>
  <c r="AC35" i="4" s="1"/>
  <c r="AD35" i="4" a="1"/>
  <c r="AD35" i="4" s="1"/>
  <c r="AE35" i="4" a="1"/>
  <c r="AE35" i="4" s="1"/>
  <c r="AC36" i="4" a="1"/>
  <c r="AC36" i="4" s="1"/>
  <c r="AD36" i="4" a="1"/>
  <c r="AD36" i="4" s="1"/>
  <c r="AE36" i="4" a="1"/>
  <c r="AE36" i="4" s="1"/>
  <c r="AC37" i="4" a="1"/>
  <c r="AC37" i="4" s="1"/>
  <c r="AD37" i="4" a="1"/>
  <c r="AD37" i="4" s="1"/>
  <c r="AE37" i="4" a="1"/>
  <c r="AE37" i="4" s="1"/>
  <c r="AC38" i="4" a="1"/>
  <c r="AC38" i="4" s="1"/>
  <c r="AD38" i="4" a="1"/>
  <c r="AD38" i="4" s="1"/>
  <c r="AE38" i="4" a="1"/>
  <c r="AE38" i="4" s="1"/>
  <c r="AC39" i="4" a="1"/>
  <c r="AC39" i="4" s="1"/>
  <c r="AD39" i="4" a="1"/>
  <c r="AD39" i="4" s="1"/>
  <c r="AE39" i="4" a="1"/>
  <c r="AE39" i="4" s="1"/>
  <c r="AC40" i="4" a="1"/>
  <c r="AC40" i="4" s="1"/>
  <c r="AD40" i="4" a="1"/>
  <c r="AD40" i="4" s="1"/>
  <c r="AE40" i="4" a="1"/>
  <c r="AE40" i="4" s="1"/>
  <c r="AC41" i="4" a="1"/>
  <c r="AC41" i="4" s="1"/>
  <c r="AD41" i="4" a="1"/>
  <c r="AD41" i="4" s="1"/>
  <c r="AE41" i="4" a="1"/>
  <c r="AE41" i="4" s="1"/>
  <c r="AC42" i="4" a="1"/>
  <c r="AC42" i="4" s="1"/>
  <c r="AD42" i="4" a="1"/>
  <c r="AD42" i="4" s="1"/>
  <c r="AE42" i="4" a="1"/>
  <c r="AE42" i="4" s="1"/>
  <c r="AC43" i="4" a="1"/>
  <c r="AC43" i="4" s="1"/>
  <c r="AD43" i="4" a="1"/>
  <c r="AD43" i="4" s="1"/>
  <c r="AE43" i="4" a="1"/>
  <c r="AE43" i="4" s="1"/>
  <c r="AC44" i="4" a="1"/>
  <c r="AC44" i="4" s="1"/>
  <c r="AD44" i="4" a="1"/>
  <c r="AD44" i="4" s="1"/>
  <c r="AE44" i="4" a="1"/>
  <c r="AE44" i="4" s="1"/>
  <c r="AC45" i="4" a="1"/>
  <c r="AC45" i="4" s="1"/>
  <c r="AD45" i="4" a="1"/>
  <c r="AD45" i="4" s="1"/>
  <c r="AE45" i="4" a="1"/>
  <c r="AE45" i="4" s="1"/>
  <c r="AC46" i="4" a="1"/>
  <c r="AC46" i="4" s="1"/>
  <c r="AD46" i="4" a="1"/>
  <c r="AD46" i="4" s="1"/>
  <c r="AE46" i="4" a="1"/>
  <c r="AE46" i="4" s="1"/>
  <c r="AC47" i="4" a="1"/>
  <c r="AC47" i="4" s="1"/>
  <c r="AD47" i="4" a="1"/>
  <c r="AD47" i="4" s="1"/>
  <c r="AE47" i="4" a="1"/>
  <c r="AE47" i="4" s="1"/>
  <c r="AC48" i="4" a="1"/>
  <c r="AC48" i="4" s="1"/>
  <c r="AD48" i="4" a="1"/>
  <c r="AD48" i="4" s="1"/>
  <c r="AE48" i="4" a="1"/>
  <c r="AE48" i="4" s="1"/>
  <c r="AC49" i="4" a="1"/>
  <c r="AC49" i="4" s="1"/>
  <c r="AD49" i="4" a="1"/>
  <c r="AD49" i="4" s="1"/>
  <c r="AE49" i="4" a="1"/>
  <c r="AE49" i="4" s="1"/>
  <c r="AC50" i="4" a="1"/>
  <c r="AC50" i="4" s="1"/>
  <c r="AD50" i="4" a="1"/>
  <c r="AD50" i="4" s="1"/>
  <c r="AE50" i="4" a="1"/>
  <c r="AE50" i="4" s="1"/>
  <c r="AC51" i="4" a="1"/>
  <c r="AC51" i="4" s="1"/>
  <c r="AD51" i="4" a="1"/>
  <c r="AD51" i="4" s="1"/>
  <c r="AE51" i="4" a="1"/>
  <c r="AE51" i="4" s="1"/>
  <c r="AC52" i="4" a="1"/>
  <c r="AC52" i="4" s="1"/>
  <c r="AD52" i="4" a="1"/>
  <c r="AD52" i="4" s="1"/>
  <c r="AE52" i="4" a="1"/>
  <c r="AE52" i="4" s="1"/>
  <c r="AC53" i="4" a="1"/>
  <c r="AC53" i="4" s="1"/>
  <c r="AD53" i="4" a="1"/>
  <c r="AD53" i="4" s="1"/>
  <c r="AE53" i="4" a="1"/>
  <c r="AE53" i="4" s="1"/>
  <c r="AC54" i="4" a="1"/>
  <c r="AC54" i="4" s="1"/>
  <c r="AE54" i="4" a="1"/>
  <c r="AE54" i="4" s="1"/>
  <c r="AC55" i="4" a="1"/>
  <c r="AC55" i="4" s="1"/>
  <c r="AD55" i="4" a="1"/>
  <c r="AD55" i="4" s="1"/>
  <c r="AE55" i="4" a="1"/>
  <c r="AE55" i="4" s="1"/>
  <c r="AC56" i="4" a="1"/>
  <c r="AC56" i="4" s="1"/>
  <c r="AD56" i="4" a="1"/>
  <c r="AD56" i="4" s="1"/>
  <c r="AE56" i="4" a="1"/>
  <c r="AE56" i="4" s="1"/>
  <c r="AC57" i="4" a="1"/>
  <c r="AC57" i="4" s="1"/>
  <c r="AD57" i="4" a="1"/>
  <c r="AD57" i="4" s="1"/>
  <c r="AE57" i="4" a="1"/>
  <c r="AE57" i="4" s="1"/>
  <c r="AC58" i="4" a="1"/>
  <c r="AC58" i="4" s="1"/>
  <c r="AD58" i="4" a="1"/>
  <c r="AD58" i="4" s="1"/>
  <c r="AE58" i="4" a="1"/>
  <c r="AE58" i="4" s="1"/>
  <c r="AC59" i="4" a="1"/>
  <c r="AC59" i="4" s="1"/>
  <c r="AD59" i="4" a="1"/>
  <c r="AD59" i="4" s="1"/>
  <c r="AE59" i="4" a="1"/>
  <c r="AE59" i="4" s="1"/>
  <c r="AC60" i="4" a="1"/>
  <c r="AC60" i="4" s="1"/>
  <c r="AD60" i="4" a="1"/>
  <c r="AD60" i="4" s="1"/>
  <c r="AE60" i="4" a="1"/>
  <c r="AE60" i="4" s="1"/>
  <c r="AC61" i="4" a="1"/>
  <c r="AC61" i="4" s="1"/>
  <c r="AD61" i="4" a="1"/>
  <c r="AD61" i="4" s="1"/>
  <c r="AE61" i="4" a="1"/>
  <c r="AE61" i="4" s="1"/>
  <c r="AC62" i="4" a="1"/>
  <c r="AC62" i="4" s="1"/>
  <c r="AD62" i="4" a="1"/>
  <c r="AD62" i="4" s="1"/>
  <c r="AE62" i="4" a="1"/>
  <c r="AE62" i="4" s="1"/>
  <c r="AC63" i="4" a="1"/>
  <c r="AC63" i="4" s="1"/>
  <c r="AD63" i="4" a="1"/>
  <c r="AD63" i="4" s="1"/>
  <c r="AE63" i="4" a="1"/>
  <c r="AE63" i="4" s="1"/>
  <c r="AC64" i="4" a="1"/>
  <c r="AC64" i="4" s="1"/>
  <c r="AD64" i="4" a="1"/>
  <c r="AD64" i="4" s="1"/>
  <c r="AE64" i="4" a="1"/>
  <c r="AE64" i="4" s="1"/>
  <c r="AC8" i="4"/>
  <c r="AC10" i="4" s="1"/>
  <c r="AD8" i="4"/>
  <c r="AD9" i="4" s="1"/>
  <c r="AE8" i="4"/>
  <c r="AC1" i="4"/>
  <c r="AD1" i="4"/>
  <c r="AE1" i="4"/>
  <c r="G67" i="15" a="1"/>
  <c r="G67" i="15" s="1"/>
  <c r="G66" i="15" a="1"/>
  <c r="G66" i="15" s="1"/>
  <c r="F65" i="15" a="1"/>
  <c r="F65" i="15" s="1"/>
  <c r="G64" i="15" a="1"/>
  <c r="G64" i="15" s="1"/>
  <c r="F64" i="15" a="1"/>
  <c r="F64" i="15" s="1"/>
  <c r="I62" i="15" a="1"/>
  <c r="I62" i="15" s="1"/>
  <c r="F62" i="15" a="1"/>
  <c r="F62" i="15" s="1"/>
  <c r="G61" i="15" a="1"/>
  <c r="G61" i="15" s="1"/>
  <c r="G60" i="15" a="1"/>
  <c r="G60" i="15" s="1"/>
  <c r="E60" i="15" a="1"/>
  <c r="E60" i="15" s="1"/>
  <c r="G59" i="15" a="1"/>
  <c r="G59" i="15" s="1"/>
  <c r="I57" i="15" a="1"/>
  <c r="I57" i="15" s="1"/>
  <c r="G57" i="15" a="1"/>
  <c r="G57" i="15" s="1"/>
  <c r="F57" i="15" a="1"/>
  <c r="F57" i="15" s="1"/>
  <c r="G56" i="15" a="1"/>
  <c r="G56" i="15" s="1"/>
  <c r="F55" i="15" a="1"/>
  <c r="F55" i="15" s="1"/>
  <c r="E55" i="15" a="1"/>
  <c r="E55" i="15" s="1"/>
  <c r="F54" i="15" a="1"/>
  <c r="F54" i="15" s="1"/>
  <c r="G52" i="15" a="1"/>
  <c r="G52" i="15" s="1"/>
  <c r="G51" i="15" a="1"/>
  <c r="G51" i="15" s="1"/>
  <c r="I50" i="15" a="1"/>
  <c r="I50" i="15" s="1"/>
  <c r="G50" i="15" a="1"/>
  <c r="G50" i="15" s="1"/>
  <c r="F50" i="15" a="1"/>
  <c r="F50" i="15" s="1"/>
  <c r="E50" i="15" a="1"/>
  <c r="E50" i="15" s="1"/>
  <c r="G49" i="15" a="1"/>
  <c r="G49" i="15" s="1"/>
  <c r="I47" i="15" a="1"/>
  <c r="I47" i="15" s="1"/>
  <c r="F47" i="15" a="1"/>
  <c r="F47" i="15" s="1"/>
  <c r="G45" i="15" a="1"/>
  <c r="G45" i="15" s="1"/>
  <c r="F45" i="15" a="1"/>
  <c r="F45" i="15" s="1"/>
  <c r="E45" i="15" a="1"/>
  <c r="E45" i="15" s="1"/>
  <c r="G44" i="15" a="1"/>
  <c r="G44" i="15" s="1"/>
  <c r="G42" i="15" a="1"/>
  <c r="G42" i="15" s="1"/>
  <c r="F42" i="15" a="1"/>
  <c r="F42" i="15" s="1"/>
  <c r="G41" i="15" a="1"/>
  <c r="G41" i="15" s="1"/>
  <c r="I40" i="15" a="1"/>
  <c r="I40" i="15" s="1"/>
  <c r="G40" i="15" a="1"/>
  <c r="G40" i="15" s="1"/>
  <c r="F40" i="15" a="1"/>
  <c r="F40" i="15" s="1"/>
  <c r="E38" i="15" a="1"/>
  <c r="E38" i="15" s="1"/>
  <c r="G37" i="15" a="1"/>
  <c r="G37" i="15" s="1"/>
  <c r="F37" i="15" a="1"/>
  <c r="F37" i="15" s="1"/>
  <c r="I35" i="15" a="1"/>
  <c r="I35" i="15" s="1"/>
  <c r="G35" i="15" a="1"/>
  <c r="G35" i="15" s="1"/>
  <c r="E35" i="15" a="1"/>
  <c r="E35" i="15" s="1"/>
  <c r="G34" i="15" a="1"/>
  <c r="G34" i="15" s="1"/>
  <c r="G33" i="15" a="1"/>
  <c r="G33" i="15" s="1"/>
  <c r="F32" i="15" a="1"/>
  <c r="F32" i="15" s="1"/>
  <c r="E31" i="15" a="1"/>
  <c r="E31" i="15" s="1"/>
  <c r="I27" i="15" a="1"/>
  <c r="I27" i="15" s="1"/>
  <c r="F26" i="15" a="1"/>
  <c r="F26" i="15" s="1"/>
  <c r="G25" i="15" a="1"/>
  <c r="G25" i="15" s="1"/>
  <c r="F25" i="15" a="1"/>
  <c r="F25" i="15" s="1"/>
  <c r="I24" i="15" a="1"/>
  <c r="I24" i="15" s="1"/>
  <c r="G24" i="15" a="1"/>
  <c r="G24" i="15" s="1"/>
  <c r="E24" i="15" a="1"/>
  <c r="E24" i="15" s="1"/>
  <c r="G23" i="15" a="1"/>
  <c r="G23" i="15" s="1"/>
  <c r="F23" i="15" a="1"/>
  <c r="F23" i="15" s="1"/>
  <c r="I22" i="15" a="1"/>
  <c r="I22" i="15" s="1"/>
  <c r="G22" i="15" a="1"/>
  <c r="G22" i="15" s="1"/>
  <c r="E22" i="15" a="1"/>
  <c r="E22" i="15" s="1"/>
  <c r="G21" i="15" a="1"/>
  <c r="G21" i="15" s="1"/>
  <c r="F21" i="15" a="1"/>
  <c r="F21" i="15" s="1"/>
  <c r="I17" i="15"/>
  <c r="H17" i="15"/>
  <c r="H21" i="15" s="1" a="1"/>
  <c r="H21" i="15" s="1"/>
  <c r="G17" i="15"/>
  <c r="F17" i="15"/>
  <c r="E17" i="15"/>
  <c r="E67" i="15" s="1" a="1"/>
  <c r="E67" i="15" s="1"/>
  <c r="I15" i="15"/>
  <c r="G15" i="15"/>
  <c r="E15" i="15"/>
  <c r="G14" i="15"/>
  <c r="F14" i="15"/>
  <c r="G13" i="15"/>
  <c r="I11" i="15"/>
  <c r="G11" i="15"/>
  <c r="E11" i="15"/>
  <c r="G10" i="15"/>
  <c r="F10" i="15"/>
  <c r="I9" i="15"/>
  <c r="G9" i="15"/>
  <c r="E9" i="15"/>
  <c r="I8" i="15"/>
  <c r="I14" i="15" s="1"/>
  <c r="H8" i="15"/>
  <c r="G8" i="15"/>
  <c r="G12" i="15" s="1"/>
  <c r="F8" i="15"/>
  <c r="E8" i="15"/>
  <c r="E14" i="15" s="1"/>
  <c r="G29" i="15" a="1"/>
  <c r="G29" i="15" s="1"/>
  <c r="AI19" i="17" l="1"/>
  <c r="AI20" i="17"/>
  <c r="AI18" i="17"/>
  <c r="AA18" i="17"/>
  <c r="AA20" i="17"/>
  <c r="P18" i="17"/>
  <c r="P20" i="17"/>
  <c r="P19" i="17"/>
  <c r="AN20" i="17"/>
  <c r="AN18" i="17"/>
  <c r="AN19" i="17"/>
  <c r="AF20" i="17"/>
  <c r="AF18" i="17"/>
  <c r="X20" i="17"/>
  <c r="X19" i="17"/>
  <c r="M19" i="17"/>
  <c r="M18" i="17"/>
  <c r="M20" i="17"/>
  <c r="AK19" i="17"/>
  <c r="AK20" i="17"/>
  <c r="AK18" i="17"/>
  <c r="AC20" i="17"/>
  <c r="AC18" i="17"/>
  <c r="R18" i="17"/>
  <c r="R20" i="17"/>
  <c r="R19" i="17"/>
  <c r="AH19" i="17"/>
  <c r="AH20" i="17"/>
  <c r="AH18" i="17"/>
  <c r="Z18" i="17"/>
  <c r="Z20" i="17"/>
  <c r="O19" i="17"/>
  <c r="O18" i="17"/>
  <c r="O20" i="17"/>
  <c r="AM19" i="17"/>
  <c r="AM20" i="17"/>
  <c r="AM18" i="17"/>
  <c r="AE20" i="17"/>
  <c r="AE18" i="17"/>
  <c r="W20" i="17"/>
  <c r="W19" i="17"/>
  <c r="L19" i="17"/>
  <c r="L18" i="17"/>
  <c r="L20" i="17"/>
  <c r="AJ19" i="17"/>
  <c r="AJ20" i="17"/>
  <c r="AJ18" i="17"/>
  <c r="AB18" i="17"/>
  <c r="AB20" i="17"/>
  <c r="Q18" i="17"/>
  <c r="Q20" i="17"/>
  <c r="Q19" i="17"/>
  <c r="AG20" i="17"/>
  <c r="AG18" i="17"/>
  <c r="Y19" i="17"/>
  <c r="Y20" i="17"/>
  <c r="N19" i="17"/>
  <c r="N18" i="17"/>
  <c r="N20" i="17"/>
  <c r="AL19" i="17"/>
  <c r="AL20" i="17"/>
  <c r="AL18" i="17"/>
  <c r="AD20" i="17"/>
  <c r="AD18" i="17"/>
  <c r="S18" i="17"/>
  <c r="S20" i="17"/>
  <c r="S19" i="17"/>
  <c r="AF20" i="4"/>
  <c r="AF19" i="4"/>
  <c r="AG19" i="4"/>
  <c r="AG18" i="4"/>
  <c r="AG20" i="4"/>
  <c r="L9" i="4"/>
  <c r="L15" i="4"/>
  <c r="L12" i="4"/>
  <c r="L10" i="4"/>
  <c r="L14" i="4"/>
  <c r="L11" i="4"/>
  <c r="L13" i="4"/>
  <c r="P13" i="4"/>
  <c r="P12" i="4"/>
  <c r="P15" i="4"/>
  <c r="P11" i="4"/>
  <c r="P14" i="4"/>
  <c r="P10" i="4"/>
  <c r="P9" i="4"/>
  <c r="M10" i="4"/>
  <c r="M9" i="4"/>
  <c r="M11" i="4"/>
  <c r="M12" i="4"/>
  <c r="M15" i="4"/>
  <c r="M13" i="4"/>
  <c r="M14" i="4"/>
  <c r="Q14" i="4"/>
  <c r="Q13" i="4"/>
  <c r="Q15" i="4"/>
  <c r="Q12" i="4"/>
  <c r="Q11" i="4"/>
  <c r="Q10" i="4"/>
  <c r="Q9" i="4"/>
  <c r="N11" i="4"/>
  <c r="N10" i="4"/>
  <c r="N9" i="4"/>
  <c r="N12" i="4"/>
  <c r="N15" i="4"/>
  <c r="N14" i="4"/>
  <c r="N13" i="4"/>
  <c r="O12" i="4"/>
  <c r="O11" i="4"/>
  <c r="O10" i="4"/>
  <c r="O9" i="4"/>
  <c r="O13" i="4"/>
  <c r="O15" i="4"/>
  <c r="O14" i="4"/>
  <c r="G18" i="15"/>
  <c r="AE10" i="4"/>
  <c r="AE15" i="4"/>
  <c r="Z13" i="4"/>
  <c r="Z15" i="4"/>
  <c r="Z11" i="4"/>
  <c r="Z10" i="4"/>
  <c r="AA12" i="4"/>
  <c r="AA15" i="4"/>
  <c r="AA14" i="4"/>
  <c r="AA13" i="4"/>
  <c r="AA10" i="4"/>
  <c r="AA9" i="4"/>
  <c r="AH15" i="4"/>
  <c r="AH10" i="4"/>
  <c r="AJ10" i="4"/>
  <c r="AJ15" i="4"/>
  <c r="AJ14" i="4"/>
  <c r="AJ12" i="4"/>
  <c r="AJ9" i="4"/>
  <c r="AL10" i="4"/>
  <c r="AL9" i="4"/>
  <c r="AJ11" i="4"/>
  <c r="AL15" i="4"/>
  <c r="AA11" i="4"/>
  <c r="AL12" i="4"/>
  <c r="AH13" i="4"/>
  <c r="Z14" i="4"/>
  <c r="AH14" i="4"/>
  <c r="AH11" i="4"/>
  <c r="AK12" i="4"/>
  <c r="AI14" i="4"/>
  <c r="AK15" i="4"/>
  <c r="AI11" i="4"/>
  <c r="AH9" i="4"/>
  <c r="AK11" i="4"/>
  <c r="AI13" i="4"/>
  <c r="AL14" i="4"/>
  <c r="AI10" i="4"/>
  <c r="AK14" i="4"/>
  <c r="AI9" i="4"/>
  <c r="AL11" i="4"/>
  <c r="AJ13" i="4"/>
  <c r="AH12" i="4"/>
  <c r="AK13" i="4"/>
  <c r="AK10" i="4"/>
  <c r="AI12" i="4"/>
  <c r="AL13" i="4"/>
  <c r="AD15" i="4"/>
  <c r="AD13" i="4"/>
  <c r="AD12" i="4"/>
  <c r="AD10" i="4"/>
  <c r="AC9" i="4"/>
  <c r="AC13" i="4"/>
  <c r="AC12" i="4"/>
  <c r="AC14" i="4"/>
  <c r="AC11" i="4"/>
  <c r="AC15" i="4"/>
  <c r="X9" i="4"/>
  <c r="AB9" i="4"/>
  <c r="AB13" i="4"/>
  <c r="Y9" i="4"/>
  <c r="X10" i="4"/>
  <c r="Z12" i="4"/>
  <c r="Y13" i="4"/>
  <c r="X14" i="4"/>
  <c r="AB14" i="4"/>
  <c r="Y12" i="4"/>
  <c r="X13" i="4"/>
  <c r="AB10" i="4"/>
  <c r="Z9" i="4"/>
  <c r="Y10" i="4"/>
  <c r="X11" i="4"/>
  <c r="AB11" i="4"/>
  <c r="Y14" i="4"/>
  <c r="X15" i="4"/>
  <c r="AB15" i="4"/>
  <c r="Y11" i="4"/>
  <c r="AE11" i="4"/>
  <c r="AD14" i="4"/>
  <c r="AE12" i="4"/>
  <c r="AD11" i="4"/>
  <c r="AE13" i="4"/>
  <c r="AE9" i="4"/>
  <c r="AE14" i="4"/>
  <c r="H15" i="15"/>
  <c r="H11" i="15"/>
  <c r="H14" i="15"/>
  <c r="H13" i="15"/>
  <c r="H9" i="15"/>
  <c r="H23" i="15" a="1"/>
  <c r="H23" i="15" s="1"/>
  <c r="F13" i="15"/>
  <c r="F9" i="15"/>
  <c r="F12" i="15"/>
  <c r="F15" i="15"/>
  <c r="F11" i="15"/>
  <c r="G20" i="15"/>
  <c r="H66" i="15" a="1"/>
  <c r="H66" i="15" s="1"/>
  <c r="H65" i="15" a="1"/>
  <c r="H65" i="15" s="1"/>
  <c r="H58" i="15" a="1"/>
  <c r="H58" i="15" s="1"/>
  <c r="H57" i="15" a="1"/>
  <c r="H57" i="15" s="1"/>
  <c r="H50" i="15" a="1"/>
  <c r="H50" i="15" s="1"/>
  <c r="H49" i="15" a="1"/>
  <c r="H49" i="15" s="1"/>
  <c r="H42" i="15" a="1"/>
  <c r="H42" i="15" s="1"/>
  <c r="H41" i="15" a="1"/>
  <c r="H41" i="15" s="1"/>
  <c r="H34" i="15" a="1"/>
  <c r="H34" i="15" s="1"/>
  <c r="H33" i="15" a="1"/>
  <c r="H33" i="15" s="1"/>
  <c r="H31" i="15" a="1"/>
  <c r="H31" i="15" s="1"/>
  <c r="H29" i="15" a="1"/>
  <c r="H29" i="15" s="1"/>
  <c r="H25" i="15" a="1"/>
  <c r="H25" i="15" s="1"/>
  <c r="H67" i="15" a="1"/>
  <c r="H67" i="15" s="1"/>
  <c r="H62" i="15" a="1"/>
  <c r="H62" i="15" s="1"/>
  <c r="H55" i="15" a="1"/>
  <c r="H55" i="15" s="1"/>
  <c r="H52" i="15" a="1"/>
  <c r="H52" i="15" s="1"/>
  <c r="H45" i="15" a="1"/>
  <c r="H45" i="15" s="1"/>
  <c r="H40" i="15" a="1"/>
  <c r="H40" i="15" s="1"/>
  <c r="H35" i="15" a="1"/>
  <c r="H35" i="15" s="1"/>
  <c r="H26" i="15" a="1"/>
  <c r="H26" i="15" s="1"/>
  <c r="H64" i="15" a="1"/>
  <c r="H64" i="15" s="1"/>
  <c r="H59" i="15" a="1"/>
  <c r="H59" i="15" s="1"/>
  <c r="H54" i="15" a="1"/>
  <c r="H54" i="15" s="1"/>
  <c r="H47" i="15" a="1"/>
  <c r="H47" i="15" s="1"/>
  <c r="H44" i="15" a="1"/>
  <c r="H44" i="15" s="1"/>
  <c r="H37" i="15" a="1"/>
  <c r="H37" i="15" s="1"/>
  <c r="H28" i="15" a="1"/>
  <c r="H28" i="15" s="1"/>
  <c r="H24" i="15" a="1"/>
  <c r="H24" i="15" s="1"/>
  <c r="H22" i="15" a="1"/>
  <c r="H22" i="15" s="1"/>
  <c r="H61" i="15" a="1"/>
  <c r="H61" i="15" s="1"/>
  <c r="H56" i="15" a="1"/>
  <c r="H56" i="15" s="1"/>
  <c r="H51" i="15" a="1"/>
  <c r="H51" i="15" s="1"/>
  <c r="H46" i="15" a="1"/>
  <c r="H46" i="15" s="1"/>
  <c r="H39" i="15" a="1"/>
  <c r="H39" i="15" s="1"/>
  <c r="H36" i="15" a="1"/>
  <c r="H36" i="15" s="1"/>
  <c r="H30" i="15" a="1"/>
  <c r="H30" i="15" s="1"/>
  <c r="H60" i="15" a="1"/>
  <c r="H60" i="15" s="1"/>
  <c r="H53" i="15" a="1"/>
  <c r="H53" i="15" s="1"/>
  <c r="H48" i="15" a="1"/>
  <c r="H48" i="15" s="1"/>
  <c r="H43" i="15" a="1"/>
  <c r="H43" i="15" s="1"/>
  <c r="H38" i="15" a="1"/>
  <c r="H38" i="15" s="1"/>
  <c r="H32" i="15" a="1"/>
  <c r="H32" i="15" s="1"/>
  <c r="H63" i="15" a="1"/>
  <c r="H63" i="15" s="1"/>
  <c r="H10" i="15"/>
  <c r="H12" i="15"/>
  <c r="E12" i="15"/>
  <c r="I12" i="15"/>
  <c r="E65" i="15" a="1"/>
  <c r="E65" i="15" s="1"/>
  <c r="E64" i="15" a="1"/>
  <c r="E64" i="15" s="1"/>
  <c r="E57" i="15" a="1"/>
  <c r="E57" i="15" s="1"/>
  <c r="E56" i="15" a="1"/>
  <c r="E56" i="15" s="1"/>
  <c r="E49" i="15" a="1"/>
  <c r="E49" i="15" s="1"/>
  <c r="E48" i="15" a="1"/>
  <c r="E48" i="15" s="1"/>
  <c r="E41" i="15" a="1"/>
  <c r="E41" i="15" s="1"/>
  <c r="E40" i="15" a="1"/>
  <c r="E40" i="15" s="1"/>
  <c r="E32" i="15" a="1"/>
  <c r="E32" i="15" s="1"/>
  <c r="E30" i="15" a="1"/>
  <c r="E30" i="15" s="1"/>
  <c r="E28" i="15" a="1"/>
  <c r="E28" i="15" s="1"/>
  <c r="E26" i="15" a="1"/>
  <c r="E26" i="15" s="1"/>
  <c r="I67" i="15" a="1"/>
  <c r="I67" i="15" s="1"/>
  <c r="I61" i="15" a="1"/>
  <c r="I61" i="15" s="1"/>
  <c r="I60" i="15" a="1"/>
  <c r="I60" i="15" s="1"/>
  <c r="I53" i="15" a="1"/>
  <c r="I53" i="15" s="1"/>
  <c r="I52" i="15" a="1"/>
  <c r="I52" i="15" s="1"/>
  <c r="I45" i="15" a="1"/>
  <c r="I45" i="15" s="1"/>
  <c r="I44" i="15" a="1"/>
  <c r="I44" i="15" s="1"/>
  <c r="I37" i="15" a="1"/>
  <c r="I37" i="15" s="1"/>
  <c r="I36" i="15" a="1"/>
  <c r="I36" i="15" s="1"/>
  <c r="I32" i="15" a="1"/>
  <c r="I32" i="15" s="1"/>
  <c r="I30" i="15" a="1"/>
  <c r="I30" i="15" s="1"/>
  <c r="I28" i="15" a="1"/>
  <c r="I28" i="15" s="1"/>
  <c r="I26" i="15" a="1"/>
  <c r="I26" i="15" s="1"/>
  <c r="G19" i="15"/>
  <c r="I25" i="15" a="1"/>
  <c r="I25" i="15" s="1"/>
  <c r="E29" i="15" a="1"/>
  <c r="E29" i="15" s="1"/>
  <c r="I33" i="15" a="1"/>
  <c r="I33" i="15" s="1"/>
  <c r="E36" i="15" a="1"/>
  <c r="E36" i="15" s="1"/>
  <c r="I38" i="15" a="1"/>
  <c r="I38" i="15" s="1"/>
  <c r="E43" i="15" a="1"/>
  <c r="E43" i="15" s="1"/>
  <c r="I43" i="15" a="1"/>
  <c r="I43" i="15" s="1"/>
  <c r="E46" i="15" a="1"/>
  <c r="E46" i="15" s="1"/>
  <c r="I48" i="15" a="1"/>
  <c r="I48" i="15" s="1"/>
  <c r="E53" i="15" a="1"/>
  <c r="E53" i="15" s="1"/>
  <c r="I55" i="15" a="1"/>
  <c r="I55" i="15" s="1"/>
  <c r="E58" i="15" a="1"/>
  <c r="E58" i="15" s="1"/>
  <c r="I58" i="15" a="1"/>
  <c r="I58" i="15" s="1"/>
  <c r="E63" i="15" a="1"/>
  <c r="E63" i="15" s="1"/>
  <c r="I65" i="15" a="1"/>
  <c r="I65" i="15" s="1"/>
  <c r="E13" i="15"/>
  <c r="E19" i="15" s="1"/>
  <c r="I13" i="15"/>
  <c r="I19" i="15" s="1"/>
  <c r="F67" i="15" a="1"/>
  <c r="F67" i="15" s="1"/>
  <c r="F60" i="15" a="1"/>
  <c r="F60" i="15" s="1"/>
  <c r="F59" i="15" a="1"/>
  <c r="F59" i="15" s="1"/>
  <c r="F52" i="15" a="1"/>
  <c r="F52" i="15" s="1"/>
  <c r="F51" i="15" a="1"/>
  <c r="F51" i="15" s="1"/>
  <c r="F44" i="15" a="1"/>
  <c r="F44" i="15" s="1"/>
  <c r="F43" i="15" a="1"/>
  <c r="F43" i="15" s="1"/>
  <c r="F36" i="15" a="1"/>
  <c r="F36" i="15" s="1"/>
  <c r="F35" i="15" a="1"/>
  <c r="F35" i="15" s="1"/>
  <c r="F33" i="15" a="1"/>
  <c r="F33" i="15" s="1"/>
  <c r="F31" i="15" a="1"/>
  <c r="F31" i="15" s="1"/>
  <c r="F29" i="15" a="1"/>
  <c r="F29" i="15" s="1"/>
  <c r="E21" i="15" a="1"/>
  <c r="E21" i="15" s="1"/>
  <c r="I21" i="15" a="1"/>
  <c r="I21" i="15" s="1"/>
  <c r="F22" i="15" a="1"/>
  <c r="F22" i="15" s="1"/>
  <c r="E23" i="15" a="1"/>
  <c r="E23" i="15" s="1"/>
  <c r="I23" i="15" a="1"/>
  <c r="I23" i="15" s="1"/>
  <c r="F24" i="15" a="1"/>
  <c r="F24" i="15" s="1"/>
  <c r="E25" i="15" a="1"/>
  <c r="E25" i="15" s="1"/>
  <c r="F30" i="15" a="1"/>
  <c r="F30" i="15" s="1"/>
  <c r="I31" i="15" a="1"/>
  <c r="I31" i="15" s="1"/>
  <c r="E34" i="15" a="1"/>
  <c r="E34" i="15" s="1"/>
  <c r="I34" i="15" a="1"/>
  <c r="I34" i="15" s="1"/>
  <c r="F38" i="15" a="1"/>
  <c r="F38" i="15" s="1"/>
  <c r="E39" i="15" a="1"/>
  <c r="E39" i="15" s="1"/>
  <c r="F41" i="15" a="1"/>
  <c r="F41" i="15" s="1"/>
  <c r="I41" i="15" a="1"/>
  <c r="I41" i="15" s="1"/>
  <c r="E44" i="15" a="1"/>
  <c r="E44" i="15" s="1"/>
  <c r="I46" i="15" a="1"/>
  <c r="I46" i="15" s="1"/>
  <c r="F48" i="15" a="1"/>
  <c r="F48" i="15" s="1"/>
  <c r="E51" i="15" a="1"/>
  <c r="E51" i="15" s="1"/>
  <c r="I51" i="15" a="1"/>
  <c r="I51" i="15" s="1"/>
  <c r="F53" i="15" a="1"/>
  <c r="F53" i="15" s="1"/>
  <c r="E54" i="15" a="1"/>
  <c r="E54" i="15" s="1"/>
  <c r="I56" i="15" a="1"/>
  <c r="I56" i="15" s="1"/>
  <c r="F58" i="15" a="1"/>
  <c r="F58" i="15" s="1"/>
  <c r="E61" i="15" a="1"/>
  <c r="E61" i="15" s="1"/>
  <c r="F63" i="15" a="1"/>
  <c r="F63" i="15" s="1"/>
  <c r="I63" i="15" a="1"/>
  <c r="I63" i="15" s="1"/>
  <c r="E66" i="15" a="1"/>
  <c r="E66" i="15" s="1"/>
  <c r="I66" i="15" a="1"/>
  <c r="I66" i="15" s="1"/>
  <c r="E10" i="15"/>
  <c r="I10" i="15"/>
  <c r="G63" i="15" a="1"/>
  <c r="G63" i="15" s="1"/>
  <c r="G62" i="15" a="1"/>
  <c r="G62" i="15" s="1"/>
  <c r="G55" i="15" a="1"/>
  <c r="G55" i="15" s="1"/>
  <c r="G54" i="15" a="1"/>
  <c r="G54" i="15" s="1"/>
  <c r="G47" i="15" a="1"/>
  <c r="G47" i="15" s="1"/>
  <c r="G46" i="15" a="1"/>
  <c r="G46" i="15" s="1"/>
  <c r="G39" i="15" a="1"/>
  <c r="G39" i="15" s="1"/>
  <c r="G38" i="15" a="1"/>
  <c r="G38" i="15" s="1"/>
  <c r="G32" i="15" a="1"/>
  <c r="G32" i="15" s="1"/>
  <c r="G30" i="15" a="1"/>
  <c r="G30" i="15" s="1"/>
  <c r="G28" i="15" a="1"/>
  <c r="G28" i="15" s="1"/>
  <c r="G26" i="15" a="1"/>
  <c r="G26" i="15" s="1"/>
  <c r="F28" i="15" a="1"/>
  <c r="F28" i="15" s="1"/>
  <c r="I29" i="15" a="1"/>
  <c r="I29" i="15" s="1"/>
  <c r="G31" i="15" a="1"/>
  <c r="G31" i="15" s="1"/>
  <c r="E33" i="15" a="1"/>
  <c r="E33" i="15" s="1"/>
  <c r="F34" i="15" a="1"/>
  <c r="F34" i="15" s="1"/>
  <c r="G36" i="15" a="1"/>
  <c r="G36" i="15" s="1"/>
  <c r="E37" i="15" a="1"/>
  <c r="E37" i="15" s="1"/>
  <c r="F39" i="15" a="1"/>
  <c r="F39" i="15" s="1"/>
  <c r="I39" i="15" a="1"/>
  <c r="I39" i="15" s="1"/>
  <c r="E42" i="15" a="1"/>
  <c r="E42" i="15" s="1"/>
  <c r="I42" i="15" a="1"/>
  <c r="I42" i="15" s="1"/>
  <c r="G43" i="15" a="1"/>
  <c r="G43" i="15" s="1"/>
  <c r="F46" i="15" a="1"/>
  <c r="F46" i="15" s="1"/>
  <c r="E47" i="15" a="1"/>
  <c r="E47" i="15" s="1"/>
  <c r="G48" i="15" a="1"/>
  <c r="G48" i="15" s="1"/>
  <c r="F49" i="15" a="1"/>
  <c r="F49" i="15" s="1"/>
  <c r="I49" i="15" a="1"/>
  <c r="I49" i="15" s="1"/>
  <c r="E52" i="15" a="1"/>
  <c r="E52" i="15" s="1"/>
  <c r="G53" i="15" a="1"/>
  <c r="G53" i="15" s="1"/>
  <c r="I54" i="15" a="1"/>
  <c r="I54" i="15" s="1"/>
  <c r="F56" i="15" a="1"/>
  <c r="F56" i="15" s="1"/>
  <c r="G58" i="15" a="1"/>
  <c r="G58" i="15" s="1"/>
  <c r="E59" i="15" a="1"/>
  <c r="E59" i="15" s="1"/>
  <c r="I59" i="15" a="1"/>
  <c r="I59" i="15" s="1"/>
  <c r="F61" i="15" a="1"/>
  <c r="F61" i="15" s="1"/>
  <c r="E62" i="15" a="1"/>
  <c r="E62" i="15" s="1"/>
  <c r="I64" i="15" a="1"/>
  <c r="I64" i="15" s="1"/>
  <c r="G65" i="15" a="1"/>
  <c r="G65" i="15" s="1"/>
  <c r="F66" i="15" a="1"/>
  <c r="F66" i="15" s="1"/>
  <c r="AA18" i="4" l="1"/>
  <c r="L18" i="4"/>
  <c r="L19" i="4"/>
  <c r="L20" i="4"/>
  <c r="O18" i="4"/>
  <c r="O20" i="4"/>
  <c r="O19" i="4"/>
  <c r="R18" i="4"/>
  <c r="R20" i="4"/>
  <c r="R19" i="4"/>
  <c r="P18" i="4"/>
  <c r="P20" i="4"/>
  <c r="P19" i="4"/>
  <c r="Q18" i="4"/>
  <c r="Q20" i="4"/>
  <c r="Q19" i="4"/>
  <c r="M18" i="4"/>
  <c r="M20" i="4"/>
  <c r="M19" i="4"/>
  <c r="N18" i="4"/>
  <c r="N19" i="4"/>
  <c r="N20" i="4"/>
  <c r="Z18" i="4"/>
  <c r="AI18" i="4"/>
  <c r="Z20" i="4"/>
  <c r="AA20" i="4"/>
  <c r="AC20" i="4"/>
  <c r="AJ19" i="4"/>
  <c r="AL19" i="4"/>
  <c r="AK19" i="4"/>
  <c r="AI19" i="4"/>
  <c r="AI20" i="4"/>
  <c r="AH19" i="4"/>
  <c r="AC18" i="4"/>
  <c r="AL18" i="4"/>
  <c r="AL20" i="4"/>
  <c r="AK18" i="4"/>
  <c r="AK20" i="4"/>
  <c r="AJ18" i="4"/>
  <c r="AJ20" i="4"/>
  <c r="AH20" i="4"/>
  <c r="AH18" i="4"/>
  <c r="Y20" i="4"/>
  <c r="Y18" i="4"/>
  <c r="AB18" i="4"/>
  <c r="AB20" i="4"/>
  <c r="X18" i="4"/>
  <c r="X20" i="4"/>
  <c r="AD18" i="4"/>
  <c r="AD20" i="4"/>
  <c r="AE18" i="4"/>
  <c r="AE20" i="4"/>
  <c r="I20" i="15"/>
  <c r="H20" i="15"/>
  <c r="H19" i="15"/>
  <c r="H18" i="15"/>
  <c r="E20" i="15"/>
  <c r="I18" i="15"/>
  <c r="E18" i="15"/>
  <c r="F18" i="15"/>
  <c r="F20" i="15"/>
  <c r="F19" i="15"/>
  <c r="U1" i="4" l="1"/>
  <c r="V1" i="4"/>
  <c r="W1" i="4"/>
  <c r="U8" i="4"/>
  <c r="V8" i="4"/>
  <c r="V9" i="4" s="1"/>
  <c r="W8" i="4"/>
  <c r="W9" i="4" s="1"/>
  <c r="U21" i="4" a="1"/>
  <c r="U21" i="4" s="1"/>
  <c r="V21" i="4" a="1"/>
  <c r="V21" i="4" s="1"/>
  <c r="W21" i="4" a="1"/>
  <c r="W21" i="4" s="1"/>
  <c r="U22" i="4" a="1"/>
  <c r="U22" i="4" s="1"/>
  <c r="V22" i="4" a="1"/>
  <c r="V22" i="4" s="1"/>
  <c r="W22" i="4" a="1"/>
  <c r="W22" i="4" s="1"/>
  <c r="U23" i="4" a="1"/>
  <c r="U23" i="4" s="1"/>
  <c r="V23" i="4" a="1"/>
  <c r="V23" i="4" s="1"/>
  <c r="W23" i="4" a="1"/>
  <c r="W23" i="4" s="1"/>
  <c r="U24" i="4" a="1"/>
  <c r="U24" i="4" s="1"/>
  <c r="V24" i="4" a="1"/>
  <c r="V24" i="4" s="1"/>
  <c r="W24" i="4" a="1"/>
  <c r="W24" i="4" s="1"/>
  <c r="U25" i="4" a="1"/>
  <c r="U25" i="4" s="1"/>
  <c r="V25" i="4" a="1"/>
  <c r="V25" i="4" s="1"/>
  <c r="W25" i="4" a="1"/>
  <c r="W25" i="4" s="1"/>
  <c r="U26" i="4" a="1"/>
  <c r="U26" i="4" s="1"/>
  <c r="V26" i="4" a="1"/>
  <c r="V26" i="4" s="1"/>
  <c r="W26" i="4" a="1"/>
  <c r="W26" i="4" s="1"/>
  <c r="U27" i="4" a="1"/>
  <c r="U27" i="4" s="1"/>
  <c r="V27" i="4" a="1"/>
  <c r="V27" i="4" s="1"/>
  <c r="W27" i="4" a="1"/>
  <c r="W27" i="4" s="1"/>
  <c r="U28" i="4" a="1"/>
  <c r="U28" i="4" s="1"/>
  <c r="V28" i="4" a="1"/>
  <c r="V28" i="4" s="1"/>
  <c r="W28" i="4" a="1"/>
  <c r="W28" i="4" s="1"/>
  <c r="U31" i="4" a="1"/>
  <c r="U31" i="4" s="1"/>
  <c r="V31" i="4" a="1"/>
  <c r="V31" i="4" s="1"/>
  <c r="W31" i="4" a="1"/>
  <c r="W31" i="4" s="1"/>
  <c r="U32" i="4" a="1"/>
  <c r="U32" i="4" s="1"/>
  <c r="V32" i="4" a="1"/>
  <c r="V32" i="4" s="1"/>
  <c r="W32" i="4" a="1"/>
  <c r="W32" i="4" s="1"/>
  <c r="U33" i="4" a="1"/>
  <c r="U33" i="4" s="1"/>
  <c r="V33" i="4" a="1"/>
  <c r="V33" i="4" s="1"/>
  <c r="W33" i="4" a="1"/>
  <c r="W33" i="4" s="1"/>
  <c r="U34" i="4" a="1"/>
  <c r="U34" i="4" s="1"/>
  <c r="V34" i="4" a="1"/>
  <c r="V34" i="4" s="1"/>
  <c r="W34" i="4" a="1"/>
  <c r="W34" i="4" s="1"/>
  <c r="U35" i="4" a="1"/>
  <c r="U35" i="4" s="1"/>
  <c r="V35" i="4" a="1"/>
  <c r="V35" i="4" s="1"/>
  <c r="W35" i="4" a="1"/>
  <c r="W35" i="4" s="1"/>
  <c r="U36" i="4" a="1"/>
  <c r="U36" i="4" s="1"/>
  <c r="V36" i="4" a="1"/>
  <c r="V36" i="4" s="1"/>
  <c r="W36" i="4" a="1"/>
  <c r="W36" i="4" s="1"/>
  <c r="U37" i="4" a="1"/>
  <c r="U37" i="4" s="1"/>
  <c r="V37" i="4" a="1"/>
  <c r="V37" i="4" s="1"/>
  <c r="W37" i="4" a="1"/>
  <c r="W37" i="4" s="1"/>
  <c r="U38" i="4" a="1"/>
  <c r="U38" i="4" s="1"/>
  <c r="V38" i="4" a="1"/>
  <c r="V38" i="4" s="1"/>
  <c r="W38" i="4" a="1"/>
  <c r="W38" i="4" s="1"/>
  <c r="U39" i="4" a="1"/>
  <c r="U39" i="4" s="1"/>
  <c r="V39" i="4" a="1"/>
  <c r="V39" i="4" s="1"/>
  <c r="W39" i="4" a="1"/>
  <c r="W39" i="4" s="1"/>
  <c r="U40" i="4" a="1"/>
  <c r="U40" i="4" s="1"/>
  <c r="V40" i="4" a="1"/>
  <c r="V40" i="4" s="1"/>
  <c r="W40" i="4" a="1"/>
  <c r="W40" i="4" s="1"/>
  <c r="U41" i="4" a="1"/>
  <c r="U41" i="4" s="1"/>
  <c r="V41" i="4" a="1"/>
  <c r="V41" i="4" s="1"/>
  <c r="W41" i="4" a="1"/>
  <c r="W41" i="4" s="1"/>
  <c r="U42" i="4" a="1"/>
  <c r="U42" i="4" s="1"/>
  <c r="V42" i="4" a="1"/>
  <c r="V42" i="4" s="1"/>
  <c r="W42" i="4" a="1"/>
  <c r="W42" i="4" s="1"/>
  <c r="U43" i="4" a="1"/>
  <c r="U43" i="4" s="1"/>
  <c r="V43" i="4" a="1"/>
  <c r="V43" i="4" s="1"/>
  <c r="W43" i="4" a="1"/>
  <c r="W43" i="4" s="1"/>
  <c r="U44" i="4" a="1"/>
  <c r="U44" i="4" s="1"/>
  <c r="V44" i="4" a="1"/>
  <c r="V44" i="4" s="1"/>
  <c r="W44" i="4" a="1"/>
  <c r="W44" i="4" s="1"/>
  <c r="U45" i="4" a="1"/>
  <c r="U45" i="4" s="1"/>
  <c r="V45" i="4" a="1"/>
  <c r="V45" i="4" s="1"/>
  <c r="W45" i="4" a="1"/>
  <c r="W45" i="4" s="1"/>
  <c r="U46" i="4" a="1"/>
  <c r="U46" i="4" s="1"/>
  <c r="V46" i="4" a="1"/>
  <c r="V46" i="4" s="1"/>
  <c r="W46" i="4" a="1"/>
  <c r="W46" i="4" s="1"/>
  <c r="U47" i="4" a="1"/>
  <c r="U47" i="4" s="1"/>
  <c r="V47" i="4" a="1"/>
  <c r="V47" i="4" s="1"/>
  <c r="W47" i="4" a="1"/>
  <c r="W47" i="4" s="1"/>
  <c r="U48" i="4" a="1"/>
  <c r="U48" i="4" s="1"/>
  <c r="V48" i="4" a="1"/>
  <c r="V48" i="4" s="1"/>
  <c r="W48" i="4" a="1"/>
  <c r="W48" i="4" s="1"/>
  <c r="U49" i="4" a="1"/>
  <c r="U49" i="4" s="1"/>
  <c r="V49" i="4" a="1"/>
  <c r="V49" i="4" s="1"/>
  <c r="W49" i="4" a="1"/>
  <c r="W49" i="4" s="1"/>
  <c r="U50" i="4" a="1"/>
  <c r="U50" i="4" s="1"/>
  <c r="V50" i="4" a="1"/>
  <c r="V50" i="4" s="1"/>
  <c r="W50" i="4" a="1"/>
  <c r="W50" i="4" s="1"/>
  <c r="U51" i="4" a="1"/>
  <c r="U51" i="4" s="1"/>
  <c r="V51" i="4" a="1"/>
  <c r="V51" i="4" s="1"/>
  <c r="W51" i="4" a="1"/>
  <c r="W51" i="4" s="1"/>
  <c r="U52" i="4" a="1"/>
  <c r="U52" i="4" s="1"/>
  <c r="V52" i="4" a="1"/>
  <c r="V52" i="4" s="1"/>
  <c r="W52" i="4" a="1"/>
  <c r="W52" i="4" s="1"/>
  <c r="U53" i="4" a="1"/>
  <c r="U53" i="4" s="1"/>
  <c r="V53" i="4" a="1"/>
  <c r="V53" i="4" s="1"/>
  <c r="W53" i="4" a="1"/>
  <c r="W53" i="4" s="1"/>
  <c r="U54" i="4" a="1"/>
  <c r="U54" i="4" s="1"/>
  <c r="V54" i="4" a="1"/>
  <c r="V54" i="4" s="1"/>
  <c r="W54" i="4" a="1"/>
  <c r="W54" i="4" s="1"/>
  <c r="U55" i="4" a="1"/>
  <c r="U55" i="4" s="1"/>
  <c r="V55" i="4" a="1"/>
  <c r="V55" i="4" s="1"/>
  <c r="W55" i="4" a="1"/>
  <c r="W55" i="4" s="1"/>
  <c r="U56" i="4" a="1"/>
  <c r="U56" i="4" s="1"/>
  <c r="V56" i="4" a="1"/>
  <c r="V56" i="4" s="1"/>
  <c r="W56" i="4" a="1"/>
  <c r="W56" i="4" s="1"/>
  <c r="U57" i="4" a="1"/>
  <c r="U57" i="4" s="1"/>
  <c r="V57" i="4" a="1"/>
  <c r="V57" i="4" s="1"/>
  <c r="W57" i="4" a="1"/>
  <c r="W57" i="4" s="1"/>
  <c r="U58" i="4" a="1"/>
  <c r="U58" i="4" s="1"/>
  <c r="V58" i="4" a="1"/>
  <c r="V58" i="4" s="1"/>
  <c r="W58" i="4" a="1"/>
  <c r="W58" i="4" s="1"/>
  <c r="U59" i="4" a="1"/>
  <c r="U59" i="4" s="1"/>
  <c r="V59" i="4" a="1"/>
  <c r="V59" i="4" s="1"/>
  <c r="W59" i="4" a="1"/>
  <c r="W59" i="4" s="1"/>
  <c r="U60" i="4" a="1"/>
  <c r="U60" i="4" s="1"/>
  <c r="V60" i="4" a="1"/>
  <c r="V60" i="4" s="1"/>
  <c r="W60" i="4" a="1"/>
  <c r="W60" i="4" s="1"/>
  <c r="U61" i="4" a="1"/>
  <c r="U61" i="4" s="1"/>
  <c r="V61" i="4" a="1"/>
  <c r="V61" i="4" s="1"/>
  <c r="W61" i="4" a="1"/>
  <c r="W61" i="4" s="1"/>
  <c r="U62" i="4" a="1"/>
  <c r="U62" i="4" s="1"/>
  <c r="V62" i="4" a="1"/>
  <c r="V62" i="4" s="1"/>
  <c r="W62" i="4" a="1"/>
  <c r="W62" i="4" s="1"/>
  <c r="U63" i="4" a="1"/>
  <c r="U63" i="4" s="1"/>
  <c r="V63" i="4" a="1"/>
  <c r="V63" i="4" s="1"/>
  <c r="W63" i="4" a="1"/>
  <c r="W63" i="4" s="1"/>
  <c r="U64" i="4" a="1"/>
  <c r="U64" i="4" s="1"/>
  <c r="W64" i="4" a="1"/>
  <c r="W64" i="4" s="1"/>
  <c r="T11" i="8"/>
  <c r="U29" i="4" s="1" a="1"/>
  <c r="U29" i="4" s="1"/>
  <c r="U11" i="8"/>
  <c r="AF11" i="8"/>
  <c r="AG11" i="8"/>
  <c r="A67" i="13" a="1"/>
  <c r="A67" i="13" s="1"/>
  <c r="A66" i="13" a="1"/>
  <c r="A66" i="13" s="1"/>
  <c r="A65" i="13" a="1"/>
  <c r="A65" i="13" s="1"/>
  <c r="A64" i="13" a="1"/>
  <c r="A64" i="13" s="1"/>
  <c r="A63" i="13" a="1"/>
  <c r="A63" i="13" s="1"/>
  <c r="A62" i="13" a="1"/>
  <c r="A62" i="13" s="1"/>
  <c r="A61" i="13" a="1"/>
  <c r="A61" i="13" s="1"/>
  <c r="A60" i="13" a="1"/>
  <c r="A60" i="13" s="1"/>
  <c r="A59" i="13" a="1"/>
  <c r="A59" i="13" s="1"/>
  <c r="A58" i="13" a="1"/>
  <c r="A58" i="13" s="1"/>
  <c r="A57" i="13" a="1"/>
  <c r="A57" i="13" s="1"/>
  <c r="A56" i="13" a="1"/>
  <c r="A56" i="13" s="1"/>
  <c r="A55" i="13" a="1"/>
  <c r="A55" i="13" s="1"/>
  <c r="A54" i="13" a="1"/>
  <c r="A54" i="13" s="1"/>
  <c r="A53" i="13" a="1"/>
  <c r="A53" i="13" s="1"/>
  <c r="A52" i="13" a="1"/>
  <c r="A52" i="13" s="1"/>
  <c r="A51" i="13" a="1"/>
  <c r="A51" i="13" s="1"/>
  <c r="A50" i="13" a="1"/>
  <c r="A50" i="13" s="1"/>
  <c r="A49" i="13" a="1"/>
  <c r="A49" i="13" s="1"/>
  <c r="A48" i="13" a="1"/>
  <c r="A48" i="13" s="1"/>
  <c r="A47" i="13" a="1"/>
  <c r="A47" i="13" s="1"/>
  <c r="A46" i="13" a="1"/>
  <c r="A46" i="13" s="1"/>
  <c r="A45" i="13" a="1"/>
  <c r="A45" i="13" s="1"/>
  <c r="A44" i="13" a="1"/>
  <c r="A44" i="13" s="1"/>
  <c r="A43" i="13" a="1"/>
  <c r="A43" i="13" s="1"/>
  <c r="A42" i="13" a="1"/>
  <c r="A42" i="13" s="1"/>
  <c r="A41" i="13" a="1"/>
  <c r="A41" i="13" s="1"/>
  <c r="A40" i="13" a="1"/>
  <c r="A40" i="13" s="1"/>
  <c r="A39" i="13" a="1"/>
  <c r="A39" i="13" s="1"/>
  <c r="A38" i="13" a="1"/>
  <c r="A38" i="13" s="1"/>
  <c r="A37" i="13" a="1"/>
  <c r="A37" i="13" s="1"/>
  <c r="A36" i="13" a="1"/>
  <c r="A36" i="13" s="1"/>
  <c r="A35" i="13" a="1"/>
  <c r="A35" i="13" s="1"/>
  <c r="A34" i="13" a="1"/>
  <c r="A34" i="13" s="1"/>
  <c r="A33" i="13" a="1"/>
  <c r="A33" i="13" s="1"/>
  <c r="A32" i="13" a="1"/>
  <c r="A32" i="13" s="1"/>
  <c r="A31" i="13" a="1"/>
  <c r="A31" i="13" s="1"/>
  <c r="A30" i="13" a="1"/>
  <c r="A30" i="13" s="1"/>
  <c r="A29" i="13" a="1"/>
  <c r="A29" i="13" s="1"/>
  <c r="A28" i="13" a="1"/>
  <c r="A28" i="13" s="1"/>
  <c r="A27" i="13" a="1"/>
  <c r="A27" i="13" s="1"/>
  <c r="A26" i="13" a="1"/>
  <c r="A26" i="13" s="1"/>
  <c r="A25" i="13" a="1"/>
  <c r="A25" i="13" s="1"/>
  <c r="A24" i="13" a="1"/>
  <c r="A24" i="13" s="1"/>
  <c r="A23" i="13" a="1"/>
  <c r="A23" i="13" s="1"/>
  <c r="A22" i="13" a="1"/>
  <c r="A22" i="13" s="1"/>
  <c r="A21" i="13" a="1"/>
  <c r="A21" i="13" s="1"/>
  <c r="A8" i="13"/>
  <c r="A15" i="13" s="1"/>
  <c r="A1" i="13"/>
  <c r="C8" i="13"/>
  <c r="D8" i="13"/>
  <c r="E8" i="13"/>
  <c r="F8" i="13"/>
  <c r="G8" i="13"/>
  <c r="H8" i="13"/>
  <c r="I8" i="13"/>
  <c r="J8" i="13"/>
  <c r="K8" i="13"/>
  <c r="L8" i="13"/>
  <c r="M8" i="13"/>
  <c r="N8" i="13"/>
  <c r="O8" i="13"/>
  <c r="P8" i="13"/>
  <c r="Q8" i="13"/>
  <c r="R8" i="13"/>
  <c r="S8" i="13"/>
  <c r="T8" i="13"/>
  <c r="U8" i="13"/>
  <c r="V8" i="13"/>
  <c r="W8" i="13"/>
  <c r="X8" i="13"/>
  <c r="Y8" i="13"/>
  <c r="Z8" i="13"/>
  <c r="AA8" i="13"/>
  <c r="AB8" i="13"/>
  <c r="AC8" i="13"/>
  <c r="AD8" i="13"/>
  <c r="AE8" i="13"/>
  <c r="AF8" i="13"/>
  <c r="AG8" i="13"/>
  <c r="AH8" i="13"/>
  <c r="AI8" i="13"/>
  <c r="AJ8" i="13"/>
  <c r="AK8" i="13"/>
  <c r="AL8" i="13"/>
  <c r="AM8" i="13"/>
  <c r="AN8" i="13"/>
  <c r="AO8" i="13"/>
  <c r="C9" i="13"/>
  <c r="D9" i="13"/>
  <c r="E9" i="13"/>
  <c r="F9" i="13"/>
  <c r="G9" i="13"/>
  <c r="H9" i="13"/>
  <c r="I9" i="13"/>
  <c r="J9" i="13"/>
  <c r="K9" i="13"/>
  <c r="L9" i="13"/>
  <c r="M9" i="13"/>
  <c r="N9" i="13"/>
  <c r="O9" i="13"/>
  <c r="P9" i="13"/>
  <c r="Q9" i="13"/>
  <c r="R9" i="13"/>
  <c r="S9" i="13"/>
  <c r="T9" i="13"/>
  <c r="U9" i="13"/>
  <c r="V9" i="13"/>
  <c r="W9" i="13"/>
  <c r="X9" i="13"/>
  <c r="Y9" i="13"/>
  <c r="Z9" i="13"/>
  <c r="AA9" i="13"/>
  <c r="AB9" i="13"/>
  <c r="AC9" i="13"/>
  <c r="AD9" i="13"/>
  <c r="AE9" i="13"/>
  <c r="AF9" i="13"/>
  <c r="AG9" i="13"/>
  <c r="AH9" i="13"/>
  <c r="AI9" i="13"/>
  <c r="AJ9" i="13"/>
  <c r="AK9" i="13"/>
  <c r="AL9" i="13"/>
  <c r="AM9" i="13"/>
  <c r="AN9" i="13"/>
  <c r="AO9" i="13"/>
  <c r="C10" i="13"/>
  <c r="D10" i="13"/>
  <c r="E10" i="13"/>
  <c r="F10" i="13"/>
  <c r="G10" i="13"/>
  <c r="H10" i="13"/>
  <c r="I10" i="13"/>
  <c r="J10" i="13"/>
  <c r="K10" i="13"/>
  <c r="L10" i="13"/>
  <c r="M10" i="13"/>
  <c r="N10" i="13"/>
  <c r="O10" i="13"/>
  <c r="P10" i="13"/>
  <c r="Q10" i="13"/>
  <c r="R10" i="13"/>
  <c r="S10" i="13"/>
  <c r="T10" i="13"/>
  <c r="U10" i="13"/>
  <c r="V10" i="13"/>
  <c r="W10" i="13"/>
  <c r="X10" i="13"/>
  <c r="Y10" i="13"/>
  <c r="Z10" i="13"/>
  <c r="AA10" i="13"/>
  <c r="AB10" i="13"/>
  <c r="AC10" i="13"/>
  <c r="AD10" i="13"/>
  <c r="AE10" i="13"/>
  <c r="AF10" i="13"/>
  <c r="AG10" i="13"/>
  <c r="AH10" i="13"/>
  <c r="AI10" i="13"/>
  <c r="AJ10" i="13"/>
  <c r="AK10" i="13"/>
  <c r="AL10" i="13"/>
  <c r="AM10" i="13"/>
  <c r="AN10" i="13"/>
  <c r="AO10" i="13"/>
  <c r="B9" i="13"/>
  <c r="B10" i="13"/>
  <c r="B8" i="13"/>
  <c r="U11" i="4" l="1"/>
  <c r="U9" i="4"/>
  <c r="V11" i="4"/>
  <c r="V10" i="4"/>
  <c r="V30" i="4" a="1"/>
  <c r="V30" i="4" s="1"/>
  <c r="W30" i="4" a="1"/>
  <c r="W30" i="4" s="1"/>
  <c r="U30" i="4" a="1"/>
  <c r="U30" i="4" s="1"/>
  <c r="V14" i="4"/>
  <c r="AB30" i="4" a="1"/>
  <c r="AB30" i="4" s="1"/>
  <c r="AA30" i="4" a="1"/>
  <c r="AA30" i="4" s="1"/>
  <c r="Z30" i="4" a="1"/>
  <c r="Z30" i="4" s="1"/>
  <c r="Y30" i="4" a="1"/>
  <c r="Y30" i="4" s="1"/>
  <c r="X30" i="4" a="1"/>
  <c r="X30" i="4" s="1"/>
  <c r="W12" i="4"/>
  <c r="V12" i="4"/>
  <c r="Y29" i="4" a="1"/>
  <c r="Y29" i="4" s="1"/>
  <c r="AB29" i="4" a="1"/>
  <c r="AB29" i="4" s="1"/>
  <c r="Z29" i="4" a="1"/>
  <c r="Z29" i="4" s="1"/>
  <c r="X29" i="4" a="1"/>
  <c r="X29" i="4" s="1"/>
  <c r="AA29" i="4" a="1"/>
  <c r="AA29" i="4" s="1"/>
  <c r="W14" i="4"/>
  <c r="U12" i="4"/>
  <c r="W10" i="4"/>
  <c r="W15" i="4"/>
  <c r="W13" i="4"/>
  <c r="V15" i="4"/>
  <c r="V13" i="4"/>
  <c r="W11" i="4"/>
  <c r="W29" i="4" a="1"/>
  <c r="W29" i="4" s="1"/>
  <c r="V29" i="4" a="1"/>
  <c r="V29" i="4" s="1"/>
  <c r="U13" i="4"/>
  <c r="U14" i="4"/>
  <c r="U10" i="4"/>
  <c r="U15" i="4"/>
  <c r="A12" i="13"/>
  <c r="A9" i="13"/>
  <c r="A13" i="13"/>
  <c r="A10" i="13"/>
  <c r="A14" i="13"/>
  <c r="A11" i="13"/>
  <c r="U20" i="4" l="1"/>
  <c r="V19" i="4"/>
  <c r="W20" i="4"/>
  <c r="W19" i="4"/>
  <c r="V20" i="4"/>
  <c r="U19" i="4"/>
  <c r="A20" i="13"/>
  <c r="A19" i="13"/>
  <c r="A18" i="13"/>
  <c r="AD27" i="4" l="1" a="1"/>
  <c r="AD27" i="4" s="1"/>
  <c r="AE27" i="4" a="1"/>
  <c r="AE27" i="4" s="1"/>
  <c r="AC27" i="4" a="1"/>
  <c r="AC27" i="4" s="1"/>
  <c r="J51" i="4" a="1"/>
  <c r="J51" i="4" s="1"/>
  <c r="K51" i="4" a="1"/>
  <c r="K51" i="4" s="1"/>
  <c r="J52" i="4" a="1"/>
  <c r="J52" i="4" s="1"/>
  <c r="K52" i="4" a="1"/>
  <c r="K52" i="4" s="1"/>
  <c r="J53" i="4" a="1"/>
  <c r="J53" i="4" s="1"/>
  <c r="K53" i="4" a="1"/>
  <c r="K53" i="4" s="1"/>
  <c r="J54" i="4" a="1"/>
  <c r="J54" i="4" s="1"/>
  <c r="K54" i="4" a="1"/>
  <c r="K54" i="4" s="1"/>
  <c r="J55" i="4" a="1"/>
  <c r="J55" i="4" s="1"/>
  <c r="K55" i="4" a="1"/>
  <c r="K55" i="4" s="1"/>
  <c r="J56" i="4" a="1"/>
  <c r="J56" i="4" s="1"/>
  <c r="K56" i="4" a="1"/>
  <c r="K56" i="4" s="1"/>
  <c r="J57" i="4" a="1"/>
  <c r="J57" i="4" s="1"/>
  <c r="K57" i="4" a="1"/>
  <c r="K57" i="4" s="1"/>
  <c r="J58" i="4" a="1"/>
  <c r="J58" i="4" s="1"/>
  <c r="K58" i="4" a="1"/>
  <c r="K58" i="4" s="1"/>
  <c r="J59" i="4" a="1"/>
  <c r="J59" i="4" s="1"/>
  <c r="K59" i="4" a="1"/>
  <c r="K59" i="4" s="1"/>
  <c r="J60" i="4" a="1"/>
  <c r="J60" i="4" s="1"/>
  <c r="K60" i="4" a="1"/>
  <c r="K60" i="4" s="1"/>
  <c r="J61" i="4" a="1"/>
  <c r="J61" i="4" s="1"/>
  <c r="K61" i="4" a="1"/>
  <c r="K61" i="4" s="1"/>
  <c r="J62" i="4" a="1"/>
  <c r="J62" i="4" s="1"/>
  <c r="K62" i="4" a="1"/>
  <c r="K62" i="4" s="1"/>
  <c r="J63" i="4" a="1"/>
  <c r="J63" i="4" s="1"/>
  <c r="K63" i="4" a="1"/>
  <c r="K63" i="4" s="1"/>
  <c r="G63" i="4" a="1"/>
  <c r="G63" i="4" s="1"/>
  <c r="H63" i="4" a="1"/>
  <c r="H63" i="4" s="1"/>
  <c r="F22" i="4" a="1"/>
  <c r="F22" i="4" s="1"/>
  <c r="G22" i="4" a="1"/>
  <c r="G22" i="4" s="1"/>
  <c r="H22" i="4" a="1"/>
  <c r="H22" i="4" s="1"/>
  <c r="I22" i="4" a="1"/>
  <c r="I22" i="4" s="1"/>
  <c r="F23" i="4" a="1"/>
  <c r="F23" i="4" s="1"/>
  <c r="G23" i="4" a="1"/>
  <c r="G23" i="4" s="1"/>
  <c r="H23" i="4" a="1"/>
  <c r="H23" i="4" s="1"/>
  <c r="I23" i="4" a="1"/>
  <c r="I23" i="4" s="1"/>
  <c r="F24" i="4" a="1"/>
  <c r="F24" i="4" s="1"/>
  <c r="G24" i="4" a="1"/>
  <c r="G24" i="4" s="1"/>
  <c r="H24" i="4" a="1"/>
  <c r="H24" i="4" s="1"/>
  <c r="I24" i="4" a="1"/>
  <c r="I24" i="4" s="1"/>
  <c r="F25" i="4" a="1"/>
  <c r="F25" i="4" s="1"/>
  <c r="G25" i="4" a="1"/>
  <c r="G25" i="4" s="1"/>
  <c r="H25" i="4" a="1"/>
  <c r="H25" i="4" s="1"/>
  <c r="I25" i="4" a="1"/>
  <c r="I25" i="4" s="1"/>
  <c r="F26" i="4" a="1"/>
  <c r="F26" i="4" s="1"/>
  <c r="G26" i="4" a="1"/>
  <c r="G26" i="4" s="1"/>
  <c r="H26" i="4" a="1"/>
  <c r="H26" i="4" s="1"/>
  <c r="I26" i="4" a="1"/>
  <c r="I26" i="4" s="1"/>
  <c r="F27" i="4" a="1"/>
  <c r="F27" i="4" s="1"/>
  <c r="G27" i="4" a="1"/>
  <c r="G27" i="4" s="1"/>
  <c r="H27" i="4" a="1"/>
  <c r="H27" i="4" s="1"/>
  <c r="I27" i="4" a="1"/>
  <c r="I27" i="4" s="1"/>
  <c r="F28" i="4" a="1"/>
  <c r="F28" i="4" s="1"/>
  <c r="G28" i="4" a="1"/>
  <c r="G28" i="4" s="1"/>
  <c r="H28" i="4" a="1"/>
  <c r="H28" i="4" s="1"/>
  <c r="I28" i="4" a="1"/>
  <c r="I28" i="4" s="1"/>
  <c r="F29" i="4" a="1"/>
  <c r="F29" i="4" s="1"/>
  <c r="G29" i="4" a="1"/>
  <c r="G29" i="4" s="1"/>
  <c r="H29" i="4" a="1"/>
  <c r="H29" i="4" s="1"/>
  <c r="I29" i="4" a="1"/>
  <c r="I29" i="4" s="1"/>
  <c r="F30" i="4" a="1"/>
  <c r="F30" i="4" s="1"/>
  <c r="G30" i="4" a="1"/>
  <c r="G30" i="4" s="1"/>
  <c r="H30" i="4" a="1"/>
  <c r="H30" i="4" s="1"/>
  <c r="I30" i="4" a="1"/>
  <c r="I30" i="4" s="1"/>
  <c r="F31" i="4" a="1"/>
  <c r="F31" i="4" s="1"/>
  <c r="G31" i="4" a="1"/>
  <c r="G31" i="4" s="1"/>
  <c r="H31" i="4" a="1"/>
  <c r="H31" i="4" s="1"/>
  <c r="I31" i="4" a="1"/>
  <c r="I31" i="4" s="1"/>
  <c r="F32" i="4" a="1"/>
  <c r="F32" i="4" s="1"/>
  <c r="G32" i="4" a="1"/>
  <c r="G32" i="4" s="1"/>
  <c r="H32" i="4" a="1"/>
  <c r="H32" i="4" s="1"/>
  <c r="I32" i="4" a="1"/>
  <c r="I32" i="4" s="1"/>
  <c r="F33" i="4" a="1"/>
  <c r="F33" i="4" s="1"/>
  <c r="G33" i="4" a="1"/>
  <c r="G33" i="4" s="1"/>
  <c r="H33" i="4" a="1"/>
  <c r="H33" i="4" s="1"/>
  <c r="I33" i="4" a="1"/>
  <c r="I33" i="4" s="1"/>
  <c r="F34" i="4" a="1"/>
  <c r="F34" i="4" s="1"/>
  <c r="G34" i="4" a="1"/>
  <c r="G34" i="4" s="1"/>
  <c r="H34" i="4" a="1"/>
  <c r="H34" i="4" s="1"/>
  <c r="I34" i="4" a="1"/>
  <c r="I34" i="4" s="1"/>
  <c r="F35" i="4" a="1"/>
  <c r="F35" i="4" s="1"/>
  <c r="G35" i="4" a="1"/>
  <c r="G35" i="4" s="1"/>
  <c r="H35" i="4" a="1"/>
  <c r="H35" i="4" s="1"/>
  <c r="I35" i="4" a="1"/>
  <c r="I35" i="4" s="1"/>
  <c r="F36" i="4" a="1"/>
  <c r="F36" i="4" s="1"/>
  <c r="G36" i="4" a="1"/>
  <c r="G36" i="4" s="1"/>
  <c r="H36" i="4" a="1"/>
  <c r="H36" i="4" s="1"/>
  <c r="I36" i="4" a="1"/>
  <c r="I36" i="4" s="1"/>
  <c r="F37" i="4" a="1"/>
  <c r="F37" i="4" s="1"/>
  <c r="G37" i="4" a="1"/>
  <c r="G37" i="4" s="1"/>
  <c r="H37" i="4" a="1"/>
  <c r="H37" i="4" s="1"/>
  <c r="I37" i="4" a="1"/>
  <c r="I37" i="4" s="1"/>
  <c r="F38" i="4" a="1"/>
  <c r="F38" i="4" s="1"/>
  <c r="G38" i="4" a="1"/>
  <c r="G38" i="4" s="1"/>
  <c r="H38" i="4" a="1"/>
  <c r="H38" i="4" s="1"/>
  <c r="I38" i="4" a="1"/>
  <c r="I38" i="4" s="1"/>
  <c r="F39" i="4" a="1"/>
  <c r="F39" i="4" s="1"/>
  <c r="G39" i="4" a="1"/>
  <c r="G39" i="4" s="1"/>
  <c r="H39" i="4" a="1"/>
  <c r="H39" i="4" s="1"/>
  <c r="I39" i="4" a="1"/>
  <c r="I39" i="4" s="1"/>
  <c r="F40" i="4" a="1"/>
  <c r="F40" i="4" s="1"/>
  <c r="G40" i="4" a="1"/>
  <c r="G40" i="4" s="1"/>
  <c r="H40" i="4" a="1"/>
  <c r="H40" i="4" s="1"/>
  <c r="I40" i="4" a="1"/>
  <c r="I40" i="4" s="1"/>
  <c r="F41" i="4" a="1"/>
  <c r="F41" i="4" s="1"/>
  <c r="G41" i="4" a="1"/>
  <c r="G41" i="4" s="1"/>
  <c r="H41" i="4" a="1"/>
  <c r="H41" i="4" s="1"/>
  <c r="I41" i="4" a="1"/>
  <c r="I41" i="4" s="1"/>
  <c r="F42" i="4" a="1"/>
  <c r="F42" i="4" s="1"/>
  <c r="G42" i="4" a="1"/>
  <c r="G42" i="4" s="1"/>
  <c r="H42" i="4" a="1"/>
  <c r="H42" i="4" s="1"/>
  <c r="I42" i="4" a="1"/>
  <c r="I42" i="4" s="1"/>
  <c r="F43" i="4" a="1"/>
  <c r="F43" i="4" s="1"/>
  <c r="G43" i="4" a="1"/>
  <c r="G43" i="4" s="1"/>
  <c r="H43" i="4" a="1"/>
  <c r="H43" i="4" s="1"/>
  <c r="I43" i="4" a="1"/>
  <c r="I43" i="4" s="1"/>
  <c r="F44" i="4" a="1"/>
  <c r="F44" i="4" s="1"/>
  <c r="G44" i="4" a="1"/>
  <c r="G44" i="4" s="1"/>
  <c r="H44" i="4" a="1"/>
  <c r="H44" i="4" s="1"/>
  <c r="I44" i="4" a="1"/>
  <c r="I44" i="4" s="1"/>
  <c r="F45" i="4" a="1"/>
  <c r="F45" i="4" s="1"/>
  <c r="G45" i="4" a="1"/>
  <c r="G45" i="4" s="1"/>
  <c r="H45" i="4" a="1"/>
  <c r="H45" i="4" s="1"/>
  <c r="I45" i="4" a="1"/>
  <c r="I45" i="4" s="1"/>
  <c r="F46" i="4" a="1"/>
  <c r="F46" i="4" s="1"/>
  <c r="G46" i="4" a="1"/>
  <c r="G46" i="4" s="1"/>
  <c r="H46" i="4" a="1"/>
  <c r="H46" i="4" s="1"/>
  <c r="I46" i="4" a="1"/>
  <c r="I46" i="4" s="1"/>
  <c r="F47" i="4" a="1"/>
  <c r="F47" i="4" s="1"/>
  <c r="G47" i="4" a="1"/>
  <c r="G47" i="4" s="1"/>
  <c r="H47" i="4" a="1"/>
  <c r="H47" i="4" s="1"/>
  <c r="I47" i="4" a="1"/>
  <c r="I47" i="4" s="1"/>
  <c r="F48" i="4" a="1"/>
  <c r="F48" i="4" s="1"/>
  <c r="G48" i="4" a="1"/>
  <c r="G48" i="4" s="1"/>
  <c r="H48" i="4" a="1"/>
  <c r="H48" i="4" s="1"/>
  <c r="I48" i="4" a="1"/>
  <c r="I48" i="4" s="1"/>
  <c r="F49" i="4" a="1"/>
  <c r="F49" i="4" s="1"/>
  <c r="G49" i="4" a="1"/>
  <c r="G49" i="4" s="1"/>
  <c r="H49" i="4" a="1"/>
  <c r="H49" i="4" s="1"/>
  <c r="I49" i="4" a="1"/>
  <c r="I49" i="4" s="1"/>
  <c r="F50" i="4" a="1"/>
  <c r="F50" i="4" s="1"/>
  <c r="G50" i="4" a="1"/>
  <c r="G50" i="4" s="1"/>
  <c r="H50" i="4" a="1"/>
  <c r="H50" i="4" s="1"/>
  <c r="I50" i="4" a="1"/>
  <c r="I50" i="4" s="1"/>
  <c r="F51" i="4" a="1"/>
  <c r="F51" i="4" s="1"/>
  <c r="G51" i="4" a="1"/>
  <c r="G51" i="4" s="1"/>
  <c r="H51" i="4" a="1"/>
  <c r="H51" i="4" s="1"/>
  <c r="I51" i="4" a="1"/>
  <c r="I51" i="4" s="1"/>
  <c r="F52" i="4" a="1"/>
  <c r="F52" i="4" s="1"/>
  <c r="G52" i="4" a="1"/>
  <c r="G52" i="4" s="1"/>
  <c r="H52" i="4" a="1"/>
  <c r="H52" i="4" s="1"/>
  <c r="I52" i="4" a="1"/>
  <c r="I52" i="4" s="1"/>
  <c r="F53" i="4" a="1"/>
  <c r="F53" i="4" s="1"/>
  <c r="G53" i="4" a="1"/>
  <c r="G53" i="4" s="1"/>
  <c r="H53" i="4" a="1"/>
  <c r="H53" i="4" s="1"/>
  <c r="I53" i="4" a="1"/>
  <c r="I53" i="4" s="1"/>
  <c r="F54" i="4" a="1"/>
  <c r="F54" i="4" s="1"/>
  <c r="G54" i="4" a="1"/>
  <c r="G54" i="4" s="1"/>
  <c r="H54" i="4" a="1"/>
  <c r="H54" i="4" s="1"/>
  <c r="I54" i="4" a="1"/>
  <c r="I54" i="4" s="1"/>
  <c r="F55" i="4" a="1"/>
  <c r="F55" i="4" s="1"/>
  <c r="G55" i="4" a="1"/>
  <c r="G55" i="4" s="1"/>
  <c r="H55" i="4" a="1"/>
  <c r="H55" i="4" s="1"/>
  <c r="I55" i="4" a="1"/>
  <c r="I55" i="4" s="1"/>
  <c r="F56" i="4" a="1"/>
  <c r="F56" i="4" s="1"/>
  <c r="G56" i="4" a="1"/>
  <c r="G56" i="4" s="1"/>
  <c r="H56" i="4" a="1"/>
  <c r="H56" i="4" s="1"/>
  <c r="I56" i="4" a="1"/>
  <c r="I56" i="4" s="1"/>
  <c r="F57" i="4" a="1"/>
  <c r="F57" i="4" s="1"/>
  <c r="G57" i="4" a="1"/>
  <c r="G57" i="4" s="1"/>
  <c r="H57" i="4" a="1"/>
  <c r="H57" i="4" s="1"/>
  <c r="I57" i="4" a="1"/>
  <c r="I57" i="4" s="1"/>
  <c r="F58" i="4" a="1"/>
  <c r="F58" i="4" s="1"/>
  <c r="G58" i="4" a="1"/>
  <c r="G58" i="4" s="1"/>
  <c r="H58" i="4" a="1"/>
  <c r="H58" i="4" s="1"/>
  <c r="I58" i="4" a="1"/>
  <c r="I58" i="4" s="1"/>
  <c r="F59" i="4" a="1"/>
  <c r="F59" i="4" s="1"/>
  <c r="G59" i="4" a="1"/>
  <c r="G59" i="4" s="1"/>
  <c r="H59" i="4" a="1"/>
  <c r="H59" i="4" s="1"/>
  <c r="I59" i="4" a="1"/>
  <c r="I59" i="4" s="1"/>
  <c r="F60" i="4" a="1"/>
  <c r="F60" i="4" s="1"/>
  <c r="G60" i="4" a="1"/>
  <c r="G60" i="4" s="1"/>
  <c r="H60" i="4" a="1"/>
  <c r="H60" i="4" s="1"/>
  <c r="I60" i="4" a="1"/>
  <c r="I60" i="4" s="1"/>
  <c r="F61" i="4" a="1"/>
  <c r="F61" i="4" s="1"/>
  <c r="G61" i="4" a="1"/>
  <c r="G61" i="4" s="1"/>
  <c r="H61" i="4" a="1"/>
  <c r="H61" i="4" s="1"/>
  <c r="I61" i="4" a="1"/>
  <c r="I61" i="4" s="1"/>
  <c r="F62" i="4" a="1"/>
  <c r="F62" i="4" s="1"/>
  <c r="G62" i="4" a="1"/>
  <c r="G62" i="4" s="1"/>
  <c r="H62" i="4" a="1"/>
  <c r="H62" i="4" s="1"/>
  <c r="I62" i="4" a="1"/>
  <c r="I62" i="4" s="1"/>
  <c r="G21" i="4" a="1"/>
  <c r="G21" i="4" s="1"/>
  <c r="H21" i="4" a="1"/>
  <c r="H21" i="4" s="1"/>
  <c r="I21" i="4" a="1"/>
  <c r="I21" i="4" s="1"/>
  <c r="H27" i="15" a="1"/>
  <c r="H27" i="15" s="1"/>
  <c r="G27" i="15" a="1"/>
  <c r="G27" i="15" s="1"/>
  <c r="F27" i="15" a="1"/>
  <c r="F27" i="15" s="1"/>
  <c r="E27" i="15" a="1"/>
  <c r="E27" i="15" s="1"/>
  <c r="J22" i="4" l="1" a="1"/>
  <c r="J22" i="4" s="1"/>
  <c r="K22" i="4" a="1"/>
  <c r="K22" i="4" s="1"/>
  <c r="J23" i="4" a="1"/>
  <c r="J23" i="4" s="1"/>
  <c r="K23" i="4" a="1"/>
  <c r="K23" i="4" s="1"/>
  <c r="J24" i="4" a="1"/>
  <c r="J24" i="4" s="1"/>
  <c r="K24" i="4" a="1"/>
  <c r="K24" i="4" s="1"/>
  <c r="J25" i="4" a="1"/>
  <c r="J25" i="4" s="1"/>
  <c r="K25" i="4" a="1"/>
  <c r="K25" i="4" s="1"/>
  <c r="J26" i="4" a="1"/>
  <c r="J26" i="4" s="1"/>
  <c r="K26" i="4" a="1"/>
  <c r="K26" i="4" s="1"/>
  <c r="J27" i="4" a="1"/>
  <c r="J27" i="4" s="1"/>
  <c r="K27" i="4" a="1"/>
  <c r="K27" i="4" s="1"/>
  <c r="J28" i="4" a="1"/>
  <c r="J28" i="4" s="1"/>
  <c r="K28" i="4" a="1"/>
  <c r="K28" i="4" s="1"/>
  <c r="J29" i="4" a="1"/>
  <c r="J29" i="4" s="1"/>
  <c r="K29" i="4" a="1"/>
  <c r="K29" i="4" s="1"/>
  <c r="J30" i="4" a="1"/>
  <c r="J30" i="4" s="1"/>
  <c r="K30" i="4" a="1"/>
  <c r="K30" i="4" s="1"/>
  <c r="J31" i="4" a="1"/>
  <c r="J31" i="4" s="1"/>
  <c r="K31" i="4" a="1"/>
  <c r="K31" i="4" s="1"/>
  <c r="J32" i="4" a="1"/>
  <c r="J32" i="4" s="1"/>
  <c r="K32" i="4" a="1"/>
  <c r="K32" i="4" s="1"/>
  <c r="J33" i="4" a="1"/>
  <c r="J33" i="4" s="1"/>
  <c r="K33" i="4" a="1"/>
  <c r="K33" i="4" s="1"/>
  <c r="J34" i="4" a="1"/>
  <c r="J34" i="4" s="1"/>
  <c r="K34" i="4" a="1"/>
  <c r="K34" i="4" s="1"/>
  <c r="J35" i="4" a="1"/>
  <c r="J35" i="4" s="1"/>
  <c r="K35" i="4" a="1"/>
  <c r="K35" i="4" s="1"/>
  <c r="J36" i="4" a="1"/>
  <c r="J36" i="4" s="1"/>
  <c r="K36" i="4" a="1"/>
  <c r="K36" i="4" s="1"/>
  <c r="J37" i="4" a="1"/>
  <c r="J37" i="4" s="1"/>
  <c r="K37" i="4" a="1"/>
  <c r="K37" i="4" s="1"/>
  <c r="J38" i="4" a="1"/>
  <c r="J38" i="4" s="1"/>
  <c r="K38" i="4" a="1"/>
  <c r="K38" i="4" s="1"/>
  <c r="J39" i="4" a="1"/>
  <c r="J39" i="4" s="1"/>
  <c r="K39" i="4" a="1"/>
  <c r="K39" i="4" s="1"/>
  <c r="J40" i="4" a="1"/>
  <c r="J40" i="4" s="1"/>
  <c r="K40" i="4" a="1"/>
  <c r="K40" i="4" s="1"/>
  <c r="J41" i="4" a="1"/>
  <c r="J41" i="4" s="1"/>
  <c r="K41" i="4" a="1"/>
  <c r="K41" i="4" s="1"/>
  <c r="J42" i="4" a="1"/>
  <c r="J42" i="4" s="1"/>
  <c r="K42" i="4" a="1"/>
  <c r="K42" i="4" s="1"/>
  <c r="J43" i="4" a="1"/>
  <c r="J43" i="4" s="1"/>
  <c r="K43" i="4" a="1"/>
  <c r="K43" i="4" s="1"/>
  <c r="J44" i="4" a="1"/>
  <c r="J44" i="4" s="1"/>
  <c r="K44" i="4" a="1"/>
  <c r="K44" i="4" s="1"/>
  <c r="J45" i="4" a="1"/>
  <c r="J45" i="4" s="1"/>
  <c r="K45" i="4" a="1"/>
  <c r="K45" i="4" s="1"/>
  <c r="J46" i="4" a="1"/>
  <c r="J46" i="4" s="1"/>
  <c r="K46" i="4" a="1"/>
  <c r="K46" i="4" s="1"/>
  <c r="J47" i="4" a="1"/>
  <c r="J47" i="4" s="1"/>
  <c r="K47" i="4" a="1"/>
  <c r="K47" i="4" s="1"/>
  <c r="J48" i="4" a="1"/>
  <c r="J48" i="4" s="1"/>
  <c r="K48" i="4" a="1"/>
  <c r="K48" i="4" s="1"/>
  <c r="J49" i="4" a="1"/>
  <c r="J49" i="4" s="1"/>
  <c r="K49" i="4" a="1"/>
  <c r="K49" i="4" s="1"/>
  <c r="J50" i="4" a="1"/>
  <c r="J50" i="4" s="1"/>
  <c r="K50" i="4" a="1"/>
  <c r="K50" i="4" s="1"/>
  <c r="F63" i="4" a="1"/>
  <c r="F63" i="4" s="1"/>
  <c r="I63" i="4" a="1"/>
  <c r="I63" i="4" s="1"/>
  <c r="F64" i="4" a="1"/>
  <c r="F64" i="4" s="1"/>
  <c r="I64" i="4" a="1"/>
  <c r="I64" i="4" s="1"/>
  <c r="J64" i="4" a="1"/>
  <c r="J64" i="4" s="1"/>
  <c r="K64" i="4" a="1"/>
  <c r="K64" i="4" s="1"/>
  <c r="J21" i="4" a="1"/>
  <c r="J21" i="4" s="1"/>
  <c r="K21" i="4" a="1"/>
  <c r="K21" i="4" s="1"/>
  <c r="F21" i="4" a="1"/>
  <c r="F21" i="4" s="1"/>
  <c r="C22" i="4" a="1"/>
  <c r="C22" i="4" s="1"/>
  <c r="D22" i="4" a="1"/>
  <c r="D22" i="4" s="1"/>
  <c r="E22" i="4" a="1"/>
  <c r="E22" i="4" s="1"/>
  <c r="C23" i="4" a="1"/>
  <c r="C23" i="4" s="1"/>
  <c r="D23" i="4" a="1"/>
  <c r="D23" i="4" s="1"/>
  <c r="E23" i="4" a="1"/>
  <c r="E23" i="4" s="1"/>
  <c r="C24" i="4" a="1"/>
  <c r="C24" i="4" s="1"/>
  <c r="D24" i="4" a="1"/>
  <c r="D24" i="4" s="1"/>
  <c r="E24" i="4" a="1"/>
  <c r="E24" i="4" s="1"/>
  <c r="C25" i="4" a="1"/>
  <c r="C25" i="4" s="1"/>
  <c r="D25" i="4" a="1"/>
  <c r="D25" i="4" s="1"/>
  <c r="E25" i="4" a="1"/>
  <c r="E25" i="4" s="1"/>
  <c r="C26" i="4" a="1"/>
  <c r="C26" i="4" s="1"/>
  <c r="D26" i="4" a="1"/>
  <c r="D26" i="4" s="1"/>
  <c r="E26" i="4" a="1"/>
  <c r="E26" i="4" s="1"/>
  <c r="C27" i="4" a="1"/>
  <c r="C27" i="4" s="1"/>
  <c r="D27" i="4" a="1"/>
  <c r="D27" i="4" s="1"/>
  <c r="E27" i="4" a="1"/>
  <c r="E27" i="4" s="1"/>
  <c r="C28" i="4" a="1"/>
  <c r="C28" i="4" s="1"/>
  <c r="D28" i="4" a="1"/>
  <c r="D28" i="4" s="1"/>
  <c r="E28" i="4" a="1"/>
  <c r="E28" i="4" s="1"/>
  <c r="C29" i="4" a="1"/>
  <c r="C29" i="4" s="1"/>
  <c r="D29" i="4" a="1"/>
  <c r="D29" i="4" s="1"/>
  <c r="E29" i="4" a="1"/>
  <c r="E29" i="4" s="1"/>
  <c r="C30" i="4" a="1"/>
  <c r="C30" i="4" s="1"/>
  <c r="D30" i="4" a="1"/>
  <c r="D30" i="4" s="1"/>
  <c r="E30" i="4" a="1"/>
  <c r="E30" i="4" s="1"/>
  <c r="C31" i="4" a="1"/>
  <c r="C31" i="4" s="1"/>
  <c r="D31" i="4" a="1"/>
  <c r="D31" i="4" s="1"/>
  <c r="E31" i="4" a="1"/>
  <c r="E31" i="4" s="1"/>
  <c r="C32" i="4" a="1"/>
  <c r="C32" i="4" s="1"/>
  <c r="D32" i="4" a="1"/>
  <c r="D32" i="4" s="1"/>
  <c r="E32" i="4" a="1"/>
  <c r="E32" i="4" s="1"/>
  <c r="C33" i="4" a="1"/>
  <c r="C33" i="4" s="1"/>
  <c r="D33" i="4" a="1"/>
  <c r="D33" i="4" s="1"/>
  <c r="E33" i="4" a="1"/>
  <c r="E33" i="4" s="1"/>
  <c r="C34" i="4" a="1"/>
  <c r="C34" i="4" s="1"/>
  <c r="D34" i="4" a="1"/>
  <c r="D34" i="4" s="1"/>
  <c r="E34" i="4" a="1"/>
  <c r="E34" i="4" s="1"/>
  <c r="C35" i="4" a="1"/>
  <c r="C35" i="4" s="1"/>
  <c r="D35" i="4" a="1"/>
  <c r="D35" i="4" s="1"/>
  <c r="E35" i="4" a="1"/>
  <c r="E35" i="4" s="1"/>
  <c r="C36" i="4" a="1"/>
  <c r="C36" i="4" s="1"/>
  <c r="D36" i="4" a="1"/>
  <c r="D36" i="4" s="1"/>
  <c r="E36" i="4" a="1"/>
  <c r="E36" i="4" s="1"/>
  <c r="C37" i="4" a="1"/>
  <c r="C37" i="4" s="1"/>
  <c r="D37" i="4" a="1"/>
  <c r="D37" i="4" s="1"/>
  <c r="E37" i="4" a="1"/>
  <c r="E37" i="4" s="1"/>
  <c r="C38" i="4" a="1"/>
  <c r="C38" i="4" s="1"/>
  <c r="D38" i="4" a="1"/>
  <c r="D38" i="4" s="1"/>
  <c r="E38" i="4" a="1"/>
  <c r="E38" i="4" s="1"/>
  <c r="C39" i="4" a="1"/>
  <c r="C39" i="4" s="1"/>
  <c r="D39" i="4" a="1"/>
  <c r="D39" i="4" s="1"/>
  <c r="E39" i="4" a="1"/>
  <c r="E39" i="4" s="1"/>
  <c r="C40" i="4" a="1"/>
  <c r="C40" i="4" s="1"/>
  <c r="D40" i="4" a="1"/>
  <c r="D40" i="4" s="1"/>
  <c r="E40" i="4" a="1"/>
  <c r="E40" i="4" s="1"/>
  <c r="C41" i="4" a="1"/>
  <c r="C41" i="4" s="1"/>
  <c r="D41" i="4" a="1"/>
  <c r="D41" i="4" s="1"/>
  <c r="E41" i="4" a="1"/>
  <c r="E41" i="4" s="1"/>
  <c r="C42" i="4" a="1"/>
  <c r="C42" i="4" s="1"/>
  <c r="D42" i="4" a="1"/>
  <c r="D42" i="4" s="1"/>
  <c r="E42" i="4" a="1"/>
  <c r="E42" i="4" s="1"/>
  <c r="C43" i="4" a="1"/>
  <c r="C43" i="4" s="1"/>
  <c r="D43" i="4" a="1"/>
  <c r="D43" i="4" s="1"/>
  <c r="E43" i="4" a="1"/>
  <c r="E43" i="4" s="1"/>
  <c r="C44" i="4" a="1"/>
  <c r="C44" i="4" s="1"/>
  <c r="D44" i="4" a="1"/>
  <c r="D44" i="4" s="1"/>
  <c r="E44" i="4" a="1"/>
  <c r="E44" i="4" s="1"/>
  <c r="C45" i="4" a="1"/>
  <c r="C45" i="4" s="1"/>
  <c r="D45" i="4" a="1"/>
  <c r="D45" i="4" s="1"/>
  <c r="E45" i="4" a="1"/>
  <c r="E45" i="4" s="1"/>
  <c r="C46" i="4" a="1"/>
  <c r="C46" i="4" s="1"/>
  <c r="D46" i="4" a="1"/>
  <c r="D46" i="4" s="1"/>
  <c r="E46" i="4" a="1"/>
  <c r="E46" i="4" s="1"/>
  <c r="C47" i="4" a="1"/>
  <c r="C47" i="4" s="1"/>
  <c r="D47" i="4" a="1"/>
  <c r="D47" i="4" s="1"/>
  <c r="E47" i="4" a="1"/>
  <c r="E47" i="4" s="1"/>
  <c r="C48" i="4" a="1"/>
  <c r="C48" i="4" s="1"/>
  <c r="D48" i="4" a="1"/>
  <c r="D48" i="4" s="1"/>
  <c r="E48" i="4" a="1"/>
  <c r="E48" i="4" s="1"/>
  <c r="C49" i="4" a="1"/>
  <c r="C49" i="4" s="1"/>
  <c r="D49" i="4" a="1"/>
  <c r="D49" i="4" s="1"/>
  <c r="E49" i="4" a="1"/>
  <c r="E49" i="4" s="1"/>
  <c r="C50" i="4" a="1"/>
  <c r="C50" i="4" s="1"/>
  <c r="D50" i="4" a="1"/>
  <c r="D50" i="4" s="1"/>
  <c r="E50" i="4" a="1"/>
  <c r="E50" i="4" s="1"/>
  <c r="C51" i="4" a="1"/>
  <c r="C51" i="4" s="1"/>
  <c r="D51" i="4" a="1"/>
  <c r="D51" i="4" s="1"/>
  <c r="E51" i="4" a="1"/>
  <c r="E51" i="4" s="1"/>
  <c r="C52" i="4" a="1"/>
  <c r="C52" i="4" s="1"/>
  <c r="D52" i="4" a="1"/>
  <c r="D52" i="4" s="1"/>
  <c r="E52" i="4" a="1"/>
  <c r="E52" i="4" s="1"/>
  <c r="C53" i="4" a="1"/>
  <c r="C53" i="4" s="1"/>
  <c r="D53" i="4" a="1"/>
  <c r="D53" i="4" s="1"/>
  <c r="E53" i="4" a="1"/>
  <c r="E53" i="4" s="1"/>
  <c r="C54" i="4" a="1"/>
  <c r="C54" i="4" s="1"/>
  <c r="D54" i="4" a="1"/>
  <c r="D54" i="4" s="1"/>
  <c r="E54" i="4" a="1"/>
  <c r="E54" i="4" s="1"/>
  <c r="C55" i="4" a="1"/>
  <c r="C55" i="4" s="1"/>
  <c r="D55" i="4" a="1"/>
  <c r="D55" i="4" s="1"/>
  <c r="E55" i="4" a="1"/>
  <c r="E55" i="4" s="1"/>
  <c r="C56" i="4" a="1"/>
  <c r="C56" i="4" s="1"/>
  <c r="D56" i="4" a="1"/>
  <c r="D56" i="4" s="1"/>
  <c r="E56" i="4" a="1"/>
  <c r="E56" i="4" s="1"/>
  <c r="C57" i="4" a="1"/>
  <c r="C57" i="4" s="1"/>
  <c r="D57" i="4" a="1"/>
  <c r="D57" i="4" s="1"/>
  <c r="E57" i="4" a="1"/>
  <c r="E57" i="4" s="1"/>
  <c r="C58" i="4" a="1"/>
  <c r="C58" i="4" s="1"/>
  <c r="D58" i="4" a="1"/>
  <c r="D58" i="4" s="1"/>
  <c r="E58" i="4" a="1"/>
  <c r="E58" i="4" s="1"/>
  <c r="C59" i="4" a="1"/>
  <c r="C59" i="4" s="1"/>
  <c r="D59" i="4" a="1"/>
  <c r="D59" i="4" s="1"/>
  <c r="E59" i="4" a="1"/>
  <c r="E59" i="4" s="1"/>
  <c r="C60" i="4" a="1"/>
  <c r="C60" i="4" s="1"/>
  <c r="D60" i="4" a="1"/>
  <c r="D60" i="4" s="1"/>
  <c r="E60" i="4" a="1"/>
  <c r="E60" i="4" s="1"/>
  <c r="C61" i="4" a="1"/>
  <c r="C61" i="4" s="1"/>
  <c r="D61" i="4" a="1"/>
  <c r="D61" i="4" s="1"/>
  <c r="E61" i="4" a="1"/>
  <c r="E61" i="4" s="1"/>
  <c r="C62" i="4" a="1"/>
  <c r="C62" i="4" s="1"/>
  <c r="D62" i="4" a="1"/>
  <c r="D62" i="4" s="1"/>
  <c r="E62" i="4" a="1"/>
  <c r="E62" i="4" s="1"/>
  <c r="C63" i="4" a="1"/>
  <c r="C63" i="4" s="1"/>
  <c r="D63" i="4" a="1"/>
  <c r="D63" i="4" s="1"/>
  <c r="E63" i="4" a="1"/>
  <c r="E63" i="4" s="1"/>
  <c r="C64" i="4" a="1"/>
  <c r="C64" i="4" s="1"/>
  <c r="D64" i="4" a="1"/>
  <c r="D64" i="4" s="1"/>
  <c r="E64" i="4" a="1"/>
  <c r="E64" i="4" s="1"/>
  <c r="D21" i="4" a="1"/>
  <c r="D21" i="4" s="1"/>
  <c r="E21" i="4" a="1"/>
  <c r="E21" i="4" s="1"/>
  <c r="C21" i="4" a="1"/>
  <c r="C21" i="4" s="1"/>
  <c r="S21" i="4" a="1"/>
  <c r="S21" i="4" s="1"/>
  <c r="T21" i="4" a="1"/>
  <c r="T21" i="4" s="1"/>
  <c r="S22" i="4" a="1"/>
  <c r="S22" i="4" s="1"/>
  <c r="T22" i="4" a="1"/>
  <c r="T22" i="4" s="1"/>
  <c r="S23" i="4" a="1"/>
  <c r="S23" i="4" s="1"/>
  <c r="T23" i="4" a="1"/>
  <c r="T23" i="4" s="1"/>
  <c r="S24" i="4" a="1"/>
  <c r="S24" i="4" s="1"/>
  <c r="T24" i="4" a="1"/>
  <c r="T24" i="4" s="1"/>
  <c r="S25" i="4" a="1"/>
  <c r="S25" i="4" s="1"/>
  <c r="T25" i="4" a="1"/>
  <c r="T25" i="4" s="1"/>
  <c r="S26" i="4" a="1"/>
  <c r="S26" i="4" s="1"/>
  <c r="T26" i="4" a="1"/>
  <c r="T26" i="4" s="1"/>
  <c r="S27" i="4" a="1"/>
  <c r="S27" i="4" s="1"/>
  <c r="T27" i="4" a="1"/>
  <c r="T27" i="4" s="1"/>
  <c r="S28" i="4" a="1"/>
  <c r="S28" i="4" s="1"/>
  <c r="T28" i="4" a="1"/>
  <c r="T28" i="4" s="1"/>
  <c r="S29" i="4" a="1"/>
  <c r="S29" i="4" s="1"/>
  <c r="T29" i="4" a="1"/>
  <c r="T29" i="4" s="1"/>
  <c r="S30" i="4" a="1"/>
  <c r="S30" i="4" s="1"/>
  <c r="T30" i="4" a="1"/>
  <c r="T30" i="4" s="1"/>
  <c r="S31" i="4" a="1"/>
  <c r="S31" i="4" s="1"/>
  <c r="T31" i="4" a="1"/>
  <c r="T31" i="4" s="1"/>
  <c r="S32" i="4" a="1"/>
  <c r="S32" i="4" s="1"/>
  <c r="T32" i="4" a="1"/>
  <c r="T32" i="4" s="1"/>
  <c r="S33" i="4" a="1"/>
  <c r="S33" i="4" s="1"/>
  <c r="T33" i="4" a="1"/>
  <c r="T33" i="4" s="1"/>
  <c r="S34" i="4" a="1"/>
  <c r="S34" i="4" s="1"/>
  <c r="T34" i="4" a="1"/>
  <c r="T34" i="4" s="1"/>
  <c r="S35" i="4" a="1"/>
  <c r="S35" i="4" s="1"/>
  <c r="T35" i="4" a="1"/>
  <c r="T35" i="4" s="1"/>
  <c r="S36" i="4" a="1"/>
  <c r="S36" i="4" s="1"/>
  <c r="T36" i="4" a="1"/>
  <c r="T36" i="4" s="1"/>
  <c r="S37" i="4" a="1"/>
  <c r="S37" i="4" s="1"/>
  <c r="T37" i="4" a="1"/>
  <c r="T37" i="4" s="1"/>
  <c r="S38" i="4" a="1"/>
  <c r="S38" i="4" s="1"/>
  <c r="T38" i="4" a="1"/>
  <c r="T38" i="4" s="1"/>
  <c r="S39" i="4" a="1"/>
  <c r="S39" i="4" s="1"/>
  <c r="T39" i="4" a="1"/>
  <c r="T39" i="4" s="1"/>
  <c r="S40" i="4" a="1"/>
  <c r="S40" i="4" s="1"/>
  <c r="T40" i="4" a="1"/>
  <c r="T40" i="4" s="1"/>
  <c r="S41" i="4" a="1"/>
  <c r="S41" i="4" s="1"/>
  <c r="T41" i="4" a="1"/>
  <c r="T41" i="4" s="1"/>
  <c r="S42" i="4" a="1"/>
  <c r="S42" i="4" s="1"/>
  <c r="T42" i="4" a="1"/>
  <c r="T42" i="4" s="1"/>
  <c r="S43" i="4" a="1"/>
  <c r="S43" i="4" s="1"/>
  <c r="T43" i="4" a="1"/>
  <c r="T43" i="4" s="1"/>
  <c r="S44" i="4" a="1"/>
  <c r="S44" i="4" s="1"/>
  <c r="T44" i="4" a="1"/>
  <c r="T44" i="4" s="1"/>
  <c r="S45" i="4" a="1"/>
  <c r="S45" i="4" s="1"/>
  <c r="T45" i="4" a="1"/>
  <c r="T45" i="4" s="1"/>
  <c r="S46" i="4" a="1"/>
  <c r="S46" i="4" s="1"/>
  <c r="T46" i="4" a="1"/>
  <c r="T46" i="4" s="1"/>
  <c r="S47" i="4" a="1"/>
  <c r="S47" i="4" s="1"/>
  <c r="T47" i="4" a="1"/>
  <c r="T47" i="4" s="1"/>
  <c r="S48" i="4" a="1"/>
  <c r="S48" i="4" s="1"/>
  <c r="T48" i="4" a="1"/>
  <c r="T48" i="4" s="1"/>
  <c r="S49" i="4" a="1"/>
  <c r="S49" i="4" s="1"/>
  <c r="T49" i="4" a="1"/>
  <c r="T49" i="4" s="1"/>
  <c r="S50" i="4" a="1"/>
  <c r="S50" i="4" s="1"/>
  <c r="T50" i="4" a="1"/>
  <c r="T50" i="4" s="1"/>
  <c r="S51" i="4" a="1"/>
  <c r="S51" i="4" s="1"/>
  <c r="T51" i="4" a="1"/>
  <c r="T51" i="4" s="1"/>
  <c r="S52" i="4" a="1"/>
  <c r="S52" i="4" s="1"/>
  <c r="T52" i="4" a="1"/>
  <c r="T52" i="4" s="1"/>
  <c r="S53" i="4" a="1"/>
  <c r="S53" i="4" s="1"/>
  <c r="T53" i="4" a="1"/>
  <c r="T53" i="4" s="1"/>
  <c r="S54" i="4" a="1"/>
  <c r="S54" i="4" s="1"/>
  <c r="T54" i="4" a="1"/>
  <c r="T54" i="4" s="1"/>
  <c r="S55" i="4" a="1"/>
  <c r="S55" i="4" s="1"/>
  <c r="T55" i="4" a="1"/>
  <c r="T55" i="4" s="1"/>
  <c r="S56" i="4" a="1"/>
  <c r="S56" i="4" s="1"/>
  <c r="T56" i="4" a="1"/>
  <c r="T56" i="4" s="1"/>
  <c r="S57" i="4" a="1"/>
  <c r="S57" i="4" s="1"/>
  <c r="T57" i="4" a="1"/>
  <c r="T57" i="4" s="1"/>
  <c r="S58" i="4" a="1"/>
  <c r="S58" i="4" s="1"/>
  <c r="T58" i="4" a="1"/>
  <c r="T58" i="4" s="1"/>
  <c r="S59" i="4" a="1"/>
  <c r="S59" i="4" s="1"/>
  <c r="T59" i="4" a="1"/>
  <c r="T59" i="4" s="1"/>
  <c r="S60" i="4" a="1"/>
  <c r="S60" i="4" s="1"/>
  <c r="T60" i="4" a="1"/>
  <c r="T60" i="4" s="1"/>
  <c r="S61" i="4" a="1"/>
  <c r="S61" i="4" s="1"/>
  <c r="T61" i="4" a="1"/>
  <c r="T61" i="4" s="1"/>
  <c r="S62" i="4" a="1"/>
  <c r="S62" i="4" s="1"/>
  <c r="T62" i="4" a="1"/>
  <c r="T62" i="4" s="1"/>
  <c r="S63" i="4" a="1"/>
  <c r="S63" i="4" s="1"/>
  <c r="T63" i="4" a="1"/>
  <c r="T63" i="4" s="1"/>
  <c r="S64" i="4" a="1"/>
  <c r="S64" i="4" s="1"/>
  <c r="T64" i="4" a="1"/>
  <c r="T64" i="4" s="1"/>
  <c r="S8" i="4" l="1"/>
  <c r="T8" i="4"/>
  <c r="B3" i="2"/>
  <c r="B2" i="2"/>
  <c r="T15" i="4" l="1"/>
  <c r="T14" i="4"/>
  <c r="T13" i="4"/>
  <c r="T12" i="4"/>
  <c r="T11" i="4"/>
  <c r="T10" i="4"/>
  <c r="T9" i="4"/>
  <c r="S14" i="4"/>
  <c r="S13" i="4"/>
  <c r="S12" i="4"/>
  <c r="S11" i="4"/>
  <c r="S10" i="4"/>
  <c r="S9" i="4"/>
  <c r="S15" i="4"/>
  <c r="T19" i="4" l="1"/>
  <c r="S19" i="4"/>
  <c r="S20" i="4"/>
  <c r="T20" i="4"/>
  <c r="S18" i="4"/>
  <c r="T18" i="4"/>
  <c r="T1" i="4" l="1"/>
  <c r="S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tc={91E1DAA2-5674-448E-9273-3C78D9435240}</author>
    <author>tc={3EB67238-0DF4-4838-9B3A-2E04FC99E46C}</author>
    <author>tc={656CCFBE-7B9E-4345-B423-9FBB4A5146A7}</author>
    <author>tc={982F260E-E217-4A2C-A070-6717D3B1F9EB}</author>
  </authors>
  <commentList>
    <comment ref="T1" authorId="0" shapeId="0" xr:uid="{91E1DAA2-5674-448E-9273-3C78D9435240}">
      <text>
        <t>[Threaded comment]
Your version of Excel allows you to read this threaded comment; however, any edits to it will get removed if the file is opened in a newer version of Excel. Learn more: https://go.microsoft.com/fwlink/?linkid=870924
Comment:
    previously 6-4, updated to reflect rule updates</t>
      </text>
    </comment>
    <comment ref="U1" authorId="1" shapeId="0" xr:uid="{3EB67238-0DF4-4838-9B3A-2E04FC99E46C}">
      <text>
        <t>[Threaded comment]
Your version of Excel allows you to read this threaded comment; however, any edits to it will get removed if the file is opened in a newer version of Excel. Learn more: https://go.microsoft.com/fwlink/?linkid=870924
Comment:
    previously 6-5, updated to reflect rule updates</t>
      </text>
    </comment>
    <comment ref="T16" authorId="2" shapeId="0" xr:uid="{656CCFBE-7B9E-4345-B423-9FBB4A5146A7}">
      <text>
        <t>[Threaded comment]
Your version of Excel allows you to read this threaded comment; however, any edits to it will get removed if the file is opened in a newer version of Excel. Learn more: https://go.microsoft.com/fwlink/?linkid=870924
Comment:
    @maria, these are not realistic numbers. Not sure if they need to be.   Any thoughts?</t>
      </text>
    </comment>
    <comment ref="V25" authorId="3" shapeId="0" xr:uid="{982F260E-E217-4A2C-A070-6717D3B1F9EB}">
      <text>
        <t>[Threaded comment]
Your version of Excel allows you to read this threaded comment; however, any edits to it will get removed if the file is opened in a newer version of Excel. Learn more: https://go.microsoft.com/fwlink/?linkid=870924
Comment:
    Added these two fields as the TCDs seem to require them</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tc={5624776B-32D0-4252-8D60-6EE82AC1F977}</author>
    <author>tc={592D5730-382A-4CA9-846C-72FAF8D54A07}</author>
    <author>tc={D737595D-16AD-4725-8F38-2B597B5C8AD7}</author>
    <author>tc={BA3187F4-4E0C-4AC6-862F-FC5B347ECBA1}</author>
  </authors>
  <commentList>
    <comment ref="AE1" authorId="0" shapeId="0" xr:uid="{5624776B-32D0-4252-8D60-6EE82AC1F977}">
      <text>
        <t>[Threaded comment]
Your version of Excel allows you to read this threaded comment; however, any edits to it will get removed if the file is opened in a newer version of Excel. Learn more: https://go.microsoft.com/fwlink/?linkid=870924
Comment:
    Might require a review! Check Re: Lighting TCDs email chain from 6/14/22 for answer</t>
      </text>
    </comment>
    <comment ref="Y81" authorId="1" shapeId="0" xr:uid="{592D5730-382A-4CA9-846C-72FAF8D54A07}">
      <text>
        <t>[Threaded comment]
Your version of Excel allows you to read this threaded comment; however, any edits to it will get removed if the file is opened in a newer version of Excel. Learn more: https://go.microsoft.com/fwlink/?linkid=870924
Comment:
    Changed from 0.56 to make space 2 fall into undetermined case.</t>
      </text>
    </comment>
    <comment ref="AB103" authorId="2" shapeId="0" xr:uid="{D737595D-16AD-4725-8F38-2B597B5C8AD7}">
      <text>
        <t>[Threaded comment]
Your version of Excel allows you to read this threaded comment; however, any edits to it will get removed if the file is opened in a newer version of Excel. Learn more: https://go.microsoft.com/fwlink/?linkid=870924
Comment:
    should be 1.1 to pass.</t>
      </text>
    </comment>
    <comment ref="AC103" authorId="3" shapeId="0" xr:uid="{BA3187F4-4E0C-4AC6-862F-FC5B347ECBA1}">
      <text>
        <t>[Threaded comment]
Your version of Excel allows you to read this threaded comment; however, any edits to it will get removed if the file is opened in a newer version of Excel. Learn more: https://go.microsoft.com/fwlink/?linkid=870924
Comment:
    this should be 1.1. for spaces not designed (open plan office)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tc={CE8E33FF-FD4B-459C-B313-5195A94691B5}</author>
    <author>tc={876B1AF7-7228-4C59-8416-F5985F46AF19}</author>
    <author>tc={92FC2516-F881-4D8D-8A31-41F585880138}</author>
    <author>tc={1B278CD1-3F56-40CA-A9C7-836E6B8A5B68}</author>
  </authors>
  <commentList>
    <comment ref="AC1" authorId="0" shapeId="0" xr:uid="{CE8E33FF-FD4B-459C-B313-5195A94691B5}">
      <text>
        <t>[Threaded comment]
Your version of Excel allows you to read this threaded comment; however, any edits to it will get removed if the file is opened in a newer version of Excel. Learn more: https://go.microsoft.com/fwlink/?linkid=870924
Comment:
    Might require a review! Check Re: Lighting TCDs email chain from 6/14/22 for answer</t>
      </text>
    </comment>
    <comment ref="W81" authorId="1" shapeId="0" xr:uid="{876B1AF7-7228-4C59-8416-F5985F46AF19}">
      <text>
        <t>[Threaded comment]
Your version of Excel allows you to read this threaded comment; however, any edits to it will get removed if the file is opened in a newer version of Excel. Learn more: https://go.microsoft.com/fwlink/?linkid=870924
Comment:
    Changed from 0.56 to make space 2 fall into undetermined case.</t>
      </text>
    </comment>
    <comment ref="Z103" authorId="2" shapeId="0" xr:uid="{92FC2516-F881-4D8D-8A31-41F585880138}">
      <text>
        <t>[Threaded comment]
Your version of Excel allows you to read this threaded comment; however, any edits to it will get removed if the file is opened in a newer version of Excel. Learn more: https://go.microsoft.com/fwlink/?linkid=870924
Comment:
    should be 1.1 to pass.</t>
      </text>
    </comment>
    <comment ref="AA103" authorId="3" shapeId="0" xr:uid="{1B278CD1-3F56-40CA-A9C7-836E6B8A5B68}">
      <text>
        <t>[Threaded comment]
Your version of Excel allows you to read this threaded comment; however, any edits to it will get removed if the file is opened in a newer version of Excel. Learn more: https://go.microsoft.com/fwlink/?linkid=870924
Comment:
    this should be 1.1. for spaces not designed (open plan office)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<sst xmlns="http://schemas.openxmlformats.org/spreadsheetml/2006/main" count="4479" uniqueCount="753">
  <si>
    <t>key1</t>
  </si>
  <si>
    <t>key2</t>
  </si>
  <si>
    <t>key3</t>
  </si>
  <si>
    <t>key4</t>
  </si>
  <si>
    <t>key5</t>
  </si>
  <si>
    <t>data_group</t>
  </si>
  <si>
    <t>object_id</t>
  </si>
  <si>
    <t>parent_id</t>
  </si>
  <si>
    <t>data_element</t>
  </si>
  <si>
    <t>unit_type</t>
  </si>
  <si>
    <t>units</t>
  </si>
  <si>
    <t>rule-6-8-a</t>
  </si>
  <si>
    <t>rule-6-8-b</t>
  </si>
  <si>
    <t>rule-6-8-c</t>
  </si>
  <si>
    <t>rule-6-8-d</t>
  </si>
  <si>
    <t>rule-6-9-a</t>
  </si>
  <si>
    <t>rule-6-9-b</t>
  </si>
  <si>
    <t>rule-6-9-c</t>
  </si>
  <si>
    <t>Section</t>
  </si>
  <si>
    <t>Rule</t>
  </si>
  <si>
    <t>Test</t>
  </si>
  <si>
    <t>a</t>
  </si>
  <si>
    <t>b</t>
  </si>
  <si>
    <t>c</t>
  </si>
  <si>
    <t>d</t>
  </si>
  <si>
    <t>e</t>
  </si>
  <si>
    <t>f</t>
  </si>
  <si>
    <t>g</t>
  </si>
  <si>
    <t>Notes</t>
  </si>
  <si>
    <t>Case 1 in 6.1 RDS</t>
  </si>
  <si>
    <t>Case 2 in 6.1 RDS</t>
  </si>
  <si>
    <t>Case 3 in 6.1 RDS</t>
  </si>
  <si>
    <t>Case 4 in 6.1 RDS</t>
  </si>
  <si>
    <t>Case 5 in 6.1 RDS</t>
  </si>
  <si>
    <t>Case 6 in 6.1 RDS</t>
  </si>
  <si>
    <t>Case 7 in 6.1 RDS</t>
  </si>
  <si>
    <t>Case 1 in RDS</t>
  </si>
  <si>
    <t>Case 2 in RDS</t>
  </si>
  <si>
    <t>Case 3 in RDS</t>
  </si>
  <si>
    <t>Case 4 in RDS</t>
  </si>
  <si>
    <t>Case 5 in RDS</t>
  </si>
  <si>
    <t>test_description</t>
  </si>
  <si>
    <t>Project has one building segment with two spaces. Both lighting_building_area_type and lighting space type have been specified. The proposed building segment design lighting wattage is less than or equal to the maximum value of the allowable lighting power density multiplies total building segment area and space-by-space allowable lighting wattage.</t>
  </si>
  <si>
    <t>Project has one building segment with two spaces. Both lighting_building_area_type and lighting space type have been specified. The proposed building segment design lighting wattage is greater than the maximum value of the allowable lighting power density multiplies total building segment area and space-by-space allowable lighting wattage.</t>
  </si>
  <si>
    <t>Project has one building segment with two spaces. Lighting_building_area_type hasn't been specified, and lighting space type has been specified. The proposed building segment design lighting wattage is lees than or equal to space-by-space allowable lighting wattage.</t>
  </si>
  <si>
    <t>Project has one building segment with two spaces. Lighting_building_area_type hasn't been specified, and lighting space type has been specified. The proposed building segment design lighting wattage is greater than space-by-space allowable lighting wattage.</t>
  </si>
  <si>
    <t>Project has one building segment with two spaces. Lighting_building_area_type has been specified and lighting space type hasn't been specified. The proposed building segment design lighting wattage is less than or equal to the allowable lighting power density multiplies total building segment area.</t>
  </si>
  <si>
    <t>Project has one building segment with two spaces. Lighting_building_area_type has been specified and lighting space type hasn't been specified. The proposed building segment design lighting wattage is greater than the allowable lighting power density multiplies the total building segment area.</t>
  </si>
  <si>
    <t>Project has one building segment with two spaces. Both Lighting_building_area_type and lighting space type haven't been specified.</t>
  </si>
  <si>
    <t>Project has one building segment with two spaces. Both lighting power per area and lighting power allowance have been specified. The proposed building lighting power per area equals the maximum value of the proposed building's lighting power allowance and user building's lighting power per area.</t>
  </si>
  <si>
    <t>Project has one building segment with two spaces. Both lighting power per area and lighting power allowance have been specified. The proposed building lighting power per area doesn't equal the maximum value of the proposed building's lighting power allowance and user building's lighting power per area.</t>
  </si>
  <si>
    <t>Project has one building segment with one zone with two spaces. The lighting power density in the proposed RMR is the same as the lighting power density in the user RMR for all spaces in the building.</t>
  </si>
  <si>
    <t>Project has one building segment with one zone with two spaces. The lighting power density in the proposed RMR is not the same as the lighting power density in the user RMR for all spaces in the building.</t>
  </si>
  <si>
    <t>Project has one building segment with one zone with two spaces. The lighting power density in the proposed RMR is not the same as the lighting power density in the user RMR for all spaces in the building. P RMR LPD matches Standard 90.1-2019 Table 9.5.1</t>
  </si>
  <si>
    <t>Project has one building segment with one zone and one space. The lighting system is as-designed or as-existing but the lighting space type has not been specified in the baseline RMD. The lighting power density in the baseline RMD cannot be verified.</t>
  </si>
  <si>
    <t>Project has one building segment with one zone and one space. The lighting system is as-designed or as-existing and the lighting space type has been specified in the baseline RMD. The lighting power density in the baseline RMD is equal to the value specified in Standard 90.1-2019 Table G3.7 for the specified lighting space type.</t>
  </si>
  <si>
    <t>Project has one building segment with one zone and one space. The lighting system is as-designed or as-existing and the lighting space type has been specified in the baseline RMD. The lighting power density in the baseline RMD is not equal to the value specified in Standard 90.1-2019 Table G3.7 for the specified lighting space type.</t>
  </si>
  <si>
    <t>Project has one building segment with one zone and one space. The lighting system is not-yet-designed and the lighting space type has not been specified in the baseline RMD. The lighting power density in the baseline RMD is equal to the value specified in Standard 90.1-2019 Table G3.7 for the lighting systems not-yet-designed</t>
  </si>
  <si>
    <t>Project has one building segment with one zone and one space. The lighting system is not-yet-designed and the lighting space type has not been specified in the baseline RMD. The lighting power density in the baseline RMD is not equal to the value specified in Standard 90.1-2019 Table G3.7 for the lighting systems not-yet-designed</t>
  </si>
  <si>
    <t>Project has one building segment with one zone and one space. The building gross floor area is 5200 ft2. Baseline building  &gt; 5000 ft2 is modeled with automatic shutoff controls</t>
  </si>
  <si>
    <t>Baseline building  &gt; 5000 ft2 is not modeled with automatic shutoff controls, contrary to rule requirement</t>
  </si>
  <si>
    <t>Baseline building  is &lt; 5000 ft2 is not modeled with automatic shutoff controls</t>
  </si>
  <si>
    <t>The proposed building has NONE daylighting control type</t>
  </si>
  <si>
    <t>The proposed building has STEPPED daylighting control type</t>
  </si>
  <si>
    <t>The proposed building has one building segment with one zone and one space. The proposed building doesn’t have a door subsurface, the interior lighting has daylighting control, and schedules are not used to model daylight schedules.</t>
  </si>
  <si>
    <t>The proposed building has one building segment with one zone and one space. The proposed building doesn’t have a door subsurface, the interior lighting has daylighting control, and schedules are used to model daylight schedules.</t>
  </si>
  <si>
    <t>The proposed building has one building segment with one zone and one space. The proposed building doesn’t have a door subsurface, the interior lighting doesn't have daylighting control, and schedules are not used to model daylight schedules.</t>
  </si>
  <si>
    <t>The proposed building has one building segment with one zone and one space. The proposed building has a door subsurface, the interior lighting has daylighting control, and schedules are not used to model daylight schedules.</t>
  </si>
  <si>
    <t>Case 1: For all hours, for each lighting, if lighting schedule in P_RMR is equal to lighting schedule in B_RMR times adjusted lighting occupancy sensor reduction factor: if schedule_comparison_result == "MATCH": PASS</t>
  </si>
  <si>
    <t xml:space="preserve">Case 2: If lighting schedule in P_RMR is lower than or equal to lighting schedule in B_RMR times adjusted lighting occupancy sensor reduction factor, it should fail. Baseline RMR schedules equal to proposed </t>
  </si>
  <si>
    <t>Case 2: If lighting schedule in P_RMR is lower than or equal to lighting schedule in B_RMR times adjusted lighting occupancy sensor reduction factor, it should fail. Baseline RMR schedules lower than proposed</t>
  </si>
  <si>
    <t>Case 3: Else, lighting schedule in P_RMR is higher than lighting schedule in B_RMR times adjusted lighting occupancy sensor reduction factor: </t>
  </si>
  <si>
    <t>Case 1: If space does not model any daylight control using schedule, and normalized space lighting schedule in P-RMR is equal to that in B-RMR</t>
  </si>
  <si>
    <t>Case 2: Else if space does not model any daylight control, and normalized space lighting schedule in P-RMR is not equal to that in B-RMR: </t>
  </si>
  <si>
    <t>Case 3: Else, space models at least one daylight control using schedule: </t>
  </si>
  <si>
    <t>expected_rule_outcome</t>
  </si>
  <si>
    <t>pass</t>
  </si>
  <si>
    <t>fail</t>
  </si>
  <si>
    <t>undetermined</t>
  </si>
  <si>
    <t>NOT_APPLICABLE</t>
  </si>
  <si>
    <t>standard</t>
  </si>
  <si>
    <t>rule_id</t>
  </si>
  <si>
    <t>6-8</t>
  </si>
  <si>
    <t>6-9</t>
  </si>
  <si>
    <t>ruleset_reference</t>
  </si>
  <si>
    <t>(Previously 6-13, then 6-12) Table G3.1(6) Proposed Building Performance (i)</t>
  </si>
  <si>
    <t>(Previously 6-14, Then 6-10) Table G3.1(6) Proposed Building Performance (i)</t>
  </si>
  <si>
    <t>rule_description</t>
  </si>
  <si>
    <t>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t>
  </si>
  <si>
    <t>Proposed building is modeled with other programmable lighting controls through a 10% schedule reduction in buildings less than 5,000sq.ft.</t>
  </si>
  <si>
    <t>applicable_rmr</t>
  </si>
  <si>
    <t>Proposed RMR</t>
  </si>
  <si>
    <t>rule_assertion</t>
  </si>
  <si>
    <t>=</t>
  </si>
  <si>
    <t>comparison_value</t>
  </si>
  <si>
    <t>Expected Value</t>
  </si>
  <si>
    <t>rule_dependency</t>
  </si>
  <si>
    <t>Proposed building includes spaces with lighting systems with additional occupancy sensor control</t>
  </si>
  <si>
    <t>Proposed building &lt; 5000 ft2</t>
  </si>
  <si>
    <t>mandatory_rule</t>
  </si>
  <si>
    <t>Yes</t>
  </si>
  <si>
    <t>schema_version</t>
  </si>
  <si>
    <t>0.0.23</t>
  </si>
  <si>
    <t>template_lookup</t>
  </si>
  <si>
    <t>template-rule-6-1-a</t>
  </si>
  <si>
    <t>template-rule-6-1-b</t>
  </si>
  <si>
    <t>template-rule-6-1-c</t>
  </si>
  <si>
    <t>template-rule-6-1-d</t>
  </si>
  <si>
    <t>template-rule-6-1-e</t>
  </si>
  <si>
    <t>template-rule-6-1-f</t>
  </si>
  <si>
    <t>template-rule-6-1-g</t>
  </si>
  <si>
    <t>template-rule-6-2-a</t>
  </si>
  <si>
    <t>template-rule-6-2-b</t>
  </si>
  <si>
    <t>template-rule-6-3</t>
  </si>
  <si>
    <t>template-rule-6-4</t>
  </si>
  <si>
    <t>template-rule-6-5</t>
  </si>
  <si>
    <t>template-rule-6-5-c</t>
  </si>
  <si>
    <t>template-rule-6-6-a</t>
  </si>
  <si>
    <t>template-rule-6-6-b</t>
  </si>
  <si>
    <t>template-rule-6-7-a</t>
  </si>
  <si>
    <t>template-rule-6-7-b</t>
  </si>
  <si>
    <t>template-rule-6-7-c</t>
  </si>
  <si>
    <t>template-rule-6-7-d</t>
  </si>
  <si>
    <t>template-rule-6-7-e</t>
  </si>
  <si>
    <t>template-rule-6-8</t>
  </si>
  <si>
    <t>template-rule-6-9</t>
  </si>
  <si>
    <t>template-rule-6-9-c</t>
  </si>
  <si>
    <t>rmr_template</t>
  </si>
  <si>
    <t>user</t>
  </si>
  <si>
    <t>true</t>
  </si>
  <si>
    <t/>
  </si>
  <si>
    <t>proposed</t>
  </si>
  <si>
    <t>baseline</t>
  </si>
  <si>
    <t>json_template</t>
  </si>
  <si>
    <t>ASHRAE229 1</t>
  </si>
  <si>
    <t>false</t>
  </si>
  <si>
    <t>RMD 1</t>
  </si>
  <si>
    <t>Building 1</t>
  </si>
  <si>
    <t>Building Open Schedule 1</t>
  </si>
  <si>
    <t>Building Segment 1</t>
  </si>
  <si>
    <t>Thermal Zone 1</t>
  </si>
  <si>
    <t>Cooling Setpoint Schedule 1</t>
  </si>
  <si>
    <t>Required Schedule 1</t>
  </si>
  <si>
    <t>Heating Setpoint Schedule 1</t>
  </si>
  <si>
    <t>Space 1</t>
  </si>
  <si>
    <t>OFFICE_ENCLOSED</t>
  </si>
  <si>
    <t>AUDIENCE_SEATING_AREA_AUDITORIUM</t>
  </si>
  <si>
    <t>Occupancy Schedule 1</t>
  </si>
  <si>
    <t>Lighting 1</t>
  </si>
  <si>
    <t>MANUAL_ON</t>
  </si>
  <si>
    <t>Lighting Schedule</t>
  </si>
  <si>
    <t>SCHEDULE:CONSTANT-1.0</t>
  </si>
  <si>
    <t>SCHEDULE:CONSTANT-0.0</t>
  </si>
  <si>
    <t>rmr_transformations</t>
  </si>
  <si>
    <t>JSON_PATH: building_segments[0]</t>
  </si>
  <si>
    <t>lighting_building_area_type</t>
  </si>
  <si>
    <t>BuildingSegment</t>
  </si>
  <si>
    <t>HOTEL_MOTEL</t>
  </si>
  <si>
    <t>JSON_PATH: spaces[0]</t>
  </si>
  <si>
    <t>lighting_space_type</t>
  </si>
  <si>
    <t>Space</t>
  </si>
  <si>
    <t>Zone 1</t>
  </si>
  <si>
    <t>DORMITORY_LIVING_QUARTERS</t>
  </si>
  <si>
    <t>GUEST_ROOM</t>
  </si>
  <si>
    <t>JSON_PATH: spaces[1]</t>
  </si>
  <si>
    <t>Space 2</t>
  </si>
  <si>
    <t>LOBBY_HOTEL</t>
  </si>
  <si>
    <t>interior_lighting[0]</t>
  </si>
  <si>
    <t>lighting_multiplier_schedule</t>
  </si>
  <si>
    <t>power_per_area</t>
  </si>
  <si>
    <t>InteriorLighting</t>
  </si>
  <si>
    <t>power_density</t>
  </si>
  <si>
    <t>W/ft2</t>
  </si>
  <si>
    <t>interior_lighting[1]</t>
  </si>
  <si>
    <t>Lighting 2</t>
  </si>
  <si>
    <t>Lighting 3</t>
  </si>
  <si>
    <t>JSON_PATH:schedules[0]</t>
  </si>
  <si>
    <t>id</t>
  </si>
  <si>
    <t>Schedule</t>
  </si>
  <si>
    <t>Schedule 1</t>
  </si>
  <si>
    <t>RMR 1</t>
  </si>
  <si>
    <t>hourly_values</t>
  </si>
  <si>
    <t>JSON_PATH:schedules[1]</t>
  </si>
  <si>
    <t>Schedule 2</t>
  </si>
  <si>
    <t>OFFICE</t>
  </si>
  <si>
    <t>Office Schedule</t>
  </si>
  <si>
    <t>SCHEDULE:LIBRARY-Office_Occupancy</t>
  </si>
  <si>
    <t>SCHEDULE:CONSTANT-0.625</t>
  </si>
  <si>
    <t>SCHEDULE:CONSTANT-0.25</t>
  </si>
  <si>
    <t>SCHEDULE:CONSTANT-0.75</t>
  </si>
  <si>
    <t>SCHEDULE:CONSTANT-0</t>
  </si>
  <si>
    <t>SCHEDULE:CONSTANT-1</t>
  </si>
  <si>
    <t>template-rule-6-5-old</t>
  </si>
  <si>
    <t>template-rule-6-9-d</t>
  </si>
  <si>
    <t>template-rule-6-10-a</t>
  </si>
  <si>
    <t>template-rule-6-10-b</t>
  </si>
  <si>
    <t>template-rule-6-15-a</t>
  </si>
  <si>
    <t>template-rule-6-16-a</t>
  </si>
  <si>
    <t>template-rule-6-6-a- to delete</t>
  </si>
  <si>
    <t>template-rule-6-6-b-to delete</t>
  </si>
  <si>
    <t>ASHRAE229</t>
  </si>
  <si>
    <t>-</t>
  </si>
  <si>
    <t>calendar</t>
  </si>
  <si>
    <t>is_leap_year</t>
  </si>
  <si>
    <t>Calendar</t>
  </si>
  <si>
    <t>N/A</t>
  </si>
  <si>
    <t>ruleset_model_descriptions[0]</t>
  </si>
  <si>
    <t>RulesetModelInstance</t>
  </si>
  <si>
    <t>JSON_PATH: buildings[0]</t>
  </si>
  <si>
    <t>Building</t>
  </si>
  <si>
    <t>building_open_schedule</t>
  </si>
  <si>
    <t>is_all_new</t>
  </si>
  <si>
    <t>JSON_PATH: zones[0]</t>
  </si>
  <si>
    <t>Zone</t>
  </si>
  <si>
    <t>volume</t>
  </si>
  <si>
    <t>ft3</t>
  </si>
  <si>
    <t>thermostat_cooling_setpoint_schedule</t>
  </si>
  <si>
    <t>thermostat_heating_setpoint_schedule</t>
  </si>
  <si>
    <t>OFFICE_OPEN_PLAN</t>
  </si>
  <si>
    <t>floor_area</t>
  </si>
  <si>
    <t>area</t>
  </si>
  <si>
    <t>ft2</t>
  </si>
  <si>
    <t>status_type</t>
  </si>
  <si>
    <t>occupant_multiplier_schedule</t>
  </si>
  <si>
    <t>Occupancy Schedule 2</t>
  </si>
  <si>
    <t>Guest Room Lighting</t>
  </si>
  <si>
    <t>Space 1 Lighting 1</t>
  </si>
  <si>
    <t>Open Plan Lighting 1</t>
  </si>
  <si>
    <t>daylighting_control_type</t>
  </si>
  <si>
    <t>NONE</t>
  </si>
  <si>
    <t>STEPPED</t>
  </si>
  <si>
    <t>occupancy_control_type</t>
  </si>
  <si>
    <t>FULL_AUTO_ON</t>
  </si>
  <si>
    <t>Space 1 Lighting Schedule 1</t>
  </si>
  <si>
    <t>Guest Room Lighting Schedule 1</t>
  </si>
  <si>
    <t>Always On Schedule</t>
  </si>
  <si>
    <t>are_schedules_used_for_modeling_daylighting_control</t>
  </si>
  <si>
    <t>are_schedules_used_for_modeling_occupancy_control</t>
  </si>
  <si>
    <t>Hotel Lobby Lighting</t>
  </si>
  <si>
    <t>Space 2 Lighting 1</t>
  </si>
  <si>
    <t>Enclosed Office Lighting 1</t>
  </si>
  <si>
    <t>Hotel Lobby Lighting Schedule</t>
  </si>
  <si>
    <t>SCHEDULE:CONSTANT-0.274</t>
  </si>
  <si>
    <t>SCHEDULE:CONSTANT-0.2055</t>
  </si>
  <si>
    <t>JSON_PATH: surfaces[0]</t>
  </si>
  <si>
    <t>Surface</t>
  </si>
  <si>
    <t>Surface 1</t>
  </si>
  <si>
    <t>surface_1</t>
  </si>
  <si>
    <t>adjacent_to</t>
  </si>
  <si>
    <t>EXTERIOR</t>
  </si>
  <si>
    <t>INTERIOR</t>
  </si>
  <si>
    <t>tilt</t>
  </si>
  <si>
    <t>azimuth</t>
  </si>
  <si>
    <t>subsurfaces[0]</t>
  </si>
  <si>
    <t>SubSurface</t>
  </si>
  <si>
    <t>SubSurface 1</t>
  </si>
  <si>
    <t>window_1</t>
  </si>
  <si>
    <t>classification</t>
  </si>
  <si>
    <t>WINDOW</t>
  </si>
  <si>
    <t>DOOR</t>
  </si>
  <si>
    <t>glazed_area</t>
  </si>
  <si>
    <t>opaque_area</t>
  </si>
  <si>
    <t>JSON_PATH: surfaces[1]</t>
  </si>
  <si>
    <t>surface_2</t>
  </si>
  <si>
    <t>window_2</t>
  </si>
  <si>
    <t>h</t>
  </si>
  <si>
    <t>Project has one building segment with two spaces. Both lighting_building_area_type and lighting space type have been specified. The proposed building segment design lighting wattage is less than or equal to the maximum value of the allowable lighting power density multiplies total building segment area and space-by-space allowable lighting wattage. Expected result: PASS</t>
  </si>
  <si>
    <t>Project has one building segment with two spaces. Both lighting_building_area_type and lighting space type have been specified. The proposed building segment design lighting wattage is greater than the maximum value of the allowable lighting power density multiplies total building segment area and space-by-space allowable lighting wattage. Expected result: FAIL</t>
  </si>
  <si>
    <t>Project has one building segment with two spaces. Lighting_building_area_type hasn't been specified, and lighting space type has been specified. The proposed building segment design lighting wattage is less than or equal to space-by-space allowable lighting wattage. Expected result: PASS</t>
  </si>
  <si>
    <t>Project has one building segment with two spaces. Lighting_building_area_type hasn't been specified, and lighting space type has been specified. The proposed building segment design lighting wattage is greater than space-by-space allowable lighting wattage. Expected result: FAIL</t>
  </si>
  <si>
    <t>Project has one building segment with two spaces. Lighting_building_area_type has been specified and lighting space type hasn't been specified. The proposed building segment design lighting wattage is less than or equal to the allowable lighting power density multiplies total building segment area. Expected result: PASS</t>
  </si>
  <si>
    <t>Project has one building segment with two spaces. Lighting_building_area_type has been specified and lighting space type hasn't been specified. The proposed building segment design lighting wattage is greater than the allowable lighting power density multiplies the total building segment area. Expected result: FAIL</t>
  </si>
  <si>
    <t>Project has one building segment with two spaces. Both Lighting_building_area_type and lighting space type haven't been specified. Expected result: FAIL</t>
  </si>
  <si>
    <t>Project has one building segment with two spaces. Both lighting power per area and lighting power allowance have been specified. The proposed building lighting power per area equals the maximum value of the proposed building's lighting power allowance and user building's lighting power per area. Expected result: PASS</t>
  </si>
  <si>
    <t>Project has one building segment with two spaces. Both lighting power per area and lighting power allowance have been specified. The proposed building lighting power per area doesn't equal the maximum value of the proposed building's lighting power allowance and user building's lighting power per area. Expected result: FAIL</t>
  </si>
  <si>
    <t>Project has one building segment with two spaces. Both lighting power per area and lighting power allowance have been specified. The proposed building lighting power per area equals the maximum value of the proposed building's lighting power allowance and user building's lighting power per area.  The space type is "Dwelling Unit".  Expected result: PASS</t>
  </si>
  <si>
    <t>Project has one building segment with two spaces. Both lighting power per area and lighting power allowance have been specified. The proposed building lighting power per area equals the maximum value of the proposed building's lighting power allowance and user building's lighting power per area.  The space type is "LIBRARY_READING_AREA".   Expected result:  not-applicable</t>
  </si>
  <si>
    <t>Project has one building segment with one zone with two spaces. The lighting power density in the proposed RMR is the same as the lighting power density in the user RMR for all spaces in the building. Expected result: PASS</t>
  </si>
  <si>
    <t>Project has one building segment with one zone with two spaces. The lighting power density in the proposed RMR is not the same as the lighting power density in the user RMR for all spaces in the building. Expected result: FAIL</t>
  </si>
  <si>
    <t>Project has one building segment with one zone with two spaces. The lighting power density in the proposed RMR is not the same as the lighting power density in the user RMR for all spaces in the building. P RMR LPD matches Standard 90.1-2019 Table 9.5.1. Expected result: undetermined</t>
  </si>
  <si>
    <t>Project has one building segment with one zone and one space. The lighting system is as-designed or as-existing but the lighting space type has not been specified in the baseline RMD. The lighting power density in the baseline RMD cannot be verified. Expected result: FAIL</t>
  </si>
  <si>
    <t>Project has one building segment with one zone and one space. The lighting system is as-designed or as-existing and the lighting space type has been specified in the baseline RMD. The lighting power density in the baseline RMD is equal to the value specified in Standard 90.1-2019 Table G3.7 for the specified lighting space type. Expected result: PASS</t>
  </si>
  <si>
    <t>Project has one building segment with one zone and one space. The lighting system is as-designed or as-existing and the lighting space type has been specified in the baseline RMD. The lighting power density in the baseline RMD is not equal to the value specified in Standard 90.1-2019 Table G3.7 for the specified lighting space type. Expected result: FAIL</t>
  </si>
  <si>
    <t>Project has one building segment with one zone and one space. The lighting system is not-yet-designed and the lighting space type has not been specified in the baseline RMD. The lighting power density in the baseline RMD is equal to the value specified in Standard 90.1-2019 Table G3.7 for the lighting systems not-yet-designed. Expected result: PASS</t>
  </si>
  <si>
    <t>Project has one building segment with one zone and one space. The lighting system is not-yet-designed and the lighting space type has not been specified in the baseline RMD. The lighting power density in the baseline RMD is not equal to the value specified in Standard 90.1-2019 Table G3.7 for the lighting systems not-yet-designed.  Expected result: FAIL</t>
  </si>
  <si>
    <t>Project has one building segment with one zone and one space. The building gross floor area is 5200 ft2. Baseline building  &gt; 5000 ft2 is modeled with automatic shutoff controls.  Expected result: PASS</t>
  </si>
  <si>
    <t>Project has one building segment with one zone and two spaces.  Baseline building  &gt; 5000 ft2 is not modeled with automatic shutoff controls, contrary to rule requirement. Expected result: FAIL</t>
  </si>
  <si>
    <t>Project has one building segment with one zone and two spaces.  Baseline building  is &lt; 5000 ft2 is not modeled with automatic shutoff controls.  Expected result: not-applicable</t>
  </si>
  <si>
    <t>The baseline building has NONE daylighting control type. Expected result: PASS</t>
  </si>
  <si>
    <t>The baseline building has STEPPED daylighting control type.  Expected result: FAIL</t>
  </si>
  <si>
    <t>The project has one building segment with one zone and one space. The zone has a window subsurface and the interior lighting has daylighting control. Schedules are not used to model daylight schedules. Expected result: undetermined</t>
  </si>
  <si>
    <t>The project has one building segment with one zone and one space. The zone has two windows.  The interior lighting has daylighting control, and schedules are used to model daylight schedules. Expected result: undetermined</t>
  </si>
  <si>
    <t>The project has one building segment with one zone and one space. The zone has two windows. The interior lighting doesn't have daylighting control, and schedules are not used to model daylight schedules. Expected result: FAIL</t>
  </si>
  <si>
    <t>The project has one building segment with one zone and one space. The building has a door subsurface and no windows, the interior lighting has daylighting control, and schedules are not used to model daylight schedules. Expected result: FAIL</t>
  </si>
  <si>
    <t>The project has one building segment with one zone and one space. The zone has only interior walls.  The building doesn’t have a door subsurface, the interior lighting doesn't have daylighting control, and schedules are not used to model daylight schedules. Expected result: PASS</t>
  </si>
  <si>
    <t>The project has one building segment with one zone and one space with one InteriorLighting.  The proposed building lighting schedule has values of 0.625, and the baseline building lighitng schedule has values of 1.  The space type is Office - Enclosed. Expected result: PASS</t>
  </si>
  <si>
    <t>The project has one building segment with one zone and one space with one InteriorLighting.  The proposed building lighting schedule has values of 0.25, and the baseline building lighitng schedule has values of 0.625.  The space type is Office - Enclosed. Expected result: FAIL</t>
  </si>
  <si>
    <t>The project has one building segment with one zone and one space with one InteriorLighting.  The proposed building lighting schedule has values of 0.75, and the baseline building lighitng schedule has values of 0.25.  The space type is Office - Enclosed. Expected result: Undetermined</t>
  </si>
  <si>
    <t>The project has one building segment with one zone and one space with one InteriorLighting.  The proposed building lighting schedule has values of 0.6875, and the baseline building lighitng schedule has values of 1.  The space type is LOBBY_ALL_OTHERS. Expected result: PASS</t>
  </si>
  <si>
    <t>The project has one building segment with one zone and one space with one InteriorLighting.  The proposed building lighting schedule has values of 0.25, and the baseline building lighitng schedule has values of 0.75.  The space type is LOBBY_ALL_OTHERS. Expected result: FAIL</t>
  </si>
  <si>
    <t>The project has one building segment with one zone and one space with one InteriorLighting.  The proposed building lighting schedule has values of 0.7, and the baseline building lighitng schedule has values of 1.  The space type is Office - Enclosed.  Daylight control type is FULL_AUTO_ON. Expected result: PASS</t>
  </si>
  <si>
    <t>The project has one building segment with one zone and one space with one InteriorLighting.  The proposed building lighting schedule has values of 0.25, and the baseline building lighitng schedule has values of 0.625.  The space type is Office - Enclosed.  Daylight control type is FULL_AUTO_ON. Expected result: FAIL</t>
  </si>
  <si>
    <t>The project has one building segment with one zone and one space.  Will test Case 1: If space does not model any daylight control using schedule, and normalized space lighting schedule in P-RMR is equal to that in B-RMR. Expected result: PASS</t>
  </si>
  <si>
    <t>The project has one building segment with one zone and one space.  Will test Case 2: Else if space does not model any daylight control, and normalized space lighting schedule in P-RMR is not equal to that in B-RMR. Expected result: FAIL </t>
  </si>
  <si>
    <t>The project has one building segment with one zone and one space.  Will test Case 3: Else, space models at least one daylight control using schedule. Expected result: UNDETERMINED</t>
  </si>
  <si>
    <t>not_applicable</t>
  </si>
  <si>
    <t>0.0.29</t>
  </si>
  <si>
    <t>DWELLING_UNIT</t>
  </si>
  <si>
    <t>LIBRARY_READING_AREA</t>
  </si>
  <si>
    <t>SCHEDULE:CONSTANT-0.7</t>
  </si>
  <si>
    <t>Rule tests use 0.0.23</t>
  </si>
  <si>
    <t>Is Primary</t>
  </si>
  <si>
    <t>Has</t>
  </si>
  <si>
    <t>Primary Rules</t>
  </si>
  <si>
    <t>1 pass</t>
  </si>
  <si>
    <t>1 fail</t>
  </si>
  <si>
    <t>mimumum of two enumerations</t>
  </si>
  <si>
    <t>verified against RDS</t>
  </si>
  <si>
    <t>Generated?</t>
  </si>
  <si>
    <t>Passed</t>
  </si>
  <si>
    <t>Description has building description, test description, expected outcome</t>
  </si>
  <si>
    <t>yes</t>
  </si>
  <si>
    <t>there is no varying of space types, other than that the two zones have two different space types.  Is this sufficient? - 230126 Call - yes, this is sufficient</t>
  </si>
  <si>
    <t>lines 18-20 - shouldn't "baseline" be specified instead of "proposed"? - 230126 call - no, it is baseline</t>
  </si>
  <si>
    <t xml:space="preserve">2023.01.26-decided not to add additional tests for more enumerations. </t>
  </si>
  <si>
    <t>added two enumerations - one with the space type "Dwelling Unit" and one with a space type of "LIBRARY_READING_AREA" to test a not-applicable result</t>
  </si>
  <si>
    <t>updated description, description had "proposed" and not "baseline" building</t>
  </si>
  <si>
    <t>the description for 6-7-d did not match the test.  Updated the test to match the description.  Updated description of 6-7-e for clarity</t>
  </si>
  <si>
    <t>not for space type, added an enumeration for space type</t>
  </si>
  <si>
    <t>6-8-b and 6-8-c test for the same thing, eliminated 6-8-c, and added 6-8-e and 6-8-f to test pass / fail for a different space type.
Added 6-8-g and 6-8-h to test different LightingOccupancyControlOptions</t>
  </si>
  <si>
    <t>LightingSpaceType2019ASHRAE901T951TG38</t>
  </si>
  <si>
    <t>LightingSpaceType2019ASHRAE901TG37</t>
  </si>
  <si>
    <t>AUTOMOTIVE_FACILITY</t>
  </si>
  <si>
    <t>ATRIUM_LOW_MEDIUM</t>
  </si>
  <si>
    <t>CONVENTION_CENTER</t>
  </si>
  <si>
    <t>ATRIUM_HIGH</t>
  </si>
  <si>
    <t>COURTHOUSE</t>
  </si>
  <si>
    <t>DINING_BAR_LOUNGE_LEISURE</t>
  </si>
  <si>
    <t>AUDIENCE_SEATING_AREA_CONVENTION_CENTER</t>
  </si>
  <si>
    <t>DINING_CAFETERIA_FAST_FOOD</t>
  </si>
  <si>
    <t>AUDIENCE_SEATING_AREA_EXERCISE_CENTER</t>
  </si>
  <si>
    <t>DINING_FAMILY</t>
  </si>
  <si>
    <t>AUDIENCE_SEATING_AREA_GYMNASIUM</t>
  </si>
  <si>
    <t>DORMITORY</t>
  </si>
  <si>
    <t>AUDIENCE_SEATING_AREA_MOTION_PICTURE_THEATER</t>
  </si>
  <si>
    <t>EXERCISE_CENTER</t>
  </si>
  <si>
    <t>AUDIENCE_SEATING_AREA_PENITENTIARY</t>
  </si>
  <si>
    <t>FIRE_STATION</t>
  </si>
  <si>
    <t>AUDIENCE_SEATING_AREA_PERFORMING_ARTS_THEATER</t>
  </si>
  <si>
    <t>GYMNASIUM</t>
  </si>
  <si>
    <t>AUDIENCE_SEATING_AREA_RELIGIOUS_FACILITY</t>
  </si>
  <si>
    <t>HEALTH_CARE_CLINIC</t>
  </si>
  <si>
    <t>AUDIENCE_SEATING_AREA_SPORTS_ARENA</t>
  </si>
  <si>
    <t>HOSPITAL</t>
  </si>
  <si>
    <t>AUDIENCE_SEATING_AREA_TRANSPORTATION_FACILITY</t>
  </si>
  <si>
    <t>AUDIENCE_SEATING_AREA_ALL_OTHER</t>
  </si>
  <si>
    <t>LIBRARY</t>
  </si>
  <si>
    <t>BANKING_ACTIVITY_AREA</t>
  </si>
  <si>
    <t>MANUFACTURING_FACILITY</t>
  </si>
  <si>
    <t>CLASSROOM_LECTURE_HALL_TRAINING_ROOM_PENITENTIARY</t>
  </si>
  <si>
    <t>MOTION_PICTURE_THEATER</t>
  </si>
  <si>
    <t>CLASSROOM_LECTURE_HALL_TRAINING_ROOM_SCHOOL</t>
  </si>
  <si>
    <t>MULTIFAMILY</t>
  </si>
  <si>
    <t>CLASSROOM_LECTURE_HALL_TRAINING_ROOM_ALL_OTHER</t>
  </si>
  <si>
    <t>MUSEUM</t>
  </si>
  <si>
    <t>CONFERENCE_MEETING_MULTIPURPOSE_ROOM</t>
  </si>
  <si>
    <t>CONFINEMENT_CELLS</t>
  </si>
  <si>
    <t>PARKING_GARAGE</t>
  </si>
  <si>
    <t>COPY_PRINT_ROOM</t>
  </si>
  <si>
    <t>PENITENTIARY</t>
  </si>
  <si>
    <t>CORRIDOR_FACILITY_FOR_THE_VISUALLY_IMPAIRED</t>
  </si>
  <si>
    <t>PERFORMING_ARTS_THEATER</t>
  </si>
  <si>
    <t>CORRIDOR_HOSPITAL</t>
  </si>
  <si>
    <t>POLICE_STATION</t>
  </si>
  <si>
    <t>CORRIDOR_MANUFACTURING_FACILITY</t>
  </si>
  <si>
    <t>POST_OFFICE</t>
  </si>
  <si>
    <t>CORRIDOR_ALL_OTHERS</t>
  </si>
  <si>
    <t>RELIGIOUS_FACILITY</t>
  </si>
  <si>
    <t>COURT_ROOM</t>
  </si>
  <si>
    <t>RETAIL</t>
  </si>
  <si>
    <t>COMPUTER_ROOM</t>
  </si>
  <si>
    <t>SCHOOL_UNIVERSITY</t>
  </si>
  <si>
    <t>DINING_AREA_PENITENTIARY</t>
  </si>
  <si>
    <t>SPORTS_ARENA</t>
  </si>
  <si>
    <t>DINING_AREA_FACILITY_FOR_THE_VISUALLY_IMPAIRED</t>
  </si>
  <si>
    <t>TOWN_HALL</t>
  </si>
  <si>
    <t>DINING_AREA_BAR_LOUNGE_OR_LEISURE_DINING</t>
  </si>
  <si>
    <t>TRANSPORTATION</t>
  </si>
  <si>
    <t>DINING_AREA_CAFETERIA_OR_FAST_FOOD_DINING</t>
  </si>
  <si>
    <t>WAREHOUSE</t>
  </si>
  <si>
    <t>DINING_AREA_FAMILY_DINING</t>
  </si>
  <si>
    <t>WORKSHOP</t>
  </si>
  <si>
    <t>DINING_AREA_ALL_OTHERS</t>
  </si>
  <si>
    <t>ELECTRICAL_MECHANICAL_ROOM</t>
  </si>
  <si>
    <t>EMERGENCY_VEHICLE_GARAGE</t>
  </si>
  <si>
    <t>FOOD_PREPARATION_AREA</t>
  </si>
  <si>
    <t>JUDGES_CHAMBERS</t>
  </si>
  <si>
    <t>LABORATORY_EXCEPT_IN_OR_AS_A_CLASSROOM</t>
  </si>
  <si>
    <t>LAUNDRY_WASHING_AREA</t>
  </si>
  <si>
    <t>LOADING_DOCK_INTERIOR</t>
  </si>
  <si>
    <t>LOBBY_FACILITY_FOR_THE_VISUALLY_IMPAIRED</t>
  </si>
  <si>
    <t>LOBBY_ELEVATOR</t>
  </si>
  <si>
    <t>LOBBY_MOTION_PICTURE_THEATER</t>
  </si>
  <si>
    <t>LOBBY_PERFORMING_ARTS_THEATER</t>
  </si>
  <si>
    <t>LOBBY_ALL_OTHERS</t>
  </si>
  <si>
    <t>LOCKER_ROOM</t>
  </si>
  <si>
    <t>LOUNGE_BREAKROOM_HEALTH_CARE_FACILITY</t>
  </si>
  <si>
    <t>LOUNGE_BREAKROOM_ALL_OTHERS</t>
  </si>
  <si>
    <t>PARKING_AREA_INTERIOR</t>
  </si>
  <si>
    <t>PHARMACY_AREA</t>
  </si>
  <si>
    <t>RESTROOM_FACILITY_FOR_THE_VISUALLY_IMPAIRED</t>
  </si>
  <si>
    <t>RESTROOM_ALL_OTHERS</t>
  </si>
  <si>
    <t>SALES_AREA</t>
  </si>
  <si>
    <t>SEATING_AREA_GENERAL</t>
  </si>
  <si>
    <t>STAIRWELL</t>
  </si>
  <si>
    <t>STORAGE_ROOM_HOSPITAL</t>
  </si>
  <si>
    <t>STORAGE_ROOM_SMALL</t>
  </si>
  <si>
    <t>STORAGE_ROOM_LARGE</t>
  </si>
  <si>
    <t>VEHICULAR_MAINTENANCE_AREA</t>
  </si>
  <si>
    <t>ASSISTED_LIVING_FACILITY_CHAPEL</t>
  </si>
  <si>
    <t>ASSISTED_LIVING_FACILITY_RECREATION_ROOM_COMMON_LIVING_ROOM</t>
  </si>
  <si>
    <t>CONVENTION_CENTER_EXHIBIT_SPACE</t>
  </si>
  <si>
    <t>FIRE_STATION_SLEEPING_QUARTERS</t>
  </si>
  <si>
    <t>GYMNASIUM_FITNESS_CENTER_EXERCISE_AREA</t>
  </si>
  <si>
    <t>GYMNASIUM_FITNESS_CENTER_PLAYING_AREA</t>
  </si>
  <si>
    <t>HEALTHCARE_FACILITY_EMERGENCY_ROOM</t>
  </si>
  <si>
    <t>HEALTHCARE_FACILITY_EXAM_TREATMENT_ROOM</t>
  </si>
  <si>
    <t>HEALTHCARE_FACILITY_MEDICAL_SUPPLY_ROOM</t>
  </si>
  <si>
    <t>HEALTHCARE_FACILITY_NURSERY</t>
  </si>
  <si>
    <t>HEALTHCARE_FACILITY_NURSES_STATION</t>
  </si>
  <si>
    <t>HEALTHCARE_FACILITY_OPERATING_ROOM</t>
  </si>
  <si>
    <t>HEALTHCARE_FACILITY_PATIENT_ROOM</t>
  </si>
  <si>
    <t>HEALTHCARE_FACILITY_PHYSICAL_THERAPY_ROOM</t>
  </si>
  <si>
    <t>HEALTHCARE_FACILITY_RECOVERY_ROOM</t>
  </si>
  <si>
    <t>LIBRARY_STACKS</t>
  </si>
  <si>
    <t>MANUFACTURING_FACILITY_DETAILED_MANUFACTURING_AREA</t>
  </si>
  <si>
    <t>MANUFACTURING_FACILITY_EQUIPMENTROOM</t>
  </si>
  <si>
    <t>MANUFACTURING_FACILITY_EXTRA_HIGH_BAY_AREA</t>
  </si>
  <si>
    <t>MANUFACTURING_FACILITY_HIGH_BAY_AREA</t>
  </si>
  <si>
    <t>MANUFACTURING_FACILITY_LOW_BAY_AREA</t>
  </si>
  <si>
    <t>MUSEUM_GENERAL_EXHIBITION_AREA</t>
  </si>
  <si>
    <t>MUSEUM_RESTORATION_ROOM</t>
  </si>
  <si>
    <t>POST_OFFICE_SORTING_AREA</t>
  </si>
  <si>
    <t>RELIGIOUS_FACILITY_FELLOWSHIP_HALL</t>
  </si>
  <si>
    <t>RELIGIOUS_FACILITY_WORSHIP_PULPIT_CHOIR_AREA</t>
  </si>
  <si>
    <t>RETAIL_FACILITIES_DRESSING_FITTING_ROOM</t>
  </si>
  <si>
    <t>RETAIL_FACILITIES_MALL_CONCOURSE</t>
  </si>
  <si>
    <t>SPORTS_ARENA_PLAYING_AREA_CLASS_I_FACILITY</t>
  </si>
  <si>
    <t>SPORTS_ARENA_PLAYING_AREA_CLASS_II_FACILITY</t>
  </si>
  <si>
    <t>SPORTS_ARENA_PLAYING_AREA_CLASS_III_FACILITY</t>
  </si>
  <si>
    <t>SPORTS_ARENA_PLAYING_AREA_CLASS_IV_FACILITY</t>
  </si>
  <si>
    <t>TRANSPORTATION_FACILITY_BAGGAGE_CAROUSEL_AREA</t>
  </si>
  <si>
    <t>TRANSPORTATION_FACILITY_AIRPORT_CONCOURSE</t>
  </si>
  <si>
    <t>TRANSPORTATION_FACILITY_TICKET_COUNTER</t>
  </si>
  <si>
    <t>WAREHOUSE_STORAGE_AREA_MEDIUM_TO_BULKY_PALLETIZED_ITEMS</t>
  </si>
  <si>
    <t>WAREHOUSE_STORAGE_AREA_SMALLER_HAND_CARRIED_ITEMS</t>
  </si>
  <si>
    <t>Rule ID</t>
  </si>
  <si>
    <t>Ruleset Reference</t>
  </si>
  <si>
    <t>Rule Description</t>
  </si>
  <si>
    <t>Ruleset Model Type</t>
  </si>
  <si>
    <t>Included in Evaluation?</t>
  </si>
  <si>
    <t>Evaluation?</t>
  </si>
  <si>
    <t>P RMR = U RMR</t>
  </si>
  <si>
    <t>P RMR = B RMR</t>
  </si>
  <si>
    <t>RDS Link</t>
  </si>
  <si>
    <t>Move to General?</t>
  </si>
  <si>
    <t>Rule Assertion</t>
  </si>
  <si>
    <t>Comparison Value</t>
  </si>
  <si>
    <t>6-1</t>
  </si>
  <si>
    <t>Section G1.2.1(b)</t>
  </si>
  <si>
    <t>The total proposed building  interior lighting power shall not exceed the interior lighting power allowance determined using either Standard 90.1-2019 Table G3.7 or Standard 90.1-2019 Table G3.8.</t>
  </si>
  <si>
    <t>Proposed Design</t>
  </si>
  <si>
    <t>Full</t>
  </si>
  <si>
    <t>N</t>
  </si>
  <si>
    <t>https://github.com/pnnl/ruleset-checking-tool/blob/develop/docs/section6/Rule6-1.md</t>
  </si>
  <si>
    <t>None</t>
  </si>
  <si>
    <t>&lt;=</t>
  </si>
  <si>
    <t>6-2</t>
  </si>
  <si>
    <t>Table G3.1 (6)(e)</t>
  </si>
  <si>
    <t>Interior lighting power for spaces in proposed building with hardwired lighting, including hotel/motel guest rooms and dormitory living quarters shall be &gt;= the value prescribed by Standard 90.1-2019 in Table 9.6.1.
Interior lighting power for dwelling units shall be &gt;=0.60 W/ft2</t>
  </si>
  <si>
    <t>https://github.com/pnnl/ruleset-checking-tool/blob/develop/docs/section6/Rule6-2.md</t>
  </si>
  <si>
    <t>6-3</t>
  </si>
  <si>
    <t>Table G3.1 Proposed Building Performance (a)(b)(c)</t>
  </si>
  <si>
    <t>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t>
  </si>
  <si>
    <t>https://github.com/pnnl/ruleset-checking-tool/blob/develop/docs/section6/Rule6-3.md</t>
  </si>
  <si>
    <t>6-4</t>
  </si>
  <si>
    <t>Table G3.1(6) Baseline Building Performance</t>
  </si>
  <si>
    <t>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t>
  </si>
  <si>
    <t>Baseline Design</t>
  </si>
  <si>
    <t>https://github.com/pnnl/ruleset-checking-tool/blob/develop/docs/section6/Rule6-4.md</t>
  </si>
  <si>
    <t>6-5</t>
  </si>
  <si>
    <t>Baseline building is required to be modeled with automatic shutoff controls in buildings &gt;5000 ft2</t>
  </si>
  <si>
    <t>https://github.com/pnnl/ruleset-checking-tool/blob/develop/docs/section6/Rule6-5.md</t>
  </si>
  <si>
    <t>6-6</t>
  </si>
  <si>
    <t>Baseline building shall not be modeled with daylighting control</t>
  </si>
  <si>
    <t>https://github.com/pnnl/ruleset-checking-tool/blob/develop/docs/section6/Rule6-6.md</t>
  </si>
  <si>
    <t>6-7</t>
  </si>
  <si>
    <t>Table G3.1(6) Proposed Building Performance (h)</t>
  </si>
  <si>
    <t>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t>
  </si>
  <si>
    <t>https://github.com/pnnl/ruleset-checking-tool/blob/develop/docs/section6/Rule6-7.md</t>
  </si>
  <si>
    <t>Table G3.1(6) Proposed Building Performance (i)</t>
  </si>
  <si>
    <t>https://github.com/pnnl/ruleset-checking-tool/blob/develop/docs/section6/Rule6-8.md</t>
  </si>
  <si>
    <t>https://github.com/pnnl/ruleset-checking-tool/blob/develop/docs/section6/Rule6-9.md</t>
  </si>
  <si>
    <t>test_outcome_types</t>
  </si>
  <si>
    <t>true/false</t>
  </si>
  <si>
    <t>yes/no</t>
  </si>
  <si>
    <t>rule_assertions</t>
  </si>
  <si>
    <t>comparison_rmr</t>
  </si>
  <si>
    <t>`=IF(COUNTBLANK(J$18:J$20)=3, "", IF(COUNTBLANK(J$18:J$20)=2,CONCAT(J$18:J$20), INDEX(J$18:J$20,MODE(MATCH(J$18:J$20,J$18:J$20,0)))))</t>
  </si>
  <si>
    <t>User Design</t>
  </si>
  <si>
    <t>No</t>
  </si>
  <si>
    <t>manual_check</t>
  </si>
  <si>
    <t>&gt;=</t>
  </si>
  <si>
    <t>caution</t>
  </si>
  <si>
    <t>Unique ID</t>
  </si>
  <si>
    <t>Rule ID2</t>
  </si>
  <si>
    <t>New Rule ID</t>
  </si>
  <si>
    <t>Rule ID3</t>
  </si>
  <si>
    <t>App G Section</t>
  </si>
  <si>
    <t>Proposed Building Requirement</t>
  </si>
  <si>
    <t>Baseline Building Requirement</t>
  </si>
  <si>
    <t>Applicable RMR</t>
  </si>
  <si>
    <t>Rule Dependency</t>
  </si>
  <si>
    <t>Data lookup required</t>
  </si>
  <si>
    <t>Note</t>
  </si>
  <si>
    <t>Column1</t>
  </si>
  <si>
    <t>6jb</t>
  </si>
  <si>
    <t>182-6jb</t>
  </si>
  <si>
    <t>Interior ligthing power of the proposed building should be equal to the interior lighting power of the user building.</t>
  </si>
  <si>
    <t>Proposed building interior lighting power should be equal to user building interior lighting powerP</t>
  </si>
  <si>
    <t>Proposed</t>
  </si>
  <si>
    <t>Proposed RMR = User RMR</t>
  </si>
  <si>
    <t>6ja</t>
  </si>
  <si>
    <t>181-6ja</t>
  </si>
  <si>
    <t>Interior lighting power shall not exceed the interior lighting power allowance determined using either
1. Table G3.7 and the methodology described in Section 9.6.1, or
2. Table G3.8 and the methodology described in Section 9.5.1.</t>
  </si>
  <si>
    <t>Proposed building  interior lighting power shall not exceel total interior lighting power allowance determined using either 90.1-2019 Table G3.7 or 90.1-2019 Table G3.8</t>
  </si>
  <si>
    <t>Proposed &lt;= permitted value</t>
  </si>
  <si>
    <t>Yes, Tables G3.7, G3.8</t>
  </si>
  <si>
    <t>6j</t>
  </si>
  <si>
    <t>62-6j</t>
  </si>
  <si>
    <t>Table G3.1 Section 6e</t>
  </si>
  <si>
    <t>2019: For hotel/motel guest rooms, and other spaces in which lighting systems are connected via receptacles and are not shown on design documents, lighting power used in the simulation shall be equal to the lighting power allowance in Table 9.6.1 for the appropriate space type or as designed, whichever is greater. Requirements as per Table 9.6.1 - 
Hotel/Motel Guest Room &gt;= 0.41 W/sq.ft
Dormitory Living Quarters &gt;= 0.50 W/sq.ft.                                                                                      
Exception: Lighting use can be reduced for the portion of the space illuminated by the specified fixtures provided that they maintain the same illuminance level as in the baseline. Such reduction shall be demonstrated by calculations.</t>
  </si>
  <si>
    <t>Interior lighting power for spaces in proposed building with hardwired lighting, including hotel/motel guest rooms and dormitory living quarters shall be &gt;= 90.1-2019 Table 9.6.1
Interior lighting power for dwelling units shall be &gt;=0.60 W/ft2</t>
  </si>
  <si>
    <t>Proposed RMR &lt;= expected value</t>
  </si>
  <si>
    <t>Yes, Table 9.6.1 and Table G3.7</t>
  </si>
  <si>
    <t>6l</t>
  </si>
  <si>
    <t>63-6l</t>
  </si>
  <si>
    <t>Delete</t>
  </si>
  <si>
    <t>2019: For dwelling units, lighting power used in the simulation shall be equal to 0.60 W/ft2 or as designed, whichever is greater. 
Exception: Lighting use can be reduced for the portion of the space illuminated by the specified fixtures provided that they maintain the same illuminance level as in the baseline. Such reduction shall be demonstrated by calculations.</t>
  </si>
  <si>
    <t xml:space="preserve">Baseline Lighting Power per Table G3.7 - 
Dwelling Unit -&gt; 1.07 W/sq.ft.
</t>
  </si>
  <si>
    <t>Spaces in proposed building with Dwelling Units, ILP &gt;= 0.60 W/ft2</t>
  </si>
  <si>
    <t>Proposed building includes applicable space types</t>
  </si>
  <si>
    <t>Yes, Table 9.6.1 and Table G3.8</t>
  </si>
  <si>
    <t>6m</t>
  </si>
  <si>
    <t>64-6mno</t>
  </si>
  <si>
    <t>Table G3.1 Section 6a</t>
  </si>
  <si>
    <t xml:space="preserve">Where a complete lighting system exists, the actual lighting power for each thermal block shall be used in he model. </t>
  </si>
  <si>
    <t>Where a complete lighting system exists, the actual lighting power for each thermal block shall be used in 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9.6.1)</t>
  </si>
  <si>
    <t>Proposed RMR = Cannot be Verified or Proposed RMR = Expected Value</t>
  </si>
  <si>
    <t>Table 9.5.1</t>
  </si>
  <si>
    <t>6n</t>
  </si>
  <si>
    <t>65-6n</t>
  </si>
  <si>
    <t>Table G3.1 Section 6b</t>
  </si>
  <si>
    <t xml:space="preserve">Where a lighting system has been designed and submitted with design documents, lighting power shall be determined in accordance with Sections 9.1.3 and 9.1.4. </t>
  </si>
  <si>
    <t>Interior lighting power in the baseline building design shall be determined using the values in Table G3.7.</t>
  </si>
  <si>
    <t>Proposed RMR = Cannot be Verified</t>
  </si>
  <si>
    <t>Lighting system is designed</t>
  </si>
  <si>
    <t>6o</t>
  </si>
  <si>
    <t>66-6o</t>
  </si>
  <si>
    <t>Table G3.1 Section 6c</t>
  </si>
  <si>
    <t>Where lighting neither exists nor is submitted with design documents, lighting shall comply with but not exceed the requirements of Section 9. Lighting power shall be determined in accordance with the Building Area Method (Section 9.6.1)</t>
  </si>
  <si>
    <t>Interior lighting power in the baseline building design shall be determined using the values in Table G3.8</t>
  </si>
  <si>
    <t>Proposed RMR = expected value</t>
  </si>
  <si>
    <t>Lighting system in the proposed building = is not designed, not existing.</t>
  </si>
  <si>
    <t>66-1</t>
  </si>
  <si>
    <t>66-1-6o</t>
  </si>
  <si>
    <t>Where lighting neither exists nor is submitted with design documents, baseline LPD shall be determined in accordance with Table G3-8</t>
  </si>
  <si>
    <t>Baseline</t>
  </si>
  <si>
    <t>Baseline RMR = expected value</t>
  </si>
  <si>
    <t>Table G3.8</t>
  </si>
  <si>
    <t>6p</t>
  </si>
  <si>
    <t>67-6p</t>
  </si>
  <si>
    <t>Table G3.1 Section 6d</t>
  </si>
  <si>
    <t>Lighting system power shall include all lighting system components shown or provided for on the plans</t>
  </si>
  <si>
    <t xml:space="preserve"> </t>
  </si>
  <si>
    <t>The baseline LPD is equal to expected value in Table G3.7</t>
  </si>
  <si>
    <t>Table G3.7</t>
  </si>
  <si>
    <t>6q</t>
  </si>
  <si>
    <t>68-6q</t>
  </si>
  <si>
    <t>Table G3.1 Section 6g</t>
  </si>
  <si>
    <t>the proposed design shall contain the mandatory automatic lighting controls specified in Section 9.4.1 These controls shall be modeled in accordance with (h) and (i).</t>
  </si>
  <si>
    <t>Proposed building includes all mandatoy lighting controls</t>
  </si>
  <si>
    <t>6r</t>
  </si>
  <si>
    <t>69-6r</t>
  </si>
  <si>
    <t>Table G3.1 Section 6</t>
  </si>
  <si>
    <t>Lighting shall be modeled having the automatic shutoff controls in buildings &gt;5000 ft2 These controls shall be reflected in the baseline building design lighting schedules.</t>
  </si>
  <si>
    <t>Baseline building is modeled with automatic shutoff controls in buildings &gt;5000 ft2</t>
  </si>
  <si>
    <t>Building &gt; 5000 ft2</t>
  </si>
  <si>
    <t>6s</t>
  </si>
  <si>
    <t>70-6s</t>
  </si>
  <si>
    <t>6-10</t>
  </si>
  <si>
    <t>Lighting shall be modeled having occupancy sensors in employee lunch and break rooms, conference/meeting rooms, and classrooms (not including shop classrooms, laboratory classrooms, and preschool through 12th-grade classrooms). These controls shall be reflected in the baseline building design lighting schedules.</t>
  </si>
  <si>
    <t>Baseline building is modeled with occupancy sensor controls in applicable space types (employee lunch room, break room, conference/meeting rooms, classrooms)</t>
  </si>
  <si>
    <t>Baseline RMR includes applicable space types</t>
  </si>
  <si>
    <t>Yes, Table G3.7</t>
  </si>
  <si>
    <t>6x</t>
  </si>
  <si>
    <t>75-6x</t>
  </si>
  <si>
    <t>6-11</t>
  </si>
  <si>
    <t>Table G3.1 Section 6h</t>
  </si>
  <si>
    <t>Automatic daylighting responsive controls shall be modeled directly or through schedule adjustments for secondary sidelighted areas.</t>
  </si>
  <si>
    <t>No additional automatic lighting controls for daylight utilization shall be modeled</t>
  </si>
  <si>
    <t>Baseline building is not modeled with daylighting control</t>
  </si>
  <si>
    <t>6w</t>
  </si>
  <si>
    <t>74-6w</t>
  </si>
  <si>
    <t>6-12</t>
  </si>
  <si>
    <t>Automatic daylighting responsive controls shall be modeled directly or through schedule adjustments for primary sidelighted areas.</t>
  </si>
  <si>
    <t>Proposed building is modeled with dayligthing controls</t>
  </si>
  <si>
    <t>6y</t>
  </si>
  <si>
    <t>76-6y</t>
  </si>
  <si>
    <t>Automatic daylighting responsive controls shall be modeled directly or through schedule adjustments for toplighted areas.</t>
  </si>
  <si>
    <t>6z</t>
  </si>
  <si>
    <t>77-6z</t>
  </si>
  <si>
    <t>6-13</t>
  </si>
  <si>
    <t>Table G3.1 Section 6i</t>
  </si>
  <si>
    <t>Other automatic lighting controls included in the proposed design shall be modeled directly in the building simulation by reducing the lighting schedule each hour by the occupancy sensor reduction factors in Table G3.7 for the applicable space type. This reduction shall be taken only for lighting controlled by the occupancy sensors.</t>
  </si>
  <si>
    <t>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t>
  </si>
  <si>
    <t>6aa</t>
  </si>
  <si>
    <t>78-6aa</t>
  </si>
  <si>
    <t>6-14</t>
  </si>
  <si>
    <t>Credit for other programmable lighting control in buildings less than 5000 ft2 can be taken by reducing the lighting schedule each hour by 10%.</t>
  </si>
  <si>
    <t>Proposed building is modeled with other programmable lighting controls through a 10% schedule reduction</t>
  </si>
  <si>
    <t>37a</t>
  </si>
  <si>
    <t>178-37a</t>
  </si>
  <si>
    <t>Table G3.7 Note a</t>
  </si>
  <si>
    <t>In cases where both a common space type and a building area specific space type are listed, the building area specific space type shall apply</t>
  </si>
  <si>
    <t>This is not permitted in RMR. A space can have only one lighting type. This will not be tested.</t>
  </si>
  <si>
    <t>Not permitted in RMR, will not be tested.</t>
  </si>
  <si>
    <t>37b</t>
  </si>
  <si>
    <t>179-37b</t>
  </si>
  <si>
    <t>TBD</t>
  </si>
  <si>
    <t>Table G3.7 Note b</t>
  </si>
  <si>
    <t>For manual-ON or partial-auto-ON occupancy sensors, the occupancy sensor reduction factor shall be multiplied by 1.25.</t>
  </si>
  <si>
    <t>Proposed building has been modeled with 1.25 * occupancy sensor reduction factor (from Table G3.7) for spaces with manual-on and partial-on occupancy sensor controls</t>
  </si>
  <si>
    <t>added to Rule 6-13</t>
  </si>
  <si>
    <t>CAUTION message.
RMR will not include details on whether the occupancy control is manual on or partial on. Hence a CAUTION message can be added to 6-13.</t>
  </si>
  <si>
    <t>37c</t>
  </si>
  <si>
    <t>180-37c</t>
  </si>
  <si>
    <t>6-15</t>
  </si>
  <si>
    <t>Table G3.7 Note c</t>
  </si>
  <si>
    <t>For occupancy sensors controlling individual workstation lighting, occupancy sensor reduction factor shall be 30%.</t>
  </si>
  <si>
    <t>Proposed building has been modeled with 30% occupancy sensor reduction factor for 'open plan' space with individually controlled workstation lighting</t>
  </si>
  <si>
    <t>Proposed building includes 'Open Plan' space type</t>
  </si>
  <si>
    <t>Only applies to 'Open Plan' space type. CAUTION message</t>
  </si>
  <si>
    <t>6-16</t>
  </si>
  <si>
    <t>NA</t>
  </si>
  <si>
    <t>Where retail display lighting is included in the proposed building design in accordance with Section 9.6.2(b), the baseline building design retail display lighting additional power shall be equal to the limits established by Section 9.6.2(b) or same as proposed, which ever less.</t>
  </si>
  <si>
    <t>appendix_g_section_id</t>
  </si>
  <si>
    <t>test_id</t>
  </si>
  <si>
    <t>case_number</t>
  </si>
  <si>
    <t>test_outcome</t>
  </si>
  <si>
    <t>user_rmr_xpath</t>
  </si>
  <si>
    <t>test_type</t>
  </si>
  <si>
    <t>target_rmr</t>
  </si>
  <si>
    <t>test_target</t>
  </si>
  <si>
    <t>target_id</t>
  </si>
  <si>
    <t>target_value</t>
  </si>
  <si>
    <t>Number of transformers modeled in User RMR and Baseline RMR are the same</t>
  </si>
  <si>
    <t>building/transformers/..</t>
  </si>
  <si>
    <t>num_of_elements_equal_to</t>
  </si>
  <si>
    <t>rmr</t>
  </si>
  <si>
    <t>triplet_101</t>
  </si>
  <si>
    <t>triplet_102</t>
  </si>
  <si>
    <t>Transformer efficiency reported in User RMR equals Table 8.4.4</t>
  </si>
  <si>
    <t>building/transformer/transformer/type</t>
  </si>
  <si>
    <t>value_equal_to</t>
  </si>
  <si>
    <t>self</t>
  </si>
  <si>
    <t>Drytype</t>
  </si>
  <si>
    <t>building/transformer/transformer/phase</t>
  </si>
  <si>
    <t>table</t>
  </si>
  <si>
    <t>table_8.4.4</t>
  </si>
  <si>
    <t>transformer_efficiency</t>
  </si>
  <si>
    <t>rule-6-1-a</t>
  </si>
  <si>
    <t>rule-6-1-b</t>
  </si>
  <si>
    <t>rule-6-2-a</t>
  </si>
  <si>
    <t>rule-6-2-b</t>
  </si>
  <si>
    <t>rule-6-2-c</t>
  </si>
  <si>
    <t>rule-6-2-d</t>
  </si>
  <si>
    <t>rule-6-2-e</t>
  </si>
  <si>
    <t>rule-6-2-f</t>
  </si>
  <si>
    <t>rule-6-2-g</t>
  </si>
  <si>
    <t>rule-6-3-a</t>
  </si>
  <si>
    <t>rule-6-3-b</t>
  </si>
  <si>
    <t>rule-6-3-c</t>
  </si>
  <si>
    <t>rule-6-3-d</t>
  </si>
  <si>
    <t>rule-6-4-a</t>
  </si>
  <si>
    <t>rule-6-4-b</t>
  </si>
  <si>
    <t>rule-6-4-c</t>
  </si>
  <si>
    <t>rule-6-7-a</t>
  </si>
  <si>
    <t>rule-6-7-b</t>
  </si>
  <si>
    <t>rule-6-7-c</t>
  </si>
  <si>
    <t>rule-6-7-d</t>
  </si>
  <si>
    <t>rule-6-7-e</t>
  </si>
  <si>
    <t>rule-6-11-a</t>
  </si>
  <si>
    <t>rule-6-11-b</t>
  </si>
  <si>
    <t>rule-6-12-a</t>
  </si>
  <si>
    <t>rule-6-12-b</t>
  </si>
  <si>
    <t>rule-6-12-c</t>
  </si>
  <si>
    <t>rule-6-12-d</t>
  </si>
  <si>
    <t>rule-6-12-e</t>
  </si>
  <si>
    <t>rule-6-13-a</t>
  </si>
  <si>
    <t>rule-6-13-b</t>
  </si>
  <si>
    <t>rule-6-13-c</t>
  </si>
  <si>
    <t>rule-6-13-d</t>
  </si>
  <si>
    <t>rule-6-14-a</t>
  </si>
  <si>
    <t>rule-6-14-b</t>
  </si>
  <si>
    <t>rule-6-15-a</t>
  </si>
  <si>
    <t>rule-6-16-a</t>
  </si>
  <si>
    <t>Proposed EFLHs for "Space ID 1" are lower than that in Baseline RMR and should be manually  verified.</t>
  </si>
  <si>
    <t>0.0.12</t>
  </si>
  <si>
    <t>Issue #</t>
  </si>
  <si>
    <t>Date</t>
  </si>
  <si>
    <t>Rule Descriotion</t>
  </si>
  <si>
    <t>Description</t>
  </si>
  <si>
    <t>Status</t>
  </si>
  <si>
    <t>2022.06.03</t>
  </si>
  <si>
    <t>6-4-c</t>
  </si>
  <si>
    <t>Changed U RMR LPD from  from 0.56 to 0.44.  Case 3 in the RDS is when U RMR ! P RMR but P RMR = 9.5.1. Hnece changed U RMR</t>
  </si>
  <si>
    <t>Addressed</t>
  </si>
  <si>
    <t>Changed outcome from 'Pass' to 'Undetermined' base don RMD</t>
  </si>
  <si>
    <t>6-5-a-e</t>
  </si>
  <si>
    <t xml:space="preserve">Made P RMR true as this needs lighting status type function. </t>
  </si>
  <si>
    <t>Updated all test descriptions to clarify that the lightingg space type iss being verified in B RMD</t>
  </si>
  <si>
    <t>lighting space type was 'open plan' - that isnt an enumeration, changed all to 'OFFICE_ECLOSED' or 'OFFICE_OPEN_PLAN'</t>
  </si>
  <si>
    <t>6-5-d, 6-5-e</t>
  </si>
  <si>
    <t xml:space="preserve">changed LPD to 1.1 for pass case for open plan offices for  spaces not designed and to 1.3 for fail case for spaces not designed. </t>
  </si>
  <si>
    <t xml:space="preserve">All </t>
  </si>
  <si>
    <t>Used more intuitive names for schedules instead of 'Required Schedule'</t>
  </si>
  <si>
    <t>need to add an input for 'are_schedules_used_to_model_occ_control'</t>
  </si>
  <si>
    <t>Baseline shall not be modeled with dayligthing controls</t>
  </si>
  <si>
    <t xml:space="preserve">Need to add subsurfaces for surface so that RD can verify that surfaces with subsurface = window have not been modeled with daylighting. </t>
  </si>
  <si>
    <t>2022.06.13</t>
  </si>
  <si>
    <t>Modified 6-7-a and 6-7-b to have the same exterior surface and subsurface tilt and azimuth (no reason for them to be different)</t>
  </si>
  <si>
    <t>template-rule-6-8-a</t>
  </si>
  <si>
    <t>template-rule-6-8-b</t>
  </si>
  <si>
    <t>rule-6-8-e</t>
  </si>
  <si>
    <t>Daylighting controls are modeled in daylit areas which require daylighting controls</t>
  </si>
  <si>
    <t>Proposed building "Space ID" does not have windows or skylights and is not modeled with daylighting controls, as expected</t>
  </si>
  <si>
    <t>Proposed building "Space ID" is has windows but is not modeled with daylighting controls.</t>
  </si>
  <si>
    <t>Proposed building "Space ID" is has windows and is  modeled with daylighting controls, as expected</t>
  </si>
  <si>
    <t>NEW</t>
  </si>
  <si>
    <t>EXISTING</t>
  </si>
  <si>
    <t>Office Lighting</t>
  </si>
  <si>
    <t>Reading Area Lighting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</si>
</sst>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1"/>
      <color theme="1"/>
      <name val="Calibri"/>
      <family val="2"/>
      <scheme val="minor"/>
    </font>
    <font>
      <sz val="8"/>
      <name val="Calibri"/>
      <family val="2"/>
      <scheme val="minor"/>
    </font>
    <font>
      <b/>
      <sz val="11"/>
      <color theme="0" tint="-4.9989318521683403E-2"/>
      <name val="Calibri"/>
      <family val="2"/>
      <scheme val="minor"/>
    </font>
    <font>
      <b/>
      <sz val="11"/>
      <color rgb="FFFF0000"/>
      <name val="Calibri"/>
      <family val="2"/>
      <scheme val="minor"/>
    </font>
    <font>
      <sz val="11"/>
      <name val="Arial Nova Cond"/>
      <family val="2"/>
    </font>
    <font>
      <b/>
      <sz val="11"/>
      <color theme="1" tint="0.249977111117893"/>
      <name val="Arial Nova Cond"/>
      <family val="2"/>
    </font>
    <font>
      <sz val="8"/>
      <color theme="1"/>
      <name val="Arial Nova Cond"/>
      <family val="2"/>
    </font>
    <font>
      <sz val="11"/>
      <color theme="1"/>
      <name val="Arial Nova Cond"/>
      <family val="2"/>
    </font>
    <font>
      <sz val="8"/>
      <color rgb="FFFF0000"/>
      <name val="Arial Nova Cond"/>
      <family val="2"/>
    </font>
    <font>
      <sz val="11"/>
      <color rgb="FFFF0000"/>
      <name val="Arial Nova Cond"/>
      <family val="2"/>
    </font>
    <font>
      <sz val="8"/>
      <name val="Arial Nova Cond"/>
      <family val="2"/>
    </font>
    <font>
      <b/>
      <sz val="8"/>
      <color theme="1"/>
      <name val="Arial Nova Cond"/>
      <family val="2"/>
    </font>
    <font>
      <strike/>
      <sz val="8"/>
      <color theme="0" tint="-0.34998626667073579"/>
      <name val="Arial Nova Cond"/>
      <family val="2"/>
    </font>
    <font>
      <strike/>
      <sz val="11"/>
      <color theme="0" tint="-0.34998626667073579"/>
      <name val="Arial Nova Cond"/>
      <family val="2"/>
    </font>
    <font>
      <sz val="11"/>
      <color rgb="FFFF0000"/>
      <name val="Calibri"/>
      <family val="2"/>
      <scheme val="minor"/>
    </font>
    <font>
      <b/>
      <sz val="11"/>
      <color rgb="FF000000"/>
      <name val="Calibri"/>
      <family val="2"/>
      <scheme val="minor"/>
    </font>
    <font>
      <b/>
      <sz val="11"/>
      <color rgb="FFF2F2F2"/>
      <name val="Calibri"/>
      <family val="2"/>
      <scheme val="minor"/>
    </font>
    <font>
      <b/>
      <i/>
      <sz val="11"/>
      <color theme="1"/>
      <name val="Calibri"/>
      <family val="2"/>
      <scheme val="minor"/>
    </font>
    <font>
      <i/>
      <sz val="11"/>
      <color theme="1"/>
      <name val="Calibri"/>
      <family val="2"/>
      <scheme val="minor"/>
    </font>
    <font>
      <b/>
      <i/>
      <sz val="11"/>
      <color theme="1" tint="0.249977111117893"/>
      <name val="Calibri"/>
      <family val="2"/>
      <scheme val="minor"/>
    </font>
    <font>
      <u/>
      <sz val="11"/>
      <color theme="10"/>
      <name val="Calibri"/>
      <family val="2"/>
      <scheme val="minor"/>
    </font>
    <font>
      <b/>
      <sz val="11"/>
      <color theme="5" tint="-0.249977111117893"/>
      <name val="Calibri"/>
      <family val="2"/>
      <scheme val="minor"/>
    </font>
    <font>
      <b/>
      <sz val="11"/>
      <color theme="9"/>
      <name val="Calibri"/>
      <family val="2"/>
      <scheme val="minor"/>
    </font>
    <font>
      <b/>
      <sz val="11"/>
      <color rgb="FF00B050"/>
      <name val="Calibri"/>
      <family val="2"/>
      <scheme val="minor"/>
    </font>
    <font>
      <b/>
      <sz val="11"/>
      <color theme="1"/>
      <name val="Arial Nova Cond Light"/>
      <family val="2"/>
    </font>
    <font>
      <sz val="11"/>
      <color theme="1"/>
      <name val="Arial Nova Cond Light"/>
      <family val="2"/>
    </font>
    <font>
      <sz val="11"/>
      <name val="Arial Nova Cond Light"/>
      <family val="2"/>
    </font>
    <font>
      <sz val="11"/>
      <color rgb="FF000000"/>
      <name val="Calibri"/>
      <family val="2"/>
      <scheme val="minor"/>
    </font>
    <font>
      <b/>
      <sz val="11"/>
      <color rgb="FF000000"/>
      <name val="Calibri"/>
      <family val="2"/>
    </font>
    <font>
      <sz val="12"/>
      <color rgb="FFFF0000"/>
      <name val="-Apple-System"/>
      <charset val="1"/>
    </font>
    <font>
      <sz val="11"/>
      <color rgb="FF00B050"/>
      <name val="Calibri"/>
      <family val="2"/>
      <scheme val="minor"/>
    </font>
    <font>
      <sz val="11"/>
      <color rgb="FF00B0F0"/>
      <name val="Calibri"/>
      <family val="2"/>
      <scheme val="minor"/>
    </font>
    <font>
      <b/>
      <sz val="11"/>
      <color rgb="FFFF0000"/>
      <name val="Calibri"/>
      <family val="2"/>
      <charset val="1"/>
    </font>
    <font>
      <strike/>
      <sz val="11"/>
      <color theme="1"/>
      <name val="Arial Nova Cond Light"/>
      <family val="2"/>
    </font>
    <font>
      <u/>
      <sz val="11"/>
      <color theme="10"/>
      <name val="Arial Nova Cond Light"/>
      <family val="2"/>
    </font>
    <font>
      <sz val="11"/>
      <color rgb="FFFF0000"/>
      <name val="Arial Nova Cond Light"/>
      <family val="2"/>
    </font>
    <font>
      <b/>
      <sz val="11"/>
      <color theme="0"/>
      <name val="Arial Nova Cond Light"/>
      <family val="2"/>
    </font>
    <font>
      <sz val="11"/>
      <color theme="0"/>
      <name val="Arial Nova Cond Light"/>
      <family val="2"/>
    </font>
  </fonts>
  <fills count="1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002060"/>
        <bgColor indexed="64"/>
      </patternFill>
    </fill>
    <fill>
      <patternFill patternType="solid">
        <fgColor theme="9" tint="0.79998168889431442"/>
        <bgColor indexed="64"/>
      </patternFill>
    </fill>
    <fill>
      <patternFill patternType="solid">
        <fgColor theme="6"/>
        <bgColor theme="6"/>
      </patternFill>
    </fill>
    <fill>
      <patternFill patternType="solid">
        <fgColor rgb="FFD9E1F2"/>
        <bgColor indexed="64"/>
      </patternFill>
    </fill>
    <fill>
      <patternFill patternType="solid">
        <fgColor rgb="FFF2F2F2"/>
        <bgColor indexed="64"/>
      </patternFill>
    </fill>
    <fill>
      <patternFill patternType="solid">
        <fgColor rgb="FFA5A5A5"/>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rgb="FFFFFF00"/>
        <bgColor indexed="64"/>
      </patternFill>
    </fill>
    <fill>
      <patternFill patternType="solid">
        <fgColor theme="2" tint="-9.9978637043366805E-2"/>
        <bgColor indexed="64"/>
      </patternFill>
    </fill>
    <fill>
      <patternFill patternType="solid">
        <fgColor rgb="FFFFFF00"/>
        <bgColor rgb="FF000000"/>
      </patternFill>
    </fill>
    <fill>
      <patternFill patternType="solid">
        <fgColor rgb="FFF2F2F2"/>
        <bgColor rgb="FF000000"/>
      </patternFill>
    </fill>
  </fills>
  <borders count="45">
    <border>
      <left/>
      <right/>
      <top/>
      <bottom/>
      <diagonal/>
    </border>
    <border>
      <left/>
      <right style="dashed">
        <color theme="6" tint="-0.24994659260841701"/>
      </right>
      <top/>
      <bottom/>
      <diagonal/>
    </border>
    <border>
      <left style="dashed">
        <color theme="6" tint="-0.24994659260841701"/>
      </left>
      <right style="dashed">
        <color theme="6" tint="-0.24994659260841701"/>
      </right>
      <top/>
      <bottom/>
      <diagonal/>
    </border>
    <border>
      <left/>
      <right style="dashed">
        <color theme="6" tint="-0.24994659260841701"/>
      </right>
      <top style="medium">
        <color auto="1"/>
      </top>
      <bottom/>
      <diagonal/>
    </border>
    <border>
      <left style="dashed">
        <color theme="6" tint="-0.24994659260841701"/>
      </left>
      <right style="dashed">
        <color theme="6" tint="-0.24994659260841701"/>
      </right>
      <top style="medium">
        <color auto="1"/>
      </top>
      <bottom/>
      <diagonal/>
    </border>
    <border>
      <left/>
      <right/>
      <top style="medium">
        <color auto="1"/>
      </top>
      <bottom/>
      <diagonal/>
    </border>
    <border>
      <left/>
      <right style="dashed">
        <color theme="6" tint="-0.24994659260841701"/>
      </right>
      <top/>
      <bottom style="medium">
        <color indexed="64"/>
      </bottom>
      <diagonal/>
    </border>
    <border>
      <left style="dashed">
        <color theme="6" tint="-0.24994659260841701"/>
      </left>
      <right style="dashed">
        <color theme="6" tint="-0.24994659260841701"/>
      </right>
      <top/>
      <bottom style="medium">
        <color indexed="64"/>
      </bottom>
      <diagonal/>
    </border>
    <border>
      <left/>
      <right/>
      <top/>
      <bottom style="medium">
        <color auto="1"/>
      </bottom>
      <diagonal/>
    </border>
    <border>
      <left style="dashed">
        <color theme="6" tint="-0.24994659260841701"/>
      </left>
      <right/>
      <top/>
      <bottom/>
      <diagonal/>
    </border>
    <border>
      <left/>
      <right/>
      <top style="dotted">
        <color indexed="64"/>
      </top>
      <bottom/>
      <diagonal/>
    </border>
    <border>
      <left/>
      <right/>
      <top/>
      <bottom style="dotted">
        <color indexed="64"/>
      </bottom>
      <diagonal/>
    </border>
    <border>
      <left style="dashed">
        <color theme="6" tint="-0.24994659260841701"/>
      </left>
      <right/>
      <top/>
      <bottom style="medium">
        <color indexed="64"/>
      </bottom>
      <diagonal/>
    </border>
    <border>
      <left style="hair">
        <color auto="1"/>
      </left>
      <right style="hair">
        <color auto="1"/>
      </right>
      <top/>
      <bottom/>
      <diagonal/>
    </border>
    <border>
      <left style="hair">
        <color auto="1"/>
      </left>
      <right style="hair">
        <color auto="1"/>
      </right>
      <top/>
      <bottom style="medium">
        <color auto="1"/>
      </bottom>
      <diagonal/>
    </border>
    <border>
      <left style="thick">
        <color auto="1"/>
      </left>
      <right/>
      <top/>
      <bottom/>
      <diagonal/>
    </border>
    <border>
      <left style="thick">
        <color auto="1"/>
      </left>
      <right/>
      <top/>
      <bottom style="medium">
        <color auto="1"/>
      </bottom>
      <diagonal/>
    </border>
    <border>
      <left/>
      <right style="hair">
        <color auto="1"/>
      </right>
      <top/>
      <bottom style="medium">
        <color auto="1"/>
      </bottom>
      <diagonal/>
    </border>
    <border>
      <left/>
      <right style="hair">
        <color auto="1"/>
      </right>
      <top/>
      <bottom/>
      <diagonal/>
    </border>
    <border>
      <left style="medium">
        <color rgb="FFCCCCCC"/>
      </left>
      <right style="medium">
        <color rgb="FFCCCCCC"/>
      </right>
      <top style="medium">
        <color rgb="FFCCCCCC"/>
      </top>
      <bottom style="medium">
        <color theme="1"/>
      </bottom>
      <diagonal/>
    </border>
    <border>
      <left/>
      <right/>
      <top style="medium">
        <color theme="1"/>
      </top>
      <bottom style="medium">
        <color theme="1"/>
      </bottom>
      <diagonal/>
    </border>
    <border>
      <left style="medium">
        <color rgb="FFCCCCCC"/>
      </left>
      <right style="medium">
        <color rgb="FFCCCCCC"/>
      </right>
      <top/>
      <bottom style="medium">
        <color theme="1"/>
      </bottom>
      <diagonal/>
    </border>
    <border>
      <left/>
      <right/>
      <top/>
      <bottom style="medium">
        <color theme="1"/>
      </bottom>
      <diagonal/>
    </border>
    <border>
      <left style="medium">
        <color rgb="FF000000"/>
      </left>
      <right/>
      <top style="medium">
        <color rgb="FF000000"/>
      </top>
      <bottom style="medium">
        <color theme="1"/>
      </bottom>
      <diagonal/>
    </border>
    <border>
      <left style="medium">
        <color rgb="FFCCCCCC"/>
      </left>
      <right style="medium">
        <color rgb="FFCCCCCC"/>
      </right>
      <top style="medium">
        <color theme="1"/>
      </top>
      <bottom style="medium">
        <color theme="1"/>
      </bottom>
      <diagonal/>
    </border>
    <border>
      <left/>
      <right style="medium">
        <color rgb="FFCCCCCC"/>
      </right>
      <top style="medium">
        <color rgb="FFCCCCCC"/>
      </top>
      <bottom style="medium">
        <color rgb="FFCCCCCC"/>
      </bottom>
      <diagonal/>
    </border>
    <border>
      <left/>
      <right style="medium">
        <color rgb="FFCCCCCC"/>
      </right>
      <top style="medium">
        <color rgb="FFCCCCCC"/>
      </top>
      <bottom/>
      <diagonal/>
    </border>
    <border>
      <left style="thin">
        <color theme="0"/>
      </left>
      <right style="thin">
        <color theme="0"/>
      </right>
      <top style="medium">
        <color theme="1"/>
      </top>
      <bottom style="medium">
        <color theme="1"/>
      </bottom>
      <diagonal/>
    </border>
    <border>
      <left style="thin">
        <color theme="0"/>
      </left>
      <right style="thin">
        <color theme="0"/>
      </right>
      <top/>
      <bottom style="medium">
        <color theme="1"/>
      </bottom>
      <diagonal/>
    </border>
    <border>
      <left style="medium">
        <color rgb="FF000000"/>
      </left>
      <right style="thin">
        <color theme="0"/>
      </right>
      <top style="medium">
        <color rgb="FF000000"/>
      </top>
      <bottom style="medium">
        <color theme="1"/>
      </bottom>
      <diagonal/>
    </border>
    <border>
      <left/>
      <right/>
      <top style="medium">
        <color indexed="64"/>
      </top>
      <bottom style="medium">
        <color indexed="64"/>
      </bottom>
      <diagonal/>
    </border>
    <border>
      <left/>
      <right style="dashed">
        <color theme="6" tint="-0.24994659260841701"/>
      </right>
      <top style="medium">
        <color indexed="64"/>
      </top>
      <bottom style="medium">
        <color indexed="64"/>
      </bottom>
      <diagonal/>
    </border>
    <border>
      <left style="dashed">
        <color theme="6" tint="-0.24994659260841701"/>
      </left>
      <right style="dashed">
        <color theme="6" tint="-0.24994659260841701"/>
      </right>
      <top style="medium">
        <color indexed="64"/>
      </top>
      <bottom style="medium">
        <color indexed="64"/>
      </bottom>
      <diagonal/>
    </border>
    <border>
      <left style="thick">
        <color auto="1"/>
      </left>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thin">
        <color theme="0" tint="-0.34998626667073579"/>
      </right>
      <top/>
      <bottom/>
      <diagonal/>
    </border>
    <border>
      <left style="hair">
        <color auto="1"/>
      </left>
      <right style="thin">
        <color theme="0" tint="-0.34998626667073579"/>
      </right>
      <top/>
      <bottom style="medium">
        <color auto="1"/>
      </bottom>
      <diagonal/>
    </border>
    <border>
      <left style="dashed">
        <color rgb="FF7B7B7B"/>
      </left>
      <right style="dashed">
        <color rgb="FF7B7B7B"/>
      </right>
      <top/>
      <bottom/>
      <diagonal/>
    </border>
    <border>
      <left/>
      <right style="dashed">
        <color rgb="FF7B7B7B"/>
      </right>
      <top/>
      <bottom/>
      <diagonal/>
    </border>
    <border>
      <left style="hair">
        <color auto="1"/>
      </left>
      <right style="thin">
        <color theme="0" tint="-0.34998626667073579"/>
      </right>
      <top style="medium">
        <color auto="1"/>
      </top>
      <bottom style="thin">
        <color theme="0" tint="-0.24994659260841701"/>
      </bottom>
      <diagonal/>
    </border>
    <border>
      <left style="hair">
        <color auto="1"/>
      </left>
      <right style="thin">
        <color theme="0" tint="-0.34998626667073579"/>
      </right>
      <top style="thin">
        <color theme="0" tint="-0.24994659260841701"/>
      </top>
      <bottom style="thin">
        <color theme="0" tint="-0.24994659260841701"/>
      </bottom>
      <diagonal/>
    </border>
    <border>
      <left style="hair">
        <color auto="1"/>
      </left>
      <right style="thin">
        <color theme="0" tint="-0.34998626667073579"/>
      </right>
      <top style="thin">
        <color theme="0" tint="-0.24994659260841701"/>
      </top>
      <bottom style="medium">
        <color auto="1"/>
      </bottom>
      <diagonal/>
    </border>
    <border>
      <left/>
      <right/>
      <top/>
      <bottom style="thin">
        <color indexed="64"/>
      </bottom>
      <diagonal/>
    </border>
    <border>
      <left style="hair">
        <color auto="1"/>
      </left>
      <right style="thin">
        <color theme="0" tint="-0.34998626667073579"/>
      </right>
      <top style="thin">
        <color theme="0" tint="-0.24994659260841701"/>
      </top>
      <bottom/>
      <diagonal/>
    </border>
  </borders>
  <cellStyleXfs count="2">
    <xf numFmtId="0" fontId="0" fillId="0" borderId="0"/>
    <xf numFmtId="0" fontId="21" fillId="0" borderId="0" applyNumberFormat="0" applyFill="0" applyBorder="0" applyAlignment="0" applyProtection="0"/>
  </cellStyleXfs>
  <cellXfs count="203">
    <xf numFmtId="0" fontId="0" fillId="0" borderId="0" xfId="0"/>
    <xf numFmtId="0" fontId="1" fillId="2" borderId="0" xfId="0" applyFont="1" applyFill="1"/>
    <xf numFmtId="0" fontId="1" fillId="3" borderId="0" xfId="0" applyFont="1" applyFill="1"/>
    <xf numFmtId="0" fontId="0" fillId="0" borderId="0" xfId="0" applyAlignment="1">
      <alignment horizontal="center" vertical="center"/>
    </xf>
    <xf numFmtId="0" fontId="1" fillId="4" borderId="0" xfId="0" applyFont="1" applyFill="1" applyAlignment="1">
      <alignment horizontal="center" vertical="center"/>
    </xf>
    <xf numFmtId="0" fontId="0" fillId="0" borderId="0" xfId="0" applyAlignment="1">
      <alignment horizontal="center" vertical="center" wrapText="1"/>
    </xf>
    <xf numFmtId="0" fontId="1" fillId="4" borderId="2" xfId="0" applyFont="1" applyFill="1" applyBorder="1"/>
    <xf numFmtId="0" fontId="1" fillId="2" borderId="2" xfId="0" applyFont="1" applyFill="1" applyBorder="1" applyAlignment="1">
      <alignment vertical="center"/>
    </xf>
    <xf numFmtId="0" fontId="0" fillId="0" borderId="2" xfId="0" applyBorder="1"/>
    <xf numFmtId="0" fontId="0" fillId="0" borderId="5" xfId="0" applyBorder="1"/>
    <xf numFmtId="0" fontId="1" fillId="2" borderId="7" xfId="0" applyFont="1" applyFill="1" applyBorder="1" applyAlignment="1">
      <alignment vertical="center"/>
    </xf>
    <xf numFmtId="0" fontId="0" fillId="0" borderId="8" xfId="0" applyBorder="1" applyAlignment="1">
      <alignment horizontal="center" vertical="center"/>
    </xf>
    <xf numFmtId="0" fontId="0" fillId="0" borderId="8" xfId="0" applyBorder="1"/>
    <xf numFmtId="0" fontId="3" fillId="5" borderId="0" xfId="0" applyFont="1" applyFill="1"/>
    <xf numFmtId="0" fontId="1" fillId="2" borderId="0" xfId="0" applyFont="1" applyFill="1" applyAlignment="1">
      <alignment vertical="center"/>
    </xf>
    <xf numFmtId="0" fontId="1" fillId="2" borderId="9" xfId="0" applyFont="1" applyFill="1" applyBorder="1" applyAlignment="1">
      <alignment vertical="center"/>
    </xf>
    <xf numFmtId="0" fontId="1" fillId="2" borderId="12" xfId="0" applyFont="1" applyFill="1" applyBorder="1" applyAlignment="1">
      <alignment vertical="center"/>
    </xf>
    <xf numFmtId="0" fontId="1" fillId="4" borderId="13" xfId="0" applyFont="1" applyFill="1" applyBorder="1"/>
    <xf numFmtId="0" fontId="0" fillId="0" borderId="13" xfId="0" applyBorder="1"/>
    <xf numFmtId="0" fontId="1" fillId="3" borderId="13" xfId="0" applyFont="1" applyFill="1" applyBorder="1" applyAlignment="1">
      <alignment vertical="center"/>
    </xf>
    <xf numFmtId="0" fontId="1" fillId="3" borderId="14" xfId="0" applyFont="1" applyFill="1" applyBorder="1" applyAlignment="1">
      <alignment vertical="center"/>
    </xf>
    <xf numFmtId="0" fontId="1" fillId="4" borderId="15" xfId="0" applyFont="1" applyFill="1" applyBorder="1"/>
    <xf numFmtId="0" fontId="1" fillId="4" borderId="0" xfId="0" applyFont="1" applyFill="1"/>
    <xf numFmtId="0" fontId="1" fillId="6" borderId="15" xfId="0" applyFont="1" applyFill="1" applyBorder="1" applyAlignment="1">
      <alignment vertical="center"/>
    </xf>
    <xf numFmtId="0" fontId="1" fillId="6" borderId="16" xfId="0" applyFont="1" applyFill="1" applyBorder="1" applyAlignment="1">
      <alignment vertical="center"/>
    </xf>
    <xf numFmtId="0" fontId="1" fillId="6" borderId="17" xfId="0" applyFont="1" applyFill="1" applyBorder="1" applyAlignment="1">
      <alignment vertical="center"/>
    </xf>
    <xf numFmtId="0" fontId="0" fillId="0" borderId="15" xfId="0" applyBorder="1"/>
    <xf numFmtId="0" fontId="1" fillId="6" borderId="18" xfId="0" applyFont="1" applyFill="1" applyBorder="1" applyAlignment="1">
      <alignment vertical="center"/>
    </xf>
    <xf numFmtId="0" fontId="6" fillId="7" borderId="19" xfId="0" applyFont="1" applyFill="1" applyBorder="1" applyAlignment="1">
      <alignment vertical="top" wrapText="1"/>
    </xf>
    <xf numFmtId="0" fontId="6" fillId="7" borderId="19" xfId="0" applyFont="1" applyFill="1" applyBorder="1" applyAlignment="1">
      <alignment horizontal="center" vertical="top" wrapText="1"/>
    </xf>
    <xf numFmtId="0" fontId="6" fillId="7" borderId="20" xfId="0" applyFont="1" applyFill="1" applyBorder="1" applyAlignment="1">
      <alignment horizontal="center" vertical="top" wrapText="1"/>
    </xf>
    <xf numFmtId="0" fontId="6" fillId="7" borderId="21" xfId="0" applyFont="1" applyFill="1" applyBorder="1" applyAlignment="1">
      <alignment vertical="top" wrapText="1"/>
    </xf>
    <xf numFmtId="0" fontId="6" fillId="7" borderId="22" xfId="0" applyFont="1" applyFill="1" applyBorder="1" applyAlignment="1">
      <alignment horizontal="center" vertical="top" wrapText="1"/>
    </xf>
    <xf numFmtId="0" fontId="6" fillId="7" borderId="23" xfId="0" applyFont="1" applyFill="1" applyBorder="1" applyAlignment="1">
      <alignment vertical="top" wrapText="1"/>
    </xf>
    <xf numFmtId="0" fontId="6" fillId="7" borderId="24" xfId="0" applyFont="1" applyFill="1" applyBorder="1" applyAlignment="1">
      <alignment vertical="top" wrapText="1"/>
    </xf>
    <xf numFmtId="0" fontId="7" fillId="0" borderId="25" xfId="0" applyFont="1" applyBorder="1" applyAlignment="1">
      <alignment horizontal="center" vertical="top" wrapText="1"/>
    </xf>
    <xf numFmtId="0" fontId="8" fillId="0" borderId="0" xfId="0" applyFont="1" applyAlignment="1">
      <alignment vertical="top"/>
    </xf>
    <xf numFmtId="16" fontId="8" fillId="0" borderId="0" xfId="0" quotePrefix="1" applyNumberFormat="1" applyFont="1" applyAlignment="1">
      <alignment vertical="top"/>
    </xf>
    <xf numFmtId="0" fontId="8" fillId="0" borderId="0" xfId="0" applyFont="1" applyAlignment="1">
      <alignment vertical="top" wrapText="1"/>
    </xf>
    <xf numFmtId="0" fontId="9" fillId="0" borderId="25" xfId="0" applyFont="1" applyBorder="1" applyAlignment="1">
      <alignment horizontal="center" vertical="top" wrapText="1"/>
    </xf>
    <xf numFmtId="0" fontId="10" fillId="0" borderId="0" xfId="0" applyFont="1" applyAlignment="1">
      <alignment vertical="top"/>
    </xf>
    <xf numFmtId="16" fontId="10" fillId="0" borderId="0" xfId="0" applyNumberFormat="1" applyFont="1" applyAlignment="1">
      <alignment vertical="top"/>
    </xf>
    <xf numFmtId="0" fontId="10" fillId="0" borderId="0" xfId="0" applyFont="1" applyAlignment="1">
      <alignment vertical="top" wrapText="1"/>
    </xf>
    <xf numFmtId="0" fontId="11" fillId="0" borderId="25" xfId="0" applyFont="1" applyBorder="1" applyAlignment="1">
      <alignment horizontal="center" vertical="top" wrapText="1"/>
    </xf>
    <xf numFmtId="0" fontId="5" fillId="0" borderId="0" xfId="0" applyFont="1" applyAlignment="1">
      <alignment vertical="top"/>
    </xf>
    <xf numFmtId="16" fontId="5" fillId="0" borderId="0" xfId="0" quotePrefix="1" applyNumberFormat="1" applyFont="1" applyAlignment="1">
      <alignment vertical="top"/>
    </xf>
    <xf numFmtId="0" fontId="5" fillId="0" borderId="0" xfId="0" applyFont="1" applyAlignment="1">
      <alignment vertical="top" wrapText="1"/>
    </xf>
    <xf numFmtId="0" fontId="12" fillId="0" borderId="25" xfId="0" applyFont="1" applyBorder="1" applyAlignment="1">
      <alignment horizontal="center" vertical="top" wrapText="1"/>
    </xf>
    <xf numFmtId="16" fontId="8" fillId="0" borderId="0" xfId="0" applyNumberFormat="1" applyFont="1" applyAlignment="1">
      <alignment vertical="top"/>
    </xf>
    <xf numFmtId="0" fontId="13" fillId="0" borderId="25" xfId="0" applyFont="1" applyBorder="1" applyAlignment="1">
      <alignment horizontal="center" vertical="top" wrapText="1"/>
    </xf>
    <xf numFmtId="0" fontId="14" fillId="0" borderId="0" xfId="0" applyFont="1" applyAlignment="1">
      <alignment vertical="top"/>
    </xf>
    <xf numFmtId="16" fontId="14" fillId="0" borderId="0" xfId="0" applyNumberFormat="1" applyFont="1" applyAlignment="1">
      <alignment vertical="top"/>
    </xf>
    <xf numFmtId="0" fontId="14" fillId="0" borderId="0" xfId="0" applyFont="1" applyAlignment="1">
      <alignment vertical="top" wrapText="1"/>
    </xf>
    <xf numFmtId="0" fontId="7" fillId="0" borderId="26" xfId="0" applyFont="1" applyBorder="1" applyAlignment="1">
      <alignment horizontal="center" vertical="top"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0" xfId="0" applyFont="1" applyFill="1" applyAlignment="1">
      <alignment vertical="center" wrapText="1"/>
    </xf>
    <xf numFmtId="0" fontId="1" fillId="2" borderId="31" xfId="0" applyFont="1" applyFill="1" applyBorder="1" applyAlignment="1">
      <alignment vertical="center"/>
    </xf>
    <xf numFmtId="0" fontId="1" fillId="2" borderId="32" xfId="0" applyFont="1" applyFill="1" applyBorder="1" applyAlignment="1">
      <alignment vertical="center"/>
    </xf>
    <xf numFmtId="0" fontId="1" fillId="2" borderId="30" xfId="0" applyFont="1" applyFill="1" applyBorder="1" applyAlignment="1">
      <alignment vertical="center"/>
    </xf>
    <xf numFmtId="0" fontId="0" fillId="0" borderId="30" xfId="0" applyBorder="1"/>
    <xf numFmtId="0" fontId="0" fillId="0" borderId="37" xfId="0" applyBorder="1" applyAlignment="1">
      <alignment horizontal="center" vertical="center"/>
    </xf>
    <xf numFmtId="0" fontId="1" fillId="4" borderId="1" xfId="0" applyFont="1" applyFill="1" applyBorder="1"/>
    <xf numFmtId="0" fontId="3" fillId="5" borderId="1" xfId="0" applyFont="1" applyFill="1" applyBorder="1"/>
    <xf numFmtId="0" fontId="3" fillId="5" borderId="2" xfId="0" applyFont="1" applyFill="1" applyBorder="1"/>
    <xf numFmtId="0" fontId="1" fillId="2" borderId="1" xfId="0" applyFont="1" applyFill="1" applyBorder="1" applyAlignment="1">
      <alignment vertical="center"/>
    </xf>
    <xf numFmtId="0" fontId="1" fillId="2" borderId="3" xfId="0" applyFont="1" applyFill="1" applyBorder="1" applyAlignment="1">
      <alignment vertical="center"/>
    </xf>
    <xf numFmtId="0" fontId="1" fillId="2" borderId="4" xfId="0" applyFont="1" applyFill="1" applyBorder="1" applyAlignment="1">
      <alignment vertical="center"/>
    </xf>
    <xf numFmtId="0" fontId="1" fillId="2" borderId="6" xfId="0" applyFont="1" applyFill="1" applyBorder="1" applyAlignment="1">
      <alignment vertical="center"/>
    </xf>
    <xf numFmtId="0" fontId="1" fillId="2" borderId="5" xfId="0" applyFont="1" applyFill="1" applyBorder="1" applyAlignment="1">
      <alignment vertical="center"/>
    </xf>
    <xf numFmtId="0" fontId="1" fillId="2" borderId="8" xfId="0" applyFont="1" applyFill="1" applyBorder="1" applyAlignment="1">
      <alignment vertical="center"/>
    </xf>
    <xf numFmtId="0" fontId="0" fillId="9" borderId="0" xfId="0" applyFill="1"/>
    <xf numFmtId="0" fontId="1" fillId="8" borderId="0" xfId="0" applyFont="1" applyFill="1"/>
    <xf numFmtId="0" fontId="0" fillId="9" borderId="0" xfId="0" quotePrefix="1" applyFill="1"/>
    <xf numFmtId="0" fontId="16" fillId="10" borderId="39" xfId="0" applyFont="1" applyFill="1" applyBorder="1"/>
    <xf numFmtId="0" fontId="17" fillId="10" borderId="39" xfId="0" applyFont="1" applyFill="1" applyBorder="1"/>
    <xf numFmtId="0" fontId="17" fillId="10" borderId="38" xfId="0" applyFont="1" applyFill="1" applyBorder="1"/>
    <xf numFmtId="0" fontId="17" fillId="10" borderId="0" xfId="0" applyFont="1" applyFill="1"/>
    <xf numFmtId="0" fontId="1" fillId="0" borderId="30" xfId="0" quotePrefix="1" applyFont="1" applyBorder="1" applyAlignment="1">
      <alignment horizontal="center" vertical="center"/>
    </xf>
    <xf numFmtId="0" fontId="19" fillId="0" borderId="0" xfId="0" applyFont="1"/>
    <xf numFmtId="0" fontId="19" fillId="0" borderId="0" xfId="0" applyFont="1" applyAlignment="1">
      <alignment wrapText="1"/>
    </xf>
    <xf numFmtId="0" fontId="0" fillId="0" borderId="1" xfId="0" applyBorder="1"/>
    <xf numFmtId="0" fontId="20" fillId="2" borderId="2" xfId="0" applyFont="1" applyFill="1" applyBorder="1" applyAlignment="1">
      <alignment vertical="center"/>
    </xf>
    <xf numFmtId="0" fontId="20" fillId="6" borderId="15" xfId="0" applyFont="1" applyFill="1" applyBorder="1" applyAlignment="1">
      <alignment vertical="center"/>
    </xf>
    <xf numFmtId="0" fontId="20" fillId="6" borderId="18" xfId="0" applyFont="1" applyFill="1" applyBorder="1" applyAlignment="1">
      <alignment vertical="center"/>
    </xf>
    <xf numFmtId="0" fontId="20" fillId="3" borderId="13" xfId="0" applyFont="1" applyFill="1" applyBorder="1" applyAlignment="1">
      <alignment vertical="center"/>
    </xf>
    <xf numFmtId="0" fontId="1" fillId="11" borderId="15" xfId="0" applyFont="1" applyFill="1" applyBorder="1"/>
    <xf numFmtId="0" fontId="1" fillId="11" borderId="0" xfId="0" applyFont="1" applyFill="1"/>
    <xf numFmtId="0" fontId="3" fillId="11" borderId="13" xfId="0" applyFont="1" applyFill="1" applyBorder="1"/>
    <xf numFmtId="0" fontId="17" fillId="12" borderId="15" xfId="0" applyFont="1" applyFill="1" applyBorder="1"/>
    <xf numFmtId="0" fontId="17" fillId="12" borderId="0" xfId="0" applyFont="1" applyFill="1"/>
    <xf numFmtId="0" fontId="17" fillId="12" borderId="13" xfId="0" applyFont="1" applyFill="1" applyBorder="1"/>
    <xf numFmtId="0" fontId="1" fillId="11" borderId="15" xfId="0" applyFont="1" applyFill="1" applyBorder="1" applyAlignment="1">
      <alignment vertical="center"/>
    </xf>
    <xf numFmtId="0" fontId="1" fillId="11" borderId="0" xfId="0" applyFont="1" applyFill="1" applyAlignment="1">
      <alignment vertical="center"/>
    </xf>
    <xf numFmtId="0" fontId="1" fillId="11" borderId="13" xfId="0" applyFont="1" applyFill="1" applyBorder="1" applyAlignment="1">
      <alignment vertical="center"/>
    </xf>
    <xf numFmtId="0" fontId="1" fillId="11" borderId="16" xfId="0" applyFont="1" applyFill="1" applyBorder="1" applyAlignment="1">
      <alignment vertical="center"/>
    </xf>
    <xf numFmtId="0" fontId="1" fillId="11" borderId="17" xfId="0" applyFont="1" applyFill="1" applyBorder="1" applyAlignment="1">
      <alignment vertical="center"/>
    </xf>
    <xf numFmtId="0" fontId="1" fillId="11" borderId="14" xfId="0" applyFont="1" applyFill="1" applyBorder="1" applyAlignment="1">
      <alignment vertical="center"/>
    </xf>
    <xf numFmtId="0" fontId="18" fillId="11" borderId="15" xfId="0" applyFont="1" applyFill="1" applyBorder="1" applyAlignment="1">
      <alignment vertical="center"/>
    </xf>
    <xf numFmtId="0" fontId="18" fillId="11" borderId="18" xfId="0" applyFont="1" applyFill="1" applyBorder="1" applyAlignment="1">
      <alignment vertical="center"/>
    </xf>
    <xf numFmtId="0" fontId="18" fillId="11" borderId="13" xfId="0" applyFont="1" applyFill="1" applyBorder="1" applyAlignment="1">
      <alignment vertical="center"/>
    </xf>
    <xf numFmtId="0" fontId="18" fillId="11" borderId="15" xfId="0" applyFont="1" applyFill="1" applyBorder="1" applyAlignment="1">
      <alignment vertical="center" wrapText="1"/>
    </xf>
    <xf numFmtId="0" fontId="18" fillId="11" borderId="18" xfId="0" applyFont="1" applyFill="1" applyBorder="1" applyAlignment="1">
      <alignment vertical="center" wrapText="1"/>
    </xf>
    <xf numFmtId="0" fontId="18" fillId="11" borderId="13" xfId="0" applyFont="1" applyFill="1" applyBorder="1" applyAlignment="1">
      <alignment vertical="center" wrapText="1"/>
    </xf>
    <xf numFmtId="0" fontId="1" fillId="11" borderId="33" xfId="0" applyFont="1" applyFill="1" applyBorder="1" applyAlignment="1">
      <alignment vertical="center"/>
    </xf>
    <xf numFmtId="0" fontId="1" fillId="11" borderId="34" xfId="0" applyFont="1" applyFill="1" applyBorder="1" applyAlignment="1">
      <alignment vertical="center"/>
    </xf>
    <xf numFmtId="0" fontId="1" fillId="11" borderId="35" xfId="0" applyFont="1" applyFill="1" applyBorder="1" applyAlignment="1">
      <alignment vertical="center"/>
    </xf>
    <xf numFmtId="0" fontId="1" fillId="11" borderId="18" xfId="0" applyFont="1" applyFill="1" applyBorder="1" applyAlignment="1">
      <alignment vertical="center"/>
    </xf>
    <xf numFmtId="0" fontId="19" fillId="11" borderId="36" xfId="0" applyFont="1" applyFill="1" applyBorder="1" applyAlignment="1">
      <alignment horizontal="center" vertical="center" wrapText="1"/>
    </xf>
    <xf numFmtId="0" fontId="19" fillId="11" borderId="41" xfId="0" applyFont="1" applyFill="1" applyBorder="1" applyAlignment="1">
      <alignment horizontal="center" vertical="center" wrapText="1"/>
    </xf>
    <xf numFmtId="0" fontId="19" fillId="11" borderId="41" xfId="0" applyFont="1" applyFill="1" applyBorder="1" applyAlignment="1">
      <alignment horizontal="center" vertical="center"/>
    </xf>
    <xf numFmtId="0" fontId="19" fillId="11" borderId="40" xfId="0" applyFont="1" applyFill="1" applyBorder="1" applyAlignment="1">
      <alignment horizontal="center" vertical="center"/>
    </xf>
    <xf numFmtId="0" fontId="19" fillId="11" borderId="42" xfId="0" applyFont="1" applyFill="1" applyBorder="1" applyAlignment="1">
      <alignment horizontal="center" vertical="center"/>
    </xf>
    <xf numFmtId="0" fontId="1" fillId="6" borderId="0" xfId="0" applyFont="1" applyFill="1" applyAlignment="1">
      <alignment vertical="center"/>
    </xf>
    <xf numFmtId="0" fontId="1" fillId="6" borderId="8" xfId="0" applyFont="1" applyFill="1" applyBorder="1" applyAlignment="1">
      <alignment vertical="center"/>
    </xf>
    <xf numFmtId="0" fontId="18" fillId="6" borderId="15" xfId="0" applyFont="1" applyFill="1" applyBorder="1" applyAlignment="1">
      <alignment vertical="center"/>
    </xf>
    <xf numFmtId="0" fontId="1" fillId="11" borderId="8" xfId="0" applyFont="1" applyFill="1" applyBorder="1" applyAlignment="1">
      <alignment vertical="center"/>
    </xf>
    <xf numFmtId="0" fontId="18" fillId="11" borderId="0" xfId="0" applyFont="1" applyFill="1" applyAlignment="1">
      <alignment vertical="center"/>
    </xf>
    <xf numFmtId="0" fontId="18" fillId="11" borderId="0" xfId="0" applyFont="1" applyFill="1" applyAlignment="1">
      <alignment vertical="center" wrapText="1"/>
    </xf>
    <xf numFmtId="0" fontId="1" fillId="11" borderId="30" xfId="0" applyFont="1" applyFill="1" applyBorder="1" applyAlignment="1">
      <alignment vertical="center"/>
    </xf>
    <xf numFmtId="0" fontId="20" fillId="6" borderId="0" xfId="0" applyFont="1" applyFill="1" applyAlignment="1">
      <alignment vertical="center"/>
    </xf>
    <xf numFmtId="0" fontId="4" fillId="0" borderId="0" xfId="0" applyFont="1" applyAlignment="1">
      <alignment horizontal="center" vertical="center"/>
    </xf>
    <xf numFmtId="0" fontId="0" fillId="6" borderId="0" xfId="0" applyFill="1" applyAlignment="1">
      <alignment horizontal="center" vertical="center"/>
    </xf>
    <xf numFmtId="0" fontId="15" fillId="0" borderId="8" xfId="0" applyFont="1" applyBorder="1" applyAlignment="1">
      <alignment horizontal="center" vertical="center"/>
    </xf>
    <xf numFmtId="0" fontId="15" fillId="0" borderId="0" xfId="0" applyFont="1" applyAlignment="1">
      <alignment horizontal="center" vertical="center"/>
    </xf>
    <xf numFmtId="0" fontId="0" fillId="0" borderId="43" xfId="0" applyBorder="1"/>
    <xf numFmtId="0" fontId="19" fillId="13" borderId="40" xfId="0" quotePrefix="1" applyFont="1" applyFill="1" applyBorder="1" applyAlignment="1">
      <alignment horizontal="center" vertical="center"/>
    </xf>
    <xf numFmtId="0" fontId="15" fillId="0" borderId="0" xfId="0" applyFont="1"/>
    <xf numFmtId="0" fontId="4" fillId="4" borderId="0" xfId="0" applyFont="1" applyFill="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22" fillId="0" borderId="8" xfId="0" applyFont="1" applyBorder="1" applyAlignment="1">
      <alignment horizontal="center" vertical="center"/>
    </xf>
    <xf numFmtId="0" fontId="23" fillId="13" borderId="0" xfId="0" applyFont="1" applyFill="1" applyAlignment="1">
      <alignment horizontal="center" vertical="center"/>
    </xf>
    <xf numFmtId="0" fontId="15" fillId="0" borderId="0" xfId="0" applyFont="1" applyAlignment="1">
      <alignment horizontal="center" vertical="center" wrapText="1"/>
    </xf>
    <xf numFmtId="0" fontId="24" fillId="0" borderId="0" xfId="0" applyFont="1" applyAlignment="1">
      <alignment horizontal="center" vertical="center" wrapText="1"/>
    </xf>
    <xf numFmtId="0" fontId="25" fillId="14" borderId="0" xfId="0" applyFont="1" applyFill="1"/>
    <xf numFmtId="0" fontId="26" fillId="0" borderId="0" xfId="0" applyFont="1"/>
    <xf numFmtId="0" fontId="27" fillId="0" borderId="0" xfId="0" applyFont="1"/>
    <xf numFmtId="14" fontId="27" fillId="0" borderId="0" xfId="0" quotePrefix="1" applyNumberFormat="1" applyFont="1"/>
    <xf numFmtId="0" fontId="27" fillId="0" borderId="0" xfId="0" quotePrefix="1" applyFont="1"/>
    <xf numFmtId="16" fontId="27" fillId="0" borderId="0" xfId="0" quotePrefix="1" applyNumberFormat="1" applyFont="1"/>
    <xf numFmtId="16" fontId="26" fillId="0" borderId="0" xfId="0" quotePrefix="1" applyNumberFormat="1" applyFont="1"/>
    <xf numFmtId="0" fontId="1" fillId="13" borderId="0" xfId="0" applyFont="1" applyFill="1" applyAlignment="1">
      <alignment horizontal="center" vertical="center"/>
    </xf>
    <xf numFmtId="0" fontId="19" fillId="13" borderId="41" xfId="0" quotePrefix="1" applyFont="1" applyFill="1" applyBorder="1" applyAlignment="1">
      <alignment horizontal="center" vertical="center"/>
    </xf>
    <xf numFmtId="0" fontId="0" fillId="13" borderId="0" xfId="0" applyFill="1" applyAlignment="1">
      <alignment horizontal="center" vertical="center"/>
    </xf>
    <xf numFmtId="0" fontId="28" fillId="0" borderId="0" xfId="0" applyFont="1" applyAlignment="1">
      <alignment horizontal="center" vertical="center"/>
    </xf>
    <xf numFmtId="0" fontId="28" fillId="16" borderId="0" xfId="0" applyFont="1" applyFill="1" applyAlignment="1">
      <alignment horizontal="center" vertical="center"/>
    </xf>
    <xf numFmtId="0" fontId="29" fillId="15" borderId="0" xfId="0" applyFont="1" applyFill="1" applyAlignment="1">
      <alignment horizontal="center" vertical="center"/>
    </xf>
    <xf numFmtId="0" fontId="0" fillId="0" borderId="0" xfId="0" quotePrefix="1" applyAlignment="1">
      <alignment horizontal="center" vertical="center"/>
    </xf>
    <xf numFmtId="0" fontId="19" fillId="11" borderId="44" xfId="0" applyFont="1" applyFill="1" applyBorder="1" applyAlignment="1">
      <alignment horizontal="center" vertical="center"/>
    </xf>
    <xf numFmtId="0" fontId="0" fillId="0" borderId="5" xfId="0" applyBorder="1" applyAlignment="1">
      <alignment horizontal="center" vertical="center"/>
    </xf>
    <xf numFmtId="0" fontId="30" fillId="0" borderId="0" xfId="0" applyFont="1" applyAlignment="1">
      <alignment horizontal="center" vertical="center" wrapText="1"/>
    </xf>
    <xf numFmtId="0" fontId="31" fillId="0" borderId="0" xfId="0" applyFont="1" applyAlignment="1">
      <alignment horizontal="center" vertical="center"/>
    </xf>
    <xf numFmtId="0" fontId="32" fillId="0" borderId="0" xfId="0" applyFont="1" applyAlignment="1">
      <alignment horizontal="center" vertical="center"/>
    </xf>
    <xf numFmtId="0" fontId="33" fillId="0" borderId="0" xfId="0" applyFont="1"/>
    <xf numFmtId="0" fontId="20" fillId="2" borderId="7" xfId="0" applyFont="1" applyFill="1" applyBorder="1" applyAlignment="1">
      <alignment vertical="center"/>
    </xf>
    <xf numFmtId="0" fontId="20" fillId="6" borderId="16" xfId="0" applyFont="1" applyFill="1" applyBorder="1" applyAlignment="1">
      <alignment vertical="center"/>
    </xf>
    <xf numFmtId="0" fontId="20" fillId="6" borderId="8" xfId="0" applyFont="1" applyFill="1" applyBorder="1" applyAlignment="1">
      <alignment vertical="center"/>
    </xf>
    <xf numFmtId="0" fontId="20" fillId="6" borderId="17" xfId="0" applyFont="1" applyFill="1" applyBorder="1" applyAlignment="1">
      <alignment vertical="center"/>
    </xf>
    <xf numFmtId="0" fontId="20" fillId="3" borderId="14" xfId="0" applyFont="1" applyFill="1" applyBorder="1" applyAlignment="1">
      <alignment vertical="center"/>
    </xf>
    <xf numFmtId="0" fontId="19" fillId="0" borderId="8" xfId="0" applyFont="1" applyBorder="1"/>
    <xf numFmtId="0" fontId="37" fillId="0" borderId="27"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1" xfId="0" applyFont="1" applyBorder="1" applyAlignment="1">
      <alignment vertical="center" wrapText="1"/>
    </xf>
    <xf numFmtId="0" fontId="37" fillId="0" borderId="28" xfId="0" applyFont="1" applyBorder="1" applyAlignment="1">
      <alignment horizontal="center" vertical="center" wrapText="1"/>
    </xf>
    <xf numFmtId="0" fontId="37" fillId="0" borderId="29" xfId="0" applyFont="1" applyBorder="1" applyAlignment="1">
      <alignment vertical="center" wrapText="1"/>
    </xf>
    <xf numFmtId="0" fontId="37" fillId="0" borderId="22" xfId="0" applyFont="1" applyBorder="1" applyAlignment="1">
      <alignment vertical="center" wrapText="1"/>
    </xf>
    <xf numFmtId="0" fontId="38" fillId="0" borderId="0" xfId="0" applyFont="1" applyAlignment="1">
      <alignment vertical="center"/>
    </xf>
    <xf numFmtId="0" fontId="37" fillId="0" borderId="29" xfId="0" applyFont="1" applyBorder="1" applyAlignment="1">
      <alignment horizontal="center" vertical="center" wrapText="1"/>
    </xf>
    <xf numFmtId="16" fontId="26" fillId="0" borderId="0" xfId="0" quotePrefix="1" applyNumberFormat="1" applyFont="1" applyAlignment="1">
      <alignment horizontal="center" vertical="center"/>
    </xf>
    <xf numFmtId="0" fontId="26" fillId="0" borderId="0" xfId="0" applyFont="1" applyAlignment="1">
      <alignment vertical="center" wrapText="1"/>
    </xf>
    <xf numFmtId="0" fontId="26" fillId="0" borderId="0" xfId="0" applyFont="1" applyAlignment="1">
      <alignment horizontal="center" vertical="center"/>
    </xf>
    <xf numFmtId="0" fontId="26" fillId="0" borderId="0" xfId="0" applyFont="1" applyAlignment="1">
      <alignment vertical="center"/>
    </xf>
    <xf numFmtId="0" fontId="35" fillId="0" borderId="0" xfId="1" applyFont="1" applyFill="1" applyAlignment="1">
      <alignment vertical="center"/>
    </xf>
    <xf numFmtId="0" fontId="34" fillId="0" borderId="0" xfId="0" applyFont="1" applyAlignment="1">
      <alignment vertical="center" wrapText="1"/>
    </xf>
    <xf numFmtId="0" fontId="26" fillId="0" borderId="0" xfId="0" quotePrefix="1" applyFont="1" applyAlignment="1">
      <alignment horizontal="center"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19" fillId="11" borderId="41" xfId="0" quotePrefix="1" applyFont="1" applyFill="1" applyBorder="1" applyAlignment="1">
      <alignment horizontal="center" vertical="center"/>
    </xf>
    <xf numFmtId="0" fontId="28" fillId="16" borderId="8" xfId="0" applyFont="1" applyFill="1" applyBorder="1" applyAlignment="1">
      <alignment horizontal="center" vertical="center"/>
    </xf>
    <xf numFmtId="16" fontId="0" fillId="0" borderId="0" xfId="0" applyNumberFormat="1"/>
    <xf numFmtId="0" fontId="0" fillId="0" borderId="0" xfId="0" applyAlignment="1">
      <alignment wrapText="1"/>
    </xf>
    <xf numFmtId="0" fontId="15" fillId="0" borderId="0" xfId="0" applyFont="1" applyAlignment="1">
      <alignment wrapText="1"/>
    </xf>
    <xf numFmtId="0" fontId="1" fillId="4" borderId="0" xfId="0" applyFont="1" applyFill="1" applyAlignment="1">
      <alignment horizontal="center" vertical="center" wrapText="1"/>
    </xf>
    <xf numFmtId="0" fontId="0" fillId="6" borderId="0" xfId="0" applyFill="1" applyAlignment="1">
      <alignment horizontal="center" vertical="center" wrapText="1"/>
    </xf>
    <xf numFmtId="0" fontId="0" fillId="0" borderId="8" xfId="0" applyBorder="1" applyAlignment="1">
      <alignment horizontal="center" vertical="center" wrapText="1"/>
    </xf>
    <xf numFmtId="0" fontId="22" fillId="0" borderId="8"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7" xfId="0" applyBorder="1" applyAlignment="1">
      <alignment horizontal="center" vertical="center" wrapText="1"/>
    </xf>
    <xf numFmtId="0" fontId="1" fillId="0" borderId="30" xfId="0" quotePrefix="1" applyFont="1" applyBorder="1" applyAlignment="1">
      <alignment horizontal="center" vertical="center" wrapText="1"/>
    </xf>
    <xf numFmtId="0" fontId="19" fillId="11" borderId="40" xfId="0" applyFont="1" applyFill="1" applyBorder="1" applyAlignment="1">
      <alignment horizontal="center" vertical="center" wrapText="1"/>
    </xf>
    <xf numFmtId="0" fontId="19" fillId="13" borderId="40" xfId="0" quotePrefix="1" applyFont="1" applyFill="1" applyBorder="1" applyAlignment="1">
      <alignment horizontal="center" vertical="center" wrapText="1"/>
    </xf>
    <xf numFmtId="0" fontId="19" fillId="13" borderId="41" xfId="0" quotePrefix="1" applyFont="1" applyFill="1" applyBorder="1" applyAlignment="1">
      <alignment horizontal="center" vertical="center" wrapText="1"/>
    </xf>
    <xf numFmtId="0" fontId="19" fillId="11" borderId="41" xfId="0" quotePrefix="1" applyFont="1" applyFill="1" applyBorder="1" applyAlignment="1">
      <alignment horizontal="center" vertical="center" wrapText="1"/>
    </xf>
    <xf numFmtId="0" fontId="19" fillId="11" borderId="42" xfId="0" applyFont="1" applyFill="1" applyBorder="1" applyAlignment="1">
      <alignment horizontal="center" vertical="center" wrapText="1"/>
    </xf>
    <xf numFmtId="0" fontId="19" fillId="11" borderId="44" xfId="0" applyFont="1" applyFill="1" applyBorder="1" applyAlignment="1">
      <alignment horizontal="center" vertical="center" wrapText="1"/>
    </xf>
    <xf numFmtId="0" fontId="0" fillId="0" borderId="5" xfId="0" applyBorder="1" applyAlignment="1">
      <alignment horizontal="center" vertical="center" wrapText="1"/>
    </xf>
    <xf numFmtId="0" fontId="4" fillId="0" borderId="0" xfId="0" applyFont="1" applyAlignment="1">
      <alignment horizontal="center" vertical="center" wrapText="1"/>
    </xf>
    <xf numFmtId="0" fontId="1" fillId="13" borderId="0" xfId="0" applyFont="1" applyFill="1" applyAlignment="1">
      <alignment horizontal="center" vertical="center" wrapText="1"/>
    </xf>
    <xf numFmtId="0" fontId="0" fillId="13" borderId="0" xfId="0" applyFill="1" applyAlignment="1">
      <alignment horizontal="center" vertical="center" wrapText="1"/>
    </xf>
    <xf numFmtId="0" fontId="28" fillId="0" borderId="0" xfId="0" applyFont="1" applyAlignment="1">
      <alignment wrapText="1"/>
    </xf>
    <xf numFmtId="0" fontId="26" fillId="0" borderId="0" xfId="0" quotePrefix="1" applyFont="1" applyAlignment="1">
      <alignment vertical="center"/>
    </xf>
    <xf numFmtId="0" fontId="36" fillId="0" borderId="0" xfId="0" applyFont="1" applyAlignment="1">
      <alignment vertical="center"/>
    </xf>
  </cellXfs>
  <cellStyles count="2">
    <cellStyle name="Hyperlink" xfId="1" builtinId="8"/>
    <cellStyle name="Normal" xfId="0" builtinId="0"/>
  </cellStyles>
  <dxfs count="506">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numFmt numFmtId="21" formatCode="d\-mmm"/>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font>
        <b val="0"/>
        <i val="0"/>
        <strike val="0"/>
        <condense val="0"/>
        <extend val="0"/>
        <outline val="0"/>
        <shadow val="0"/>
        <u val="none"/>
        <vertAlign val="baseline"/>
        <sz val="8"/>
        <color theme="1"/>
        <name val="Arial Nova Cond"/>
        <family val="2"/>
        <scheme val="none"/>
      </font>
      <fill>
        <patternFill patternType="none">
          <fgColor indexed="64"/>
          <bgColor indexed="65"/>
        </patternFill>
      </fill>
      <alignment horizontal="center" vertical="top" textRotation="0" wrapText="1" indent="0" justifyLastLine="0" shrinkToFit="0" readingOrder="0"/>
      <border diagonalUp="0" diagonalDown="0">
        <left/>
        <right style="medium">
          <color rgb="FFCCCCCC"/>
        </right>
        <top style="medium">
          <color rgb="FFCCCCCC"/>
        </top>
        <bottom style="medium">
          <color rgb="FFCCCCCC"/>
        </bottom>
        <vertical/>
        <horizontal/>
      </border>
    </dxf>
    <dxf>
      <font>
        <b val="0"/>
        <i val="0"/>
        <strike val="0"/>
        <condense val="0"/>
        <extend val="0"/>
        <outline val="0"/>
        <shadow val="0"/>
        <u val="none"/>
        <vertAlign val="baseline"/>
        <sz val="11"/>
        <color theme="1"/>
        <name val="Arial Nova Cond"/>
        <family val="2"/>
        <scheme val="none"/>
      </font>
      <alignment horizontal="general" vertical="top" textRotation="0" wrapText="0" indent="0" justifyLastLine="0" shrinkToFit="0" readingOrder="0"/>
    </dxf>
    <dxf>
      <border outline="0">
        <bottom style="medium">
          <color theme="1"/>
        </bottom>
      </border>
    </dxf>
    <dxf>
      <font>
        <b/>
        <i val="0"/>
        <strike val="0"/>
        <condense val="0"/>
        <extend val="0"/>
        <outline val="0"/>
        <shadow val="0"/>
        <u val="none"/>
        <vertAlign val="baseline"/>
        <sz val="11"/>
        <color theme="1" tint="0.249977111117893"/>
        <name val="Arial Nova Cond"/>
        <family val="2"/>
        <scheme val="none"/>
      </font>
      <fill>
        <patternFill patternType="solid">
          <fgColor theme="6"/>
          <bgColor theme="6"/>
        </patternFill>
      </fill>
      <alignment horizontal="general" vertical="top" textRotation="0" wrapText="1" indent="0" justifyLastLine="0" shrinkToFit="0" readingOrder="0"/>
      <border diagonalUp="0" diagonalDown="0" outline="0">
        <left style="medium">
          <color rgb="FFCCCCCC"/>
        </left>
        <right style="medium">
          <color rgb="FFCCCCCC"/>
        </right>
        <top/>
        <bottom/>
      </border>
    </dxf>
    <dxf>
      <font>
        <outline val="0"/>
        <shadow val="0"/>
        <vertAlign val="baseline"/>
        <sz val="11"/>
        <name val="Arial Nova Cond Light"/>
        <family val="2"/>
        <scheme val="none"/>
      </font>
      <fill>
        <patternFill patternType="none">
          <fgColor indexed="64"/>
          <bgColor auto="1"/>
        </patternFill>
      </fill>
      <alignment horizontal="general"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outline val="0"/>
        <shadow val="0"/>
        <u/>
        <vertAlign val="baseline"/>
        <sz val="11"/>
        <color theme="10"/>
        <name val="Arial Nova Cond Light"/>
        <family val="2"/>
        <scheme val="none"/>
      </font>
      <fill>
        <patternFill patternType="none">
          <fgColor indexed="64"/>
          <bgColor indexed="65"/>
        </patternFill>
      </fill>
      <alignment horizontal="general" vertical="center" textRotation="0" wrapText="0" indent="0" justifyLastLine="0" shrinkToFit="0" readingOrder="0"/>
    </dxf>
    <dxf>
      <font>
        <outline val="0"/>
        <shadow val="0"/>
        <u/>
        <vertAlign val="baseline"/>
        <sz val="11"/>
        <color theme="10"/>
        <name val="Arial Nova Cond Light"/>
        <family val="2"/>
        <scheme val="none"/>
      </font>
      <fill>
        <patternFill patternType="none">
          <fgColor indexed="64"/>
          <bgColor indexed="65"/>
        </patternFill>
      </fill>
      <alignment horizontal="center" vertical="center" textRotation="0" wrapText="0" indent="0" justifyLastLine="0" shrinkToFit="0" readingOrder="0"/>
    </dxf>
    <dxf>
      <font>
        <outline val="0"/>
        <shadow val="0"/>
        <u/>
        <vertAlign val="baseline"/>
        <sz val="11"/>
        <color theme="10"/>
        <name val="Arial Nova Cond Light"/>
        <family val="2"/>
        <scheme val="none"/>
      </font>
      <fill>
        <patternFill patternType="none">
          <fgColor indexed="64"/>
          <bgColor indexed="65"/>
        </patternFill>
      </fill>
      <alignment horizontal="general" vertical="center" textRotation="0" wrapText="0" indent="0" justifyLastLine="0" shrinkToFit="0" readingOrder="0"/>
    </dxf>
    <dxf>
      <font>
        <outline val="0"/>
        <shadow val="0"/>
        <u/>
        <vertAlign val="baseline"/>
        <sz val="11"/>
        <color theme="10"/>
        <name val="Arial Nova Cond Light"/>
        <family val="2"/>
        <scheme val="none"/>
      </font>
      <fill>
        <patternFill patternType="none">
          <fgColor indexed="64"/>
          <bgColor indexed="65"/>
        </patternFill>
      </fill>
      <alignment horizontal="center" vertical="center" textRotation="0" wrapText="0" indent="0" justifyLastLine="0" shrinkToFit="0" readingOrder="0"/>
    </dxf>
    <dxf>
      <font>
        <outline val="0"/>
        <shadow val="0"/>
        <u/>
        <vertAlign val="baseline"/>
        <sz val="11"/>
        <color theme="10"/>
        <name val="Arial Nova Cond Light"/>
        <family val="2"/>
        <scheme val="none"/>
      </font>
      <fill>
        <patternFill patternType="none">
          <fgColor indexed="64"/>
          <bgColor indexed="65"/>
        </patternFill>
      </fill>
      <alignment horizontal="center"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ertAlign val="baseline"/>
        <sz val="11"/>
        <color theme="10"/>
        <name val="Arial Nova Cond Light"/>
        <family val="2"/>
        <scheme val="none"/>
      </font>
      <fill>
        <patternFill patternType="none">
          <fgColor indexed="64"/>
          <bgColor indexed="65"/>
        </patternFill>
      </fill>
      <alignment horizontal="center"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outline val="0"/>
        <shadow val="0"/>
        <vertAlign val="baseline"/>
        <sz val="11"/>
        <name val="Arial Nova Cond Light"/>
        <family val="2"/>
        <scheme val="none"/>
      </font>
      <fill>
        <patternFill patternType="none">
          <fgColor indexed="64"/>
          <bgColor auto="1"/>
        </patternFill>
      </fill>
      <alignment vertical="center" textRotation="0" wrapText="0" indent="0" justifyLastLine="0" shrinkToFit="0" readingOrder="0"/>
    </dxf>
    <dxf>
      <font>
        <b/>
        <i val="0"/>
        <strike val="0"/>
        <condense val="0"/>
        <extend val="0"/>
        <outline val="0"/>
        <shadow val="0"/>
        <u val="none"/>
        <vertAlign val="baseline"/>
        <sz val="11"/>
        <color theme="0"/>
        <name val="Arial Nova Cond Light"/>
        <family val="2"/>
        <scheme val="none"/>
      </font>
      <fill>
        <patternFill patternType="none">
          <fgColor indexed="64"/>
          <bgColor auto="1"/>
        </patternFill>
      </fill>
      <alignment horizontal="general" vertical="center" textRotation="0" wrapText="1" indent="0" justifyLastLine="0" shrinkToFit="0" readingOrder="0"/>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ill>
        <patternFill>
          <bgColor theme="9"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upriya Goel" id="{DA0BC4FA-ED60-42C5-8E38-214E38C2757A}" userId="796769604e905084" providerId="Windows Live"/>
  <person displayName="Jung Yun Joon" id="{961BBBFE-5497-4CA8-B4EE-06CAE92DAF01}" userId="8de0537065be24ae" providerId="Windows Live"/>
  <person displayName="Juan Gonzalez" id="{72C85D93-EC42-4E55-A9C6-4DD3E3319AED}" userId="f142568c7ab895d9" providerId="Windows Live"/>
  <person displayName="Gonzalez, Juan" id="{CBC7ECA4-79F6-42CD-B306-5C0B748AE8F7}" userId="S::juan.gonzalez@pnnl.gov::b9545d9e-b532-44b2-a62f-3783f3c5471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96DA0A4-0B1D-4B14-9CB6-408C03582795}" name="RulesTable" displayName="RulesTable" ref="A1:M10" totalsRowShown="0" headerRowDxfId="36" dataDxfId="35">
  <autoFilter ref="A1:M10" xr:uid="{9C1E4079-30BD-4E4E-84CF-E67CC165823D}"/>
  <tableColumns count="13">
    <tableColumn id="3" xr3:uid="{6491BE4D-25ED-4A60-9F7C-9B37709FB40C}" name="Rule ID" dataDxfId="34"/>
    <tableColumn id="12" xr3:uid="{1B98D234-0827-4FF3-9E7B-8C4B6DA9215A}" name="Ruleset Reference" dataDxfId="33"/>
    <tableColumn id="4" xr3:uid="{D6E07E6B-1F0B-4785-9416-FAD596DF0C5D}" name="Rule Description" dataDxfId="32"/>
    <tableColumn id="5" xr3:uid="{C7087DE4-9BBB-4720-8C88-0E9A9C1D1552}" name="Ruleset Model Type" dataDxfId="31"/>
    <tableColumn id="14" xr3:uid="{755B91F7-BF14-4B3D-A37B-2C3DF5D4C457}" name="Included in Evaluation?" dataDxfId="30" dataCellStyle="Hyperlink"/>
    <tableColumn id="2" xr3:uid="{A4A8793E-9FB7-4EFD-AE6C-38E8DE96D2C0}" name="Evaluation?" dataDxfId="29"/>
    <tableColumn id="10" xr3:uid="{83387574-59E0-4291-92BE-556058D94F7E}" name="P RMR = U RMR" dataDxfId="28" dataCellStyle="Hyperlink"/>
    <tableColumn id="11" xr3:uid="{C369D03B-C752-4D9A-8122-3329675D7E88}" name="P RMR = B RMR" dataDxfId="27" dataCellStyle="Hyperlink"/>
    <tableColumn id="9" xr3:uid="{10D31D22-22A8-448C-87DD-A924BEFDBC23}" name="RDS Link" dataDxfId="26" dataCellStyle="Hyperlink"/>
    <tableColumn id="13" xr3:uid="{D6FF79AF-07DB-4D3F-B0C2-5B3E2E51AE97}" name="Move to General?" dataDxfId="25" dataCellStyle="Hyperlink"/>
    <tableColumn id="8" xr3:uid="{850924BF-9C98-4D6C-9433-099F12F14E4D}" name="Notes" dataDxfId="24" dataCellStyle="Hyperlink"/>
    <tableColumn id="6" xr3:uid="{755F1D1D-6721-48CC-894B-1E5EF786B7E1}" name="Rule Assertion" dataDxfId="23"/>
    <tableColumn id="1" xr3:uid="{C30D5B7C-21A6-47C8-BB56-F7F0BA7E52CB}" name="Comparison Value" dataDxfId="22"/>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9677EE-CC05-47B5-89B6-FCA2445C8AEC}" name="RulesTable3" displayName="RulesTable3" ref="A1:O22" totalsRowShown="0" headerRowDxfId="21" dataDxfId="19" headerRowBorderDxfId="20">
  <autoFilter ref="A1:O22" xr:uid="{217C16FC-2125-46D5-AF17-054A6C5ADEC2}"/>
  <tableColumns count="15">
    <tableColumn id="1" xr3:uid="{CA004215-3255-4BC2-87B4-4A5E0DDE0D90}" name="Unique ID" dataDxfId="18"/>
    <tableColumn id="2" xr3:uid="{9700632D-4E21-47E4-A1D6-1565E00C6DDA}" name="Rule ID" dataDxfId="17"/>
    <tableColumn id="3" xr3:uid="{63473E2B-DB3C-46B3-B0A9-359FF7BE7F80}" name="Rule ID2" dataDxfId="16"/>
    <tableColumn id="14" xr3:uid="{768F54A7-3F9C-4092-B167-00F8136D7EC1}" name="New Rule ID" dataDxfId="15"/>
    <tableColumn id="15" xr3:uid="{F901DD95-10A7-4CCA-8AB1-EABE2B62A9D8}" name="Rule ID3" dataDxfId="14"/>
    <tableColumn id="4" xr3:uid="{004087A3-0FF9-4C08-99DF-826F62A9977F}" name="App G Section" dataDxfId="13"/>
    <tableColumn id="5" xr3:uid="{C639BAC3-E8CB-497D-A934-CF07A83100F3}" name="Proposed Building Requirement" dataDxfId="12"/>
    <tableColumn id="6" xr3:uid="{665515D7-45A4-43E5-91C7-EFE67B192CE1}" name="Baseline Building Requirement" dataDxfId="11"/>
    <tableColumn id="7" xr3:uid="{9D97E560-E365-4768-98E2-049EA459AB59}" name="Rule Description" dataDxfId="10"/>
    <tableColumn id="8" xr3:uid="{CF2BE9E1-4ED4-4FBF-ABFF-0859C991D34B}" name="Applicable RMR" dataDxfId="9"/>
    <tableColumn id="9" xr3:uid="{57607443-C33D-46F1-80B9-DF7E11EF5B18}" name="Rule Assertion" dataDxfId="8"/>
    <tableColumn id="10" xr3:uid="{92F6A20A-2B71-410B-BCB0-6893715766F3}" name="Rule Dependency" dataDxfId="7"/>
    <tableColumn id="11" xr3:uid="{5221FABF-94E1-43DE-9D9E-D6E9C03CB576}" name="Data lookup required" dataDxfId="6"/>
    <tableColumn id="12" xr3:uid="{C430C15B-A69E-4BE2-AE49-9E2428484E8C}" name="Note" dataDxfId="5"/>
    <tableColumn id="13" xr3:uid="{D6D1FCAD-C659-4FF3-ACC4-C8982CA77505}" name="Column1" dataDxfId="4"/>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1" dT="2022-07-06T00:59:26.89" personId="{CBC7ECA4-79F6-42CD-B306-5C0B748AE8F7}" id="{91E1DAA2-5674-448E-9273-3C78D9435240}">
    <text>previously 6-4, updated to reflect rule updates</text>
  </threadedComment>
  <threadedComment ref="U1" dT="2022-07-06T00:59:40.71" personId="{CBC7ECA4-79F6-42CD-B306-5C0B748AE8F7}" id="{3EB67238-0DF4-4838-9B3A-2E04FC99E46C}">
    <text>previously 6-5, updated to reflect rule updates</text>
  </threadedComment>
  <threadedComment ref="T16" dT="2022-02-01T14:57:51.19" personId="{DA0BC4FA-ED60-42C5-8E38-214E38C2757A}" id="{656CCFBE-7B9E-4345-B423-9FBB4A5146A7}">
    <text>@maria, these are not realistic numbers. Not sure if they need to be.   Any thoughts?</text>
  </threadedComment>
  <threadedComment ref="V25" dT="2022-06-28T00:48:58.37" personId="{72C85D93-EC42-4E55-A9C6-4DD3E3319AED}" id="{982F260E-E217-4A2C-A070-6717D3B1F9EB}">
    <text>Added these two fields as the TCDs seem to require them</text>
  </threadedComment>
</ThreadedComments>
</file>

<file path=xl/threadedComments/threadedComment2.xml><?xml version="1.0" encoding="utf-8"?>
<ThreadedComments xmlns="http://schemas.microsoft.com/office/spreadsheetml/2018/threadedcomments" xmlns:x="http://schemas.openxmlformats.org/spreadsheetml/2006/main">
  <threadedComment ref="AE1" dT="2022-06-14T14:17:34.97" personId="{72C85D93-EC42-4E55-A9C6-4DD3E3319AED}" id="{5624776B-32D0-4252-8D60-6EE82AC1F977}">
    <text>Might require a review! Check Re: Lighting TCDs email chain from 6/14/22 for answer</text>
  </threadedComment>
  <threadedComment ref="Y81" dT="2022-08-16T19:27:10.39" personId="{961BBBFE-5497-4CA8-B4EE-06CAE92DAF01}" id="{592D5730-382A-4CA9-846C-72FAF8D54A07}">
    <text>Changed from 0.56 to make space 2 fall into undetermined case.</text>
  </threadedComment>
  <threadedComment ref="AB103" dT="2022-06-06T03:40:29.41" personId="{DA0BC4FA-ED60-42C5-8E38-214E38C2757A}" id="{D737595D-16AD-4725-8F38-2B597B5C8AD7}">
    <text>should be 1.1 to pass.</text>
  </threadedComment>
  <threadedComment ref="AC103" dT="2022-06-06T04:19:28.95" personId="{DA0BC4FA-ED60-42C5-8E38-214E38C2757A}" id="{BA3187F4-4E0C-4AC6-862F-FC5B347ECBA1}">
    <text>this should be 1.1. for spaces not designed (open plan office)</text>
  </threadedComment>
</ThreadedComments>
</file>

<file path=xl/threadedComments/threadedComment3.xml><?xml version="1.0" encoding="utf-8"?>
<ThreadedComments xmlns="http://schemas.microsoft.com/office/spreadsheetml/2018/threadedcomments" xmlns:x="http://schemas.openxmlformats.org/spreadsheetml/2006/main">
  <threadedComment ref="AC1" dT="2022-06-14T14:17:34.97" personId="{72C85D93-EC42-4E55-A9C6-4DD3E3319AED}" id="{CE8E33FF-FD4B-459C-B313-5195A94691B5}">
    <text>Might require a review! Check Re: Lighting TCDs email chain from 6/14/22 for answer</text>
  </threadedComment>
  <threadedComment ref="W81" dT="2022-08-16T19:27:10.39" personId="{961BBBFE-5497-4CA8-B4EE-06CAE92DAF01}" id="{876B1AF7-7228-4C59-8416-F5985F46AF19}">
    <text>Changed from 0.56 to make space 2 fall into undetermined case.</text>
  </threadedComment>
  <threadedComment ref="Z103" dT="2022-06-06T03:40:29.41" personId="{DA0BC4FA-ED60-42C5-8E38-214E38C2757A}" id="{92FC2516-F881-4D8D-8A31-41F585880138}">
    <text>should be 1.1 to pass.</text>
  </threadedComment>
  <threadedComment ref="AA103" dT="2022-06-06T04:19:28.95" personId="{DA0BC4FA-ED60-42C5-8E38-214E38C2757A}" id="{1B278CD1-3F56-40CA-A9C7-836E6B8A5B68}">
    <text>this should be 1.1. for spaces not designed (open plan office)</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github.com/pnnl/ruleset-checking-tool/blob/develop/docs/section6/Rule6-4.md" TargetMode="External"/><Relationship Id="rId3" Type="http://schemas.openxmlformats.org/officeDocument/2006/relationships/hyperlink" Target="https://github.com/pnnl/ruleset-checking-tool/blob/master/docs/section6/Rule6-6.md" TargetMode="External"/><Relationship Id="rId7" Type="http://schemas.openxmlformats.org/officeDocument/2006/relationships/hyperlink" Target="https://github.com/pnnl/ruleset-checking-tool/blob/develop/docs/section6/Rule6-2.md" TargetMode="External"/><Relationship Id="rId2" Type="http://schemas.openxmlformats.org/officeDocument/2006/relationships/hyperlink" Target="https://github.com/pnnl/ruleset-checking-tool/blob/develop/docs/section6/Rule6-1.md" TargetMode="External"/><Relationship Id="rId1" Type="http://schemas.openxmlformats.org/officeDocument/2006/relationships/hyperlink" Target="https://github.com/pnnl/ruleset-checking-tool/blob/develop/docs/section6/Rule6-3.md" TargetMode="External"/><Relationship Id="rId6" Type="http://schemas.openxmlformats.org/officeDocument/2006/relationships/hyperlink" Target="https://github.com/pnnl/ruleset-checking-tool/blob/master/docs/section6/Rule6-8.md" TargetMode="External"/><Relationship Id="rId5" Type="http://schemas.openxmlformats.org/officeDocument/2006/relationships/hyperlink" Target="https://github.com/pnnl/ruleset-checking-tool/blob/master/docs/section6/Rule6-7.md" TargetMode="External"/><Relationship Id="rId10" Type="http://schemas.openxmlformats.org/officeDocument/2006/relationships/table" Target="../tables/table1.xml"/><Relationship Id="rId4" Type="http://schemas.openxmlformats.org/officeDocument/2006/relationships/hyperlink" Target="https://github.com/pnnl/ruleset-checking-tool/blob/master/docs/section6/Rule6-5.md"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B65EF-2D81-490A-B406-F09D1561DB18}">
  <dimension ref="A1:X98"/>
  <sheetViews>
    <sheetView zoomScale="85" zoomScaleNormal="85" workbookViewId="0">
      <pane xSplit="1" ySplit="1" topLeftCell="B2" activePane="bottomRight" state="frozen"/>
      <selection pane="topRight" activeCell="B1" sqref="B1"/>
      <selection pane="bottomLeft" activeCell="A2" sqref="A2"/>
      <selection pane="bottomRight" activeCell="M16" sqref="M16"/>
    </sheetView>
  </sheetViews>
  <sheetFormatPr defaultColWidth="8.68359375" defaultRowHeight="14.4"/>
  <cols>
    <col min="1" max="1" width="12.15625" style="172" bestFit="1" customWidth="1"/>
    <col min="2" max="2" width="14.41796875" style="170" customWidth="1"/>
    <col min="3" max="3" width="29.578125" style="172" customWidth="1"/>
    <col min="4" max="4" width="9.578125" style="172" customWidth="1"/>
    <col min="7" max="8" width="9.41796875" customWidth="1"/>
    <col min="10" max="10" width="19.26171875" customWidth="1"/>
    <col min="11" max="11" width="9.41796875" style="172" customWidth="1"/>
    <col min="12" max="13" width="17.83984375" style="172" customWidth="1"/>
    <col min="14" max="14" width="15.41796875" style="172" customWidth="1"/>
    <col min="16" max="16" width="8.68359375" style="3"/>
    <col min="17" max="17" width="15.41796875" style="177" customWidth="1"/>
    <col min="18" max="18" width="15.41796875" style="171" customWidth="1"/>
    <col min="19" max="19" width="14.26171875" style="172" customWidth="1"/>
    <col min="25" max="25" width="15.41796875" style="172" customWidth="1"/>
    <col min="26" max="26" width="19.15625" style="172" customWidth="1"/>
    <col min="27" max="16384" width="8.68359375" style="172"/>
  </cols>
  <sheetData>
    <row r="1" spans="1:24" s="167" customFormat="1" ht="36.6" customHeight="1" thickBot="1">
      <c r="A1" s="161" t="s">
        <v>456</v>
      </c>
      <c r="B1" s="162" t="s">
        <v>457</v>
      </c>
      <c r="C1" s="163" t="s">
        <v>458</v>
      </c>
      <c r="D1" s="164" t="s">
        <v>459</v>
      </c>
      <c r="E1" s="166" t="s">
        <v>460</v>
      </c>
      <c r="F1" s="168" t="s">
        <v>461</v>
      </c>
      <c r="G1" s="162" t="s">
        <v>462</v>
      </c>
      <c r="H1" s="162" t="s">
        <v>463</v>
      </c>
      <c r="I1" s="165" t="s">
        <v>464</v>
      </c>
      <c r="J1" s="166" t="s">
        <v>465</v>
      </c>
      <c r="K1" s="165" t="s">
        <v>28</v>
      </c>
      <c r="L1" s="168" t="s">
        <v>466</v>
      </c>
      <c r="M1" s="165" t="s">
        <v>467</v>
      </c>
    </row>
    <row r="2" spans="1:24" ht="17.5" customHeight="1">
      <c r="A2" s="169" t="s">
        <v>468</v>
      </c>
      <c r="B2" s="172" t="s">
        <v>469</v>
      </c>
      <c r="C2" s="172" t="s">
        <v>470</v>
      </c>
      <c r="D2" s="172" t="s">
        <v>471</v>
      </c>
      <c r="E2" s="171" t="s">
        <v>100</v>
      </c>
      <c r="F2" s="171" t="s">
        <v>472</v>
      </c>
      <c r="G2" s="171" t="s">
        <v>473</v>
      </c>
      <c r="H2" s="171" t="s">
        <v>473</v>
      </c>
      <c r="I2" s="173" t="s">
        <v>474</v>
      </c>
      <c r="J2" s="171" t="s">
        <v>473</v>
      </c>
      <c r="K2" s="172" t="s">
        <v>475</v>
      </c>
      <c r="L2" s="171" t="s">
        <v>476</v>
      </c>
      <c r="M2" s="172" t="s">
        <v>95</v>
      </c>
      <c r="O2" s="172"/>
      <c r="P2" s="172"/>
      <c r="Q2" s="172"/>
      <c r="R2" s="172"/>
      <c r="T2" s="172"/>
      <c r="U2" s="172"/>
      <c r="V2" s="172"/>
      <c r="W2" s="172"/>
      <c r="X2" s="172"/>
    </row>
    <row r="3" spans="1:24" ht="17.5" customHeight="1">
      <c r="A3" s="175" t="s">
        <v>477</v>
      </c>
      <c r="B3" s="172" t="s">
        <v>478</v>
      </c>
      <c r="C3" s="172" t="s">
        <v>479</v>
      </c>
      <c r="D3" s="172" t="s">
        <v>471</v>
      </c>
      <c r="E3" s="171" t="s">
        <v>100</v>
      </c>
      <c r="F3" s="171" t="s">
        <v>472</v>
      </c>
      <c r="G3" s="171" t="s">
        <v>473</v>
      </c>
      <c r="H3" s="171" t="s">
        <v>473</v>
      </c>
      <c r="I3" s="173" t="s">
        <v>480</v>
      </c>
      <c r="J3" s="171" t="s">
        <v>473</v>
      </c>
      <c r="K3" s="172" t="s">
        <v>475</v>
      </c>
      <c r="L3" s="171" t="s">
        <v>476</v>
      </c>
      <c r="M3" s="172" t="s">
        <v>509</v>
      </c>
      <c r="O3" s="172"/>
      <c r="P3" s="172"/>
      <c r="Q3" s="172"/>
      <c r="R3" s="172"/>
      <c r="T3" s="172"/>
      <c r="U3" s="172"/>
      <c r="V3" s="172"/>
      <c r="W3" s="172"/>
      <c r="X3" s="172"/>
    </row>
    <row r="4" spans="1:24" ht="17.5" customHeight="1">
      <c r="A4" s="175" t="s">
        <v>481</v>
      </c>
      <c r="B4" s="201" t="s">
        <v>482</v>
      </c>
      <c r="C4" s="172" t="s">
        <v>483</v>
      </c>
      <c r="D4" s="172" t="s">
        <v>471</v>
      </c>
      <c r="E4" s="171" t="s">
        <v>100</v>
      </c>
      <c r="F4" s="171" t="s">
        <v>472</v>
      </c>
      <c r="G4" s="171" t="s">
        <v>473</v>
      </c>
      <c r="H4" s="171" t="s">
        <v>473</v>
      </c>
      <c r="I4" s="173" t="s">
        <v>484</v>
      </c>
      <c r="J4" s="171" t="s">
        <v>473</v>
      </c>
      <c r="K4" s="172" t="s">
        <v>475</v>
      </c>
      <c r="L4" s="171" t="s">
        <v>93</v>
      </c>
      <c r="M4" s="172" t="s">
        <v>95</v>
      </c>
      <c r="O4" s="172"/>
      <c r="P4" s="172"/>
      <c r="Q4" s="172"/>
      <c r="R4" s="172"/>
      <c r="T4" s="172"/>
      <c r="U4" s="172"/>
      <c r="V4" s="172"/>
      <c r="W4" s="172"/>
      <c r="X4" s="172"/>
    </row>
    <row r="5" spans="1:24" ht="17.5" customHeight="1">
      <c r="A5" s="169" t="s">
        <v>485</v>
      </c>
      <c r="B5" s="172" t="s">
        <v>486</v>
      </c>
      <c r="C5" s="172" t="s">
        <v>487</v>
      </c>
      <c r="D5" s="172" t="s">
        <v>488</v>
      </c>
      <c r="E5" s="171" t="s">
        <v>100</v>
      </c>
      <c r="F5" s="171" t="s">
        <v>472</v>
      </c>
      <c r="G5" s="171" t="s">
        <v>473</v>
      </c>
      <c r="H5" s="171" t="s">
        <v>473</v>
      </c>
      <c r="I5" s="173" t="s">
        <v>489</v>
      </c>
      <c r="J5" s="171" t="s">
        <v>473</v>
      </c>
      <c r="K5" s="172" t="s">
        <v>475</v>
      </c>
      <c r="L5" s="171" t="s">
        <v>93</v>
      </c>
      <c r="M5" s="202" t="s">
        <v>95</v>
      </c>
      <c r="O5" s="172"/>
      <c r="P5" s="172"/>
      <c r="Q5" s="172"/>
      <c r="R5" s="172"/>
      <c r="T5" s="172"/>
      <c r="U5" s="172"/>
      <c r="V5" s="172"/>
      <c r="W5" s="172"/>
      <c r="X5" s="172"/>
    </row>
    <row r="6" spans="1:24" ht="17.5" customHeight="1">
      <c r="A6" s="169" t="s">
        <v>490</v>
      </c>
      <c r="B6" s="172" t="s">
        <v>486</v>
      </c>
      <c r="C6" s="172" t="s">
        <v>491</v>
      </c>
      <c r="D6" s="172" t="s">
        <v>488</v>
      </c>
      <c r="E6" s="171" t="s">
        <v>100</v>
      </c>
      <c r="F6" s="171" t="s">
        <v>472</v>
      </c>
      <c r="G6" s="171" t="s">
        <v>473</v>
      </c>
      <c r="H6" s="171" t="s">
        <v>473</v>
      </c>
      <c r="I6" s="173" t="s">
        <v>492</v>
      </c>
      <c r="J6" s="171" t="s">
        <v>473</v>
      </c>
      <c r="K6" s="172" t="s">
        <v>475</v>
      </c>
      <c r="L6" s="171" t="s">
        <v>93</v>
      </c>
      <c r="M6" s="172" t="s">
        <v>95</v>
      </c>
      <c r="O6" s="172"/>
      <c r="P6" s="172"/>
      <c r="Q6" s="172"/>
      <c r="R6" s="172"/>
      <c r="T6" s="172"/>
      <c r="U6" s="172"/>
      <c r="V6" s="172"/>
      <c r="W6" s="172"/>
      <c r="X6" s="172"/>
    </row>
    <row r="7" spans="1:24" ht="17.5" customHeight="1">
      <c r="A7" s="175" t="s">
        <v>493</v>
      </c>
      <c r="B7" s="172" t="s">
        <v>486</v>
      </c>
      <c r="C7" s="172" t="s">
        <v>494</v>
      </c>
      <c r="D7" s="172" t="s">
        <v>488</v>
      </c>
      <c r="E7" s="171" t="s">
        <v>100</v>
      </c>
      <c r="F7" s="171" t="s">
        <v>472</v>
      </c>
      <c r="G7" s="171" t="s">
        <v>473</v>
      </c>
      <c r="H7" s="171" t="s">
        <v>473</v>
      </c>
      <c r="I7" s="173" t="s">
        <v>495</v>
      </c>
      <c r="J7" s="171" t="s">
        <v>473</v>
      </c>
      <c r="K7" s="172" t="s">
        <v>475</v>
      </c>
      <c r="L7" s="171" t="s">
        <v>93</v>
      </c>
      <c r="M7" s="172" t="s">
        <v>95</v>
      </c>
      <c r="O7" s="172"/>
      <c r="P7" s="172"/>
      <c r="Q7" s="172"/>
      <c r="R7" s="172"/>
      <c r="T7" s="172"/>
      <c r="U7" s="172"/>
      <c r="V7" s="172"/>
      <c r="W7" s="172"/>
      <c r="X7" s="172"/>
    </row>
    <row r="8" spans="1:24" ht="17.5" customHeight="1">
      <c r="A8" s="175" t="s">
        <v>496</v>
      </c>
      <c r="B8" s="172" t="s">
        <v>497</v>
      </c>
      <c r="C8" s="172" t="s">
        <v>498</v>
      </c>
      <c r="D8" s="172" t="s">
        <v>471</v>
      </c>
      <c r="E8" s="171" t="s">
        <v>100</v>
      </c>
      <c r="F8" s="171" t="s">
        <v>472</v>
      </c>
      <c r="G8" s="171" t="s">
        <v>473</v>
      </c>
      <c r="H8" s="171" t="s">
        <v>473</v>
      </c>
      <c r="I8" s="173" t="s">
        <v>499</v>
      </c>
      <c r="J8" s="171" t="s">
        <v>473</v>
      </c>
      <c r="K8" s="172" t="s">
        <v>475</v>
      </c>
      <c r="L8" s="171" t="s">
        <v>93</v>
      </c>
      <c r="M8" s="172" t="s">
        <v>95</v>
      </c>
      <c r="O8" s="172"/>
      <c r="P8" s="172"/>
      <c r="Q8" s="172"/>
      <c r="R8" s="172"/>
      <c r="T8" s="172"/>
      <c r="U8" s="172"/>
      <c r="V8" s="172"/>
      <c r="W8" s="172"/>
      <c r="X8" s="172"/>
    </row>
    <row r="9" spans="1:24" ht="17.5" customHeight="1">
      <c r="A9" s="169" t="s">
        <v>82</v>
      </c>
      <c r="B9" s="172" t="s">
        <v>500</v>
      </c>
      <c r="C9" s="172" t="s">
        <v>88</v>
      </c>
      <c r="D9" s="172" t="s">
        <v>471</v>
      </c>
      <c r="E9" s="171" t="s">
        <v>100</v>
      </c>
      <c r="F9" s="171" t="s">
        <v>472</v>
      </c>
      <c r="G9" s="171" t="s">
        <v>473</v>
      </c>
      <c r="H9" s="171" t="s">
        <v>473</v>
      </c>
      <c r="I9" s="173" t="s">
        <v>501</v>
      </c>
      <c r="J9" s="171" t="s">
        <v>473</v>
      </c>
      <c r="K9" s="172" t="s">
        <v>475</v>
      </c>
      <c r="L9" s="171" t="s">
        <v>93</v>
      </c>
      <c r="M9" s="172" t="s">
        <v>95</v>
      </c>
      <c r="O9" s="172"/>
      <c r="P9" s="172"/>
      <c r="Q9" s="172"/>
      <c r="R9" s="172"/>
      <c r="T9" s="172"/>
      <c r="U9" s="172"/>
      <c r="V9" s="172"/>
      <c r="W9" s="172"/>
      <c r="X9" s="172"/>
    </row>
    <row r="10" spans="1:24" ht="17.5" customHeight="1">
      <c r="A10" s="175" t="s">
        <v>83</v>
      </c>
      <c r="B10" s="172" t="s">
        <v>500</v>
      </c>
      <c r="C10" s="172" t="s">
        <v>89</v>
      </c>
      <c r="D10" s="172" t="s">
        <v>471</v>
      </c>
      <c r="E10" s="171" t="s">
        <v>100</v>
      </c>
      <c r="F10" s="171" t="s">
        <v>472</v>
      </c>
      <c r="G10" s="171" t="s">
        <v>473</v>
      </c>
      <c r="H10" s="171" t="s">
        <v>473</v>
      </c>
      <c r="I10" s="173" t="s">
        <v>502</v>
      </c>
      <c r="J10" s="171" t="s">
        <v>473</v>
      </c>
      <c r="K10" s="172" t="s">
        <v>475</v>
      </c>
      <c r="L10" s="171" t="s">
        <v>93</v>
      </c>
      <c r="M10" s="172" t="s">
        <v>95</v>
      </c>
      <c r="O10" s="172"/>
      <c r="P10" s="172"/>
      <c r="Q10" s="172"/>
      <c r="R10" s="172"/>
      <c r="T10" s="172"/>
      <c r="U10" s="172"/>
      <c r="V10" s="172"/>
      <c r="W10" s="172"/>
      <c r="X10" s="172"/>
    </row>
    <row r="11" spans="1:24">
      <c r="A11" s="171"/>
      <c r="C11" s="170"/>
      <c r="L11" s="174"/>
      <c r="N11" s="170"/>
      <c r="P11" s="171"/>
      <c r="Q11" s="171"/>
    </row>
    <row r="12" spans="1:24">
      <c r="A12" s="171"/>
      <c r="C12" s="170"/>
      <c r="P12" s="171"/>
      <c r="Q12" s="176"/>
    </row>
    <row r="13" spans="1:24">
      <c r="A13" s="171"/>
      <c r="C13" s="170"/>
      <c r="D13" s="170"/>
      <c r="P13" s="171"/>
      <c r="Q13" s="176"/>
    </row>
    <row r="14" spans="1:24">
      <c r="A14" s="171"/>
      <c r="C14" s="170"/>
      <c r="D14" s="170"/>
      <c r="P14" s="171"/>
      <c r="Q14" s="176"/>
    </row>
    <row r="15" spans="1:24">
      <c r="A15" s="171"/>
      <c r="C15" s="170"/>
      <c r="D15" s="170"/>
      <c r="P15" s="171"/>
      <c r="Q15" s="176"/>
    </row>
    <row r="16" spans="1:24">
      <c r="A16" s="171"/>
      <c r="C16" s="170"/>
      <c r="D16" s="170"/>
      <c r="P16" s="171"/>
      <c r="Q16" s="176"/>
    </row>
    <row r="17" spans="1:17">
      <c r="A17" s="171"/>
      <c r="C17" s="170"/>
      <c r="P17" s="171"/>
      <c r="Q17" s="176"/>
    </row>
    <row r="18" spans="1:17">
      <c r="A18" s="171"/>
      <c r="C18" s="170"/>
      <c r="D18" s="170"/>
      <c r="P18" s="171"/>
      <c r="Q18" s="176"/>
    </row>
    <row r="19" spans="1:17">
      <c r="A19" s="171"/>
      <c r="C19" s="170"/>
      <c r="D19" s="170"/>
      <c r="P19" s="171"/>
      <c r="Q19" s="176"/>
    </row>
    <row r="20" spans="1:17">
      <c r="A20" s="171"/>
      <c r="C20" s="170"/>
      <c r="P20" s="171"/>
      <c r="Q20" s="176"/>
    </row>
    <row r="21" spans="1:17">
      <c r="P21" s="171"/>
      <c r="Q21" s="176"/>
    </row>
    <row r="22" spans="1:17">
      <c r="P22" s="171"/>
      <c r="Q22" s="176"/>
    </row>
    <row r="23" spans="1:17">
      <c r="P23" s="171"/>
      <c r="Q23" s="176"/>
    </row>
    <row r="24" spans="1:17">
      <c r="P24" s="171"/>
      <c r="Q24" s="176"/>
    </row>
    <row r="25" spans="1:17">
      <c r="P25" s="171"/>
      <c r="Q25" s="176"/>
    </row>
    <row r="26" spans="1:17">
      <c r="P26" s="171"/>
      <c r="Q26" s="176"/>
    </row>
    <row r="27" spans="1:17">
      <c r="P27" s="171"/>
      <c r="Q27" s="176"/>
    </row>
    <row r="28" spans="1:17">
      <c r="P28" s="171"/>
      <c r="Q28" s="176"/>
    </row>
    <row r="29" spans="1:17">
      <c r="P29" s="171"/>
      <c r="Q29" s="176"/>
    </row>
    <row r="30" spans="1:17">
      <c r="P30" s="171"/>
      <c r="Q30" s="176"/>
    </row>
    <row r="31" spans="1:17">
      <c r="P31" s="171"/>
      <c r="Q31" s="176"/>
    </row>
    <row r="32" spans="1:17">
      <c r="P32" s="171"/>
      <c r="Q32" s="176"/>
    </row>
    <row r="33" spans="16:17">
      <c r="P33" s="171"/>
      <c r="Q33" s="176"/>
    </row>
    <row r="34" spans="16:17">
      <c r="P34" s="171"/>
      <c r="Q34" s="176"/>
    </row>
    <row r="35" spans="16:17">
      <c r="P35" s="171"/>
      <c r="Q35" s="176"/>
    </row>
    <row r="36" spans="16:17">
      <c r="P36" s="171"/>
      <c r="Q36" s="176"/>
    </row>
    <row r="37" spans="16:17">
      <c r="P37" s="171"/>
      <c r="Q37" s="176"/>
    </row>
    <row r="38" spans="16:17">
      <c r="P38" s="171"/>
      <c r="Q38" s="176"/>
    </row>
    <row r="39" spans="16:17">
      <c r="P39" s="171"/>
      <c r="Q39" s="176"/>
    </row>
    <row r="40" spans="16:17">
      <c r="P40" s="171"/>
      <c r="Q40" s="176"/>
    </row>
    <row r="41" spans="16:17">
      <c r="P41" s="171"/>
      <c r="Q41" s="176"/>
    </row>
    <row r="42" spans="16:17">
      <c r="P42" s="171"/>
      <c r="Q42" s="176"/>
    </row>
    <row r="43" spans="16:17">
      <c r="P43" s="171"/>
      <c r="Q43" s="176"/>
    </row>
    <row r="44" spans="16:17">
      <c r="P44" s="171"/>
      <c r="Q44" s="176"/>
    </row>
    <row r="45" spans="16:17">
      <c r="P45" s="171"/>
      <c r="Q45" s="176"/>
    </row>
    <row r="46" spans="16:17">
      <c r="P46" s="171"/>
      <c r="Q46" s="176"/>
    </row>
    <row r="47" spans="16:17">
      <c r="P47" s="171"/>
      <c r="Q47" s="176"/>
    </row>
    <row r="48" spans="16:17">
      <c r="P48" s="171"/>
      <c r="Q48" s="176"/>
    </row>
    <row r="49" spans="16:17">
      <c r="P49" s="171"/>
      <c r="Q49" s="176"/>
    </row>
    <row r="50" spans="16:17">
      <c r="P50" s="171"/>
      <c r="Q50" s="176"/>
    </row>
    <row r="51" spans="16:17">
      <c r="P51" s="171"/>
      <c r="Q51" s="176"/>
    </row>
    <row r="52" spans="16:17">
      <c r="P52" s="171"/>
      <c r="Q52" s="176"/>
    </row>
    <row r="53" spans="16:17">
      <c r="P53" s="171"/>
      <c r="Q53" s="176"/>
    </row>
    <row r="54" spans="16:17">
      <c r="P54" s="171"/>
      <c r="Q54" s="176"/>
    </row>
    <row r="55" spans="16:17">
      <c r="P55" s="171"/>
      <c r="Q55" s="176"/>
    </row>
    <row r="56" spans="16:17">
      <c r="P56" s="171"/>
      <c r="Q56" s="176"/>
    </row>
    <row r="57" spans="16:17">
      <c r="P57" s="171"/>
      <c r="Q57" s="176"/>
    </row>
    <row r="58" spans="16:17">
      <c r="P58" s="171"/>
      <c r="Q58" s="176"/>
    </row>
    <row r="59" spans="16:17">
      <c r="P59" s="171"/>
      <c r="Q59" s="176"/>
    </row>
    <row r="60" spans="16:17">
      <c r="P60" s="171"/>
      <c r="Q60" s="176"/>
    </row>
    <row r="61" spans="16:17">
      <c r="P61" s="171"/>
      <c r="Q61" s="176"/>
    </row>
    <row r="62" spans="16:17">
      <c r="P62" s="171"/>
      <c r="Q62" s="176"/>
    </row>
    <row r="63" spans="16:17">
      <c r="P63" s="171"/>
      <c r="Q63" s="176"/>
    </row>
    <row r="64" spans="16:17">
      <c r="P64" s="171"/>
      <c r="Q64" s="176"/>
    </row>
    <row r="65" spans="16:17">
      <c r="P65" s="171"/>
      <c r="Q65" s="176"/>
    </row>
    <row r="66" spans="16:17">
      <c r="P66" s="171"/>
      <c r="Q66" s="176"/>
    </row>
    <row r="67" spans="16:17">
      <c r="P67" s="171"/>
      <c r="Q67" s="176"/>
    </row>
    <row r="68" spans="16:17">
      <c r="P68" s="171"/>
      <c r="Q68" s="176"/>
    </row>
    <row r="69" spans="16:17">
      <c r="P69" s="171"/>
      <c r="Q69" s="176"/>
    </row>
    <row r="70" spans="16:17">
      <c r="P70" s="171"/>
      <c r="Q70" s="176"/>
    </row>
    <row r="71" spans="16:17">
      <c r="P71" s="171"/>
      <c r="Q71" s="176"/>
    </row>
    <row r="72" spans="16:17">
      <c r="P72" s="171"/>
      <c r="Q72" s="176"/>
    </row>
    <row r="73" spans="16:17">
      <c r="P73" s="171"/>
      <c r="Q73" s="176"/>
    </row>
    <row r="74" spans="16:17">
      <c r="P74" s="171"/>
      <c r="Q74" s="176"/>
    </row>
    <row r="75" spans="16:17">
      <c r="P75" s="171"/>
      <c r="Q75" s="176"/>
    </row>
    <row r="76" spans="16:17">
      <c r="P76" s="171"/>
      <c r="Q76" s="176"/>
    </row>
    <row r="77" spans="16:17">
      <c r="P77" s="171"/>
      <c r="Q77" s="176"/>
    </row>
    <row r="78" spans="16:17">
      <c r="P78" s="171"/>
      <c r="Q78" s="176"/>
    </row>
    <row r="79" spans="16:17">
      <c r="P79" s="171"/>
      <c r="Q79" s="176"/>
    </row>
    <row r="80" spans="16:17">
      <c r="P80" s="171"/>
      <c r="Q80" s="176"/>
    </row>
    <row r="81" spans="16:17">
      <c r="P81" s="171"/>
      <c r="Q81" s="176"/>
    </row>
    <row r="82" spans="16:17">
      <c r="P82" s="171"/>
      <c r="Q82" s="176"/>
    </row>
    <row r="83" spans="16:17">
      <c r="P83" s="171"/>
      <c r="Q83" s="176"/>
    </row>
    <row r="84" spans="16:17">
      <c r="P84" s="171"/>
      <c r="Q84" s="176"/>
    </row>
    <row r="85" spans="16:17">
      <c r="P85" s="171"/>
      <c r="Q85" s="176"/>
    </row>
    <row r="86" spans="16:17">
      <c r="P86" s="171"/>
      <c r="Q86" s="176"/>
    </row>
    <row r="87" spans="16:17">
      <c r="P87" s="171"/>
      <c r="Q87" s="176"/>
    </row>
    <row r="88" spans="16:17">
      <c r="P88" s="171"/>
      <c r="Q88" s="176"/>
    </row>
    <row r="89" spans="16:17">
      <c r="P89" s="171"/>
      <c r="Q89" s="176"/>
    </row>
    <row r="90" spans="16:17">
      <c r="P90" s="171"/>
      <c r="Q90" s="176"/>
    </row>
    <row r="91" spans="16:17">
      <c r="P91" s="171"/>
      <c r="Q91" s="176"/>
    </row>
    <row r="92" spans="16:17">
      <c r="P92" s="171"/>
      <c r="Q92" s="176"/>
    </row>
    <row r="93" spans="16:17">
      <c r="P93" s="171"/>
      <c r="Q93" s="176"/>
    </row>
    <row r="94" spans="16:17">
      <c r="P94" s="171"/>
      <c r="Q94" s="176"/>
    </row>
    <row r="95" spans="16:17">
      <c r="P95" s="171"/>
      <c r="Q95" s="176"/>
    </row>
    <row r="96" spans="16:17">
      <c r="P96" s="171"/>
      <c r="Q96" s="176"/>
    </row>
    <row r="97" spans="16:17">
      <c r="P97" s="171"/>
      <c r="Q97" s="176"/>
    </row>
    <row r="98" spans="16:17">
      <c r="P98" s="171"/>
      <c r="Q98" s="176"/>
    </row>
  </sheetData>
  <phoneticPr fontId="2" type="noConversion"/>
  <conditionalFormatting sqref="G1:H1">
    <cfRule type="cellIs" dxfId="40" priority="3" operator="equal">
      <formula>"N"</formula>
    </cfRule>
    <cfRule type="cellIs" dxfId="39" priority="4" operator="equal">
      <formula>"Y"</formula>
    </cfRule>
  </conditionalFormatting>
  <conditionalFormatting sqref="I1:M1">
    <cfRule type="containsText" dxfId="38" priority="2" operator="containsText" text="Y">
      <formula>NOT(ISERROR(SEARCH("Y",I1)))</formula>
    </cfRule>
  </conditionalFormatting>
  <conditionalFormatting sqref="P11:P1048576 K1:K1048576 F1:F10">
    <cfRule type="cellIs" dxfId="37" priority="1" operator="equal">
      <formula>"Yes"</formula>
    </cfRule>
  </conditionalFormatting>
  <dataValidations count="4">
    <dataValidation type="list" allowBlank="1" showInputMessage="1" showErrorMessage="1" sqref="S13:S98 L2:L10" xr:uid="{366DAB70-05DA-4CF5-95E0-0E199EFC5DBE}">
      <formula1>RULE_ASSERTION_TYPES</formula1>
    </dataValidation>
    <dataValidation type="list" allowBlank="1" showInputMessage="1" showErrorMessage="1" sqref="M7:M9 M2:M5" xr:uid="{28D39620-31FC-4E43-AEF7-3CB47A117648}">
      <formula1>COMPARISON_RMR</formula1>
    </dataValidation>
    <dataValidation type="list" allowBlank="1" showInputMessage="1" showErrorMessage="1" sqref="D2:D10" xr:uid="{4E030A7B-5345-4CAF-A0C7-1F92B88CE877}">
      <formula1>APPLICABLE_RMR_TYPES</formula1>
    </dataValidation>
    <dataValidation type="list" allowBlank="1" showInputMessage="1" showErrorMessage="1" sqref="K2:K10 L12:S20" xr:uid="{21BBEF89-351E-4712-A900-73CDD018DCFD}">
      <formula1>YES_NO_TYPES</formula1>
    </dataValidation>
  </dataValidations>
  <hyperlinks>
    <hyperlink ref="I4" r:id="rId1" xr:uid="{42C8D54B-D40B-4349-AF75-83FE015DD955}"/>
    <hyperlink ref="I2" r:id="rId2" xr:uid="{230C811C-A789-44F6-A5AF-08162A14C9E8}"/>
    <hyperlink ref="I7" r:id="rId3" display="https://github.com/pnnl/ruleset-checking-tool/blob/master/docs/section6/Rule6-6.md" xr:uid="{3D5F293E-5775-4A3B-9A74-6062AB623595}"/>
    <hyperlink ref="I6" r:id="rId4" display="https://github.com/pnnl/ruleset-checking-tool/blob/master/docs/section6/Rule6-5.md" xr:uid="{696A42CF-DF89-4FC1-B412-6E6F13E895E1}"/>
    <hyperlink ref="I8" r:id="rId5" display="https://github.com/pnnl/ruleset-checking-tool/blob/master/docs/section6/Rule6-7.md" xr:uid="{65AA85FA-1431-485B-B4E0-8E792ECAD1E9}"/>
    <hyperlink ref="I9" r:id="rId6" display="https://github.com/pnnl/ruleset-checking-tool/blob/master/docs/section6/Rule6-8.md" xr:uid="{AC4D7599-B6F6-44D7-BC60-DA11FA97D3D6}"/>
    <hyperlink ref="I3" r:id="rId7" xr:uid="{2C568975-F0BD-4333-B5EC-7BE3751671E0}"/>
    <hyperlink ref="I5" r:id="rId8" xr:uid="{38CD68C7-7D54-4E35-B9FE-614FEA643CD9}"/>
  </hyperlinks>
  <pageMargins left="0.7" right="0.7" top="0.75" bottom="0.75" header="0.3" footer="0.3"/>
  <pageSetup orientation="portrait" r:id="rId9"/>
  <tableParts count="1">
    <tablePart r:id="rId10"/>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F6640-F990-4D54-BF95-4A7F12CD8336}">
  <dimension ref="A1:AU54"/>
  <sheetViews>
    <sheetView zoomScale="70" zoomScaleNormal="70" workbookViewId="0">
      <pane xSplit="4" ySplit="1" topLeftCell="E5" activePane="bottomRight" state="frozen"/>
      <selection pane="topRight" activeCell="F1" sqref="F1"/>
      <selection pane="bottomLeft" activeCell="A2" sqref="A2"/>
      <selection pane="bottomRight" activeCell="A5" sqref="A5"/>
    </sheetView>
  </sheetViews>
  <sheetFormatPr defaultRowHeight="14.4"/>
  <cols>
    <col min="1" max="1" width="32.26171875" style="8" customWidth="1"/>
    <col min="2" max="2" width="36.83984375" style="8" customWidth="1"/>
    <col min="3" max="3" width="27.15625" style="8" customWidth="1"/>
    <col min="4" max="4" width="5.15625" customWidth="1"/>
    <col min="5" max="5" width="16.26171875" style="18" bestFit="1" customWidth="1"/>
    <col min="6" max="7" width="18.26171875" style="18" bestFit="1" customWidth="1"/>
    <col min="8" max="8" width="27.15625" style="18" bestFit="1" customWidth="1"/>
    <col min="9" max="9" width="14.41796875" style="3" bestFit="1" customWidth="1"/>
    <col min="10" max="10" width="6.26171875" style="3" bestFit="1" customWidth="1"/>
    <col min="11" max="11" width="21.15625" style="3" bestFit="1" customWidth="1"/>
    <col min="12" max="12" width="21.15625" bestFit="1" customWidth="1"/>
    <col min="13" max="16" width="21.15625" customWidth="1"/>
    <col min="17" max="17" width="21.15625" bestFit="1" customWidth="1"/>
    <col min="18" max="19" width="26.68359375" bestFit="1" customWidth="1"/>
    <col min="20" max="21" width="22" bestFit="1" customWidth="1"/>
    <col min="22" max="24" width="21.15625" bestFit="1" customWidth="1"/>
    <col min="25" max="26" width="21.15625" customWidth="1"/>
    <col min="27" max="28" width="21.15625" bestFit="1" customWidth="1"/>
    <col min="29" max="31" width="21.15625" customWidth="1"/>
    <col min="32" max="33" width="21.15625" bestFit="1" customWidth="1"/>
    <col min="34" max="35" width="21.15625" customWidth="1"/>
    <col min="36" max="39" width="21.15625" bestFit="1" customWidth="1"/>
    <col min="40" max="40" width="19.83984375" style="127" bestFit="1" customWidth="1"/>
    <col min="41" max="41" width="20" style="127" bestFit="1" customWidth="1"/>
    <col min="42" max="43" width="21.15625" style="127" bestFit="1" customWidth="1"/>
    <col min="44" max="44" width="19.83984375" bestFit="1" customWidth="1"/>
    <col min="45" max="47" width="27" bestFit="1" customWidth="1"/>
  </cols>
  <sheetData>
    <row r="1" spans="1:47">
      <c r="A1" s="6" t="s">
        <v>0</v>
      </c>
      <c r="B1" s="6" t="s">
        <v>1</v>
      </c>
      <c r="C1" s="6" t="s">
        <v>2</v>
      </c>
      <c r="D1" s="6" t="s">
        <v>3</v>
      </c>
      <c r="E1" s="21" t="s">
        <v>5</v>
      </c>
      <c r="F1" s="22" t="s">
        <v>6</v>
      </c>
      <c r="G1" s="22" t="s">
        <v>7</v>
      </c>
      <c r="H1" s="22" t="s">
        <v>8</v>
      </c>
      <c r="I1" s="17" t="s">
        <v>9</v>
      </c>
      <c r="J1" s="17" t="s">
        <v>10</v>
      </c>
      <c r="K1" s="4" t="s">
        <v>104</v>
      </c>
      <c r="L1" s="4" t="s">
        <v>105</v>
      </c>
      <c r="M1" s="4" t="s">
        <v>106</v>
      </c>
      <c r="N1" s="4" t="s">
        <v>107</v>
      </c>
      <c r="O1" s="4" t="s">
        <v>108</v>
      </c>
      <c r="P1" s="4" t="s">
        <v>109</v>
      </c>
      <c r="Q1" s="4" t="s">
        <v>110</v>
      </c>
      <c r="R1" s="4" t="s">
        <v>111</v>
      </c>
      <c r="S1" s="4" t="s">
        <v>112</v>
      </c>
      <c r="T1" s="142" t="s">
        <v>113</v>
      </c>
      <c r="U1" s="142" t="s">
        <v>114</v>
      </c>
      <c r="V1" s="142" t="s">
        <v>115</v>
      </c>
      <c r="W1" s="142" t="s">
        <v>192</v>
      </c>
      <c r="X1" s="142" t="s">
        <v>116</v>
      </c>
      <c r="Y1" s="4" t="s">
        <v>117</v>
      </c>
      <c r="Z1" s="4" t="s">
        <v>118</v>
      </c>
      <c r="AA1" s="4" t="s">
        <v>119</v>
      </c>
      <c r="AB1" s="4" t="s">
        <v>120</v>
      </c>
      <c r="AC1" s="4" t="s">
        <v>121</v>
      </c>
      <c r="AD1" s="4" t="s">
        <v>122</v>
      </c>
      <c r="AE1" s="4" t="s">
        <v>123</v>
      </c>
      <c r="AF1" s="4" t="s">
        <v>126</v>
      </c>
      <c r="AG1" s="4" t="s">
        <v>193</v>
      </c>
      <c r="AH1" s="4"/>
      <c r="AI1" s="142" t="s">
        <v>124</v>
      </c>
      <c r="AJ1" s="142" t="s">
        <v>125</v>
      </c>
      <c r="AK1" s="142" t="s">
        <v>126</v>
      </c>
      <c r="AL1" s="4" t="s">
        <v>194</v>
      </c>
      <c r="AM1" s="4" t="s">
        <v>195</v>
      </c>
      <c r="AN1" s="128" t="s">
        <v>196</v>
      </c>
      <c r="AO1" s="128" t="s">
        <v>197</v>
      </c>
      <c r="AP1" s="128" t="s">
        <v>198</v>
      </c>
      <c r="AQ1" s="128" t="s">
        <v>199</v>
      </c>
      <c r="AR1" s="4"/>
      <c r="AS1" s="4"/>
      <c r="AT1" s="4"/>
      <c r="AU1" s="4"/>
    </row>
    <row r="2" spans="1:47">
      <c r="A2" s="7" t="s">
        <v>177</v>
      </c>
      <c r="B2" s="7"/>
      <c r="C2" s="7"/>
      <c r="D2" s="14"/>
      <c r="E2" s="115" t="s">
        <v>200</v>
      </c>
      <c r="F2" s="113" t="s">
        <v>134</v>
      </c>
      <c r="G2" s="113" t="s">
        <v>201</v>
      </c>
      <c r="H2" s="27" t="s">
        <v>177</v>
      </c>
      <c r="I2" s="19"/>
      <c r="J2" s="19"/>
      <c r="K2" s="3" t="s">
        <v>134</v>
      </c>
      <c r="L2" s="3" t="s">
        <v>134</v>
      </c>
      <c r="M2" s="3" t="s">
        <v>134</v>
      </c>
      <c r="N2" s="3" t="s">
        <v>134</v>
      </c>
      <c r="O2" s="3" t="s">
        <v>134</v>
      </c>
      <c r="P2" s="3" t="s">
        <v>134</v>
      </c>
      <c r="Q2" s="3" t="s">
        <v>134</v>
      </c>
      <c r="R2" s="3" t="s">
        <v>134</v>
      </c>
      <c r="S2" s="3" t="s">
        <v>134</v>
      </c>
      <c r="T2" s="3" t="s">
        <v>134</v>
      </c>
      <c r="U2" s="3" t="s">
        <v>134</v>
      </c>
      <c r="V2" s="3" t="s">
        <v>134</v>
      </c>
      <c r="W2" s="3" t="s">
        <v>134</v>
      </c>
      <c r="X2" s="3" t="s">
        <v>134</v>
      </c>
      <c r="Y2" s="145" t="s">
        <v>134</v>
      </c>
      <c r="Z2" s="145" t="s">
        <v>134</v>
      </c>
      <c r="AA2" s="145" t="s">
        <v>134</v>
      </c>
      <c r="AB2" s="145" t="s">
        <v>134</v>
      </c>
      <c r="AC2" s="145" t="s">
        <v>134</v>
      </c>
      <c r="AD2" s="145" t="s">
        <v>134</v>
      </c>
      <c r="AE2" s="145" t="s">
        <v>134</v>
      </c>
      <c r="AF2" s="3" t="s">
        <v>134</v>
      </c>
      <c r="AG2" s="3" t="s">
        <v>134</v>
      </c>
      <c r="AH2" s="3"/>
      <c r="AI2" s="3" t="s">
        <v>134</v>
      </c>
      <c r="AJ2" s="3" t="s">
        <v>134</v>
      </c>
      <c r="AK2" s="3" t="s">
        <v>134</v>
      </c>
      <c r="AL2" s="3" t="s">
        <v>134</v>
      </c>
      <c r="AM2" s="3" t="s">
        <v>134</v>
      </c>
      <c r="AN2" s="124" t="s">
        <v>134</v>
      </c>
      <c r="AO2" s="124" t="s">
        <v>134</v>
      </c>
      <c r="AP2" s="124" t="s">
        <v>134</v>
      </c>
      <c r="AQ2" s="124" t="s">
        <v>134</v>
      </c>
      <c r="AR2" s="3"/>
      <c r="AS2" s="3"/>
      <c r="AT2" s="3"/>
      <c r="AU2" s="3"/>
    </row>
    <row r="3" spans="1:47">
      <c r="A3" s="7" t="s">
        <v>202</v>
      </c>
      <c r="B3" s="7" t="s">
        <v>203</v>
      </c>
      <c r="C3" s="7"/>
      <c r="D3" s="14"/>
      <c r="E3" s="115" t="s">
        <v>204</v>
      </c>
      <c r="F3" s="113" t="s">
        <v>205</v>
      </c>
      <c r="G3" s="113" t="s">
        <v>134</v>
      </c>
      <c r="H3" s="27" t="s">
        <v>203</v>
      </c>
      <c r="I3" s="19"/>
      <c r="J3" s="19"/>
      <c r="L3" s="3"/>
      <c r="M3" s="3"/>
      <c r="N3" s="3"/>
      <c r="O3" s="3"/>
      <c r="P3" s="3"/>
      <c r="Q3" s="3"/>
      <c r="R3" s="3"/>
      <c r="S3" s="3"/>
      <c r="T3" s="3"/>
      <c r="U3" s="3"/>
      <c r="V3" s="3" t="b">
        <v>0</v>
      </c>
      <c r="W3" s="3"/>
      <c r="X3" s="3" t="b">
        <v>0</v>
      </c>
      <c r="Y3" s="146"/>
      <c r="Z3" s="146"/>
      <c r="AA3" s="145"/>
      <c r="AB3" s="145"/>
      <c r="AC3" s="145"/>
      <c r="AD3" s="145"/>
      <c r="AE3" s="145"/>
      <c r="AF3" s="3"/>
      <c r="AG3" s="3"/>
      <c r="AH3" s="3"/>
      <c r="AI3" s="148" t="s">
        <v>135</v>
      </c>
      <c r="AJ3" s="148" t="s">
        <v>135</v>
      </c>
      <c r="AK3" s="148" t="s">
        <v>135</v>
      </c>
      <c r="AL3" s="3"/>
      <c r="AM3" s="3"/>
      <c r="AN3" s="124"/>
      <c r="AO3" s="124"/>
      <c r="AP3" s="124"/>
      <c r="AQ3" s="124"/>
      <c r="AR3" s="3"/>
      <c r="AS3" s="3"/>
      <c r="AT3" s="3"/>
      <c r="AU3" s="3"/>
    </row>
    <row r="4" spans="1:47">
      <c r="A4" s="7" t="s">
        <v>206</v>
      </c>
      <c r="B4" s="7" t="s">
        <v>177</v>
      </c>
      <c r="C4" s="7"/>
      <c r="D4" s="14"/>
      <c r="E4" s="115" t="s">
        <v>207</v>
      </c>
      <c r="F4" s="113" t="s">
        <v>180</v>
      </c>
      <c r="G4" s="113" t="s">
        <v>134</v>
      </c>
      <c r="H4" s="27" t="s">
        <v>177</v>
      </c>
      <c r="I4" s="19"/>
      <c r="J4" s="19"/>
      <c r="K4" s="3" t="s">
        <v>136</v>
      </c>
      <c r="L4" s="3" t="s">
        <v>136</v>
      </c>
      <c r="M4" s="3" t="s">
        <v>136</v>
      </c>
      <c r="N4" s="3" t="s">
        <v>136</v>
      </c>
      <c r="O4" s="3" t="s">
        <v>136</v>
      </c>
      <c r="P4" s="3" t="s">
        <v>136</v>
      </c>
      <c r="Q4" s="3" t="s">
        <v>136</v>
      </c>
      <c r="R4" s="3" t="s">
        <v>136</v>
      </c>
      <c r="S4" s="3" t="s">
        <v>136</v>
      </c>
      <c r="T4" s="3" t="s">
        <v>136</v>
      </c>
      <c r="U4" s="3" t="s">
        <v>136</v>
      </c>
      <c r="V4" s="3" t="s">
        <v>136</v>
      </c>
      <c r="W4" s="3" t="s">
        <v>136</v>
      </c>
      <c r="X4" s="3" t="s">
        <v>136</v>
      </c>
      <c r="Y4" s="145" t="s">
        <v>136</v>
      </c>
      <c r="Z4" s="145" t="s">
        <v>136</v>
      </c>
      <c r="AA4" s="146" t="s">
        <v>136</v>
      </c>
      <c r="AB4" s="146" t="s">
        <v>136</v>
      </c>
      <c r="AC4" s="146" t="s">
        <v>136</v>
      </c>
      <c r="AD4" s="146" t="s">
        <v>136</v>
      </c>
      <c r="AE4" s="146" t="s">
        <v>136</v>
      </c>
      <c r="AF4" s="3" t="s">
        <v>136</v>
      </c>
      <c r="AG4" s="3" t="s">
        <v>136</v>
      </c>
      <c r="AH4" s="3"/>
      <c r="AI4" s="3" t="s">
        <v>136</v>
      </c>
      <c r="AJ4" s="3" t="s">
        <v>136</v>
      </c>
      <c r="AK4" s="3" t="s">
        <v>136</v>
      </c>
      <c r="AL4" s="3" t="s">
        <v>136</v>
      </c>
      <c r="AM4" s="3" t="s">
        <v>136</v>
      </c>
      <c r="AN4" s="124" t="s">
        <v>136</v>
      </c>
      <c r="AO4" s="124" t="s">
        <v>136</v>
      </c>
      <c r="AP4" s="124" t="s">
        <v>136</v>
      </c>
      <c r="AQ4" s="124" t="s">
        <v>136</v>
      </c>
      <c r="AR4" s="3"/>
      <c r="AS4" s="3"/>
      <c r="AT4" s="3"/>
      <c r="AU4" s="3"/>
    </row>
    <row r="5" spans="1:47">
      <c r="A5" s="7" t="s">
        <v>208</v>
      </c>
      <c r="B5" s="7" t="s">
        <v>177</v>
      </c>
      <c r="C5" s="7"/>
      <c r="D5" s="14"/>
      <c r="E5" s="23" t="s">
        <v>209</v>
      </c>
      <c r="F5" s="113" t="s">
        <v>137</v>
      </c>
      <c r="G5" s="113" t="s">
        <v>180</v>
      </c>
      <c r="H5" s="27" t="s">
        <v>177</v>
      </c>
      <c r="I5" s="19"/>
      <c r="J5" s="19"/>
      <c r="K5" s="3" t="s">
        <v>137</v>
      </c>
      <c r="L5" s="3" t="s">
        <v>137</v>
      </c>
      <c r="M5" s="3" t="s">
        <v>137</v>
      </c>
      <c r="N5" s="3" t="s">
        <v>137</v>
      </c>
      <c r="O5" s="3" t="s">
        <v>137</v>
      </c>
      <c r="P5" s="3" t="s">
        <v>137</v>
      </c>
      <c r="Q5" s="3" t="s">
        <v>137</v>
      </c>
      <c r="R5" s="3" t="s">
        <v>137</v>
      </c>
      <c r="S5" s="3" t="s">
        <v>137</v>
      </c>
      <c r="T5" s="3" t="s">
        <v>137</v>
      </c>
      <c r="U5" s="3" t="s">
        <v>137</v>
      </c>
      <c r="V5" s="3" t="s">
        <v>137</v>
      </c>
      <c r="W5" s="3" t="s">
        <v>137</v>
      </c>
      <c r="X5" s="3" t="s">
        <v>137</v>
      </c>
      <c r="Y5" s="146" t="s">
        <v>137</v>
      </c>
      <c r="Z5" s="146" t="s">
        <v>137</v>
      </c>
      <c r="AA5" s="145" t="s">
        <v>137</v>
      </c>
      <c r="AB5" s="145" t="s">
        <v>137</v>
      </c>
      <c r="AC5" s="145" t="s">
        <v>137</v>
      </c>
      <c r="AD5" s="145" t="s">
        <v>137</v>
      </c>
      <c r="AE5" s="145" t="s">
        <v>137</v>
      </c>
      <c r="AF5" s="3" t="s">
        <v>137</v>
      </c>
      <c r="AG5" s="3" t="s">
        <v>137</v>
      </c>
      <c r="AH5" s="3"/>
      <c r="AI5" s="3" t="s">
        <v>137</v>
      </c>
      <c r="AJ5" s="3" t="s">
        <v>137</v>
      </c>
      <c r="AK5" s="3" t="s">
        <v>137</v>
      </c>
      <c r="AL5" s="3" t="s">
        <v>137</v>
      </c>
      <c r="AM5" s="3" t="s">
        <v>137</v>
      </c>
      <c r="AN5" s="124" t="s">
        <v>137</v>
      </c>
      <c r="AO5" s="124" t="s">
        <v>137</v>
      </c>
      <c r="AP5" s="124" t="s">
        <v>137</v>
      </c>
      <c r="AQ5" s="124" t="s">
        <v>137</v>
      </c>
      <c r="AR5" s="3"/>
      <c r="AS5" s="3"/>
      <c r="AT5" s="3"/>
      <c r="AU5" s="3"/>
    </row>
    <row r="6" spans="1:47">
      <c r="A6" s="7" t="s">
        <v>208</v>
      </c>
      <c r="B6" s="7" t="s">
        <v>210</v>
      </c>
      <c r="C6" s="7"/>
      <c r="D6" s="14"/>
      <c r="E6" s="23" t="s">
        <v>209</v>
      </c>
      <c r="F6" s="113" t="s">
        <v>137</v>
      </c>
      <c r="G6" s="113" t="s">
        <v>180</v>
      </c>
      <c r="H6" s="27" t="s">
        <v>210</v>
      </c>
      <c r="I6" s="19"/>
      <c r="J6" s="19"/>
      <c r="K6" s="121" t="s">
        <v>138</v>
      </c>
      <c r="L6" s="121" t="s">
        <v>138</v>
      </c>
      <c r="M6" s="121" t="s">
        <v>138</v>
      </c>
      <c r="N6" s="121" t="s">
        <v>138</v>
      </c>
      <c r="O6" s="121" t="s">
        <v>138</v>
      </c>
      <c r="P6" s="121" t="s">
        <v>138</v>
      </c>
      <c r="Q6" s="121" t="s">
        <v>138</v>
      </c>
      <c r="R6" s="121" t="s">
        <v>138</v>
      </c>
      <c r="S6" s="121" t="s">
        <v>138</v>
      </c>
      <c r="T6" s="121" t="s">
        <v>138</v>
      </c>
      <c r="U6" s="121" t="s">
        <v>138</v>
      </c>
      <c r="V6" s="154" t="s">
        <v>138</v>
      </c>
      <c r="W6" s="121" t="s">
        <v>138</v>
      </c>
      <c r="X6" s="154" t="s">
        <v>138</v>
      </c>
      <c r="Y6" s="145" t="s">
        <v>138</v>
      </c>
      <c r="Z6" s="145" t="s">
        <v>138</v>
      </c>
      <c r="AA6" s="146" t="s">
        <v>138</v>
      </c>
      <c r="AB6" s="146" t="s">
        <v>138</v>
      </c>
      <c r="AC6" s="146" t="s">
        <v>138</v>
      </c>
      <c r="AD6" s="146" t="s">
        <v>138</v>
      </c>
      <c r="AE6" s="146" t="s">
        <v>138</v>
      </c>
      <c r="AF6" s="3" t="s">
        <v>142</v>
      </c>
      <c r="AG6" s="3" t="s">
        <v>142</v>
      </c>
      <c r="AH6" s="3"/>
      <c r="AI6" s="3" t="s">
        <v>138</v>
      </c>
      <c r="AJ6" s="3" t="s">
        <v>138</v>
      </c>
      <c r="AK6" s="3" t="s">
        <v>138</v>
      </c>
      <c r="AL6" s="3" t="s">
        <v>142</v>
      </c>
      <c r="AM6" s="3" t="s">
        <v>142</v>
      </c>
      <c r="AN6" s="124" t="s">
        <v>142</v>
      </c>
      <c r="AO6" s="124" t="s">
        <v>142</v>
      </c>
      <c r="AP6" s="121" t="s">
        <v>138</v>
      </c>
      <c r="AQ6" s="124" t="s">
        <v>142</v>
      </c>
      <c r="AR6" s="3"/>
      <c r="AS6" s="3"/>
      <c r="AT6" s="3"/>
      <c r="AU6" s="3"/>
    </row>
    <row r="7" spans="1:47">
      <c r="A7" s="7" t="s">
        <v>154</v>
      </c>
      <c r="B7" s="7" t="s">
        <v>177</v>
      </c>
      <c r="C7" s="7"/>
      <c r="D7" s="14"/>
      <c r="E7" s="23" t="s">
        <v>156</v>
      </c>
      <c r="F7" s="113" t="s">
        <v>139</v>
      </c>
      <c r="G7" s="113" t="s">
        <v>137</v>
      </c>
      <c r="H7" s="27" t="s">
        <v>177</v>
      </c>
      <c r="I7" s="19"/>
      <c r="J7" s="19"/>
      <c r="K7" s="3" t="s">
        <v>139</v>
      </c>
      <c r="L7" s="3" t="s">
        <v>139</v>
      </c>
      <c r="M7" s="3" t="s">
        <v>139</v>
      </c>
      <c r="N7" s="3" t="s">
        <v>139</v>
      </c>
      <c r="O7" s="3" t="s">
        <v>139</v>
      </c>
      <c r="P7" s="3" t="s">
        <v>139</v>
      </c>
      <c r="Q7" s="3" t="s">
        <v>139</v>
      </c>
      <c r="R7" s="3" t="s">
        <v>139</v>
      </c>
      <c r="S7" s="3" t="s">
        <v>139</v>
      </c>
      <c r="T7" s="3" t="s">
        <v>139</v>
      </c>
      <c r="U7" s="3" t="s">
        <v>139</v>
      </c>
      <c r="V7" s="3" t="s">
        <v>139</v>
      </c>
      <c r="W7" s="3" t="s">
        <v>139</v>
      </c>
      <c r="X7" s="3" t="s">
        <v>139</v>
      </c>
      <c r="Y7" s="146" t="s">
        <v>139</v>
      </c>
      <c r="Z7" s="146" t="s">
        <v>139</v>
      </c>
      <c r="AA7" s="145" t="s">
        <v>139</v>
      </c>
      <c r="AB7" s="145" t="s">
        <v>139</v>
      </c>
      <c r="AC7" s="145" t="s">
        <v>139</v>
      </c>
      <c r="AD7" s="145" t="s">
        <v>139</v>
      </c>
      <c r="AE7" s="145" t="s">
        <v>139</v>
      </c>
      <c r="AF7" s="3" t="s">
        <v>139</v>
      </c>
      <c r="AG7" s="3" t="s">
        <v>139</v>
      </c>
      <c r="AH7" s="3"/>
      <c r="AI7" s="3" t="s">
        <v>139</v>
      </c>
      <c r="AJ7" s="3" t="s">
        <v>139</v>
      </c>
      <c r="AK7" s="3" t="s">
        <v>139</v>
      </c>
      <c r="AL7" s="3" t="s">
        <v>139</v>
      </c>
      <c r="AM7" s="3" t="s">
        <v>139</v>
      </c>
      <c r="AN7" s="124" t="s">
        <v>139</v>
      </c>
      <c r="AO7" s="124" t="s">
        <v>139</v>
      </c>
      <c r="AP7" s="124" t="s">
        <v>139</v>
      </c>
      <c r="AQ7" s="124" t="s">
        <v>139</v>
      </c>
      <c r="AR7" s="3"/>
      <c r="AS7" s="3"/>
      <c r="AT7" s="3"/>
      <c r="AU7" s="3"/>
    </row>
    <row r="8" spans="1:47">
      <c r="A8" s="7" t="s">
        <v>154</v>
      </c>
      <c r="B8" s="7" t="s">
        <v>155</v>
      </c>
      <c r="C8" s="7"/>
      <c r="D8" s="14"/>
      <c r="E8" s="23" t="s">
        <v>156</v>
      </c>
      <c r="F8" s="113" t="s">
        <v>139</v>
      </c>
      <c r="G8" s="113" t="s">
        <v>137</v>
      </c>
      <c r="H8" s="27" t="s">
        <v>155</v>
      </c>
      <c r="I8" s="19"/>
      <c r="J8" s="19"/>
      <c r="K8" s="152" t="s">
        <v>157</v>
      </c>
      <c r="L8" s="152" t="s">
        <v>157</v>
      </c>
      <c r="M8" s="152"/>
      <c r="N8" s="152"/>
      <c r="O8" s="152" t="s">
        <v>157</v>
      </c>
      <c r="P8" s="152" t="s">
        <v>157</v>
      </c>
      <c r="Q8" s="152"/>
      <c r="R8" s="3"/>
      <c r="S8" s="3"/>
      <c r="T8" s="3"/>
      <c r="U8" s="3"/>
      <c r="V8" s="3" t="s">
        <v>184</v>
      </c>
      <c r="W8" s="3" t="s">
        <v>184</v>
      </c>
      <c r="X8" s="3" t="s">
        <v>184</v>
      </c>
      <c r="Y8" s="145"/>
      <c r="Z8" s="145"/>
      <c r="AA8" s="146"/>
      <c r="AB8" s="146"/>
      <c r="AC8" s="146"/>
      <c r="AD8" s="146"/>
      <c r="AE8" s="146"/>
      <c r="AF8" s="3"/>
      <c r="AG8" s="3"/>
      <c r="AH8" s="3"/>
      <c r="AI8" s="3"/>
      <c r="AJ8" s="3"/>
      <c r="AK8" s="3"/>
      <c r="AL8" s="3"/>
      <c r="AM8" s="3"/>
      <c r="AN8" s="124"/>
      <c r="AO8" s="124"/>
      <c r="AP8" s="124"/>
      <c r="AQ8" s="124"/>
      <c r="AR8" s="3"/>
      <c r="AS8" s="3"/>
      <c r="AT8" s="3"/>
      <c r="AU8" s="3"/>
    </row>
    <row r="9" spans="1:47">
      <c r="A9" s="7" t="s">
        <v>154</v>
      </c>
      <c r="B9" s="7" t="s">
        <v>211</v>
      </c>
      <c r="C9" s="7"/>
      <c r="D9" s="14"/>
      <c r="E9" s="23" t="s">
        <v>156</v>
      </c>
      <c r="F9" s="113" t="s">
        <v>139</v>
      </c>
      <c r="G9" s="113" t="s">
        <v>137</v>
      </c>
      <c r="H9" s="27" t="s">
        <v>211</v>
      </c>
      <c r="I9" s="19"/>
      <c r="J9" s="19"/>
      <c r="L9" s="3"/>
      <c r="M9" s="3"/>
      <c r="N9" s="3"/>
      <c r="O9" s="3"/>
      <c r="P9" s="3"/>
      <c r="Q9" s="3"/>
      <c r="R9" s="3"/>
      <c r="S9" s="3"/>
      <c r="T9" s="3"/>
      <c r="U9" s="3"/>
      <c r="V9" s="3" t="s">
        <v>129</v>
      </c>
      <c r="W9" s="3" t="s">
        <v>129</v>
      </c>
      <c r="X9" s="3" t="s">
        <v>129</v>
      </c>
      <c r="Y9" s="146"/>
      <c r="Z9" s="146"/>
      <c r="AA9" s="145"/>
      <c r="AB9" s="145"/>
      <c r="AC9" s="145"/>
      <c r="AD9" s="145"/>
      <c r="AE9" s="145"/>
      <c r="AF9" s="3"/>
      <c r="AG9" s="3"/>
      <c r="AH9" s="3"/>
      <c r="AI9" s="3" t="s">
        <v>135</v>
      </c>
      <c r="AJ9" s="3"/>
      <c r="AK9" s="3"/>
      <c r="AL9" s="3"/>
      <c r="AM9" s="3"/>
      <c r="AN9" s="124"/>
      <c r="AO9" s="124"/>
      <c r="AP9" s="124"/>
      <c r="AQ9" s="124"/>
      <c r="AR9" s="3"/>
      <c r="AS9" s="3"/>
      <c r="AT9" s="3"/>
      <c r="AU9" s="3"/>
    </row>
    <row r="10" spans="1:47">
      <c r="A10" s="7" t="s">
        <v>212</v>
      </c>
      <c r="B10" s="7" t="s">
        <v>177</v>
      </c>
      <c r="C10" s="7"/>
      <c r="D10" s="14"/>
      <c r="E10" s="23" t="s">
        <v>213</v>
      </c>
      <c r="F10" s="113" t="s">
        <v>161</v>
      </c>
      <c r="G10" s="113" t="s">
        <v>139</v>
      </c>
      <c r="H10" s="27" t="s">
        <v>177</v>
      </c>
      <c r="I10" s="19"/>
      <c r="J10" s="19"/>
      <c r="K10" s="3" t="s">
        <v>140</v>
      </c>
      <c r="L10" s="3" t="s">
        <v>140</v>
      </c>
      <c r="M10" s="3" t="s">
        <v>140</v>
      </c>
      <c r="N10" s="3" t="s">
        <v>140</v>
      </c>
      <c r="O10" s="3" t="s">
        <v>140</v>
      </c>
      <c r="P10" s="3" t="s">
        <v>140</v>
      </c>
      <c r="Q10" s="3" t="s">
        <v>140</v>
      </c>
      <c r="R10" s="3" t="s">
        <v>140</v>
      </c>
      <c r="S10" s="3" t="s">
        <v>140</v>
      </c>
      <c r="T10" s="3" t="s">
        <v>140</v>
      </c>
      <c r="U10" s="3" t="s">
        <v>140</v>
      </c>
      <c r="V10" s="3" t="s">
        <v>140</v>
      </c>
      <c r="W10" s="3" t="s">
        <v>140</v>
      </c>
      <c r="X10" s="3" t="s">
        <v>140</v>
      </c>
      <c r="Y10" s="145" t="s">
        <v>140</v>
      </c>
      <c r="Z10" s="145" t="s">
        <v>140</v>
      </c>
      <c r="AA10" s="146" t="s">
        <v>140</v>
      </c>
      <c r="AB10" s="146" t="s">
        <v>140</v>
      </c>
      <c r="AC10" s="146" t="s">
        <v>140</v>
      </c>
      <c r="AD10" s="146" t="s">
        <v>140</v>
      </c>
      <c r="AE10" s="146" t="s">
        <v>140</v>
      </c>
      <c r="AF10" s="3" t="s">
        <v>140</v>
      </c>
      <c r="AG10" s="3" t="s">
        <v>140</v>
      </c>
      <c r="AH10" s="3"/>
      <c r="AI10" s="3" t="s">
        <v>140</v>
      </c>
      <c r="AJ10" s="3" t="s">
        <v>140</v>
      </c>
      <c r="AK10" s="3" t="s">
        <v>140</v>
      </c>
      <c r="AL10" s="3" t="s">
        <v>140</v>
      </c>
      <c r="AM10" s="3" t="s">
        <v>140</v>
      </c>
      <c r="AN10" s="124" t="s">
        <v>140</v>
      </c>
      <c r="AO10" s="124" t="s">
        <v>140</v>
      </c>
      <c r="AP10" s="124" t="s">
        <v>140</v>
      </c>
      <c r="AQ10" s="124" t="s">
        <v>140</v>
      </c>
      <c r="AR10" s="3"/>
      <c r="AS10" s="3"/>
      <c r="AT10" s="3"/>
      <c r="AU10" s="3"/>
    </row>
    <row r="11" spans="1:47">
      <c r="A11" s="7" t="s">
        <v>212</v>
      </c>
      <c r="B11" s="7" t="s">
        <v>214</v>
      </c>
      <c r="C11" s="7"/>
      <c r="D11" s="14"/>
      <c r="E11" s="23" t="s">
        <v>213</v>
      </c>
      <c r="F11" s="113" t="s">
        <v>161</v>
      </c>
      <c r="G11" s="113" t="s">
        <v>139</v>
      </c>
      <c r="H11" s="27" t="s">
        <v>214</v>
      </c>
      <c r="I11" s="19" t="s">
        <v>214</v>
      </c>
      <c r="J11" s="19" t="s">
        <v>215</v>
      </c>
      <c r="K11" s="3">
        <f>SUM(K16+K21)*8.2</f>
        <v>9020</v>
      </c>
      <c r="L11" s="3">
        <f t="shared" ref="L11" si="0">SUM(L16+L21)*8.2</f>
        <v>8528</v>
      </c>
      <c r="M11" s="3">
        <f t="shared" ref="M11:Q11" si="1">SUM(M16+M21)*8.2</f>
        <v>9020</v>
      </c>
      <c r="N11" s="3">
        <f t="shared" si="1"/>
        <v>8528</v>
      </c>
      <c r="O11" s="3">
        <f t="shared" si="1"/>
        <v>9020</v>
      </c>
      <c r="P11" s="3">
        <f t="shared" si="1"/>
        <v>8528</v>
      </c>
      <c r="Q11" s="3">
        <f t="shared" si="1"/>
        <v>9020</v>
      </c>
      <c r="R11" s="3"/>
      <c r="S11" s="3"/>
      <c r="T11" s="3">
        <f t="shared" ref="T11:AG11" si="2">T16*12</f>
        <v>1200</v>
      </c>
      <c r="U11" s="3">
        <f t="shared" si="2"/>
        <v>12000</v>
      </c>
      <c r="V11" s="3">
        <v>62400</v>
      </c>
      <c r="W11" s="3">
        <v>62400</v>
      </c>
      <c r="X11" s="3">
        <v>52800</v>
      </c>
      <c r="Y11" s="146"/>
      <c r="Z11" s="146"/>
      <c r="AA11" s="145"/>
      <c r="AB11" s="145"/>
      <c r="AC11" s="145"/>
      <c r="AD11" s="145"/>
      <c r="AE11" s="145"/>
      <c r="AF11" s="3">
        <f t="shared" si="2"/>
        <v>12000</v>
      </c>
      <c r="AG11" s="3">
        <f t="shared" si="2"/>
        <v>12000</v>
      </c>
      <c r="AH11" s="3"/>
      <c r="AI11" s="3">
        <v>10000</v>
      </c>
      <c r="AJ11" s="3">
        <v>10000</v>
      </c>
      <c r="AK11" s="3">
        <v>10000</v>
      </c>
      <c r="AL11" s="3"/>
      <c r="AM11" s="3"/>
      <c r="AN11" s="124"/>
      <c r="AO11" s="124"/>
      <c r="AP11" s="124"/>
      <c r="AQ11" s="124"/>
      <c r="AR11" s="3"/>
      <c r="AS11" s="3"/>
      <c r="AT11" s="3"/>
      <c r="AU11" s="3"/>
    </row>
    <row r="12" spans="1:47">
      <c r="A12" s="7" t="s">
        <v>212</v>
      </c>
      <c r="B12" s="7" t="s">
        <v>216</v>
      </c>
      <c r="C12" s="7"/>
      <c r="D12" s="14"/>
      <c r="E12" s="23" t="s">
        <v>213</v>
      </c>
      <c r="F12" s="113" t="s">
        <v>161</v>
      </c>
      <c r="G12" s="113" t="s">
        <v>139</v>
      </c>
      <c r="H12" s="27" t="s">
        <v>216</v>
      </c>
      <c r="I12" s="19"/>
      <c r="J12" s="19"/>
      <c r="K12" s="121" t="s">
        <v>141</v>
      </c>
      <c r="L12" s="121" t="s">
        <v>141</v>
      </c>
      <c r="M12" s="121" t="s">
        <v>141</v>
      </c>
      <c r="N12" s="121" t="s">
        <v>141</v>
      </c>
      <c r="O12" s="121" t="s">
        <v>141</v>
      </c>
      <c r="P12" s="121" t="s">
        <v>141</v>
      </c>
      <c r="Q12" s="121" t="s">
        <v>141</v>
      </c>
      <c r="R12" s="121" t="s">
        <v>141</v>
      </c>
      <c r="S12" s="121" t="s">
        <v>141</v>
      </c>
      <c r="T12" s="121" t="s">
        <v>141</v>
      </c>
      <c r="U12" s="121" t="s">
        <v>141</v>
      </c>
      <c r="V12" s="121" t="s">
        <v>141</v>
      </c>
      <c r="W12" s="121" t="s">
        <v>141</v>
      </c>
      <c r="X12" s="121" t="s">
        <v>141</v>
      </c>
      <c r="Y12" s="145" t="s">
        <v>141</v>
      </c>
      <c r="Z12" s="145" t="s">
        <v>141</v>
      </c>
      <c r="AA12" s="146" t="s">
        <v>141</v>
      </c>
      <c r="AB12" s="146" t="s">
        <v>141</v>
      </c>
      <c r="AC12" s="146" t="s">
        <v>141</v>
      </c>
      <c r="AD12" s="146" t="s">
        <v>141</v>
      </c>
      <c r="AE12" s="146" t="s">
        <v>141</v>
      </c>
      <c r="AF12" s="121" t="s">
        <v>141</v>
      </c>
      <c r="AG12" s="121" t="s">
        <v>141</v>
      </c>
      <c r="AH12" s="121"/>
      <c r="AI12" s="3" t="s">
        <v>141</v>
      </c>
      <c r="AJ12" s="3" t="s">
        <v>142</v>
      </c>
      <c r="AK12" s="3" t="s">
        <v>142</v>
      </c>
      <c r="AL12" s="3" t="s">
        <v>142</v>
      </c>
      <c r="AM12" s="3" t="s">
        <v>142</v>
      </c>
      <c r="AN12" s="124" t="s">
        <v>142</v>
      </c>
      <c r="AO12" s="124" t="s">
        <v>142</v>
      </c>
      <c r="AP12" s="121" t="s">
        <v>141</v>
      </c>
      <c r="AQ12" s="121" t="s">
        <v>141</v>
      </c>
      <c r="AR12" s="3"/>
      <c r="AS12" s="3"/>
      <c r="AT12" s="3"/>
      <c r="AU12" s="3"/>
    </row>
    <row r="13" spans="1:47">
      <c r="A13" s="7" t="s">
        <v>212</v>
      </c>
      <c r="B13" s="7" t="s">
        <v>217</v>
      </c>
      <c r="C13" s="7"/>
      <c r="D13" s="14"/>
      <c r="E13" s="23" t="s">
        <v>213</v>
      </c>
      <c r="F13" s="113" t="s">
        <v>161</v>
      </c>
      <c r="G13" s="113" t="s">
        <v>139</v>
      </c>
      <c r="H13" s="27" t="s">
        <v>217</v>
      </c>
      <c r="I13" s="19"/>
      <c r="J13" s="19"/>
      <c r="K13" s="121" t="s">
        <v>143</v>
      </c>
      <c r="L13" s="121" t="s">
        <v>143</v>
      </c>
      <c r="M13" s="121" t="s">
        <v>143</v>
      </c>
      <c r="N13" s="121" t="s">
        <v>143</v>
      </c>
      <c r="O13" s="121" t="s">
        <v>143</v>
      </c>
      <c r="P13" s="121" t="s">
        <v>143</v>
      </c>
      <c r="Q13" s="121" t="s">
        <v>143</v>
      </c>
      <c r="R13" s="121" t="s">
        <v>143</v>
      </c>
      <c r="S13" s="121" t="s">
        <v>143</v>
      </c>
      <c r="T13" s="121" t="s">
        <v>143</v>
      </c>
      <c r="U13" s="121" t="s">
        <v>143</v>
      </c>
      <c r="V13" s="121" t="s">
        <v>143</v>
      </c>
      <c r="W13" s="121" t="s">
        <v>143</v>
      </c>
      <c r="X13" s="121" t="s">
        <v>143</v>
      </c>
      <c r="Y13" s="146" t="s">
        <v>143</v>
      </c>
      <c r="Z13" s="146" t="s">
        <v>143</v>
      </c>
      <c r="AA13" s="145" t="s">
        <v>143</v>
      </c>
      <c r="AB13" s="145" t="s">
        <v>143</v>
      </c>
      <c r="AC13" s="145" t="s">
        <v>143</v>
      </c>
      <c r="AD13" s="145" t="s">
        <v>143</v>
      </c>
      <c r="AE13" s="145" t="s">
        <v>143</v>
      </c>
      <c r="AF13" s="121" t="s">
        <v>143</v>
      </c>
      <c r="AG13" s="121" t="s">
        <v>143</v>
      </c>
      <c r="AH13" s="121"/>
      <c r="AI13" s="3" t="s">
        <v>143</v>
      </c>
      <c r="AJ13" s="3" t="s">
        <v>142</v>
      </c>
      <c r="AK13" s="3" t="s">
        <v>142</v>
      </c>
      <c r="AL13" s="3" t="s">
        <v>142</v>
      </c>
      <c r="AM13" s="3" t="s">
        <v>142</v>
      </c>
      <c r="AN13" s="124" t="s">
        <v>142</v>
      </c>
      <c r="AO13" s="124" t="s">
        <v>142</v>
      </c>
      <c r="AP13" s="121" t="s">
        <v>143</v>
      </c>
      <c r="AQ13" s="121" t="s">
        <v>143</v>
      </c>
      <c r="AR13" s="3"/>
      <c r="AS13" s="3"/>
      <c r="AT13" s="3"/>
      <c r="AU13" s="3"/>
    </row>
    <row r="14" spans="1:47">
      <c r="A14" s="7" t="s">
        <v>158</v>
      </c>
      <c r="B14" s="7" t="s">
        <v>177</v>
      </c>
      <c r="C14" s="7"/>
      <c r="D14" s="14"/>
      <c r="E14" s="23" t="s">
        <v>160</v>
      </c>
      <c r="F14" s="113" t="s">
        <v>144</v>
      </c>
      <c r="G14" s="113" t="s">
        <v>161</v>
      </c>
      <c r="H14" s="27" t="s">
        <v>177</v>
      </c>
      <c r="I14" s="19"/>
      <c r="J14" s="19"/>
      <c r="K14" s="3" t="s">
        <v>144</v>
      </c>
      <c r="L14" s="3" t="s">
        <v>144</v>
      </c>
      <c r="M14" s="3" t="s">
        <v>144</v>
      </c>
      <c r="N14" s="3" t="s">
        <v>144</v>
      </c>
      <c r="O14" s="3" t="s">
        <v>144</v>
      </c>
      <c r="P14" s="3" t="s">
        <v>144</v>
      </c>
      <c r="Q14" s="3" t="s">
        <v>144</v>
      </c>
      <c r="R14" s="3" t="s">
        <v>144</v>
      </c>
      <c r="S14" s="3" t="s">
        <v>144</v>
      </c>
      <c r="T14" s="3" t="s">
        <v>144</v>
      </c>
      <c r="U14" s="3" t="s">
        <v>144</v>
      </c>
      <c r="V14" s="3" t="s">
        <v>144</v>
      </c>
      <c r="W14" s="3" t="s">
        <v>144</v>
      </c>
      <c r="X14" s="3" t="s">
        <v>144</v>
      </c>
      <c r="Y14" s="145" t="s">
        <v>144</v>
      </c>
      <c r="Z14" s="145" t="s">
        <v>144</v>
      </c>
      <c r="AA14" s="146" t="s">
        <v>144</v>
      </c>
      <c r="AB14" s="146" t="s">
        <v>144</v>
      </c>
      <c r="AC14" s="146" t="s">
        <v>144</v>
      </c>
      <c r="AD14" s="146" t="s">
        <v>144</v>
      </c>
      <c r="AE14" s="146" t="s">
        <v>144</v>
      </c>
      <c r="AF14" s="3" t="s">
        <v>144</v>
      </c>
      <c r="AG14" s="3" t="s">
        <v>144</v>
      </c>
      <c r="AH14" s="3"/>
      <c r="AI14" s="3" t="s">
        <v>144</v>
      </c>
      <c r="AJ14" s="3" t="s">
        <v>144</v>
      </c>
      <c r="AK14" s="3" t="s">
        <v>144</v>
      </c>
      <c r="AL14" s="3" t="s">
        <v>144</v>
      </c>
      <c r="AM14" s="3" t="s">
        <v>144</v>
      </c>
      <c r="AN14" s="124" t="s">
        <v>144</v>
      </c>
      <c r="AO14" s="124" t="s">
        <v>144</v>
      </c>
      <c r="AP14" s="124" t="s">
        <v>144</v>
      </c>
      <c r="AQ14" s="124" t="s">
        <v>144</v>
      </c>
      <c r="AR14" s="3"/>
      <c r="AS14" s="3"/>
      <c r="AT14" s="3"/>
      <c r="AU14" s="3"/>
    </row>
    <row r="15" spans="1:47">
      <c r="A15" s="7" t="s">
        <v>158</v>
      </c>
      <c r="B15" s="7" t="s">
        <v>159</v>
      </c>
      <c r="C15" s="7"/>
      <c r="D15" s="14"/>
      <c r="E15" s="23" t="s">
        <v>160</v>
      </c>
      <c r="F15" s="113" t="s">
        <v>144</v>
      </c>
      <c r="G15" s="113" t="s">
        <v>161</v>
      </c>
      <c r="H15" s="27" t="s">
        <v>159</v>
      </c>
      <c r="I15" s="19"/>
      <c r="J15" s="19"/>
      <c r="K15" s="152" t="s">
        <v>163</v>
      </c>
      <c r="L15" s="152" t="s">
        <v>163</v>
      </c>
      <c r="M15" s="152" t="s">
        <v>163</v>
      </c>
      <c r="N15" s="152" t="s">
        <v>163</v>
      </c>
      <c r="O15" s="152"/>
      <c r="P15" s="152"/>
      <c r="Q15" s="152"/>
      <c r="R15" s="3"/>
      <c r="S15" s="3"/>
      <c r="T15" s="3"/>
      <c r="U15" s="3"/>
      <c r="V15" s="3" t="s">
        <v>145</v>
      </c>
      <c r="W15" s="3"/>
      <c r="X15" s="3" t="s">
        <v>145</v>
      </c>
      <c r="Y15" s="146"/>
      <c r="Z15" s="146"/>
      <c r="AA15" s="145"/>
      <c r="AB15" s="145"/>
      <c r="AC15" s="145"/>
      <c r="AD15" s="145"/>
      <c r="AE15" s="145"/>
      <c r="AF15" s="3" t="s">
        <v>146</v>
      </c>
      <c r="AG15" s="3" t="s">
        <v>146</v>
      </c>
      <c r="AH15" s="3"/>
      <c r="AI15" s="3" t="s">
        <v>145</v>
      </c>
      <c r="AJ15" s="3" t="s">
        <v>145</v>
      </c>
      <c r="AK15" s="3" t="s">
        <v>145</v>
      </c>
      <c r="AL15" s="3" t="s">
        <v>145</v>
      </c>
      <c r="AM15" s="3" t="s">
        <v>145</v>
      </c>
      <c r="AN15" s="124" t="s">
        <v>145</v>
      </c>
      <c r="AO15" s="124" t="s">
        <v>218</v>
      </c>
      <c r="AP15" s="124" t="s">
        <v>218</v>
      </c>
      <c r="AQ15" s="124" t="s">
        <v>145</v>
      </c>
      <c r="AR15" s="3"/>
      <c r="AS15" s="3"/>
      <c r="AT15" s="3"/>
      <c r="AU15" s="3"/>
    </row>
    <row r="16" spans="1:47">
      <c r="A16" s="7" t="s">
        <v>158</v>
      </c>
      <c r="B16" s="7" t="s">
        <v>219</v>
      </c>
      <c r="C16" s="7"/>
      <c r="D16" s="14"/>
      <c r="E16" s="23" t="s">
        <v>160</v>
      </c>
      <c r="F16" s="113" t="s">
        <v>144</v>
      </c>
      <c r="G16" s="113" t="s">
        <v>161</v>
      </c>
      <c r="H16" s="27" t="s">
        <v>219</v>
      </c>
      <c r="I16" s="19" t="s">
        <v>220</v>
      </c>
      <c r="J16" s="19" t="s">
        <v>221</v>
      </c>
      <c r="K16" s="152">
        <v>100</v>
      </c>
      <c r="L16" s="152">
        <v>40</v>
      </c>
      <c r="M16" s="152">
        <v>100</v>
      </c>
      <c r="N16" s="152">
        <v>40</v>
      </c>
      <c r="O16" s="152">
        <v>100</v>
      </c>
      <c r="P16" s="152">
        <v>40</v>
      </c>
      <c r="Q16" s="152">
        <v>100</v>
      </c>
      <c r="R16" s="132">
        <v>920</v>
      </c>
      <c r="S16" s="132">
        <v>920</v>
      </c>
      <c r="T16" s="124">
        <v>100</v>
      </c>
      <c r="U16" s="3">
        <v>1000</v>
      </c>
      <c r="V16" s="3">
        <v>2300</v>
      </c>
      <c r="W16" s="3">
        <v>2300</v>
      </c>
      <c r="X16" s="3">
        <v>2300</v>
      </c>
      <c r="Y16" s="145">
        <v>1000</v>
      </c>
      <c r="Z16" s="145">
        <v>1000</v>
      </c>
      <c r="AA16" s="146">
        <v>1000</v>
      </c>
      <c r="AB16" s="146">
        <v>1000</v>
      </c>
      <c r="AC16" s="146">
        <v>1000</v>
      </c>
      <c r="AD16" s="146">
        <v>1000</v>
      </c>
      <c r="AE16" s="146">
        <v>1000</v>
      </c>
      <c r="AF16" s="3">
        <v>1000</v>
      </c>
      <c r="AG16" s="3">
        <v>1000</v>
      </c>
      <c r="AH16" s="3"/>
      <c r="AI16" s="3">
        <v>1000</v>
      </c>
      <c r="AJ16" s="3">
        <v>1000</v>
      </c>
      <c r="AK16" s="3">
        <v>1000</v>
      </c>
      <c r="AL16" s="3">
        <v>1000</v>
      </c>
      <c r="AM16" s="3">
        <v>1000</v>
      </c>
      <c r="AN16" s="124">
        <v>1000</v>
      </c>
      <c r="AO16" s="124">
        <v>1000</v>
      </c>
      <c r="AP16" s="124">
        <v>2500</v>
      </c>
      <c r="AQ16" s="124">
        <v>1000</v>
      </c>
      <c r="AR16" s="3"/>
      <c r="AS16" s="3"/>
      <c r="AT16" s="3"/>
      <c r="AU16" s="3"/>
    </row>
    <row r="17" spans="1:47">
      <c r="A17" s="7" t="s">
        <v>158</v>
      </c>
      <c r="B17" s="7" t="s">
        <v>222</v>
      </c>
      <c r="C17" s="7"/>
      <c r="D17" s="14"/>
      <c r="E17" s="23" t="s">
        <v>160</v>
      </c>
      <c r="F17" s="113" t="s">
        <v>144</v>
      </c>
      <c r="G17" s="113" t="s">
        <v>161</v>
      </c>
      <c r="H17" s="27" t="s">
        <v>222</v>
      </c>
      <c r="I17" s="19"/>
      <c r="J17" s="19"/>
      <c r="L17" s="3"/>
      <c r="M17" s="3"/>
      <c r="N17" s="3"/>
      <c r="O17" s="3"/>
      <c r="P17" s="3"/>
      <c r="Q17" s="3"/>
      <c r="R17" s="3"/>
      <c r="S17" s="3"/>
      <c r="T17" s="3"/>
      <c r="U17" s="3"/>
      <c r="V17" s="3"/>
      <c r="W17" s="3"/>
      <c r="X17" s="3"/>
      <c r="Y17" s="146"/>
      <c r="Z17" s="146"/>
      <c r="AA17" s="145"/>
      <c r="AB17" s="145"/>
      <c r="AC17" s="145"/>
      <c r="AD17" s="145"/>
      <c r="AE17" s="145"/>
      <c r="AF17" s="3"/>
      <c r="AG17" s="3"/>
      <c r="AH17" s="3"/>
      <c r="AI17" s="3"/>
      <c r="AJ17" s="3"/>
      <c r="AK17" s="3"/>
      <c r="AL17" s="3"/>
      <c r="AM17" s="3"/>
      <c r="AN17" s="124"/>
      <c r="AO17" s="124"/>
      <c r="AP17" s="124"/>
      <c r="AQ17" s="124"/>
      <c r="AR17" s="3"/>
      <c r="AS17" s="3"/>
      <c r="AT17" s="3"/>
      <c r="AU17" s="3"/>
    </row>
    <row r="18" spans="1:47">
      <c r="A18" s="7" t="s">
        <v>158</v>
      </c>
      <c r="B18" s="7" t="s">
        <v>223</v>
      </c>
      <c r="C18" s="7"/>
      <c r="D18" s="14"/>
      <c r="E18" s="23" t="s">
        <v>160</v>
      </c>
      <c r="F18" s="113" t="s">
        <v>144</v>
      </c>
      <c r="G18" s="113" t="s">
        <v>161</v>
      </c>
      <c r="H18" s="27" t="s">
        <v>223</v>
      </c>
      <c r="I18" s="19"/>
      <c r="J18" s="19"/>
      <c r="K18" s="121" t="s">
        <v>147</v>
      </c>
      <c r="L18" s="121" t="s">
        <v>147</v>
      </c>
      <c r="M18" s="121" t="s">
        <v>147</v>
      </c>
      <c r="N18" s="121" t="s">
        <v>147</v>
      </c>
      <c r="O18" s="121" t="s">
        <v>147</v>
      </c>
      <c r="P18" s="121" t="s">
        <v>147</v>
      </c>
      <c r="Q18" s="121" t="s">
        <v>147</v>
      </c>
      <c r="R18" s="121" t="s">
        <v>147</v>
      </c>
      <c r="S18" s="121" t="s">
        <v>147</v>
      </c>
      <c r="T18" s="121" t="s">
        <v>147</v>
      </c>
      <c r="U18" s="121" t="s">
        <v>147</v>
      </c>
      <c r="V18" s="121" t="s">
        <v>147</v>
      </c>
      <c r="W18" s="121" t="s">
        <v>147</v>
      </c>
      <c r="X18" s="121" t="s">
        <v>147</v>
      </c>
      <c r="Y18" s="145" t="s">
        <v>147</v>
      </c>
      <c r="Z18" s="145" t="s">
        <v>147</v>
      </c>
      <c r="AA18" s="146" t="s">
        <v>147</v>
      </c>
      <c r="AB18" s="146" t="s">
        <v>147</v>
      </c>
      <c r="AC18" s="146" t="s">
        <v>147</v>
      </c>
      <c r="AD18" s="146" t="s">
        <v>147</v>
      </c>
      <c r="AE18" s="146" t="s">
        <v>147</v>
      </c>
      <c r="AF18" s="121" t="s">
        <v>147</v>
      </c>
      <c r="AG18" s="121" t="s">
        <v>147</v>
      </c>
      <c r="AH18" s="121"/>
      <c r="AI18" s="3" t="s">
        <v>142</v>
      </c>
      <c r="AJ18" s="3" t="s">
        <v>142</v>
      </c>
      <c r="AK18" s="3" t="s">
        <v>142</v>
      </c>
      <c r="AL18" s="3" t="s">
        <v>142</v>
      </c>
      <c r="AM18" s="3" t="s">
        <v>142</v>
      </c>
      <c r="AN18" s="124" t="s">
        <v>142</v>
      </c>
      <c r="AO18" s="124" t="s">
        <v>142</v>
      </c>
      <c r="AP18" s="121" t="s">
        <v>147</v>
      </c>
      <c r="AQ18" s="121" t="s">
        <v>147</v>
      </c>
      <c r="AR18" s="3"/>
      <c r="AS18" s="3"/>
      <c r="AT18" s="3"/>
      <c r="AU18" s="3"/>
    </row>
    <row r="19" spans="1:47">
      <c r="A19" s="7" t="s">
        <v>164</v>
      </c>
      <c r="B19" s="7" t="s">
        <v>177</v>
      </c>
      <c r="C19" s="7"/>
      <c r="D19" s="14"/>
      <c r="E19" s="23" t="s">
        <v>160</v>
      </c>
      <c r="F19" s="113" t="s">
        <v>165</v>
      </c>
      <c r="G19" s="113" t="s">
        <v>161</v>
      </c>
      <c r="H19" s="27" t="s">
        <v>177</v>
      </c>
      <c r="I19" s="19"/>
      <c r="J19" s="19"/>
      <c r="K19" s="3" t="s">
        <v>165</v>
      </c>
      <c r="L19" s="3" t="s">
        <v>165</v>
      </c>
      <c r="M19" s="3" t="s">
        <v>165</v>
      </c>
      <c r="N19" s="3" t="s">
        <v>165</v>
      </c>
      <c r="O19" s="3" t="s">
        <v>165</v>
      </c>
      <c r="P19" s="3" t="s">
        <v>165</v>
      </c>
      <c r="Q19" s="3" t="s">
        <v>165</v>
      </c>
      <c r="R19" s="3" t="s">
        <v>165</v>
      </c>
      <c r="S19" s="3" t="s">
        <v>165</v>
      </c>
      <c r="T19" s="3" t="s">
        <v>165</v>
      </c>
      <c r="U19" s="3"/>
      <c r="V19" s="3" t="s">
        <v>165</v>
      </c>
      <c r="W19" s="3" t="s">
        <v>165</v>
      </c>
      <c r="X19" s="3" t="s">
        <v>165</v>
      </c>
      <c r="Y19" s="146"/>
      <c r="Z19" s="146"/>
      <c r="AA19" s="145"/>
      <c r="AB19" s="145"/>
      <c r="AC19" s="145"/>
      <c r="AD19" s="145"/>
      <c r="AE19" s="145"/>
      <c r="AF19" s="3"/>
      <c r="AG19" s="3"/>
      <c r="AH19" s="3"/>
      <c r="AI19" s="3"/>
      <c r="AJ19" s="3"/>
      <c r="AK19" s="3"/>
      <c r="AL19" s="3"/>
      <c r="AM19" s="3"/>
      <c r="AN19" s="124"/>
      <c r="AO19" s="124"/>
      <c r="AP19" s="124" t="s">
        <v>165</v>
      </c>
      <c r="AQ19" s="124"/>
      <c r="AR19" s="3"/>
      <c r="AS19" s="3"/>
      <c r="AT19" s="3"/>
      <c r="AU19" s="3"/>
    </row>
    <row r="20" spans="1:47">
      <c r="A20" s="7" t="s">
        <v>164</v>
      </c>
      <c r="B20" s="7" t="s">
        <v>159</v>
      </c>
      <c r="C20" s="7"/>
      <c r="D20" s="14"/>
      <c r="E20" s="23" t="s">
        <v>160</v>
      </c>
      <c r="F20" s="113" t="s">
        <v>165</v>
      </c>
      <c r="G20" s="113" t="s">
        <v>161</v>
      </c>
      <c r="H20" s="27" t="s">
        <v>159</v>
      </c>
      <c r="I20" s="19"/>
      <c r="J20" s="19"/>
      <c r="K20" s="153" t="s">
        <v>166</v>
      </c>
      <c r="L20" s="153" t="s">
        <v>166</v>
      </c>
      <c r="M20" s="153" t="s">
        <v>166</v>
      </c>
      <c r="N20" s="153" t="s">
        <v>166</v>
      </c>
      <c r="O20" s="153"/>
      <c r="P20" s="153"/>
      <c r="Q20" s="153"/>
      <c r="R20" s="121"/>
      <c r="S20" s="121"/>
      <c r="T20" s="121"/>
      <c r="U20" s="121"/>
      <c r="V20" s="3" t="s">
        <v>145</v>
      </c>
      <c r="W20" s="153"/>
      <c r="X20" s="3" t="s">
        <v>145</v>
      </c>
      <c r="Y20" s="145"/>
      <c r="Z20" s="145"/>
      <c r="AA20" s="146"/>
      <c r="AB20" s="146"/>
      <c r="AC20" s="146"/>
      <c r="AD20" s="146"/>
      <c r="AE20" s="146"/>
      <c r="AF20" s="121"/>
      <c r="AG20" s="121"/>
      <c r="AH20" s="121"/>
      <c r="AI20" s="3"/>
      <c r="AJ20" s="3"/>
      <c r="AK20" s="3"/>
      <c r="AL20" s="3"/>
      <c r="AM20" s="3"/>
      <c r="AN20" s="124"/>
      <c r="AO20" s="124"/>
      <c r="AP20" s="121" t="s">
        <v>145</v>
      </c>
      <c r="AQ20" s="121"/>
      <c r="AR20" s="3"/>
      <c r="AS20" s="3"/>
      <c r="AT20" s="3"/>
      <c r="AU20" s="3"/>
    </row>
    <row r="21" spans="1:47">
      <c r="A21" s="7" t="s">
        <v>164</v>
      </c>
      <c r="B21" s="7" t="s">
        <v>219</v>
      </c>
      <c r="C21" s="7"/>
      <c r="D21" s="14"/>
      <c r="E21" s="23" t="s">
        <v>160</v>
      </c>
      <c r="F21" s="113" t="s">
        <v>165</v>
      </c>
      <c r="G21" s="113" t="s">
        <v>161</v>
      </c>
      <c r="H21" s="27" t="s">
        <v>219</v>
      </c>
      <c r="I21" s="19" t="s">
        <v>220</v>
      </c>
      <c r="J21" s="19" t="s">
        <v>221</v>
      </c>
      <c r="K21" s="153">
        <v>1000</v>
      </c>
      <c r="L21" s="153">
        <v>1000</v>
      </c>
      <c r="M21" s="153">
        <v>1000</v>
      </c>
      <c r="N21" s="153">
        <v>1000</v>
      </c>
      <c r="O21" s="153">
        <v>1000</v>
      </c>
      <c r="P21" s="153">
        <v>1000</v>
      </c>
      <c r="Q21" s="153">
        <v>1000</v>
      </c>
      <c r="R21" s="3">
        <v>1000</v>
      </c>
      <c r="S21" s="3">
        <v>1000</v>
      </c>
      <c r="T21" s="3">
        <v>1000</v>
      </c>
      <c r="U21" s="3"/>
      <c r="V21" s="3">
        <v>2900</v>
      </c>
      <c r="W21" s="3">
        <v>2900</v>
      </c>
      <c r="X21" s="3">
        <v>2100</v>
      </c>
      <c r="Y21" s="146"/>
      <c r="Z21" s="146"/>
      <c r="AA21" s="145"/>
      <c r="AB21" s="145"/>
      <c r="AC21" s="145"/>
      <c r="AD21" s="145"/>
      <c r="AE21" s="145"/>
      <c r="AF21" s="3"/>
      <c r="AG21" s="3"/>
      <c r="AH21" s="3"/>
      <c r="AI21" s="3"/>
      <c r="AJ21" s="3"/>
      <c r="AK21" s="3"/>
      <c r="AL21" s="3"/>
      <c r="AM21" s="3"/>
      <c r="AN21" s="124"/>
      <c r="AO21" s="124"/>
      <c r="AP21" s="124">
        <v>3000</v>
      </c>
      <c r="AQ21" s="124"/>
      <c r="AR21" s="3"/>
      <c r="AS21" s="3"/>
      <c r="AT21" s="3"/>
      <c r="AU21" s="3"/>
    </row>
    <row r="22" spans="1:47">
      <c r="A22" s="7" t="s">
        <v>164</v>
      </c>
      <c r="B22" s="7" t="s">
        <v>223</v>
      </c>
      <c r="C22" s="7"/>
      <c r="D22" s="14"/>
      <c r="E22" s="23" t="s">
        <v>160</v>
      </c>
      <c r="F22" s="113" t="s">
        <v>165</v>
      </c>
      <c r="G22" s="113" t="s">
        <v>161</v>
      </c>
      <c r="H22" s="27" t="s">
        <v>223</v>
      </c>
      <c r="I22" s="19"/>
      <c r="J22" s="19"/>
      <c r="K22" s="3" t="s">
        <v>142</v>
      </c>
      <c r="L22" s="3" t="s">
        <v>142</v>
      </c>
      <c r="M22" s="3" t="s">
        <v>142</v>
      </c>
      <c r="N22" s="3" t="s">
        <v>142</v>
      </c>
      <c r="O22" s="3" t="s">
        <v>142</v>
      </c>
      <c r="P22" s="3" t="s">
        <v>142</v>
      </c>
      <c r="Q22" s="3" t="s">
        <v>142</v>
      </c>
      <c r="R22" s="121" t="s">
        <v>142</v>
      </c>
      <c r="S22" s="121" t="s">
        <v>142</v>
      </c>
      <c r="T22" s="121" t="s">
        <v>224</v>
      </c>
      <c r="U22" s="121"/>
      <c r="V22" s="121" t="s">
        <v>224</v>
      </c>
      <c r="W22" s="121" t="s">
        <v>224</v>
      </c>
      <c r="X22" s="121" t="s">
        <v>224</v>
      </c>
      <c r="Y22" s="145"/>
      <c r="Z22" s="145"/>
      <c r="AA22" s="146"/>
      <c r="AB22" s="146"/>
      <c r="AC22" s="146"/>
      <c r="AD22" s="146"/>
      <c r="AE22" s="146"/>
      <c r="AF22" s="121"/>
      <c r="AG22" s="121"/>
      <c r="AH22" s="121"/>
      <c r="AI22" s="3"/>
      <c r="AJ22" s="3"/>
      <c r="AK22" s="3"/>
      <c r="AL22" s="3"/>
      <c r="AM22" s="3"/>
      <c r="AN22" s="124"/>
      <c r="AO22" s="124"/>
      <c r="AP22" s="121" t="s">
        <v>224</v>
      </c>
      <c r="AQ22" s="121"/>
      <c r="AR22" s="3"/>
      <c r="AS22" s="3"/>
      <c r="AT22" s="3"/>
      <c r="AU22" s="3"/>
    </row>
    <row r="23" spans="1:47">
      <c r="A23" s="7" t="s">
        <v>158</v>
      </c>
      <c r="B23" s="7" t="s">
        <v>167</v>
      </c>
      <c r="C23" s="7" t="s">
        <v>177</v>
      </c>
      <c r="D23" s="14"/>
      <c r="E23" s="23" t="s">
        <v>170</v>
      </c>
      <c r="F23" s="113" t="s">
        <v>148</v>
      </c>
      <c r="G23" s="113" t="s">
        <v>144</v>
      </c>
      <c r="H23" s="27" t="s">
        <v>177</v>
      </c>
      <c r="I23" s="19"/>
      <c r="J23" s="19"/>
      <c r="K23" s="3" t="s">
        <v>225</v>
      </c>
      <c r="L23" s="3" t="s">
        <v>225</v>
      </c>
      <c r="M23" s="3" t="s">
        <v>225</v>
      </c>
      <c r="N23" s="3" t="s">
        <v>225</v>
      </c>
      <c r="O23" s="3" t="s">
        <v>225</v>
      </c>
      <c r="P23" s="3" t="s">
        <v>225</v>
      </c>
      <c r="Q23" s="3" t="s">
        <v>225</v>
      </c>
      <c r="R23" s="3" t="s">
        <v>226</v>
      </c>
      <c r="S23" s="3" t="s">
        <v>226</v>
      </c>
      <c r="T23" s="3" t="s">
        <v>225</v>
      </c>
      <c r="U23" s="3" t="s">
        <v>226</v>
      </c>
      <c r="V23" s="3" t="s">
        <v>226</v>
      </c>
      <c r="W23" s="3" t="s">
        <v>226</v>
      </c>
      <c r="X23" s="3" t="s">
        <v>226</v>
      </c>
      <c r="Y23" s="146" t="s">
        <v>148</v>
      </c>
      <c r="Z23" s="146" t="s">
        <v>148</v>
      </c>
      <c r="AA23" s="145" t="s">
        <v>148</v>
      </c>
      <c r="AB23" s="145" t="s">
        <v>148</v>
      </c>
      <c r="AC23" s="145" t="s">
        <v>148</v>
      </c>
      <c r="AD23" s="145" t="s">
        <v>148</v>
      </c>
      <c r="AE23" s="145" t="s">
        <v>148</v>
      </c>
      <c r="AF23" s="3" t="s">
        <v>148</v>
      </c>
      <c r="AG23" s="3" t="s">
        <v>148</v>
      </c>
      <c r="AH23" s="3"/>
      <c r="AI23" s="3" t="s">
        <v>148</v>
      </c>
      <c r="AJ23" s="3" t="s">
        <v>148</v>
      </c>
      <c r="AK23" s="3" t="s">
        <v>148</v>
      </c>
      <c r="AL23" s="3" t="s">
        <v>148</v>
      </c>
      <c r="AM23" s="3" t="s">
        <v>148</v>
      </c>
      <c r="AN23" s="124" t="s">
        <v>148</v>
      </c>
      <c r="AO23" s="124" t="s">
        <v>148</v>
      </c>
      <c r="AP23" s="124" t="s">
        <v>227</v>
      </c>
      <c r="AQ23" s="124" t="s">
        <v>148</v>
      </c>
      <c r="AR23" s="3"/>
      <c r="AS23" s="3"/>
      <c r="AT23" s="3"/>
      <c r="AU23" s="3"/>
    </row>
    <row r="24" spans="1:47">
      <c r="A24" s="7" t="s">
        <v>158</v>
      </c>
      <c r="B24" s="7" t="s">
        <v>167</v>
      </c>
      <c r="C24" s="7" t="s">
        <v>169</v>
      </c>
      <c r="D24" s="14"/>
      <c r="E24" s="23" t="s">
        <v>170</v>
      </c>
      <c r="F24" s="113" t="s">
        <v>148</v>
      </c>
      <c r="G24" s="113" t="s">
        <v>144</v>
      </c>
      <c r="H24" s="27" t="s">
        <v>169</v>
      </c>
      <c r="I24" s="19" t="s">
        <v>171</v>
      </c>
      <c r="J24" s="19" t="s">
        <v>172</v>
      </c>
      <c r="K24" s="152">
        <v>0.41</v>
      </c>
      <c r="L24" s="152">
        <v>1.3</v>
      </c>
      <c r="M24" s="152">
        <v>0.41</v>
      </c>
      <c r="N24" s="152">
        <v>1.3</v>
      </c>
      <c r="O24" s="153">
        <v>0.9</v>
      </c>
      <c r="P24" s="152">
        <v>1.3</v>
      </c>
      <c r="Q24" s="152">
        <v>0.41</v>
      </c>
      <c r="R24" s="121"/>
      <c r="S24" s="121"/>
      <c r="T24" s="121"/>
      <c r="U24" s="121"/>
      <c r="V24" s="152">
        <v>1.3</v>
      </c>
      <c r="W24" s="3"/>
      <c r="X24" s="152">
        <v>1.3</v>
      </c>
      <c r="Y24" s="145"/>
      <c r="Z24" s="145"/>
      <c r="AA24" s="146"/>
      <c r="AB24" s="146"/>
      <c r="AC24" s="146"/>
      <c r="AD24" s="146"/>
      <c r="AE24" s="146"/>
      <c r="AF24" s="121"/>
      <c r="AG24" s="121"/>
      <c r="AH24" s="121"/>
      <c r="AI24" s="3">
        <v>1</v>
      </c>
      <c r="AJ24" s="3">
        <v>1</v>
      </c>
      <c r="AK24" s="3">
        <v>1</v>
      </c>
      <c r="AL24" s="3"/>
      <c r="AM24" s="3"/>
      <c r="AN24" s="124"/>
      <c r="AO24" s="124"/>
      <c r="AP24" s="121"/>
      <c r="AQ24" s="121"/>
      <c r="AR24" s="3"/>
      <c r="AS24" s="3"/>
      <c r="AT24" s="3"/>
      <c r="AU24" s="3"/>
    </row>
    <row r="25" spans="1:47">
      <c r="A25" s="7" t="s">
        <v>158</v>
      </c>
      <c r="B25" s="7" t="s">
        <v>167</v>
      </c>
      <c r="C25" s="7" t="s">
        <v>228</v>
      </c>
      <c r="D25" s="14"/>
      <c r="E25" s="23" t="s">
        <v>170</v>
      </c>
      <c r="F25" s="113" t="s">
        <v>148</v>
      </c>
      <c r="G25" s="113" t="s">
        <v>144</v>
      </c>
      <c r="H25" s="27" t="s">
        <v>228</v>
      </c>
      <c r="I25" s="19"/>
      <c r="J25" s="19"/>
      <c r="L25" s="3"/>
      <c r="M25" s="3"/>
      <c r="N25" s="3"/>
      <c r="O25" s="3"/>
      <c r="P25" s="3"/>
      <c r="Q25" s="3"/>
      <c r="R25" s="3"/>
      <c r="S25" s="3"/>
      <c r="T25" s="3"/>
      <c r="U25" s="3"/>
      <c r="V25" s="147"/>
      <c r="W25" s="147"/>
      <c r="X25" s="3"/>
      <c r="Y25" s="146" t="s">
        <v>229</v>
      </c>
      <c r="Z25" s="146" t="s">
        <v>230</v>
      </c>
      <c r="AA25" s="145" t="s">
        <v>230</v>
      </c>
      <c r="AB25" s="145" t="s">
        <v>230</v>
      </c>
      <c r="AC25" s="145" t="s">
        <v>229</v>
      </c>
      <c r="AD25" s="145" t="s">
        <v>230</v>
      </c>
      <c r="AE25" s="145" t="s">
        <v>229</v>
      </c>
      <c r="AF25" s="3"/>
      <c r="AG25" s="3"/>
      <c r="AH25" s="3"/>
      <c r="AI25" s="3"/>
      <c r="AJ25" s="3"/>
      <c r="AK25" s="3" t="s">
        <v>230</v>
      </c>
      <c r="AL25" s="3"/>
      <c r="AM25" s="3"/>
      <c r="AN25" s="124"/>
      <c r="AO25" s="124"/>
      <c r="AP25" s="124"/>
      <c r="AQ25" s="124"/>
      <c r="AR25" s="3"/>
      <c r="AS25" s="3"/>
      <c r="AT25" s="3"/>
      <c r="AU25" s="3"/>
    </row>
    <row r="26" spans="1:47">
      <c r="A26" s="7" t="s">
        <v>158</v>
      </c>
      <c r="B26" s="7" t="s">
        <v>167</v>
      </c>
      <c r="C26" s="7" t="s">
        <v>231</v>
      </c>
      <c r="D26" s="14"/>
      <c r="E26" s="23" t="s">
        <v>170</v>
      </c>
      <c r="F26" s="113" t="s">
        <v>148</v>
      </c>
      <c r="G26" s="113" t="s">
        <v>144</v>
      </c>
      <c r="H26" s="27" t="s">
        <v>231</v>
      </c>
      <c r="I26" s="19"/>
      <c r="J26" s="19"/>
      <c r="L26" s="3"/>
      <c r="M26" s="121"/>
      <c r="N26" s="121"/>
      <c r="O26" s="121"/>
      <c r="P26" s="121"/>
      <c r="Q26" s="121"/>
      <c r="R26" s="121"/>
      <c r="S26" s="121"/>
      <c r="T26" s="121"/>
      <c r="U26" s="121" t="s">
        <v>229</v>
      </c>
      <c r="V26" s="3"/>
      <c r="W26" s="3"/>
      <c r="X26" s="3"/>
      <c r="Y26" s="145"/>
      <c r="Z26" s="145"/>
      <c r="AA26" s="146"/>
      <c r="AB26" s="146"/>
      <c r="AC26" s="146"/>
      <c r="AD26" s="146"/>
      <c r="AE26" s="146"/>
      <c r="AF26" s="121" t="s">
        <v>232</v>
      </c>
      <c r="AG26" s="121" t="s">
        <v>232</v>
      </c>
      <c r="AH26" s="121"/>
      <c r="AI26" s="3" t="s">
        <v>149</v>
      </c>
      <c r="AJ26" s="3"/>
      <c r="AK26" s="3"/>
      <c r="AL26" s="3"/>
      <c r="AM26" s="3"/>
      <c r="AN26" s="124"/>
      <c r="AO26" s="124"/>
      <c r="AP26" s="121" t="s">
        <v>232</v>
      </c>
      <c r="AQ26" s="121" t="s">
        <v>232</v>
      </c>
      <c r="AR26" s="3"/>
      <c r="AS26" s="3"/>
      <c r="AT26" s="3"/>
      <c r="AU26" s="3"/>
    </row>
    <row r="27" spans="1:47">
      <c r="A27" s="7" t="s">
        <v>158</v>
      </c>
      <c r="B27" s="7" t="s">
        <v>167</v>
      </c>
      <c r="C27" s="7" t="s">
        <v>168</v>
      </c>
      <c r="D27" s="14"/>
      <c r="E27" s="23" t="s">
        <v>170</v>
      </c>
      <c r="F27" s="113" t="s">
        <v>148</v>
      </c>
      <c r="G27" s="113" t="s">
        <v>144</v>
      </c>
      <c r="H27" s="27" t="s">
        <v>168</v>
      </c>
      <c r="I27" s="19"/>
      <c r="J27" s="19"/>
      <c r="K27" s="3" t="s">
        <v>142</v>
      </c>
      <c r="L27" s="3" t="s">
        <v>142</v>
      </c>
      <c r="M27" s="3" t="s">
        <v>142</v>
      </c>
      <c r="N27" s="3" t="s">
        <v>142</v>
      </c>
      <c r="O27" s="3" t="s">
        <v>142</v>
      </c>
      <c r="P27" s="3" t="s">
        <v>142</v>
      </c>
      <c r="Q27" s="3" t="s">
        <v>142</v>
      </c>
      <c r="R27" s="3" t="s">
        <v>233</v>
      </c>
      <c r="S27" s="3" t="s">
        <v>233</v>
      </c>
      <c r="T27" s="3" t="s">
        <v>234</v>
      </c>
      <c r="U27" s="3" t="s">
        <v>233</v>
      </c>
      <c r="V27" s="3"/>
      <c r="W27" s="3" t="s">
        <v>235</v>
      </c>
      <c r="X27" s="3"/>
      <c r="Y27" s="146" t="s">
        <v>150</v>
      </c>
      <c r="Z27" s="146" t="s">
        <v>150</v>
      </c>
      <c r="AA27" s="145" t="s">
        <v>150</v>
      </c>
      <c r="AB27" s="145" t="s">
        <v>150</v>
      </c>
      <c r="AC27" s="145" t="s">
        <v>150</v>
      </c>
      <c r="AD27" s="145" t="s">
        <v>150</v>
      </c>
      <c r="AE27" s="145" t="s">
        <v>150</v>
      </c>
      <c r="AF27" s="3" t="s">
        <v>150</v>
      </c>
      <c r="AG27" s="3" t="s">
        <v>150</v>
      </c>
      <c r="AH27" s="3"/>
      <c r="AI27" s="3" t="s">
        <v>150</v>
      </c>
      <c r="AJ27" s="3" t="s">
        <v>150</v>
      </c>
      <c r="AK27" s="3" t="s">
        <v>150</v>
      </c>
      <c r="AL27" s="3" t="s">
        <v>150</v>
      </c>
      <c r="AM27" s="3" t="s">
        <v>150</v>
      </c>
      <c r="AN27" s="124" t="s">
        <v>150</v>
      </c>
      <c r="AO27" s="124" t="s">
        <v>150</v>
      </c>
      <c r="AP27" s="124" t="s">
        <v>150</v>
      </c>
      <c r="AQ27" s="124" t="s">
        <v>150</v>
      </c>
      <c r="AR27" s="3"/>
      <c r="AS27" s="3"/>
      <c r="AT27" s="3"/>
      <c r="AU27" s="3"/>
    </row>
    <row r="28" spans="1:47">
      <c r="A28" s="7" t="s">
        <v>158</v>
      </c>
      <c r="B28" s="7" t="s">
        <v>167</v>
      </c>
      <c r="C28" s="7" t="s">
        <v>236</v>
      </c>
      <c r="D28" s="14"/>
      <c r="E28" s="23" t="s">
        <v>170</v>
      </c>
      <c r="F28" s="113" t="s">
        <v>148</v>
      </c>
      <c r="G28" s="113" t="s">
        <v>144</v>
      </c>
      <c r="H28" s="27" t="s">
        <v>236</v>
      </c>
      <c r="I28" s="19"/>
      <c r="J28" s="19"/>
      <c r="K28" s="121"/>
      <c r="L28" s="121"/>
      <c r="M28" s="3"/>
      <c r="N28" s="3"/>
      <c r="O28" s="3"/>
      <c r="P28" s="3"/>
      <c r="Q28" s="3"/>
      <c r="R28" s="121"/>
      <c r="S28" s="121"/>
      <c r="T28" s="121"/>
      <c r="U28" s="121"/>
      <c r="V28" s="3"/>
      <c r="W28" s="3"/>
      <c r="X28" s="3"/>
      <c r="Y28" s="145"/>
      <c r="Z28" s="145"/>
      <c r="AA28" s="146" t="b">
        <v>0</v>
      </c>
      <c r="AB28" s="146" t="b">
        <v>1</v>
      </c>
      <c r="AC28" s="146" t="b">
        <v>0</v>
      </c>
      <c r="AD28" s="146" t="b">
        <v>0</v>
      </c>
      <c r="AE28" s="146" t="b">
        <v>0</v>
      </c>
      <c r="AF28" s="121"/>
      <c r="AG28" s="121"/>
      <c r="AH28" s="121"/>
      <c r="AI28" s="3"/>
      <c r="AJ28" s="3"/>
      <c r="AK28" s="3"/>
      <c r="AL28" s="3"/>
      <c r="AM28" s="3"/>
      <c r="AN28" s="124"/>
      <c r="AO28" s="124"/>
      <c r="AP28" s="121"/>
      <c r="AQ28" s="121"/>
      <c r="AR28" s="3"/>
      <c r="AS28" s="3"/>
      <c r="AT28" s="3"/>
      <c r="AU28" s="3"/>
    </row>
    <row r="29" spans="1:47">
      <c r="A29" s="7" t="s">
        <v>158</v>
      </c>
      <c r="B29" s="7" t="s">
        <v>167</v>
      </c>
      <c r="C29" s="7" t="s">
        <v>237</v>
      </c>
      <c r="D29" s="14"/>
      <c r="E29" s="23" t="s">
        <v>170</v>
      </c>
      <c r="F29" s="113" t="s">
        <v>148</v>
      </c>
      <c r="G29" s="113" t="s">
        <v>144</v>
      </c>
      <c r="H29" s="27" t="s">
        <v>237</v>
      </c>
      <c r="I29" s="19"/>
      <c r="J29" s="19"/>
      <c r="K29" s="121"/>
      <c r="L29" s="121"/>
      <c r="M29" s="3"/>
      <c r="N29" s="3"/>
      <c r="O29" s="3"/>
      <c r="P29" s="3"/>
      <c r="Q29" s="3"/>
      <c r="R29" s="121"/>
      <c r="S29" s="121"/>
      <c r="T29" s="121"/>
      <c r="U29" s="121"/>
      <c r="V29" s="3"/>
      <c r="W29" s="3"/>
      <c r="X29" s="3"/>
      <c r="Y29" s="146"/>
      <c r="Z29" s="146"/>
      <c r="AA29" s="145"/>
      <c r="AB29" s="145"/>
      <c r="AC29" s="145"/>
      <c r="AD29" s="145"/>
      <c r="AE29" s="145"/>
      <c r="AF29" s="121"/>
      <c r="AG29" s="121"/>
      <c r="AH29" s="121"/>
      <c r="AI29" s="148" t="s">
        <v>129</v>
      </c>
      <c r="AJ29" s="3"/>
      <c r="AK29" s="3"/>
      <c r="AL29" s="3"/>
      <c r="AM29" s="3"/>
      <c r="AN29" s="124"/>
      <c r="AO29" s="124"/>
      <c r="AP29" s="121"/>
      <c r="AQ29" s="121"/>
      <c r="AR29" s="3"/>
      <c r="AS29" s="3"/>
      <c r="AT29" s="3"/>
      <c r="AU29" s="3"/>
    </row>
    <row r="30" spans="1:47">
      <c r="A30" s="7" t="s">
        <v>158</v>
      </c>
      <c r="B30" s="7" t="s">
        <v>173</v>
      </c>
      <c r="C30" s="7" t="s">
        <v>177</v>
      </c>
      <c r="D30" s="14"/>
      <c r="E30" s="23" t="s">
        <v>170</v>
      </c>
      <c r="F30" s="113" t="s">
        <v>148</v>
      </c>
      <c r="G30" s="113" t="s">
        <v>144</v>
      </c>
      <c r="H30" s="27" t="s">
        <v>177</v>
      </c>
      <c r="I30" s="19"/>
      <c r="J30" s="19"/>
      <c r="L30" s="3"/>
      <c r="M30" s="3"/>
      <c r="N30" s="3"/>
      <c r="O30" s="3"/>
      <c r="P30" s="3"/>
      <c r="Q30" s="3"/>
      <c r="R30" s="3"/>
      <c r="S30" s="3"/>
      <c r="T30" s="3"/>
      <c r="U30" s="3"/>
      <c r="V30" s="3"/>
      <c r="W30" s="3"/>
      <c r="X30" s="3"/>
      <c r="Y30" s="145"/>
      <c r="Z30" s="145"/>
      <c r="AA30" s="145"/>
      <c r="AB30" s="145"/>
      <c r="AC30" s="145"/>
      <c r="AD30" s="145"/>
      <c r="AE30" s="145"/>
      <c r="AF30" s="3"/>
      <c r="AG30" s="3"/>
      <c r="AH30" s="3"/>
      <c r="AI30" s="3"/>
      <c r="AJ30" s="3"/>
      <c r="AK30" s="3"/>
      <c r="AL30" s="3"/>
      <c r="AM30" s="3"/>
      <c r="AN30" s="124"/>
      <c r="AO30" s="124"/>
      <c r="AP30" s="124"/>
      <c r="AQ30" s="124"/>
      <c r="AR30" s="3"/>
      <c r="AS30" s="3"/>
      <c r="AT30" s="3"/>
      <c r="AU30" s="3"/>
    </row>
    <row r="31" spans="1:47">
      <c r="A31" s="7" t="s">
        <v>158</v>
      </c>
      <c r="B31" s="7" t="s">
        <v>173</v>
      </c>
      <c r="C31" s="7" t="s">
        <v>169</v>
      </c>
      <c r="D31" s="14"/>
      <c r="E31" s="23" t="s">
        <v>170</v>
      </c>
      <c r="F31" s="113" t="s">
        <v>148</v>
      </c>
      <c r="G31" s="113" t="s">
        <v>144</v>
      </c>
      <c r="H31" s="27" t="s">
        <v>169</v>
      </c>
      <c r="I31" s="19" t="s">
        <v>171</v>
      </c>
      <c r="J31" s="19" t="s">
        <v>172</v>
      </c>
      <c r="K31" s="121"/>
      <c r="L31" s="121"/>
      <c r="M31" s="3"/>
      <c r="N31" s="3"/>
      <c r="O31" s="3"/>
      <c r="P31" s="3"/>
      <c r="Q31" s="3"/>
      <c r="R31" s="121"/>
      <c r="S31" s="121"/>
      <c r="T31" s="121"/>
      <c r="U31" s="121"/>
      <c r="V31" s="3"/>
      <c r="W31" s="3"/>
      <c r="X31" s="3"/>
      <c r="Y31" s="146"/>
      <c r="Z31" s="146"/>
      <c r="AA31" s="146"/>
      <c r="AB31" s="146"/>
      <c r="AC31" s="146"/>
      <c r="AD31" s="146"/>
      <c r="AE31" s="146"/>
      <c r="AF31" s="121"/>
      <c r="AG31" s="121"/>
      <c r="AH31" s="121"/>
      <c r="AI31" s="3"/>
      <c r="AJ31" s="3"/>
      <c r="AK31" s="3"/>
      <c r="AL31" s="3"/>
      <c r="AM31" s="3"/>
      <c r="AN31" s="124"/>
      <c r="AO31" s="124"/>
      <c r="AP31" s="121"/>
      <c r="AQ31" s="121"/>
      <c r="AR31" s="3"/>
      <c r="AS31" s="3"/>
      <c r="AT31" s="3"/>
      <c r="AU31" s="3"/>
    </row>
    <row r="32" spans="1:47">
      <c r="A32" s="7" t="s">
        <v>158</v>
      </c>
      <c r="B32" s="7" t="s">
        <v>173</v>
      </c>
      <c r="C32" s="7" t="s">
        <v>168</v>
      </c>
      <c r="D32" s="14"/>
      <c r="E32" s="23" t="s">
        <v>170</v>
      </c>
      <c r="F32" s="113" t="s">
        <v>148</v>
      </c>
      <c r="G32" s="113" t="s">
        <v>144</v>
      </c>
      <c r="H32" s="27" t="s">
        <v>168</v>
      </c>
      <c r="I32" s="19"/>
      <c r="J32" s="19"/>
      <c r="L32" s="3"/>
      <c r="M32" s="3"/>
      <c r="N32" s="3"/>
      <c r="O32" s="3"/>
      <c r="P32" s="3"/>
      <c r="Q32" s="3"/>
      <c r="R32" s="3"/>
      <c r="S32" s="3"/>
      <c r="T32" s="3"/>
      <c r="U32" s="3"/>
      <c r="V32" s="3"/>
      <c r="W32" s="3"/>
      <c r="X32" s="3"/>
      <c r="Y32" s="145"/>
      <c r="Z32" s="145"/>
      <c r="AA32" s="145"/>
      <c r="AB32" s="145"/>
      <c r="AC32" s="145"/>
      <c r="AD32" s="145"/>
      <c r="AE32" s="145"/>
      <c r="AF32" s="3"/>
      <c r="AG32" s="3"/>
      <c r="AH32" s="3"/>
      <c r="AI32" s="3"/>
      <c r="AJ32" s="3"/>
      <c r="AK32" s="3"/>
      <c r="AL32" s="3"/>
      <c r="AM32" s="3"/>
      <c r="AN32" s="124"/>
      <c r="AO32" s="124"/>
      <c r="AP32" s="124"/>
      <c r="AQ32" s="124"/>
      <c r="AR32" s="3"/>
      <c r="AS32" s="3"/>
      <c r="AT32" s="3"/>
      <c r="AU32" s="3"/>
    </row>
    <row r="33" spans="1:47">
      <c r="A33" s="7" t="s">
        <v>164</v>
      </c>
      <c r="B33" s="7" t="s">
        <v>167</v>
      </c>
      <c r="C33" s="7" t="s">
        <v>177</v>
      </c>
      <c r="D33" s="14"/>
      <c r="E33" s="23" t="s">
        <v>170</v>
      </c>
      <c r="F33" s="113" t="s">
        <v>148</v>
      </c>
      <c r="G33" s="113" t="s">
        <v>165</v>
      </c>
      <c r="H33" s="27" t="s">
        <v>177</v>
      </c>
      <c r="I33" s="19"/>
      <c r="J33" s="19"/>
      <c r="K33" s="3" t="s">
        <v>238</v>
      </c>
      <c r="L33" s="3" t="s">
        <v>238</v>
      </c>
      <c r="M33" s="3" t="s">
        <v>238</v>
      </c>
      <c r="N33" s="3" t="s">
        <v>238</v>
      </c>
      <c r="O33" s="3" t="s">
        <v>238</v>
      </c>
      <c r="P33" s="3" t="s">
        <v>238</v>
      </c>
      <c r="Q33" s="3" t="s">
        <v>238</v>
      </c>
      <c r="R33" s="121" t="s">
        <v>239</v>
      </c>
      <c r="S33" s="121" t="s">
        <v>239</v>
      </c>
      <c r="T33" s="121" t="s">
        <v>238</v>
      </c>
      <c r="U33" s="121"/>
      <c r="V33" s="3" t="s">
        <v>239</v>
      </c>
      <c r="W33" s="3"/>
      <c r="X33" s="3" t="s">
        <v>239</v>
      </c>
      <c r="Y33" s="146"/>
      <c r="Z33" s="146"/>
      <c r="AA33" s="146"/>
      <c r="AB33" s="146"/>
      <c r="AC33" s="146"/>
      <c r="AD33" s="146"/>
      <c r="AE33" s="146"/>
      <c r="AF33" s="121"/>
      <c r="AG33" s="121"/>
      <c r="AH33" s="121"/>
      <c r="AI33" s="3"/>
      <c r="AJ33" s="3"/>
      <c r="AK33" s="3"/>
      <c r="AL33" s="3"/>
      <c r="AM33" s="3"/>
      <c r="AN33" s="124"/>
      <c r="AO33" s="124"/>
      <c r="AP33" s="121" t="s">
        <v>240</v>
      </c>
      <c r="AQ33" s="121"/>
      <c r="AR33" s="3"/>
      <c r="AS33" s="3"/>
      <c r="AT33" s="3"/>
      <c r="AU33" s="3"/>
    </row>
    <row r="34" spans="1:47">
      <c r="A34" s="7" t="s">
        <v>164</v>
      </c>
      <c r="B34" s="7" t="s">
        <v>167</v>
      </c>
      <c r="C34" s="7" t="s">
        <v>169</v>
      </c>
      <c r="D34" s="14"/>
      <c r="E34" s="23" t="s">
        <v>170</v>
      </c>
      <c r="F34" s="113" t="s">
        <v>148</v>
      </c>
      <c r="G34" s="113" t="s">
        <v>165</v>
      </c>
      <c r="H34" s="27" t="s">
        <v>169</v>
      </c>
      <c r="I34" s="19" t="s">
        <v>171</v>
      </c>
      <c r="J34" s="19" t="s">
        <v>172</v>
      </c>
      <c r="K34" s="153">
        <v>1.1000000000000001</v>
      </c>
      <c r="L34" s="153">
        <v>1.5</v>
      </c>
      <c r="M34" s="153">
        <v>1.1000000000000001</v>
      </c>
      <c r="N34" s="153">
        <v>1.5</v>
      </c>
      <c r="O34" s="153">
        <v>0.9</v>
      </c>
      <c r="P34" s="153">
        <v>1.1000000000000001</v>
      </c>
      <c r="Q34" s="153">
        <v>1.1000000000000001</v>
      </c>
      <c r="R34" s="3"/>
      <c r="S34" s="3"/>
      <c r="T34" s="3"/>
      <c r="U34" s="3"/>
      <c r="V34" s="3">
        <v>1.4</v>
      </c>
      <c r="W34" s="3"/>
      <c r="X34" s="3">
        <v>1.4</v>
      </c>
      <c r="Y34" s="145"/>
      <c r="Z34" s="145"/>
      <c r="AA34" s="145"/>
      <c r="AB34" s="145"/>
      <c r="AC34" s="145"/>
      <c r="AD34" s="145"/>
      <c r="AE34" s="145"/>
      <c r="AF34" s="3"/>
      <c r="AG34" s="3"/>
      <c r="AH34" s="3"/>
      <c r="AI34" s="3"/>
      <c r="AJ34" s="3"/>
      <c r="AK34" s="3"/>
      <c r="AL34" s="3"/>
      <c r="AM34" s="3"/>
      <c r="AN34" s="124"/>
      <c r="AO34" s="124"/>
      <c r="AP34" s="124"/>
      <c r="AQ34" s="124"/>
      <c r="AR34" s="3"/>
      <c r="AS34" s="3"/>
      <c r="AT34" s="3"/>
      <c r="AU34" s="3"/>
    </row>
    <row r="35" spans="1:47">
      <c r="A35" s="7" t="s">
        <v>164</v>
      </c>
      <c r="B35" s="7" t="s">
        <v>167</v>
      </c>
      <c r="C35" s="7" t="s">
        <v>168</v>
      </c>
      <c r="D35" s="14"/>
      <c r="E35" s="23" t="s">
        <v>170</v>
      </c>
      <c r="F35" s="113" t="s">
        <v>148</v>
      </c>
      <c r="G35" s="113" t="s">
        <v>165</v>
      </c>
      <c r="H35" s="27" t="s">
        <v>168</v>
      </c>
      <c r="I35" s="19"/>
      <c r="J35" s="19"/>
      <c r="K35" s="3" t="s">
        <v>142</v>
      </c>
      <c r="L35" s="3" t="s">
        <v>142</v>
      </c>
      <c r="M35" s="3" t="s">
        <v>142</v>
      </c>
      <c r="N35" s="3" t="s">
        <v>142</v>
      </c>
      <c r="O35" s="3" t="s">
        <v>142</v>
      </c>
      <c r="P35" s="3" t="s">
        <v>142</v>
      </c>
      <c r="Q35" s="3" t="s">
        <v>142</v>
      </c>
      <c r="R35" s="121" t="s">
        <v>142</v>
      </c>
      <c r="S35" s="121" t="s">
        <v>142</v>
      </c>
      <c r="T35" s="121" t="s">
        <v>241</v>
      </c>
      <c r="U35" s="121"/>
      <c r="V35" s="3"/>
      <c r="W35" s="3"/>
      <c r="X35" s="3"/>
      <c r="Y35" s="146"/>
      <c r="Z35" s="146"/>
      <c r="AA35" s="146"/>
      <c r="AB35" s="146"/>
      <c r="AC35" s="146"/>
      <c r="AD35" s="146"/>
      <c r="AE35" s="146"/>
      <c r="AF35" s="121"/>
      <c r="AG35" s="121"/>
      <c r="AH35" s="121"/>
      <c r="AI35" s="3"/>
      <c r="AJ35" s="3"/>
      <c r="AK35" s="3"/>
      <c r="AL35" s="3"/>
      <c r="AM35" s="3"/>
      <c r="AN35" s="124"/>
      <c r="AO35" s="124"/>
      <c r="AP35" s="121" t="s">
        <v>150</v>
      </c>
      <c r="AQ35" s="121"/>
      <c r="AR35" s="3"/>
      <c r="AS35" s="3"/>
      <c r="AT35" s="3"/>
      <c r="AU35" s="3"/>
    </row>
    <row r="36" spans="1:47">
      <c r="A36" s="7" t="s">
        <v>176</v>
      </c>
      <c r="B36" s="7" t="s">
        <v>177</v>
      </c>
      <c r="C36" s="7"/>
      <c r="D36" s="14"/>
      <c r="E36" s="23" t="s">
        <v>178</v>
      </c>
      <c r="F36" s="113" t="s">
        <v>179</v>
      </c>
      <c r="G36" s="113" t="s">
        <v>180</v>
      </c>
      <c r="H36" s="27" t="s">
        <v>177</v>
      </c>
      <c r="I36" s="19"/>
      <c r="J36" s="19"/>
      <c r="L36" s="3"/>
      <c r="M36" s="3"/>
      <c r="N36" s="3"/>
      <c r="O36" s="3"/>
      <c r="P36" s="3"/>
      <c r="Q36" s="3"/>
      <c r="R36" s="3"/>
      <c r="S36" s="3"/>
      <c r="T36" s="3"/>
      <c r="U36" s="3"/>
      <c r="V36" s="3"/>
      <c r="W36" s="3" t="s">
        <v>235</v>
      </c>
      <c r="X36" s="3"/>
      <c r="Y36" s="145"/>
      <c r="Z36" s="145"/>
      <c r="AA36" s="145"/>
      <c r="AB36" s="145"/>
      <c r="AC36" s="145"/>
      <c r="AD36" s="145"/>
      <c r="AE36" s="145"/>
      <c r="AF36" s="3" t="s">
        <v>150</v>
      </c>
      <c r="AG36" s="3" t="s">
        <v>150</v>
      </c>
      <c r="AH36" s="3"/>
      <c r="AI36" s="3" t="s">
        <v>150</v>
      </c>
      <c r="AJ36" s="3" t="s">
        <v>150</v>
      </c>
      <c r="AK36" s="3" t="s">
        <v>150</v>
      </c>
      <c r="AL36" s="3" t="s">
        <v>150</v>
      </c>
      <c r="AM36" s="3" t="s">
        <v>150</v>
      </c>
      <c r="AN36" s="124" t="s">
        <v>150</v>
      </c>
      <c r="AO36" s="124" t="s">
        <v>150</v>
      </c>
      <c r="AP36" s="124" t="s">
        <v>150</v>
      </c>
      <c r="AQ36" s="124" t="s">
        <v>150</v>
      </c>
      <c r="AR36" s="3"/>
      <c r="AS36" s="3"/>
      <c r="AT36" s="3"/>
      <c r="AU36" s="3"/>
    </row>
    <row r="37" spans="1:47">
      <c r="A37" s="7" t="s">
        <v>176</v>
      </c>
      <c r="B37" s="7" t="s">
        <v>181</v>
      </c>
      <c r="C37" s="7"/>
      <c r="D37" s="14"/>
      <c r="E37" s="23" t="s">
        <v>178</v>
      </c>
      <c r="F37" s="113" t="s">
        <v>179</v>
      </c>
      <c r="G37" s="113" t="s">
        <v>180</v>
      </c>
      <c r="H37" s="27" t="s">
        <v>181</v>
      </c>
      <c r="I37" s="19"/>
      <c r="J37" s="19"/>
      <c r="K37" s="121"/>
      <c r="L37" s="121"/>
      <c r="M37" s="121"/>
      <c r="N37" s="121"/>
      <c r="O37" s="121"/>
      <c r="P37" s="121"/>
      <c r="Q37" s="121"/>
      <c r="R37" s="121"/>
      <c r="S37" s="121"/>
      <c r="T37" s="121"/>
      <c r="U37" s="121"/>
      <c r="V37" s="3"/>
      <c r="W37" s="3" t="s">
        <v>191</v>
      </c>
      <c r="X37" s="3"/>
      <c r="Y37" s="146"/>
      <c r="Z37" s="146"/>
      <c r="AA37" s="146"/>
      <c r="AB37" s="146"/>
      <c r="AC37" s="146"/>
      <c r="AD37" s="146"/>
      <c r="AE37" s="146"/>
      <c r="AF37" s="121"/>
      <c r="AG37" s="121" t="s">
        <v>242</v>
      </c>
      <c r="AH37" s="121"/>
      <c r="AI37" s="3"/>
      <c r="AJ37" s="3"/>
      <c r="AK37" s="3"/>
      <c r="AL37" s="3"/>
      <c r="AM37" s="3" t="s">
        <v>243</v>
      </c>
      <c r="AN37" s="124" t="s">
        <v>243</v>
      </c>
      <c r="AO37" s="124" t="s">
        <v>243</v>
      </c>
      <c r="AP37" s="121"/>
      <c r="AQ37" s="121"/>
      <c r="AR37" s="3"/>
      <c r="AS37" s="3"/>
      <c r="AT37" s="3"/>
      <c r="AU37" s="3"/>
    </row>
    <row r="38" spans="1:47">
      <c r="A38" s="7" t="s">
        <v>182</v>
      </c>
      <c r="B38" s="7" t="s">
        <v>177</v>
      </c>
      <c r="C38" s="7"/>
      <c r="D38" s="14"/>
      <c r="E38" s="23" t="s">
        <v>178</v>
      </c>
      <c r="F38" s="113" t="s">
        <v>183</v>
      </c>
      <c r="G38" s="113" t="s">
        <v>180</v>
      </c>
      <c r="H38" s="27" t="s">
        <v>177</v>
      </c>
      <c r="I38" s="19"/>
      <c r="J38" s="19"/>
      <c r="K38" s="121"/>
      <c r="L38" s="121"/>
      <c r="M38" s="121"/>
      <c r="N38" s="121"/>
      <c r="O38" s="121"/>
      <c r="P38" s="121"/>
      <c r="Q38" s="121"/>
      <c r="R38" s="121"/>
      <c r="S38" s="121"/>
      <c r="T38" s="121"/>
      <c r="U38" s="121"/>
      <c r="V38" s="3"/>
      <c r="W38" s="3"/>
      <c r="X38" s="3"/>
      <c r="Y38" s="145"/>
      <c r="Z38" s="145"/>
      <c r="AA38" s="145"/>
      <c r="AB38" s="145"/>
      <c r="AC38" s="145"/>
      <c r="AD38" s="145"/>
      <c r="AE38" s="145"/>
      <c r="AF38" s="121"/>
      <c r="AG38" s="121"/>
      <c r="AH38" s="121"/>
      <c r="AI38" s="3" t="s">
        <v>138</v>
      </c>
      <c r="AJ38" s="3" t="s">
        <v>138</v>
      </c>
      <c r="AK38" s="3" t="s">
        <v>138</v>
      </c>
      <c r="AL38" s="3"/>
      <c r="AM38" s="3"/>
      <c r="AN38" s="124"/>
      <c r="AO38" s="124"/>
      <c r="AP38" s="121"/>
      <c r="AQ38" s="121"/>
      <c r="AR38" s="3"/>
      <c r="AS38" s="3"/>
      <c r="AT38" s="3"/>
      <c r="AU38" s="3"/>
    </row>
    <row r="39" spans="1:47">
      <c r="A39" s="7" t="s">
        <v>182</v>
      </c>
      <c r="B39" s="7" t="s">
        <v>181</v>
      </c>
      <c r="C39" s="7"/>
      <c r="D39" s="14"/>
      <c r="E39" s="23" t="s">
        <v>178</v>
      </c>
      <c r="F39" s="113" t="s">
        <v>183</v>
      </c>
      <c r="G39" s="113" t="s">
        <v>180</v>
      </c>
      <c r="H39" s="27" t="s">
        <v>181</v>
      </c>
      <c r="I39" s="19"/>
      <c r="J39" s="19"/>
      <c r="K39" s="121"/>
      <c r="L39" s="121"/>
      <c r="M39" s="121"/>
      <c r="N39" s="121"/>
      <c r="O39" s="121"/>
      <c r="P39" s="121"/>
      <c r="Q39" s="121"/>
      <c r="R39" s="121"/>
      <c r="S39" s="121"/>
      <c r="T39" s="121"/>
      <c r="U39" s="121"/>
      <c r="V39" s="3"/>
      <c r="W39" s="3"/>
      <c r="X39" s="3"/>
      <c r="Y39" s="146"/>
      <c r="Z39" s="146"/>
      <c r="AA39" s="146"/>
      <c r="AB39" s="146"/>
      <c r="AC39" s="146"/>
      <c r="AD39" s="146"/>
      <c r="AE39" s="146"/>
      <c r="AF39" s="121"/>
      <c r="AG39" s="121"/>
      <c r="AH39" s="121"/>
      <c r="AI39" s="3" t="s">
        <v>151</v>
      </c>
      <c r="AJ39" s="3" t="s">
        <v>151</v>
      </c>
      <c r="AK39" s="3" t="s">
        <v>151</v>
      </c>
      <c r="AL39" s="3"/>
      <c r="AM39" s="3"/>
      <c r="AN39" s="124"/>
      <c r="AO39" s="124"/>
      <c r="AP39" s="121"/>
      <c r="AQ39" s="121"/>
      <c r="AR39" s="3"/>
      <c r="AS39" s="3"/>
      <c r="AT39" s="3"/>
      <c r="AU39" s="3"/>
    </row>
    <row r="40" spans="1:47">
      <c r="A40" s="7" t="s">
        <v>244</v>
      </c>
      <c r="B40" s="7" t="s">
        <v>177</v>
      </c>
      <c r="C40" s="7"/>
      <c r="D40" s="14"/>
      <c r="E40" s="23" t="s">
        <v>245</v>
      </c>
      <c r="F40" s="113" t="s">
        <v>246</v>
      </c>
      <c r="G40" s="113" t="s">
        <v>161</v>
      </c>
      <c r="H40" s="27" t="s">
        <v>177</v>
      </c>
      <c r="I40" s="19"/>
      <c r="J40" s="19"/>
      <c r="L40" s="3"/>
      <c r="M40" s="3"/>
      <c r="N40" s="3"/>
      <c r="O40" s="3"/>
      <c r="P40" s="3"/>
      <c r="Q40" s="3"/>
      <c r="R40" s="3"/>
      <c r="S40" s="3"/>
      <c r="T40" s="3"/>
      <c r="U40" s="3"/>
      <c r="V40" s="3"/>
      <c r="W40" s="3"/>
      <c r="X40" s="3"/>
      <c r="Y40" s="145"/>
      <c r="Z40" s="145"/>
      <c r="AA40" s="145" t="s">
        <v>247</v>
      </c>
      <c r="AB40" s="145" t="s">
        <v>247</v>
      </c>
      <c r="AC40" s="145" t="s">
        <v>247</v>
      </c>
      <c r="AD40" s="145" t="s">
        <v>247</v>
      </c>
      <c r="AE40" s="145" t="s">
        <v>247</v>
      </c>
      <c r="AF40" s="3"/>
      <c r="AG40" s="3"/>
      <c r="AH40" s="3"/>
      <c r="AI40" s="3"/>
      <c r="AJ40" s="3"/>
      <c r="AK40" s="3"/>
      <c r="AL40" s="3"/>
      <c r="AM40" s="3"/>
      <c r="AN40" s="124"/>
      <c r="AO40" s="124"/>
      <c r="AP40" s="124"/>
      <c r="AQ40" s="124"/>
      <c r="AR40" s="3"/>
      <c r="AS40" s="3"/>
      <c r="AT40" s="3"/>
      <c r="AU40" s="3"/>
    </row>
    <row r="41" spans="1:47">
      <c r="A41" s="7" t="s">
        <v>244</v>
      </c>
      <c r="B41" s="7" t="s">
        <v>248</v>
      </c>
      <c r="C41" s="7"/>
      <c r="D41" s="14"/>
      <c r="E41" s="23" t="s">
        <v>245</v>
      </c>
      <c r="F41" s="113" t="s">
        <v>246</v>
      </c>
      <c r="G41" s="113" t="s">
        <v>161</v>
      </c>
      <c r="H41" s="27" t="s">
        <v>248</v>
      </c>
      <c r="I41" s="19"/>
      <c r="J41" s="19"/>
      <c r="K41" s="121"/>
      <c r="L41" s="121"/>
      <c r="M41" s="121"/>
      <c r="N41" s="121"/>
      <c r="O41" s="121"/>
      <c r="P41" s="121"/>
      <c r="Q41" s="121"/>
      <c r="R41" s="121"/>
      <c r="S41" s="121"/>
      <c r="T41" s="121"/>
      <c r="U41" s="121"/>
      <c r="V41" s="3"/>
      <c r="W41" s="3"/>
      <c r="X41" s="3"/>
      <c r="Y41" s="146"/>
      <c r="Z41" s="146"/>
      <c r="AA41" s="146" t="s">
        <v>249</v>
      </c>
      <c r="AB41" s="146" t="s">
        <v>249</v>
      </c>
      <c r="AC41" s="146" t="s">
        <v>249</v>
      </c>
      <c r="AD41" s="146" t="s">
        <v>249</v>
      </c>
      <c r="AE41" s="146" t="s">
        <v>250</v>
      </c>
      <c r="AF41" s="121"/>
      <c r="AG41" s="121"/>
      <c r="AH41" s="121"/>
      <c r="AI41" s="3"/>
      <c r="AJ41" s="3"/>
      <c r="AK41" s="3"/>
      <c r="AL41" s="3"/>
      <c r="AM41" s="3"/>
      <c r="AN41" s="124"/>
      <c r="AO41" s="124"/>
      <c r="AP41" s="121"/>
      <c r="AQ41" s="121"/>
      <c r="AR41" s="3"/>
      <c r="AS41" s="3"/>
      <c r="AT41" s="3"/>
      <c r="AU41" s="3"/>
    </row>
    <row r="42" spans="1:47">
      <c r="A42" s="7" t="s">
        <v>244</v>
      </c>
      <c r="B42" s="7" t="s">
        <v>251</v>
      </c>
      <c r="C42" s="7"/>
      <c r="D42" s="14"/>
      <c r="E42" s="23" t="s">
        <v>245</v>
      </c>
      <c r="F42" s="113" t="s">
        <v>246</v>
      </c>
      <c r="G42" s="113" t="s">
        <v>161</v>
      </c>
      <c r="H42" s="27" t="s">
        <v>251</v>
      </c>
      <c r="I42" s="19"/>
      <c r="J42" s="19"/>
      <c r="L42" s="3"/>
      <c r="M42" s="3"/>
      <c r="N42" s="3"/>
      <c r="O42" s="3"/>
      <c r="P42" s="3"/>
      <c r="Q42" s="3"/>
      <c r="R42" s="3"/>
      <c r="S42" s="3"/>
      <c r="T42" s="3"/>
      <c r="U42" s="3"/>
      <c r="V42" s="3"/>
      <c r="W42" s="3"/>
      <c r="X42" s="3"/>
      <c r="Y42" s="145"/>
      <c r="Z42" s="145"/>
      <c r="AA42" s="145"/>
      <c r="AB42" s="145"/>
      <c r="AC42" s="145"/>
      <c r="AD42" s="145"/>
      <c r="AE42" s="145"/>
      <c r="AF42" s="3"/>
      <c r="AG42" s="3"/>
      <c r="AH42" s="3"/>
      <c r="AI42" s="3"/>
      <c r="AJ42" s="3"/>
      <c r="AK42" s="3"/>
      <c r="AL42" s="3"/>
      <c r="AM42" s="3"/>
      <c r="AN42" s="124"/>
      <c r="AO42" s="124"/>
      <c r="AP42" s="124"/>
      <c r="AQ42" s="124"/>
      <c r="AR42" s="3"/>
      <c r="AS42" s="3"/>
      <c r="AT42" s="3"/>
      <c r="AU42" s="3"/>
    </row>
    <row r="43" spans="1:47">
      <c r="A43" s="7" t="s">
        <v>244</v>
      </c>
      <c r="B43" s="7" t="s">
        <v>252</v>
      </c>
      <c r="C43" s="7"/>
      <c r="D43" s="14"/>
      <c r="E43" s="23" t="s">
        <v>245</v>
      </c>
      <c r="F43" s="113" t="s">
        <v>246</v>
      </c>
      <c r="G43" s="113" t="s">
        <v>161</v>
      </c>
      <c r="H43" s="27" t="s">
        <v>252</v>
      </c>
      <c r="I43" s="19"/>
      <c r="J43" s="19"/>
      <c r="K43" s="121"/>
      <c r="L43" s="121"/>
      <c r="M43" s="121"/>
      <c r="N43" s="121"/>
      <c r="O43" s="121"/>
      <c r="P43" s="121"/>
      <c r="Q43" s="121"/>
      <c r="R43" s="121"/>
      <c r="S43" s="121"/>
      <c r="T43" s="121"/>
      <c r="U43" s="121"/>
      <c r="V43" s="3"/>
      <c r="W43" s="3"/>
      <c r="X43" s="3"/>
      <c r="Y43" s="146"/>
      <c r="Z43" s="146"/>
      <c r="AA43" s="146"/>
      <c r="AB43" s="146"/>
      <c r="AC43" s="146"/>
      <c r="AD43" s="146"/>
      <c r="AE43" s="146"/>
      <c r="AF43" s="121"/>
      <c r="AG43" s="121"/>
      <c r="AH43" s="121"/>
      <c r="AI43" s="3"/>
      <c r="AJ43" s="3"/>
      <c r="AK43" s="3"/>
      <c r="AL43" s="3"/>
      <c r="AM43" s="3"/>
      <c r="AN43" s="124"/>
      <c r="AO43" s="124"/>
      <c r="AP43" s="121"/>
      <c r="AQ43" s="121"/>
      <c r="AR43" s="3"/>
      <c r="AS43" s="3"/>
      <c r="AT43" s="3"/>
      <c r="AU43" s="3"/>
    </row>
    <row r="44" spans="1:47">
      <c r="A44" s="7" t="s">
        <v>244</v>
      </c>
      <c r="B44" s="7" t="s">
        <v>253</v>
      </c>
      <c r="C44" s="7" t="s">
        <v>177</v>
      </c>
      <c r="D44" s="14"/>
      <c r="E44" s="23" t="s">
        <v>254</v>
      </c>
      <c r="F44" s="113" t="s">
        <v>255</v>
      </c>
      <c r="G44" s="113" t="s">
        <v>246</v>
      </c>
      <c r="H44" s="27" t="s">
        <v>177</v>
      </c>
      <c r="I44" s="19"/>
      <c r="J44" s="19"/>
      <c r="L44" s="3"/>
      <c r="M44" s="3"/>
      <c r="N44" s="3"/>
      <c r="O44" s="3"/>
      <c r="P44" s="3"/>
      <c r="Q44" s="3"/>
      <c r="R44" s="3"/>
      <c r="S44" s="3"/>
      <c r="T44" s="3"/>
      <c r="U44" s="3"/>
      <c r="V44" s="3"/>
      <c r="W44" s="3"/>
      <c r="X44" s="3"/>
      <c r="Y44" s="145"/>
      <c r="Z44" s="145"/>
      <c r="AA44" s="145" t="s">
        <v>256</v>
      </c>
      <c r="AB44" s="145" t="s">
        <v>256</v>
      </c>
      <c r="AC44" s="145" t="s">
        <v>256</v>
      </c>
      <c r="AD44" s="145" t="s">
        <v>256</v>
      </c>
      <c r="AE44" s="145" t="s">
        <v>256</v>
      </c>
      <c r="AF44" s="3"/>
      <c r="AG44" s="3"/>
      <c r="AH44" s="3"/>
      <c r="AI44" s="3"/>
      <c r="AJ44" s="3"/>
      <c r="AK44" s="3"/>
      <c r="AL44" s="3"/>
      <c r="AM44" s="3"/>
      <c r="AN44" s="124"/>
      <c r="AO44" s="124"/>
      <c r="AP44" s="124"/>
      <c r="AQ44" s="124"/>
      <c r="AR44" s="3"/>
      <c r="AS44" s="3"/>
      <c r="AT44" s="3"/>
      <c r="AU44" s="3"/>
    </row>
    <row r="45" spans="1:47">
      <c r="A45" s="7" t="s">
        <v>244</v>
      </c>
      <c r="B45" s="7" t="s">
        <v>253</v>
      </c>
      <c r="C45" s="7" t="s">
        <v>257</v>
      </c>
      <c r="D45" s="14"/>
      <c r="E45" s="23" t="s">
        <v>254</v>
      </c>
      <c r="F45" s="113" t="s">
        <v>255</v>
      </c>
      <c r="G45" s="113" t="s">
        <v>246</v>
      </c>
      <c r="H45" s="27" t="s">
        <v>257</v>
      </c>
      <c r="I45" s="19"/>
      <c r="J45" s="19"/>
      <c r="K45" s="121"/>
      <c r="L45" s="121"/>
      <c r="M45" s="121"/>
      <c r="N45" s="121"/>
      <c r="O45" s="121"/>
      <c r="P45" s="121"/>
      <c r="Q45" s="121"/>
      <c r="R45" s="121"/>
      <c r="S45" s="121"/>
      <c r="T45" s="121"/>
      <c r="U45" s="121"/>
      <c r="V45" s="3"/>
      <c r="W45" s="3"/>
      <c r="X45" s="3"/>
      <c r="Y45" s="146"/>
      <c r="Z45" s="146"/>
      <c r="AA45" s="146" t="s">
        <v>258</v>
      </c>
      <c r="AB45" s="146" t="s">
        <v>258</v>
      </c>
      <c r="AC45" s="146" t="s">
        <v>258</v>
      </c>
      <c r="AD45" s="146" t="s">
        <v>259</v>
      </c>
      <c r="AE45" s="146" t="s">
        <v>258</v>
      </c>
      <c r="AF45" s="121"/>
      <c r="AG45" s="121"/>
      <c r="AH45" s="121"/>
      <c r="AI45" s="3"/>
      <c r="AJ45" s="3"/>
      <c r="AK45" s="3"/>
      <c r="AL45" s="3"/>
      <c r="AM45" s="3"/>
      <c r="AN45" s="124"/>
      <c r="AO45" s="124"/>
      <c r="AP45" s="121"/>
      <c r="AQ45" s="121"/>
      <c r="AR45" s="3"/>
      <c r="AS45" s="3"/>
      <c r="AT45" s="3"/>
      <c r="AU45" s="3"/>
    </row>
    <row r="46" spans="1:47">
      <c r="A46" s="7" t="s">
        <v>244</v>
      </c>
      <c r="B46" s="7" t="s">
        <v>253</v>
      </c>
      <c r="C46" s="7" t="s">
        <v>260</v>
      </c>
      <c r="D46" s="14"/>
      <c r="E46" s="23" t="s">
        <v>254</v>
      </c>
      <c r="F46" s="113" t="s">
        <v>255</v>
      </c>
      <c r="G46" s="113" t="s">
        <v>246</v>
      </c>
      <c r="H46" s="27" t="s">
        <v>260</v>
      </c>
      <c r="I46" s="19" t="s">
        <v>220</v>
      </c>
      <c r="J46" s="19" t="s">
        <v>221</v>
      </c>
      <c r="L46" s="3"/>
      <c r="M46" s="3"/>
      <c r="N46" s="3"/>
      <c r="O46" s="3"/>
      <c r="P46" s="3"/>
      <c r="Q46" s="3"/>
      <c r="R46" s="3"/>
      <c r="S46" s="3"/>
      <c r="T46" s="3"/>
      <c r="U46" s="3"/>
      <c r="V46" s="3"/>
      <c r="W46" s="3"/>
      <c r="X46" s="3"/>
      <c r="Y46" s="145"/>
      <c r="Z46" s="145"/>
      <c r="AA46" s="145"/>
      <c r="AB46" s="145"/>
      <c r="AC46" s="145"/>
      <c r="AD46" s="145"/>
      <c r="AE46" s="145"/>
      <c r="AF46" s="3"/>
      <c r="AG46" s="3"/>
      <c r="AH46" s="3"/>
      <c r="AI46" s="3"/>
      <c r="AJ46" s="3"/>
      <c r="AK46" s="3"/>
      <c r="AL46" s="3"/>
      <c r="AM46" s="3"/>
      <c r="AN46" s="124"/>
      <c r="AO46" s="124"/>
      <c r="AP46" s="124"/>
      <c r="AQ46" s="124"/>
      <c r="AR46" s="3"/>
      <c r="AS46" s="3"/>
      <c r="AT46" s="3"/>
      <c r="AU46" s="3"/>
    </row>
    <row r="47" spans="1:47">
      <c r="A47" s="7" t="s">
        <v>244</v>
      </c>
      <c r="B47" s="7" t="s">
        <v>253</v>
      </c>
      <c r="C47" s="7" t="s">
        <v>261</v>
      </c>
      <c r="D47" s="14"/>
      <c r="E47" s="23" t="s">
        <v>254</v>
      </c>
      <c r="F47" s="113" t="s">
        <v>255</v>
      </c>
      <c r="G47" s="113" t="s">
        <v>246</v>
      </c>
      <c r="H47" s="27" t="s">
        <v>261</v>
      </c>
      <c r="I47" s="19" t="s">
        <v>220</v>
      </c>
      <c r="J47" s="19" t="s">
        <v>221</v>
      </c>
      <c r="K47" s="121"/>
      <c r="L47" s="121"/>
      <c r="M47" s="121"/>
      <c r="N47" s="121"/>
      <c r="O47" s="121"/>
      <c r="P47" s="121"/>
      <c r="Q47" s="121"/>
      <c r="R47" s="121"/>
      <c r="S47" s="121"/>
      <c r="T47" s="121"/>
      <c r="U47" s="121"/>
      <c r="V47" s="3"/>
      <c r="W47" s="3"/>
      <c r="X47" s="3"/>
      <c r="Y47" s="146"/>
      <c r="Z47" s="146"/>
      <c r="AA47" s="146"/>
      <c r="AB47" s="146"/>
      <c r="AC47" s="146"/>
      <c r="AD47" s="146"/>
      <c r="AE47" s="146"/>
      <c r="AF47" s="121"/>
      <c r="AG47" s="121"/>
      <c r="AH47" s="121"/>
      <c r="AI47" s="3"/>
      <c r="AJ47" s="3"/>
      <c r="AK47" s="3"/>
      <c r="AL47" s="3"/>
      <c r="AM47" s="3"/>
      <c r="AN47" s="124"/>
      <c r="AO47" s="124"/>
      <c r="AP47" s="121"/>
      <c r="AQ47" s="121"/>
      <c r="AR47" s="3"/>
      <c r="AS47" s="3"/>
      <c r="AT47" s="3"/>
      <c r="AU47" s="3"/>
    </row>
    <row r="48" spans="1:47">
      <c r="A48" s="7" t="s">
        <v>262</v>
      </c>
      <c r="B48" s="7" t="s">
        <v>177</v>
      </c>
      <c r="C48" s="7"/>
      <c r="D48" s="14"/>
      <c r="E48" s="23" t="s">
        <v>245</v>
      </c>
      <c r="F48" s="113" t="s">
        <v>246</v>
      </c>
      <c r="G48" s="113" t="s">
        <v>161</v>
      </c>
      <c r="H48" s="27" t="s">
        <v>177</v>
      </c>
      <c r="I48" s="19"/>
      <c r="J48" s="19"/>
      <c r="L48" s="3"/>
      <c r="M48" s="3"/>
      <c r="N48" s="3"/>
      <c r="O48" s="3"/>
      <c r="P48" s="3"/>
      <c r="Q48" s="3"/>
      <c r="R48" s="3"/>
      <c r="S48" s="3"/>
      <c r="T48" s="3"/>
      <c r="U48" s="3"/>
      <c r="V48" s="3"/>
      <c r="W48" s="3"/>
      <c r="X48" s="3"/>
      <c r="Y48" s="145"/>
      <c r="Z48" s="145"/>
      <c r="AA48" s="145"/>
      <c r="AB48" s="145" t="s">
        <v>263</v>
      </c>
      <c r="AC48" s="145" t="s">
        <v>263</v>
      </c>
      <c r="AD48" s="145" t="s">
        <v>263</v>
      </c>
      <c r="AE48" s="145"/>
      <c r="AF48" s="3"/>
      <c r="AG48" s="3"/>
      <c r="AH48" s="3"/>
      <c r="AI48" s="3"/>
      <c r="AJ48" s="3"/>
      <c r="AK48" s="3"/>
      <c r="AL48" s="3"/>
      <c r="AM48" s="3"/>
      <c r="AN48" s="124"/>
      <c r="AO48" s="124"/>
      <c r="AP48" s="124"/>
      <c r="AQ48" s="124"/>
      <c r="AR48" s="3"/>
      <c r="AS48" s="3"/>
      <c r="AT48" s="3"/>
      <c r="AU48" s="3"/>
    </row>
    <row r="49" spans="1:47">
      <c r="A49" s="7" t="s">
        <v>262</v>
      </c>
      <c r="B49" s="7" t="s">
        <v>248</v>
      </c>
      <c r="C49" s="7"/>
      <c r="D49" s="14"/>
      <c r="E49" s="23" t="s">
        <v>245</v>
      </c>
      <c r="F49" s="113" t="s">
        <v>246</v>
      </c>
      <c r="G49" s="113" t="s">
        <v>161</v>
      </c>
      <c r="H49" s="27" t="s">
        <v>248</v>
      </c>
      <c r="I49" s="19"/>
      <c r="J49" s="19"/>
      <c r="K49" s="121"/>
      <c r="L49" s="121"/>
      <c r="M49" s="121"/>
      <c r="N49" s="121"/>
      <c r="O49" s="121"/>
      <c r="P49" s="121"/>
      <c r="Q49" s="121"/>
      <c r="R49" s="121"/>
      <c r="S49" s="121"/>
      <c r="T49" s="121"/>
      <c r="U49" s="121"/>
      <c r="V49" s="3"/>
      <c r="W49" s="3"/>
      <c r="X49" s="3"/>
      <c r="Y49" s="146"/>
      <c r="Z49" s="146"/>
      <c r="AA49" s="146"/>
      <c r="AB49" s="146" t="s">
        <v>249</v>
      </c>
      <c r="AC49" s="146" t="s">
        <v>249</v>
      </c>
      <c r="AD49" s="146" t="s">
        <v>249</v>
      </c>
      <c r="AE49" s="146"/>
      <c r="AF49" s="121"/>
      <c r="AG49" s="121"/>
      <c r="AH49" s="121"/>
      <c r="AI49" s="3"/>
      <c r="AJ49" s="3"/>
      <c r="AK49" s="3"/>
      <c r="AL49" s="3"/>
      <c r="AM49" s="3"/>
      <c r="AN49" s="124"/>
      <c r="AO49" s="124"/>
      <c r="AP49" s="121"/>
      <c r="AQ49" s="121"/>
      <c r="AR49" s="3"/>
      <c r="AS49" s="3"/>
      <c r="AT49" s="3"/>
      <c r="AU49" s="3"/>
    </row>
    <row r="50" spans="1:47">
      <c r="A50" s="7" t="s">
        <v>262</v>
      </c>
      <c r="B50" s="7" t="s">
        <v>251</v>
      </c>
      <c r="C50" s="7"/>
      <c r="D50" s="14"/>
      <c r="E50" s="23" t="s">
        <v>245</v>
      </c>
      <c r="F50" s="113" t="s">
        <v>246</v>
      </c>
      <c r="G50" s="113" t="s">
        <v>161</v>
      </c>
      <c r="H50" s="27" t="s">
        <v>251</v>
      </c>
      <c r="I50" s="19"/>
      <c r="J50" s="19"/>
      <c r="L50" s="3"/>
      <c r="M50" s="3"/>
      <c r="N50" s="3"/>
      <c r="O50" s="3"/>
      <c r="P50" s="3"/>
      <c r="Q50" s="3"/>
      <c r="R50" s="3"/>
      <c r="S50" s="3"/>
      <c r="T50" s="3"/>
      <c r="U50" s="3"/>
      <c r="V50" s="3"/>
      <c r="W50" s="3"/>
      <c r="X50" s="3"/>
      <c r="Y50" s="145"/>
      <c r="Z50" s="145"/>
      <c r="AA50" s="145"/>
      <c r="AB50" s="145"/>
      <c r="AC50" s="145"/>
      <c r="AD50" s="145"/>
      <c r="AE50" s="145"/>
      <c r="AF50" s="3"/>
      <c r="AG50" s="3"/>
      <c r="AH50" s="3"/>
      <c r="AI50" s="3"/>
      <c r="AJ50" s="3"/>
      <c r="AK50" s="3"/>
      <c r="AL50" s="3"/>
      <c r="AM50" s="3"/>
      <c r="AN50" s="124"/>
      <c r="AO50" s="124"/>
      <c r="AP50" s="124"/>
      <c r="AQ50" s="124"/>
      <c r="AR50" s="3"/>
      <c r="AS50" s="3"/>
      <c r="AT50" s="3"/>
      <c r="AU50" s="3"/>
    </row>
    <row r="51" spans="1:47">
      <c r="A51" s="7" t="s">
        <v>262</v>
      </c>
      <c r="B51" s="7" t="s">
        <v>252</v>
      </c>
      <c r="C51" s="7"/>
      <c r="D51" s="14"/>
      <c r="E51" s="23" t="s">
        <v>245</v>
      </c>
      <c r="F51" s="113" t="s">
        <v>246</v>
      </c>
      <c r="G51" s="113" t="s">
        <v>161</v>
      </c>
      <c r="H51" s="27" t="s">
        <v>252</v>
      </c>
      <c r="I51" s="19"/>
      <c r="J51" s="19"/>
      <c r="K51" s="121"/>
      <c r="L51" s="121"/>
      <c r="M51" s="121"/>
      <c r="N51" s="121"/>
      <c r="O51" s="121"/>
      <c r="P51" s="121"/>
      <c r="Q51" s="121"/>
      <c r="R51" s="121"/>
      <c r="S51" s="121"/>
      <c r="T51" s="121"/>
      <c r="U51" s="121"/>
      <c r="V51" s="3"/>
      <c r="W51" s="3"/>
      <c r="X51" s="3"/>
      <c r="Y51" s="146"/>
      <c r="Z51" s="146"/>
      <c r="AA51" s="146"/>
      <c r="AB51" s="146"/>
      <c r="AC51" s="146"/>
      <c r="AD51" s="146"/>
      <c r="AE51" s="146"/>
      <c r="AF51" s="121"/>
      <c r="AG51" s="121"/>
      <c r="AH51" s="121"/>
      <c r="AI51" s="3"/>
      <c r="AJ51" s="3"/>
      <c r="AK51" s="3"/>
      <c r="AL51" s="3"/>
      <c r="AM51" s="3"/>
      <c r="AN51" s="124"/>
      <c r="AO51" s="124"/>
      <c r="AP51" s="121"/>
      <c r="AQ51" s="121"/>
      <c r="AR51" s="3"/>
      <c r="AS51" s="3"/>
      <c r="AT51" s="3"/>
      <c r="AU51" s="3"/>
    </row>
    <row r="52" spans="1:47">
      <c r="A52" s="7" t="s">
        <v>262</v>
      </c>
      <c r="B52" s="7" t="s">
        <v>253</v>
      </c>
      <c r="C52" s="15" t="s">
        <v>177</v>
      </c>
      <c r="D52" s="7"/>
      <c r="E52" s="23" t="s">
        <v>245</v>
      </c>
      <c r="F52" s="113" t="s">
        <v>246</v>
      </c>
      <c r="G52" s="113" t="s">
        <v>161</v>
      </c>
      <c r="H52" s="27" t="s">
        <v>177</v>
      </c>
      <c r="I52" s="19"/>
      <c r="J52" s="19"/>
      <c r="L52" s="3"/>
      <c r="M52" s="3"/>
      <c r="N52" s="3"/>
      <c r="O52" s="3"/>
      <c r="P52" s="3"/>
      <c r="Q52" s="3"/>
      <c r="R52" s="3"/>
      <c r="S52" s="3"/>
      <c r="T52" s="3"/>
      <c r="U52" s="3"/>
      <c r="V52" s="3"/>
      <c r="W52" s="3"/>
      <c r="X52" s="3"/>
      <c r="Y52" s="145"/>
      <c r="Z52" s="145"/>
      <c r="AA52" s="145"/>
      <c r="AB52" s="145" t="s">
        <v>264</v>
      </c>
      <c r="AC52" s="145" t="s">
        <v>264</v>
      </c>
      <c r="AD52" s="145"/>
      <c r="AE52" s="145"/>
      <c r="AF52" s="3"/>
      <c r="AG52" s="3"/>
      <c r="AH52" s="3"/>
      <c r="AI52" s="3"/>
      <c r="AJ52" s="3"/>
      <c r="AK52" s="3"/>
      <c r="AL52" s="3"/>
      <c r="AM52" s="3"/>
      <c r="AN52" s="124"/>
      <c r="AO52" s="124"/>
      <c r="AP52" s="124"/>
      <c r="AQ52" s="124"/>
      <c r="AR52" s="3"/>
      <c r="AS52" s="3"/>
      <c r="AT52" s="3"/>
      <c r="AU52" s="3"/>
    </row>
    <row r="53" spans="1:47" s="12" customFormat="1" ht="14.7" thickBot="1">
      <c r="A53" s="10"/>
      <c r="B53" s="10"/>
      <c r="C53" s="16"/>
      <c r="D53" s="10"/>
      <c r="E53" s="24"/>
      <c r="F53" s="114"/>
      <c r="G53" s="114"/>
      <c r="H53" s="25"/>
      <c r="I53" s="20"/>
      <c r="J53" s="20"/>
      <c r="K53" s="11"/>
      <c r="L53" s="11"/>
      <c r="M53" s="11"/>
      <c r="N53" s="11"/>
      <c r="O53" s="11"/>
      <c r="P53" s="11"/>
      <c r="Q53" s="11"/>
      <c r="R53" s="11"/>
      <c r="S53" s="11"/>
      <c r="T53" s="11"/>
      <c r="U53" s="11"/>
      <c r="V53" s="11"/>
      <c r="W53" s="11"/>
      <c r="X53" s="11"/>
      <c r="Y53" s="179"/>
      <c r="Z53" s="179"/>
      <c r="AA53" s="11"/>
      <c r="AB53" s="11"/>
      <c r="AC53" s="11"/>
      <c r="AD53" s="11"/>
      <c r="AE53" s="11"/>
      <c r="AF53" s="11"/>
      <c r="AG53" s="11"/>
      <c r="AH53" s="11"/>
      <c r="AI53" s="11"/>
      <c r="AJ53" s="11"/>
      <c r="AK53" s="11"/>
      <c r="AL53" s="11"/>
      <c r="AM53" s="11"/>
      <c r="AN53" s="123"/>
      <c r="AO53" s="123"/>
      <c r="AP53" s="123"/>
      <c r="AQ53" s="123"/>
      <c r="AR53" s="11"/>
      <c r="AS53" s="11"/>
      <c r="AT53" s="11"/>
      <c r="AU53" s="11"/>
    </row>
    <row r="54" spans="1:47">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124"/>
      <c r="AO54" s="124"/>
      <c r="AP54" s="124"/>
      <c r="AQ54" s="124"/>
      <c r="AR54" s="3"/>
      <c r="AS54" s="3"/>
      <c r="AT54" s="3"/>
      <c r="AU54" s="3"/>
    </row>
  </sheetData>
  <phoneticPr fontId="2" type="noConversion"/>
  <conditionalFormatting sqref="A9 A2:D8 A10:D53">
    <cfRule type="expression" dxfId="337" priority="180">
      <formula>MOD(ROW(),2)</formula>
    </cfRule>
  </conditionalFormatting>
  <conditionalFormatting sqref="AN49:AU52 AN14:AS14 AL14:AM15 AL52:AM53 U16 U8 AB53:AH53 AL2:AU13 K3:R3 AL16:AU51 AP2:AQ53 AF2:AH52 M25:R26 T17:U51 T2:U7 T9:U15 T53:U53 K2:L2 R2 R4:R7 R9:R24 K36:R53 K28:L32 R27:R34 M35:R35">
    <cfRule type="expression" dxfId="336" priority="152">
      <formula>MOD(ROW(),2)</formula>
    </cfRule>
  </conditionalFormatting>
  <conditionalFormatting sqref="E8 H8 F8:G9 E2:H7 E10:H53">
    <cfRule type="expression" dxfId="335" priority="116">
      <formula>MOD(ROW(),2)</formula>
    </cfRule>
  </conditionalFormatting>
  <conditionalFormatting sqref="AN37:AO39">
    <cfRule type="expression" dxfId="334" priority="254">
      <formula>MOD(ROW(),2)</formula>
    </cfRule>
  </conditionalFormatting>
  <conditionalFormatting sqref="T30:U30">
    <cfRule type="expression" dxfId="333" priority="250">
      <formula>MOD(ROW(),2)</formula>
    </cfRule>
  </conditionalFormatting>
  <conditionalFormatting sqref="T31:U31 T33:U33">
    <cfRule type="expression" dxfId="332" priority="249">
      <formula>MOD(ROW(),2)</formula>
    </cfRule>
  </conditionalFormatting>
  <conditionalFormatting sqref="AQ43">
    <cfRule type="expression" dxfId="331" priority="230">
      <formula>MOD(ROW(),2)</formula>
    </cfRule>
  </conditionalFormatting>
  <conditionalFormatting sqref="T42:U43">
    <cfRule type="expression" dxfId="330" priority="233">
      <formula>MOD(ROW(),2)</formula>
    </cfRule>
  </conditionalFormatting>
  <conditionalFormatting sqref="AN15">
    <cfRule type="expression" dxfId="329" priority="181">
      <formula>MOD(ROW(),2)</formula>
    </cfRule>
  </conditionalFormatting>
  <conditionalFormatting sqref="AG51:AH51">
    <cfRule type="expression" dxfId="328" priority="213">
      <formula>MOD(ROW(),2)</formula>
    </cfRule>
  </conditionalFormatting>
  <conditionalFormatting sqref="AN48:AQ48">
    <cfRule type="expression" dxfId="327" priority="185">
      <formula>MOD(ROW(),2)</formula>
    </cfRule>
  </conditionalFormatting>
  <conditionalFormatting sqref="T50:U52">
    <cfRule type="expression" dxfId="326" priority="217">
      <formula>MOD(ROW(),2)</formula>
    </cfRule>
  </conditionalFormatting>
  <conditionalFormatting sqref="AN25:AS25">
    <cfRule type="expression" dxfId="325" priority="184">
      <formula>MOD(ROW(),2)</formula>
    </cfRule>
  </conditionalFormatting>
  <conditionalFormatting sqref="K44:R47">
    <cfRule type="expression" dxfId="324" priority="210">
      <formula>MOD(ROW(),2)</formula>
    </cfRule>
  </conditionalFormatting>
  <conditionalFormatting sqref="T44:U47">
    <cfRule type="expression" dxfId="323" priority="209">
      <formula>MOD(ROW(),2)</formula>
    </cfRule>
  </conditionalFormatting>
  <conditionalFormatting sqref="K48:R48">
    <cfRule type="expression" dxfId="322" priority="201">
      <formula>MOD(ROW(),2)</formula>
    </cfRule>
  </conditionalFormatting>
  <conditionalFormatting sqref="T48:U48">
    <cfRule type="expression" dxfId="321" priority="200">
      <formula>MOD(ROW(),2)</formula>
    </cfRule>
  </conditionalFormatting>
  <conditionalFormatting sqref="AN27:AS29 AR26:AS26">
    <cfRule type="expression" dxfId="320" priority="183">
      <formula>MOD(ROW(),2)</formula>
    </cfRule>
  </conditionalFormatting>
  <conditionalFormatting sqref="AF44:AF47">
    <cfRule type="expression" dxfId="319" priority="195">
      <formula>MOD(ROW(),2)</formula>
    </cfRule>
  </conditionalFormatting>
  <conditionalFormatting sqref="AF51">
    <cfRule type="expression" dxfId="318" priority="194">
      <formula>MOD(ROW(),2)</formula>
    </cfRule>
  </conditionalFormatting>
  <conditionalFormatting sqref="AL51">
    <cfRule type="expression" dxfId="317" priority="193">
      <formula>MOD(ROW(),2)</formula>
    </cfRule>
  </conditionalFormatting>
  <conditionalFormatting sqref="AM44:AM47">
    <cfRule type="expression" dxfId="316" priority="192">
      <formula>MOD(ROW(),2)</formula>
    </cfRule>
  </conditionalFormatting>
  <conditionalFormatting sqref="AN24:AS24">
    <cfRule type="expression" dxfId="315" priority="191">
      <formula>MOD(ROW(),2)</formula>
    </cfRule>
  </conditionalFormatting>
  <conditionalFormatting sqref="AN34:AQ36 AR36:AS36">
    <cfRule type="expression" dxfId="314" priority="189">
      <formula>MOD(ROW(),2)</formula>
    </cfRule>
  </conditionalFormatting>
  <conditionalFormatting sqref="AN53:AQ53">
    <cfRule type="expression" dxfId="313" priority="188">
      <formula>MOD(ROW(),2)</formula>
    </cfRule>
  </conditionalFormatting>
  <conditionalFormatting sqref="AN44:AQ47">
    <cfRule type="expression" dxfId="312" priority="186">
      <formula>MOD(ROW(),2)</formula>
    </cfRule>
  </conditionalFormatting>
  <conditionalFormatting sqref="AO15:AS15">
    <cfRule type="expression" dxfId="311" priority="286">
      <formula>MOD(ROW(),2)</formula>
    </cfRule>
  </conditionalFormatting>
  <conditionalFormatting sqref="AR48:AS48">
    <cfRule type="expression" dxfId="310" priority="174">
      <formula>MOD(ROW(),2)</formula>
    </cfRule>
  </conditionalFormatting>
  <conditionalFormatting sqref="AS37:AU39">
    <cfRule type="expression" dxfId="309" priority="153">
      <formula>MOD(ROW(),2)</formula>
    </cfRule>
  </conditionalFormatting>
  <conditionalFormatting sqref="AR34:AS35 AR37:AR39">
    <cfRule type="expression" dxfId="308" priority="178">
      <formula>MOD(ROW(),2)</formula>
    </cfRule>
  </conditionalFormatting>
  <conditionalFormatting sqref="AR53:AS53">
    <cfRule type="expression" dxfId="307" priority="177">
      <formula>MOD(ROW(),2)</formula>
    </cfRule>
  </conditionalFormatting>
  <conditionalFormatting sqref="AR44:AS47">
    <cfRule type="expression" dxfId="306" priority="175">
      <formula>MOD(ROW(),2)</formula>
    </cfRule>
  </conditionalFormatting>
  <conditionalFormatting sqref="AT14:AU14">
    <cfRule type="expression" dxfId="305" priority="171">
      <formula>MOD(ROW(),2)</formula>
    </cfRule>
  </conditionalFormatting>
  <conditionalFormatting sqref="AT25:AU25">
    <cfRule type="expression" dxfId="304" priority="168">
      <formula>MOD(ROW(),2)</formula>
    </cfRule>
  </conditionalFormatting>
  <conditionalFormatting sqref="AT26:AU29">
    <cfRule type="expression" dxfId="303" priority="167">
      <formula>MOD(ROW(),2)</formula>
    </cfRule>
  </conditionalFormatting>
  <conditionalFormatting sqref="AT24:AU24">
    <cfRule type="expression" dxfId="302" priority="170">
      <formula>MOD(ROW(),2)</formula>
    </cfRule>
  </conditionalFormatting>
  <conditionalFormatting sqref="AT36:AU36">
    <cfRule type="expression" dxfId="301" priority="169">
      <formula>MOD(ROW(),2)</formula>
    </cfRule>
  </conditionalFormatting>
  <conditionalFormatting sqref="AT15:AU15">
    <cfRule type="expression" dxfId="300" priority="165">
      <formula>MOD(ROW(),2)</formula>
    </cfRule>
  </conditionalFormatting>
  <conditionalFormatting sqref="AT48">
    <cfRule type="expression" dxfId="299" priority="159">
      <formula>MOD(ROW(),2)</formula>
    </cfRule>
  </conditionalFormatting>
  <conditionalFormatting sqref="AT34:AU35">
    <cfRule type="expression" dxfId="298" priority="163">
      <formula>MOD(ROW(),2)</formula>
    </cfRule>
  </conditionalFormatting>
  <conditionalFormatting sqref="AT53">
    <cfRule type="expression" dxfId="297" priority="162">
      <formula>MOD(ROW(),2)</formula>
    </cfRule>
  </conditionalFormatting>
  <conditionalFormatting sqref="AT44:AT47">
    <cfRule type="expression" dxfId="296" priority="160">
      <formula>MOD(ROW(),2)</formula>
    </cfRule>
  </conditionalFormatting>
  <conditionalFormatting sqref="AU53">
    <cfRule type="expression" dxfId="295" priority="157">
      <formula>MOD(ROW(),2)</formula>
    </cfRule>
  </conditionalFormatting>
  <conditionalFormatting sqref="AU48">
    <cfRule type="expression" dxfId="294" priority="154">
      <formula>MOD(ROW(),2)</formula>
    </cfRule>
  </conditionalFormatting>
  <conditionalFormatting sqref="AU44:AU47">
    <cfRule type="expression" dxfId="293" priority="155">
      <formula>MOD(ROW(),2)</formula>
    </cfRule>
  </conditionalFormatting>
  <conditionalFormatting sqref="I2:J8 I10:J53">
    <cfRule type="expression" dxfId="292" priority="118">
      <formula>MOD(ROW(),2)</formula>
    </cfRule>
  </conditionalFormatting>
  <conditionalFormatting sqref="R22">
    <cfRule type="expression" dxfId="291" priority="105">
      <formula>MOD(ROW(),2)</formula>
    </cfRule>
  </conditionalFormatting>
  <conditionalFormatting sqref="AN26">
    <cfRule type="expression" dxfId="290" priority="101">
      <formula>MOD(ROW(),2)</formula>
    </cfRule>
  </conditionalFormatting>
  <conditionalFormatting sqref="AO26">
    <cfRule type="expression" dxfId="289" priority="100">
      <formula>MOD(ROW(),2)</formula>
    </cfRule>
  </conditionalFormatting>
  <conditionalFormatting sqref="B9:D9">
    <cfRule type="expression" dxfId="288" priority="97">
      <formula>MOD(ROW(),2)</formula>
    </cfRule>
  </conditionalFormatting>
  <conditionalFormatting sqref="H9">
    <cfRule type="expression" dxfId="287" priority="94">
      <formula>MOD(ROW(),2)</formula>
    </cfRule>
  </conditionalFormatting>
  <conditionalFormatting sqref="I9:J9">
    <cfRule type="expression" dxfId="286" priority="95">
      <formula>MOD(ROW(),2)</formula>
    </cfRule>
  </conditionalFormatting>
  <conditionalFormatting sqref="E9">
    <cfRule type="expression" dxfId="285" priority="93">
      <formula>MOD(ROW(),2)</formula>
    </cfRule>
  </conditionalFormatting>
  <conditionalFormatting sqref="R8">
    <cfRule type="expression" dxfId="284" priority="91">
      <formula>MOD(ROW(),2)</formula>
    </cfRule>
  </conditionalFormatting>
  <conditionalFormatting sqref="T8">
    <cfRule type="expression" dxfId="283" priority="90">
      <formula>MOD(ROW(),2)</formula>
    </cfRule>
  </conditionalFormatting>
  <conditionalFormatting sqref="AF27:AG29">
    <cfRule type="expression" dxfId="282" priority="67">
      <formula>MOD(ROW(),2)</formula>
    </cfRule>
  </conditionalFormatting>
  <conditionalFormatting sqref="T16">
    <cfRule type="expression" dxfId="281" priority="88">
      <formula>MOD(ROW(),2)</formula>
    </cfRule>
  </conditionalFormatting>
  <conditionalFormatting sqref="AA53">
    <cfRule type="expression" dxfId="280" priority="87">
      <formula>MOD(ROW(),2)</formula>
    </cfRule>
  </conditionalFormatting>
  <conditionalFormatting sqref="T22">
    <cfRule type="expression" dxfId="279" priority="73">
      <formula>MOD(ROW(),2)</formula>
    </cfRule>
  </conditionalFormatting>
  <conditionalFormatting sqref="AP22">
    <cfRule type="expression" dxfId="278" priority="72">
      <formula>MOD(ROW(),2)</formula>
    </cfRule>
  </conditionalFormatting>
  <conditionalFormatting sqref="V30:X30">
    <cfRule type="expression" dxfId="277" priority="65">
      <formula>MOD(ROW(),2)</formula>
    </cfRule>
  </conditionalFormatting>
  <conditionalFormatting sqref="U26">
    <cfRule type="expression" dxfId="276" priority="66">
      <formula>MOD(ROW(),2)</formula>
    </cfRule>
  </conditionalFormatting>
  <conditionalFormatting sqref="V19:X19 X25 W24 W31 V23:X23 V21:X21 V26:X30 W34 V32:X33 V35:X53 W6 V2:X5 V7:X17">
    <cfRule type="expression" dxfId="275" priority="59">
      <formula>MOD(ROW(),2)</formula>
    </cfRule>
  </conditionalFormatting>
  <conditionalFormatting sqref="V42:X43">
    <cfRule type="expression" dxfId="274" priority="63">
      <formula>MOD(ROW(),2)</formula>
    </cfRule>
  </conditionalFormatting>
  <conditionalFormatting sqref="V50:X52">
    <cfRule type="expression" dxfId="273" priority="62">
      <formula>MOD(ROW(),2)</formula>
    </cfRule>
  </conditionalFormatting>
  <conditionalFormatting sqref="V44:X47">
    <cfRule type="expression" dxfId="272" priority="61">
      <formula>MOD(ROW(),2)</formula>
    </cfRule>
  </conditionalFormatting>
  <conditionalFormatting sqref="V48:X48">
    <cfRule type="expression" dxfId="271" priority="60">
      <formula>MOD(ROW(),2)</formula>
    </cfRule>
  </conditionalFormatting>
  <conditionalFormatting sqref="V18:X18">
    <cfRule type="expression" dxfId="270" priority="58">
      <formula>MOD(ROW(),2)</formula>
    </cfRule>
  </conditionalFormatting>
  <conditionalFormatting sqref="V22:X22">
    <cfRule type="expression" dxfId="269" priority="57">
      <formula>MOD(ROW(),2)</formula>
    </cfRule>
  </conditionalFormatting>
  <conditionalFormatting sqref="AI2:AI22 AI24:AI53">
    <cfRule type="expression" dxfId="268" priority="56">
      <formula>MOD(ROW(),2)</formula>
    </cfRule>
  </conditionalFormatting>
  <conditionalFormatting sqref="AJ52:AJ53 AJ24:AJ37 AJ2:AJ5 AJ40:AJ50 AJ38:AK39 AJ7:AJ22 AJ6:AK6">
    <cfRule type="expression" dxfId="267" priority="54">
      <formula>MOD(ROW(),2)</formula>
    </cfRule>
  </conditionalFormatting>
  <conditionalFormatting sqref="AJ51">
    <cfRule type="expression" dxfId="266" priority="55">
      <formula>MOD(ROW(),2)</formula>
    </cfRule>
  </conditionalFormatting>
  <conditionalFormatting sqref="AK52:AK53 AK24 AK2:AK5 AK26:AK37 AK40:AK50 AK7:AK22">
    <cfRule type="expression" dxfId="265" priority="52">
      <formula>MOD(ROW(),2)</formula>
    </cfRule>
  </conditionalFormatting>
  <conditionalFormatting sqref="AK51">
    <cfRule type="expression" dxfId="264" priority="53">
      <formula>MOD(ROW(),2)</formula>
    </cfRule>
  </conditionalFormatting>
  <conditionalFormatting sqref="AK25">
    <cfRule type="expression" dxfId="263" priority="51">
      <formula>MOD(ROW(),2)</formula>
    </cfRule>
  </conditionalFormatting>
  <conditionalFormatting sqref="S2:S7 S9:S53">
    <cfRule type="expression" dxfId="262" priority="48">
      <formula>MOD(ROW(),2)</formula>
    </cfRule>
  </conditionalFormatting>
  <conditionalFormatting sqref="S44:S47">
    <cfRule type="expression" dxfId="261" priority="50">
      <formula>MOD(ROW(),2)</formula>
    </cfRule>
  </conditionalFormatting>
  <conditionalFormatting sqref="S48">
    <cfRule type="expression" dxfId="260" priority="49">
      <formula>MOD(ROW(),2)</formula>
    </cfRule>
  </conditionalFormatting>
  <conditionalFormatting sqref="S22">
    <cfRule type="expression" dxfId="259" priority="47">
      <formula>MOD(ROW(),2)</formula>
    </cfRule>
  </conditionalFormatting>
  <conditionalFormatting sqref="S8">
    <cfRule type="expression" dxfId="258" priority="46">
      <formula>MOD(ROW(),2)</formula>
    </cfRule>
  </conditionalFormatting>
  <conditionalFormatting sqref="M2:N2">
    <cfRule type="expression" dxfId="257" priority="45">
      <formula>MOD(ROW(),2)</formula>
    </cfRule>
  </conditionalFormatting>
  <conditionalFormatting sqref="O2:P2">
    <cfRule type="expression" dxfId="256" priority="44">
      <formula>MOD(ROW(),2)</formula>
    </cfRule>
  </conditionalFormatting>
  <conditionalFormatting sqref="Q2">
    <cfRule type="expression" dxfId="255" priority="43">
      <formula>MOD(ROW(),2)</formula>
    </cfRule>
  </conditionalFormatting>
  <conditionalFormatting sqref="M11:Q11">
    <cfRule type="expression" dxfId="254" priority="42">
      <formula>MOD(ROW(),2)</formula>
    </cfRule>
  </conditionalFormatting>
  <conditionalFormatting sqref="M4:N7 M9:N10 M23:N23 M12:N15 M24 M17:N21 M16">
    <cfRule type="expression" dxfId="253" priority="41">
      <formula>MOD(ROW(),2)</formula>
    </cfRule>
  </conditionalFormatting>
  <conditionalFormatting sqref="M22:N22">
    <cfRule type="expression" dxfId="252" priority="40">
      <formula>MOD(ROW(),2)</formula>
    </cfRule>
  </conditionalFormatting>
  <conditionalFormatting sqref="M8:N8">
    <cfRule type="expression" dxfId="251" priority="39">
      <formula>MOD(ROW(),2)</formula>
    </cfRule>
  </conditionalFormatting>
  <conditionalFormatting sqref="O4:P7 O9:P10 O23:P23 O12:P21">
    <cfRule type="expression" dxfId="250" priority="38">
      <formula>MOD(ROW(),2)</formula>
    </cfRule>
  </conditionalFormatting>
  <conditionalFormatting sqref="O22:P22">
    <cfRule type="expression" dxfId="249" priority="37">
      <formula>MOD(ROW(),2)</formula>
    </cfRule>
  </conditionalFormatting>
  <conditionalFormatting sqref="O8:P8">
    <cfRule type="expression" dxfId="248" priority="36">
      <formula>MOD(ROW(),2)</formula>
    </cfRule>
  </conditionalFormatting>
  <conditionalFormatting sqref="Q4:Q7 Q9:Q10 Q23 Q12:Q21">
    <cfRule type="expression" dxfId="247" priority="35">
      <formula>MOD(ROW(),2)</formula>
    </cfRule>
  </conditionalFormatting>
  <conditionalFormatting sqref="Q22">
    <cfRule type="expression" dxfId="246" priority="34">
      <formula>MOD(ROW(),2)</formula>
    </cfRule>
  </conditionalFormatting>
  <conditionalFormatting sqref="Q8">
    <cfRule type="expression" dxfId="245" priority="33">
      <formula>MOD(ROW(),2)</formula>
    </cfRule>
  </conditionalFormatting>
  <conditionalFormatting sqref="P24">
    <cfRule type="expression" dxfId="244" priority="32">
      <formula>MOD(ROW(),2)</formula>
    </cfRule>
  </conditionalFormatting>
  <conditionalFormatting sqref="Q24">
    <cfRule type="expression" dxfId="243" priority="31">
      <formula>MOD(ROW(),2)</formula>
    </cfRule>
  </conditionalFormatting>
  <conditionalFormatting sqref="N16">
    <cfRule type="expression" dxfId="242" priority="30">
      <formula>MOD(ROW(),2)</formula>
    </cfRule>
  </conditionalFormatting>
  <conditionalFormatting sqref="N24">
    <cfRule type="expression" dxfId="241" priority="29">
      <formula>MOD(ROW(),2)</formula>
    </cfRule>
  </conditionalFormatting>
  <conditionalFormatting sqref="O24">
    <cfRule type="expression" dxfId="240" priority="28">
      <formula>MOD(ROW(),2)</formula>
    </cfRule>
  </conditionalFormatting>
  <conditionalFormatting sqref="M27:N35">
    <cfRule type="expression" dxfId="239" priority="27">
      <formula>MOD(ROW(),2)</formula>
    </cfRule>
  </conditionalFormatting>
  <conditionalFormatting sqref="O27:P35">
    <cfRule type="expression" dxfId="238" priority="26">
      <formula>MOD(ROW(),2)</formula>
    </cfRule>
  </conditionalFormatting>
  <conditionalFormatting sqref="Q27:Q35">
    <cfRule type="expression" dxfId="237" priority="25">
      <formula>MOD(ROW(),2)</formula>
    </cfRule>
  </conditionalFormatting>
  <conditionalFormatting sqref="K8:L8">
    <cfRule type="expression" dxfId="236" priority="22">
      <formula>MOD(ROW(),2)</formula>
    </cfRule>
  </conditionalFormatting>
  <conditionalFormatting sqref="K4:L7 K9:L21 K23:L27">
    <cfRule type="expression" dxfId="235" priority="24">
      <formula>MOD(ROW(),2)</formula>
    </cfRule>
  </conditionalFormatting>
  <conditionalFormatting sqref="K22:L22">
    <cfRule type="expression" dxfId="234" priority="23">
      <formula>MOD(ROW(),2)</formula>
    </cfRule>
  </conditionalFormatting>
  <conditionalFormatting sqref="K33:L35">
    <cfRule type="expression" dxfId="233" priority="21">
      <formula>MOD(ROW(),2)</formula>
    </cfRule>
  </conditionalFormatting>
  <conditionalFormatting sqref="V31">
    <cfRule type="expression" dxfId="232" priority="14">
      <formula>MOD(ROW(),2)</formula>
    </cfRule>
  </conditionalFormatting>
  <conditionalFormatting sqref="V24">
    <cfRule type="expression" dxfId="231" priority="13">
      <formula>MOD(ROW(),2)</formula>
    </cfRule>
  </conditionalFormatting>
  <conditionalFormatting sqref="X24">
    <cfRule type="expression" dxfId="230" priority="12">
      <formula>MOD(ROW(),2)</formula>
    </cfRule>
  </conditionalFormatting>
  <conditionalFormatting sqref="W20">
    <cfRule type="expression" dxfId="229" priority="10">
      <formula>MOD(ROW(),2)</formula>
    </cfRule>
  </conditionalFormatting>
  <conditionalFormatting sqref="X31">
    <cfRule type="expression" dxfId="228" priority="9">
      <formula>MOD(ROW(),2)</formula>
    </cfRule>
  </conditionalFormatting>
  <conditionalFormatting sqref="V20">
    <cfRule type="expression" dxfId="227" priority="8">
      <formula>MOD(ROW(),2)</formula>
    </cfRule>
  </conditionalFormatting>
  <conditionalFormatting sqref="X20">
    <cfRule type="expression" dxfId="226" priority="7">
      <formula>MOD(ROW(),2)</formula>
    </cfRule>
  </conditionalFormatting>
  <conditionalFormatting sqref="V33:X33">
    <cfRule type="expression" dxfId="225" priority="6">
      <formula>MOD(ROW(),2)</formula>
    </cfRule>
  </conditionalFormatting>
  <conditionalFormatting sqref="V34">
    <cfRule type="expression" dxfId="224" priority="5">
      <formula>MOD(ROW(),2)</formula>
    </cfRule>
  </conditionalFormatting>
  <conditionalFormatting sqref="X34">
    <cfRule type="expression" dxfId="223" priority="4">
      <formula>MOD(ROW(),2)</formula>
    </cfRule>
  </conditionalFormatting>
  <conditionalFormatting sqref="Z53">
    <cfRule type="expression" dxfId="222" priority="2">
      <formula>MOD(ROW(),2)</formula>
    </cfRule>
  </conditionalFormatting>
  <conditionalFormatting sqref="Y53">
    <cfRule type="expression" dxfId="221" priority="1">
      <formula>MOD(ROW(),2)</formula>
    </cfRule>
  </conditionalFormatting>
  <dataValidations disablePrompts="1" count="1">
    <dataValidation type="list" allowBlank="1" showInputMessage="1" showErrorMessage="1" sqref="I7:J7" xr:uid="{8607F5FF-BB46-43CA-BB70-2550083BA1CE}">
      <formula1>"'true,'false"</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6A05-8DED-473D-8530-2182C0F2A30A}">
  <dimension ref="A1:AX116"/>
  <sheetViews>
    <sheetView tabSelected="1" zoomScale="85" zoomScaleNormal="85" workbookViewId="0">
      <pane xSplit="5" ySplit="1" topLeftCell="R10" activePane="bottomRight" state="frozen"/>
      <selection pane="topRight"/>
      <selection pane="bottomLeft"/>
      <selection pane="bottomRight" activeCell="R18" sqref="R18"/>
    </sheetView>
  </sheetViews>
  <sheetFormatPr defaultRowHeight="14.4"/>
  <cols>
    <col min="1" max="4" width="21" customWidth="1"/>
    <col min="5" max="5" width="30.15625" customWidth="1"/>
    <col min="12" max="50" width="29.41796875" style="181" customWidth="1"/>
  </cols>
  <sheetData>
    <row r="1" spans="1:50">
      <c r="A1" s="62" t="s">
        <v>0</v>
      </c>
      <c r="B1" s="6" t="s">
        <v>1</v>
      </c>
      <c r="C1" s="6" t="s">
        <v>2</v>
      </c>
      <c r="D1" s="6" t="s">
        <v>3</v>
      </c>
      <c r="E1" s="6" t="s">
        <v>4</v>
      </c>
      <c r="F1" s="21" t="s">
        <v>5</v>
      </c>
      <c r="G1" s="22" t="s">
        <v>6</v>
      </c>
      <c r="H1" s="22" t="s">
        <v>7</v>
      </c>
      <c r="I1" s="22" t="s">
        <v>8</v>
      </c>
      <c r="J1" s="17" t="s">
        <v>9</v>
      </c>
      <c r="K1" s="17" t="s">
        <v>10</v>
      </c>
      <c r="L1" s="183" t="str">
        <f t="shared" ref="L1:Y1" si="0">"rule-"&amp;L2&amp;"-"&amp;L3&amp;"-"&amp;L4</f>
        <v>rule-6-1-a</v>
      </c>
      <c r="M1" s="183" t="str">
        <f t="shared" si="0"/>
        <v>rule-6-1-b</v>
      </c>
      <c r="N1" s="183" t="str">
        <f t="shared" si="0"/>
        <v>rule-6-1-c</v>
      </c>
      <c r="O1" s="183" t="str">
        <f t="shared" si="0"/>
        <v>rule-6-1-d</v>
      </c>
      <c r="P1" s="183" t="str">
        <f t="shared" si="0"/>
        <v>rule-6-1-e</v>
      </c>
      <c r="Q1" s="183" t="str">
        <f t="shared" si="0"/>
        <v>rule-6-1-f</v>
      </c>
      <c r="R1" s="183" t="str">
        <f t="shared" si="0"/>
        <v>rule-6-1-g</v>
      </c>
      <c r="S1" s="183" t="str">
        <f t="shared" si="0"/>
        <v>rule-6-2-a</v>
      </c>
      <c r="T1" s="183" t="str">
        <f t="shared" si="0"/>
        <v>rule-6-2-b</v>
      </c>
      <c r="U1" s="183" t="str">
        <f t="shared" ref="U1:V1" si="1">"rule-"&amp;U2&amp;"-"&amp;U3&amp;"-"&amp;U4</f>
        <v>rule-6-2-c</v>
      </c>
      <c r="V1" s="183" t="str">
        <f t="shared" si="1"/>
        <v>rule-6-2-d</v>
      </c>
      <c r="W1" s="183" t="str">
        <f t="shared" si="0"/>
        <v>rule-6-3-a</v>
      </c>
      <c r="X1" s="183" t="str">
        <f t="shared" si="0"/>
        <v>rule-6-3-b</v>
      </c>
      <c r="Y1" s="183" t="str">
        <f t="shared" si="0"/>
        <v>rule-6-3-c</v>
      </c>
      <c r="Z1" s="183" t="str">
        <f>"rule-"&amp;Z2&amp;"-"&amp;Z3&amp;"-"&amp;Z4</f>
        <v>rule-6-4-a</v>
      </c>
      <c r="AA1" s="183" t="str">
        <f>"rule-"&amp;AA2&amp;"-"&amp;AA3&amp;"-"&amp;AA4</f>
        <v>rule-6-4-b</v>
      </c>
      <c r="AB1" s="183" t="str">
        <f>"rule-"&amp;AB2&amp;"-"&amp;AB3&amp;"-"&amp;AB4</f>
        <v>rule-6-4-c</v>
      </c>
      <c r="AC1" s="183" t="str">
        <f>"rule-"&amp;AC2&amp;"-"&amp;AC3&amp;"-"&amp;AC4</f>
        <v>rule-6-4-d</v>
      </c>
      <c r="AD1" s="183" t="str">
        <f>"rule-"&amp;AD2&amp;"-"&amp;AD3&amp;"-"&amp;AD4</f>
        <v>rule-6-4-e</v>
      </c>
      <c r="AE1" s="183" t="str">
        <f t="shared" ref="AE1:AX1" si="2">"rule-"&amp;AE2&amp;"-"&amp;AE3&amp;"-"&amp;AE4</f>
        <v>rule-6-5-a</v>
      </c>
      <c r="AF1" s="183" t="str">
        <f t="shared" si="2"/>
        <v>rule-6-5-b</v>
      </c>
      <c r="AG1" s="183" t="str">
        <f t="shared" si="2"/>
        <v>rule-6-5-c</v>
      </c>
      <c r="AH1" s="183" t="str">
        <f t="shared" si="2"/>
        <v>rule-6-6-a</v>
      </c>
      <c r="AI1" s="183" t="str">
        <f t="shared" si="2"/>
        <v>rule-6-6-b</v>
      </c>
      <c r="AJ1" s="183" t="str">
        <f t="shared" si="2"/>
        <v>rule-6-7-a</v>
      </c>
      <c r="AK1" s="183" t="str">
        <f t="shared" si="2"/>
        <v>rule-6-7-b</v>
      </c>
      <c r="AL1" s="183" t="str">
        <f t="shared" si="2"/>
        <v>rule-6-7-c</v>
      </c>
      <c r="AM1" s="183" t="str">
        <f t="shared" si="2"/>
        <v>rule-6-7-d</v>
      </c>
      <c r="AN1" s="183" t="str">
        <f t="shared" si="2"/>
        <v>rule-6-7-e</v>
      </c>
      <c r="AO1" s="183" t="str">
        <f t="shared" si="2"/>
        <v>rule-6-8-a</v>
      </c>
      <c r="AP1" s="183" t="str">
        <f t="shared" si="2"/>
        <v>rule-6-8-b</v>
      </c>
      <c r="AQ1" s="183" t="str">
        <f t="shared" si="2"/>
        <v>rule-6-8-d</v>
      </c>
      <c r="AR1" s="183" t="str">
        <f t="shared" si="2"/>
        <v>rule-6-8-e</v>
      </c>
      <c r="AS1" s="183" t="str">
        <f t="shared" si="2"/>
        <v>rule-6-8-f</v>
      </c>
      <c r="AT1" s="183" t="str">
        <f t="shared" ref="AT1:AU1" si="3">"rule-"&amp;AT2&amp;"-"&amp;AT3&amp;"-"&amp;AT4</f>
        <v>rule-6-8-g</v>
      </c>
      <c r="AU1" s="183" t="str">
        <f t="shared" si="3"/>
        <v>rule-6-8-h</v>
      </c>
      <c r="AV1" s="183" t="s">
        <v>15</v>
      </c>
      <c r="AW1" s="183" t="str">
        <f t="shared" si="2"/>
        <v>rule-6-9-b</v>
      </c>
      <c r="AX1" s="183" t="str">
        <f t="shared" si="2"/>
        <v>rule-6-9-c</v>
      </c>
    </row>
    <row r="2" spans="1:50">
      <c r="A2" s="63" t="s">
        <v>18</v>
      </c>
      <c r="B2" s="64"/>
      <c r="C2" s="64"/>
      <c r="D2" s="64"/>
      <c r="E2" s="13"/>
      <c r="F2" s="86"/>
      <c r="G2" s="87"/>
      <c r="H2" s="87"/>
      <c r="I2" s="87"/>
      <c r="J2" s="88"/>
      <c r="K2" s="88"/>
      <c r="L2" s="5">
        <v>6</v>
      </c>
      <c r="M2" s="5">
        <v>6</v>
      </c>
      <c r="N2" s="5">
        <v>6</v>
      </c>
      <c r="O2" s="5">
        <v>6</v>
      </c>
      <c r="P2" s="5">
        <v>6</v>
      </c>
      <c r="Q2" s="5">
        <v>6</v>
      </c>
      <c r="R2" s="5">
        <v>6</v>
      </c>
      <c r="S2" s="5">
        <v>6</v>
      </c>
      <c r="T2" s="5">
        <v>6</v>
      </c>
      <c r="U2" s="5">
        <v>6</v>
      </c>
      <c r="V2" s="5">
        <v>6</v>
      </c>
      <c r="W2" s="5">
        <v>6</v>
      </c>
      <c r="X2" s="5">
        <v>6</v>
      </c>
      <c r="Y2" s="5">
        <v>6</v>
      </c>
      <c r="Z2" s="5">
        <v>6</v>
      </c>
      <c r="AA2" s="5">
        <v>6</v>
      </c>
      <c r="AB2" s="5">
        <v>6</v>
      </c>
      <c r="AC2" s="5">
        <v>6</v>
      </c>
      <c r="AD2" s="5">
        <v>6</v>
      </c>
      <c r="AE2" s="184">
        <v>6</v>
      </c>
      <c r="AF2" s="184">
        <v>6</v>
      </c>
      <c r="AG2" s="184">
        <v>6</v>
      </c>
      <c r="AH2" s="5">
        <v>6</v>
      </c>
      <c r="AI2" s="5">
        <v>6</v>
      </c>
      <c r="AJ2" s="5">
        <v>6</v>
      </c>
      <c r="AK2" s="5">
        <v>6</v>
      </c>
      <c r="AL2" s="5">
        <v>6</v>
      </c>
      <c r="AM2" s="5">
        <v>6</v>
      </c>
      <c r="AN2" s="5">
        <v>6</v>
      </c>
      <c r="AO2" s="5">
        <v>6</v>
      </c>
      <c r="AP2" s="5">
        <v>6</v>
      </c>
      <c r="AQ2" s="5">
        <v>6</v>
      </c>
      <c r="AR2" s="5">
        <v>6</v>
      </c>
      <c r="AS2" s="5">
        <v>6</v>
      </c>
      <c r="AT2" s="5">
        <v>6</v>
      </c>
      <c r="AU2" s="5">
        <v>6</v>
      </c>
      <c r="AV2" s="5">
        <v>6</v>
      </c>
      <c r="AW2" s="5">
        <v>6</v>
      </c>
      <c r="AX2" s="5">
        <v>6</v>
      </c>
    </row>
    <row r="3" spans="1:50">
      <c r="A3" s="63" t="s">
        <v>19</v>
      </c>
      <c r="B3" s="64"/>
      <c r="C3" s="64"/>
      <c r="D3" s="64"/>
      <c r="E3" s="13"/>
      <c r="F3" s="86"/>
      <c r="G3" s="87"/>
      <c r="H3" s="87"/>
      <c r="I3" s="87"/>
      <c r="J3" s="88"/>
      <c r="K3" s="88"/>
      <c r="L3" s="5">
        <v>1</v>
      </c>
      <c r="M3" s="5">
        <v>1</v>
      </c>
      <c r="N3" s="5">
        <v>1</v>
      </c>
      <c r="O3" s="5">
        <v>1</v>
      </c>
      <c r="P3" s="5">
        <v>1</v>
      </c>
      <c r="Q3" s="5">
        <v>1</v>
      </c>
      <c r="R3" s="5">
        <v>1</v>
      </c>
      <c r="S3" s="5">
        <v>2</v>
      </c>
      <c r="T3" s="5">
        <v>2</v>
      </c>
      <c r="U3" s="5">
        <v>2</v>
      </c>
      <c r="V3" s="5">
        <v>2</v>
      </c>
      <c r="W3" s="5">
        <v>3</v>
      </c>
      <c r="X3" s="5">
        <v>3</v>
      </c>
      <c r="Y3" s="5">
        <v>3</v>
      </c>
      <c r="Z3" s="5">
        <v>4</v>
      </c>
      <c r="AA3" s="5">
        <v>4</v>
      </c>
      <c r="AB3" s="5">
        <v>4</v>
      </c>
      <c r="AC3" s="5">
        <v>4</v>
      </c>
      <c r="AD3" s="5">
        <v>4</v>
      </c>
      <c r="AE3" s="184">
        <v>5</v>
      </c>
      <c r="AF3" s="184">
        <v>5</v>
      </c>
      <c r="AG3" s="184">
        <v>5</v>
      </c>
      <c r="AH3" s="5">
        <v>6</v>
      </c>
      <c r="AI3" s="5">
        <v>6</v>
      </c>
      <c r="AJ3" s="5">
        <v>7</v>
      </c>
      <c r="AK3" s="5">
        <v>7</v>
      </c>
      <c r="AL3" s="5">
        <v>7</v>
      </c>
      <c r="AM3" s="5">
        <v>7</v>
      </c>
      <c r="AN3" s="5">
        <v>7</v>
      </c>
      <c r="AO3" s="5">
        <v>8</v>
      </c>
      <c r="AP3" s="5">
        <v>8</v>
      </c>
      <c r="AQ3" s="5">
        <v>8</v>
      </c>
      <c r="AR3" s="5">
        <v>8</v>
      </c>
      <c r="AS3" s="5">
        <v>8</v>
      </c>
      <c r="AT3" s="5">
        <v>8</v>
      </c>
      <c r="AU3" s="5">
        <v>8</v>
      </c>
      <c r="AV3" s="5">
        <v>9</v>
      </c>
      <c r="AW3" s="5">
        <v>9</v>
      </c>
      <c r="AX3" s="5">
        <v>9</v>
      </c>
    </row>
    <row r="4" spans="1:50">
      <c r="A4" s="63" t="s">
        <v>20</v>
      </c>
      <c r="B4" s="64"/>
      <c r="C4" s="64"/>
      <c r="D4" s="64"/>
      <c r="E4" s="13"/>
      <c r="F4" s="86"/>
      <c r="G4" s="87"/>
      <c r="H4" s="87"/>
      <c r="I4" s="87"/>
      <c r="J4" s="88"/>
      <c r="K4" s="88"/>
      <c r="L4" s="5" t="s">
        <v>21</v>
      </c>
      <c r="M4" s="5" t="s">
        <v>22</v>
      </c>
      <c r="N4" s="5" t="s">
        <v>23</v>
      </c>
      <c r="O4" s="5" t="s">
        <v>24</v>
      </c>
      <c r="P4" s="5" t="s">
        <v>25</v>
      </c>
      <c r="Q4" s="5" t="s">
        <v>26</v>
      </c>
      <c r="R4" s="5" t="s">
        <v>27</v>
      </c>
      <c r="S4" s="5" t="s">
        <v>21</v>
      </c>
      <c r="T4" s="5" t="s">
        <v>22</v>
      </c>
      <c r="U4" s="5" t="s">
        <v>23</v>
      </c>
      <c r="V4" s="5" t="s">
        <v>24</v>
      </c>
      <c r="W4" s="5" t="s">
        <v>21</v>
      </c>
      <c r="X4" s="5" t="s">
        <v>22</v>
      </c>
      <c r="Y4" s="5" t="s">
        <v>23</v>
      </c>
      <c r="Z4" s="5" t="s">
        <v>21</v>
      </c>
      <c r="AA4" s="5" t="s">
        <v>22</v>
      </c>
      <c r="AB4" s="5" t="s">
        <v>23</v>
      </c>
      <c r="AC4" s="5" t="s">
        <v>24</v>
      </c>
      <c r="AD4" s="5" t="s">
        <v>25</v>
      </c>
      <c r="AE4" s="184" t="s">
        <v>21</v>
      </c>
      <c r="AF4" s="184" t="s">
        <v>22</v>
      </c>
      <c r="AG4" s="184" t="s">
        <v>23</v>
      </c>
      <c r="AH4" s="5" t="s">
        <v>21</v>
      </c>
      <c r="AI4" s="5" t="s">
        <v>22</v>
      </c>
      <c r="AJ4" s="5" t="s">
        <v>21</v>
      </c>
      <c r="AK4" s="5" t="s">
        <v>22</v>
      </c>
      <c r="AL4" s="5" t="s">
        <v>23</v>
      </c>
      <c r="AM4" s="5" t="s">
        <v>24</v>
      </c>
      <c r="AN4" s="5" t="s">
        <v>25</v>
      </c>
      <c r="AO4" s="5" t="s">
        <v>21</v>
      </c>
      <c r="AP4" s="5" t="s">
        <v>22</v>
      </c>
      <c r="AQ4" s="5" t="s">
        <v>24</v>
      </c>
      <c r="AR4" s="5" t="s">
        <v>25</v>
      </c>
      <c r="AS4" s="5" t="s">
        <v>26</v>
      </c>
      <c r="AT4" s="5" t="s">
        <v>27</v>
      </c>
      <c r="AU4" s="5" t="s">
        <v>265</v>
      </c>
      <c r="AV4" s="5" t="s">
        <v>21</v>
      </c>
      <c r="AW4" s="5" t="s">
        <v>22</v>
      </c>
      <c r="AX4" s="5" t="s">
        <v>23</v>
      </c>
    </row>
    <row r="5" spans="1:50">
      <c r="A5" s="74" t="s">
        <v>28</v>
      </c>
      <c r="B5" s="75"/>
      <c r="C5" s="76"/>
      <c r="D5" s="76"/>
      <c r="E5" s="77"/>
      <c r="F5" s="89"/>
      <c r="G5" s="90"/>
      <c r="H5" s="90"/>
      <c r="I5" s="90"/>
      <c r="J5" s="91"/>
      <c r="K5" s="91"/>
      <c r="L5" s="5" t="s">
        <v>29</v>
      </c>
      <c r="M5" s="5" t="s">
        <v>30</v>
      </c>
      <c r="N5" s="5" t="s">
        <v>31</v>
      </c>
      <c r="O5" s="5" t="s">
        <v>32</v>
      </c>
      <c r="P5" s="5" t="s">
        <v>33</v>
      </c>
      <c r="Q5" s="5" t="s">
        <v>34</v>
      </c>
      <c r="R5" s="5" t="s">
        <v>35</v>
      </c>
      <c r="S5" s="5"/>
      <c r="T5" s="5"/>
      <c r="U5" s="5"/>
      <c r="V5" s="5"/>
      <c r="W5" s="5" t="s">
        <v>36</v>
      </c>
      <c r="X5" s="5" t="s">
        <v>37</v>
      </c>
      <c r="Y5" s="5" t="s">
        <v>38</v>
      </c>
      <c r="Z5" s="5" t="s">
        <v>36</v>
      </c>
      <c r="AA5" s="5" t="s">
        <v>37</v>
      </c>
      <c r="AB5" s="5" t="s">
        <v>38</v>
      </c>
      <c r="AC5" s="5" t="s">
        <v>39</v>
      </c>
      <c r="AD5" s="5" t="s">
        <v>39</v>
      </c>
      <c r="AE5" s="184"/>
      <c r="AF5" s="184"/>
      <c r="AG5" s="184"/>
      <c r="AH5" s="5"/>
      <c r="AI5" s="5"/>
      <c r="AJ5" s="5" t="s">
        <v>36</v>
      </c>
      <c r="AK5" s="5" t="s">
        <v>37</v>
      </c>
      <c r="AL5" s="5" t="s">
        <v>38</v>
      </c>
      <c r="AM5" s="5" t="s">
        <v>39</v>
      </c>
      <c r="AN5" s="5" t="s">
        <v>40</v>
      </c>
      <c r="AO5" s="5"/>
      <c r="AP5" s="5"/>
      <c r="AQ5" s="5"/>
      <c r="AR5" s="5"/>
      <c r="AS5" s="5"/>
      <c r="AT5" s="5"/>
      <c r="AU5" s="5"/>
      <c r="AV5" s="5"/>
      <c r="AW5" s="5"/>
      <c r="AX5" s="5"/>
    </row>
    <row r="6" spans="1:50" ht="172.8">
      <c r="A6" s="65" t="s">
        <v>41</v>
      </c>
      <c r="B6" s="7"/>
      <c r="C6" s="7"/>
      <c r="D6" s="7"/>
      <c r="E6" s="14"/>
      <c r="F6" s="92"/>
      <c r="G6" s="93"/>
      <c r="H6" s="93"/>
      <c r="I6" s="93"/>
      <c r="J6" s="94"/>
      <c r="K6" s="94"/>
      <c r="L6" s="5" t="s">
        <v>266</v>
      </c>
      <c r="M6" s="5" t="s">
        <v>267</v>
      </c>
      <c r="N6" s="5" t="s">
        <v>268</v>
      </c>
      <c r="O6" s="5" t="s">
        <v>269</v>
      </c>
      <c r="P6" s="5" t="s">
        <v>270</v>
      </c>
      <c r="Q6" s="5" t="s">
        <v>271</v>
      </c>
      <c r="R6" s="5" t="s">
        <v>272</v>
      </c>
      <c r="S6" s="5" t="s">
        <v>273</v>
      </c>
      <c r="T6" s="5" t="s">
        <v>274</v>
      </c>
      <c r="U6" s="5" t="s">
        <v>275</v>
      </c>
      <c r="V6" s="5" t="s">
        <v>276</v>
      </c>
      <c r="W6" s="5" t="s">
        <v>277</v>
      </c>
      <c r="X6" s="5" t="s">
        <v>278</v>
      </c>
      <c r="Y6" s="5" t="s">
        <v>279</v>
      </c>
      <c r="Z6" s="5" t="s">
        <v>280</v>
      </c>
      <c r="AA6" s="5" t="s">
        <v>281</v>
      </c>
      <c r="AB6" s="5" t="s">
        <v>282</v>
      </c>
      <c r="AC6" s="5" t="s">
        <v>283</v>
      </c>
      <c r="AD6" s="5" t="s">
        <v>284</v>
      </c>
      <c r="AE6" s="5" t="s">
        <v>285</v>
      </c>
      <c r="AF6" s="5" t="s">
        <v>286</v>
      </c>
      <c r="AG6" s="5" t="s">
        <v>287</v>
      </c>
      <c r="AH6" s="5" t="s">
        <v>288</v>
      </c>
      <c r="AI6" s="5" t="s">
        <v>289</v>
      </c>
      <c r="AJ6" s="5" t="s">
        <v>290</v>
      </c>
      <c r="AK6" s="5" t="s">
        <v>291</v>
      </c>
      <c r="AL6" s="5" t="s">
        <v>292</v>
      </c>
      <c r="AM6" s="5" t="s">
        <v>293</v>
      </c>
      <c r="AN6" s="5" t="s">
        <v>294</v>
      </c>
      <c r="AO6" s="5" t="s">
        <v>295</v>
      </c>
      <c r="AP6" s="5" t="s">
        <v>296</v>
      </c>
      <c r="AQ6" s="5" t="s">
        <v>297</v>
      </c>
      <c r="AR6" s="5" t="s">
        <v>298</v>
      </c>
      <c r="AS6" s="5" t="s">
        <v>299</v>
      </c>
      <c r="AT6" s="5" t="s">
        <v>300</v>
      </c>
      <c r="AU6" s="5" t="s">
        <v>301</v>
      </c>
      <c r="AV6" s="5" t="s">
        <v>302</v>
      </c>
      <c r="AW6" s="5" t="s">
        <v>303</v>
      </c>
      <c r="AX6" s="5" t="s">
        <v>304</v>
      </c>
    </row>
    <row r="7" spans="1:50">
      <c r="A7" s="68" t="s">
        <v>75</v>
      </c>
      <c r="B7" s="10"/>
      <c r="C7" s="10"/>
      <c r="D7" s="10"/>
      <c r="E7" s="70"/>
      <c r="F7" s="95"/>
      <c r="G7" s="116"/>
      <c r="H7" s="116"/>
      <c r="I7" s="96"/>
      <c r="J7" s="97"/>
      <c r="K7" s="97"/>
      <c r="L7" s="185" t="s">
        <v>76</v>
      </c>
      <c r="M7" s="185" t="s">
        <v>77</v>
      </c>
      <c r="N7" s="185" t="s">
        <v>76</v>
      </c>
      <c r="O7" s="185" t="s">
        <v>77</v>
      </c>
      <c r="P7" s="185" t="s">
        <v>76</v>
      </c>
      <c r="Q7" s="185" t="s">
        <v>77</v>
      </c>
      <c r="R7" s="185" t="s">
        <v>77</v>
      </c>
      <c r="S7" s="185" t="s">
        <v>76</v>
      </c>
      <c r="T7" s="185" t="s">
        <v>77</v>
      </c>
      <c r="U7" s="185" t="s">
        <v>76</v>
      </c>
      <c r="V7" s="185" t="s">
        <v>305</v>
      </c>
      <c r="W7" s="185" t="s">
        <v>76</v>
      </c>
      <c r="X7" s="185" t="s">
        <v>77</v>
      </c>
      <c r="Y7" s="186" t="s">
        <v>78</v>
      </c>
      <c r="Z7" s="187" t="s">
        <v>77</v>
      </c>
      <c r="AA7" s="185" t="s">
        <v>76</v>
      </c>
      <c r="AB7" s="187" t="s">
        <v>77</v>
      </c>
      <c r="AC7" s="185" t="s">
        <v>76</v>
      </c>
      <c r="AD7" s="187" t="s">
        <v>77</v>
      </c>
      <c r="AE7" s="185" t="s">
        <v>76</v>
      </c>
      <c r="AF7" s="185" t="s">
        <v>77</v>
      </c>
      <c r="AG7" s="185" t="s">
        <v>305</v>
      </c>
      <c r="AH7" s="185" t="s">
        <v>76</v>
      </c>
      <c r="AI7" s="185" t="s">
        <v>77</v>
      </c>
      <c r="AJ7" s="185" t="s">
        <v>78</v>
      </c>
      <c r="AK7" s="185" t="s">
        <v>78</v>
      </c>
      <c r="AL7" s="185" t="s">
        <v>77</v>
      </c>
      <c r="AM7" s="185" t="s">
        <v>77</v>
      </c>
      <c r="AN7" s="185" t="s">
        <v>76</v>
      </c>
      <c r="AO7" s="185" t="s">
        <v>76</v>
      </c>
      <c r="AP7" s="185" t="s">
        <v>77</v>
      </c>
      <c r="AQ7" s="185" t="s">
        <v>78</v>
      </c>
      <c r="AR7" s="185" t="s">
        <v>76</v>
      </c>
      <c r="AS7" s="185" t="s">
        <v>77</v>
      </c>
      <c r="AT7" s="185" t="s">
        <v>76</v>
      </c>
      <c r="AU7" s="185" t="s">
        <v>77</v>
      </c>
      <c r="AV7" s="185" t="s">
        <v>76</v>
      </c>
      <c r="AW7" s="185" t="s">
        <v>77</v>
      </c>
      <c r="AX7" s="185" t="s">
        <v>78</v>
      </c>
    </row>
    <row r="8" spans="1:50">
      <c r="A8" s="66" t="s">
        <v>80</v>
      </c>
      <c r="B8" s="67" t="s">
        <v>81</v>
      </c>
      <c r="C8" s="7"/>
      <c r="D8" s="7"/>
      <c r="E8" s="14"/>
      <c r="F8" s="98"/>
      <c r="G8" s="117"/>
      <c r="H8" s="117"/>
      <c r="I8" s="99"/>
      <c r="J8" s="100"/>
      <c r="K8" s="100"/>
      <c r="L8" s="108" t="str">
        <f t="shared" ref="L8:Y8" si="4">_xlfn.CONCAT(L2,"-",L3)</f>
        <v>6-1</v>
      </c>
      <c r="M8" s="108" t="str">
        <f t="shared" si="4"/>
        <v>6-1</v>
      </c>
      <c r="N8" s="108" t="str">
        <f t="shared" si="4"/>
        <v>6-1</v>
      </c>
      <c r="O8" s="108" t="str">
        <f t="shared" si="4"/>
        <v>6-1</v>
      </c>
      <c r="P8" s="108" t="str">
        <f t="shared" si="4"/>
        <v>6-1</v>
      </c>
      <c r="Q8" s="108" t="str">
        <f t="shared" si="4"/>
        <v>6-1</v>
      </c>
      <c r="R8" s="108" t="str">
        <f t="shared" si="4"/>
        <v>6-1</v>
      </c>
      <c r="S8" s="108" t="str">
        <f t="shared" si="4"/>
        <v>6-2</v>
      </c>
      <c r="T8" s="108" t="str">
        <f t="shared" si="4"/>
        <v>6-2</v>
      </c>
      <c r="U8" s="108" t="str">
        <f t="shared" ref="U8:V8" si="5">_xlfn.CONCAT(U2,"-",U3)</f>
        <v>6-2</v>
      </c>
      <c r="V8" s="108" t="str">
        <f t="shared" si="5"/>
        <v>6-2</v>
      </c>
      <c r="W8" s="108" t="str">
        <f t="shared" si="4"/>
        <v>6-3</v>
      </c>
      <c r="X8" s="108" t="str">
        <f t="shared" si="4"/>
        <v>6-3</v>
      </c>
      <c r="Y8" s="108" t="str">
        <f t="shared" si="4"/>
        <v>6-3</v>
      </c>
      <c r="Z8" s="108" t="str">
        <f>_xlfn.CONCAT(Z2,"-",Z3)</f>
        <v>6-4</v>
      </c>
      <c r="AA8" s="108" t="str">
        <f>_xlfn.CONCAT(AA2,"-",AA3)</f>
        <v>6-4</v>
      </c>
      <c r="AB8" s="108" t="str">
        <f>_xlfn.CONCAT(AB2,"-",AB3)</f>
        <v>6-4</v>
      </c>
      <c r="AC8" s="108" t="str">
        <f>_xlfn.CONCAT(AC2,"-",AC3)</f>
        <v>6-4</v>
      </c>
      <c r="AD8" s="108" t="str">
        <f>_xlfn.CONCAT(AD2,"-",AD3)</f>
        <v>6-4</v>
      </c>
      <c r="AE8" s="108" t="str">
        <f t="shared" ref="AE8:AN8" si="6">_xlfn.CONCAT(AE2,"-",AE3)</f>
        <v>6-5</v>
      </c>
      <c r="AF8" s="108" t="str">
        <f t="shared" si="6"/>
        <v>6-5</v>
      </c>
      <c r="AG8" s="108" t="str">
        <f t="shared" si="6"/>
        <v>6-5</v>
      </c>
      <c r="AH8" s="108" t="str">
        <f t="shared" si="6"/>
        <v>6-6</v>
      </c>
      <c r="AI8" s="108" t="str">
        <f t="shared" si="6"/>
        <v>6-6</v>
      </c>
      <c r="AJ8" s="108" t="str">
        <f t="shared" si="6"/>
        <v>6-7</v>
      </c>
      <c r="AK8" s="108" t="str">
        <f t="shared" si="6"/>
        <v>6-7</v>
      </c>
      <c r="AL8" s="108" t="str">
        <f t="shared" si="6"/>
        <v>6-7</v>
      </c>
      <c r="AM8" s="108" t="str">
        <f t="shared" si="6"/>
        <v>6-7</v>
      </c>
      <c r="AN8" s="108" t="str">
        <f t="shared" si="6"/>
        <v>6-7</v>
      </c>
      <c r="AO8" s="108" t="s">
        <v>82</v>
      </c>
      <c r="AP8" s="108" t="s">
        <v>82</v>
      </c>
      <c r="AQ8" s="108" t="s">
        <v>82</v>
      </c>
      <c r="AR8" s="108" t="s">
        <v>82</v>
      </c>
      <c r="AS8" s="108" t="s">
        <v>82</v>
      </c>
      <c r="AT8" s="108" t="s">
        <v>82</v>
      </c>
      <c r="AU8" s="108" t="s">
        <v>82</v>
      </c>
      <c r="AV8" s="108" t="s">
        <v>83</v>
      </c>
      <c r="AW8" s="108" t="s">
        <v>83</v>
      </c>
      <c r="AX8" s="108" t="s">
        <v>83</v>
      </c>
    </row>
    <row r="9" spans="1:50" ht="43.2">
      <c r="A9" s="65" t="s">
        <v>80</v>
      </c>
      <c r="B9" s="7" t="s">
        <v>84</v>
      </c>
      <c r="C9" s="7"/>
      <c r="D9" s="7"/>
      <c r="E9" s="14"/>
      <c r="F9" s="98"/>
      <c r="G9" s="117"/>
      <c r="H9" s="117"/>
      <c r="I9" s="99"/>
      <c r="J9" s="100"/>
      <c r="K9" s="100"/>
      <c r="L9" s="109" t="str">
        <f>INDEX(RulesTable[Ruleset Reference],MATCH(L$8,RulesTable[Rule ID],0))</f>
        <v>Section G1.2.1(b)</v>
      </c>
      <c r="M9" s="109" t="str">
        <f>INDEX(RulesTable[Ruleset Reference],MATCH(M$8,RulesTable[Rule ID],0))</f>
        <v>Section G1.2.1(b)</v>
      </c>
      <c r="N9" s="109" t="str">
        <f>INDEX(RulesTable[Ruleset Reference],MATCH(N$8,RulesTable[Rule ID],0))</f>
        <v>Section G1.2.1(b)</v>
      </c>
      <c r="O9" s="109" t="str">
        <f>INDEX(RulesTable[Ruleset Reference],MATCH(O$8,RulesTable[Rule ID],0))</f>
        <v>Section G1.2.1(b)</v>
      </c>
      <c r="P9" s="109" t="str">
        <f>INDEX(RulesTable[Ruleset Reference],MATCH(P$8,RulesTable[Rule ID],0))</f>
        <v>Section G1.2.1(b)</v>
      </c>
      <c r="Q9" s="109" t="str">
        <f>INDEX(RulesTable[Ruleset Reference],MATCH(Q$8,RulesTable[Rule ID],0))</f>
        <v>Section G1.2.1(b)</v>
      </c>
      <c r="R9" s="109" t="str">
        <f>INDEX(RulesTable[Ruleset Reference],MATCH(R$8,RulesTable[Rule ID],0))</f>
        <v>Section G1.2.1(b)</v>
      </c>
      <c r="S9" s="109" t="str">
        <f>INDEX(RulesTable[Ruleset Reference],MATCH(S$8,RulesTable[Rule ID],0))</f>
        <v>Table G3.1 (6)(e)</v>
      </c>
      <c r="T9" s="109" t="str">
        <f>INDEX(RulesTable[Ruleset Reference],MATCH(T$8,RulesTable[Rule ID],0))</f>
        <v>Table G3.1 (6)(e)</v>
      </c>
      <c r="U9" s="109" t="str">
        <f>INDEX(RulesTable[Ruleset Reference],MATCH(U$8,RulesTable[Rule ID],0))</f>
        <v>Table G3.1 (6)(e)</v>
      </c>
      <c r="V9" s="109" t="str">
        <f>INDEX(RulesTable[Ruleset Reference],MATCH(V$8,RulesTable[Rule ID],0))</f>
        <v>Table G3.1 (6)(e)</v>
      </c>
      <c r="W9" s="109" t="str">
        <f>INDEX(RulesTable[Ruleset Reference],MATCH(W$8,RulesTable[Rule ID],0))</f>
        <v>Table G3.1 Proposed Building Performance (a)(b)(c)</v>
      </c>
      <c r="X9" s="109" t="str">
        <f>INDEX(RulesTable[Ruleset Reference],MATCH(X$8,RulesTable[Rule ID],0))</f>
        <v>Table G3.1 Proposed Building Performance (a)(b)(c)</v>
      </c>
      <c r="Y9" s="109" t="str">
        <f>INDEX(RulesTable[Ruleset Reference],MATCH(Y$8,RulesTable[Rule ID],0))</f>
        <v>Table G3.1 Proposed Building Performance (a)(b)(c)</v>
      </c>
      <c r="Z9" s="109" t="str">
        <f>INDEX(RulesTable[Ruleset Reference],MATCH(Z$8,RulesTable[Rule ID],0))</f>
        <v>Table G3.1(6) Baseline Building Performance</v>
      </c>
      <c r="AA9" s="109" t="str">
        <f>INDEX(RulesTable[Ruleset Reference],MATCH(AA$8,RulesTable[Rule ID],0))</f>
        <v>Table G3.1(6) Baseline Building Performance</v>
      </c>
      <c r="AB9" s="109" t="str">
        <f>INDEX(RulesTable[Ruleset Reference],MATCH(AB$8,RulesTable[Rule ID],0))</f>
        <v>Table G3.1(6) Baseline Building Performance</v>
      </c>
      <c r="AC9" s="109" t="str">
        <f>INDEX(RulesTable[Ruleset Reference],MATCH(AC$8,RulesTable[Rule ID],0))</f>
        <v>Table G3.1(6) Baseline Building Performance</v>
      </c>
      <c r="AD9" s="109" t="str">
        <f>INDEX(RulesTable[Ruleset Reference],MATCH(AD$8,RulesTable[Rule ID],0))</f>
        <v>Table G3.1(6) Baseline Building Performance</v>
      </c>
      <c r="AE9" s="109" t="str">
        <f>INDEX(RulesTable[Ruleset Reference],MATCH(AE$8,RulesTable[Rule ID],0))</f>
        <v>Table G3.1(6) Baseline Building Performance</v>
      </c>
      <c r="AF9" s="109" t="str">
        <f>INDEX(RulesTable[Ruleset Reference],MATCH(AF$8,RulesTable[Rule ID],0))</f>
        <v>Table G3.1(6) Baseline Building Performance</v>
      </c>
      <c r="AG9" s="109" t="str">
        <f>INDEX(RulesTable[Ruleset Reference],MATCH(AG$8,RulesTable[Rule ID],0))</f>
        <v>Table G3.1(6) Baseline Building Performance</v>
      </c>
      <c r="AH9" s="109" t="str">
        <f>INDEX(RulesTable[Ruleset Reference],MATCH(AH$8,RulesTable[Rule ID],0))</f>
        <v>Table G3.1(6) Baseline Building Performance</v>
      </c>
      <c r="AI9" s="109" t="str">
        <f>INDEX(RulesTable[Ruleset Reference],MATCH(AI$8,RulesTable[Rule ID],0))</f>
        <v>Table G3.1(6) Baseline Building Performance</v>
      </c>
      <c r="AJ9" s="109" t="str">
        <f>INDEX(RulesTable[Ruleset Reference],MATCH(AJ$8,RulesTable[Rule ID],0))</f>
        <v>Table G3.1(6) Proposed Building Performance (h)</v>
      </c>
      <c r="AK9" s="109" t="str">
        <f>INDEX(RulesTable[Ruleset Reference],MATCH(AK$8,RulesTable[Rule ID],0))</f>
        <v>Table G3.1(6) Proposed Building Performance (h)</v>
      </c>
      <c r="AL9" s="109" t="str">
        <f>INDEX(RulesTable[Ruleset Reference],MATCH(AL$8,RulesTable[Rule ID],0))</f>
        <v>Table G3.1(6) Proposed Building Performance (h)</v>
      </c>
      <c r="AM9" s="109" t="str">
        <f>INDEX(RulesTable[Ruleset Reference],MATCH(AM$8,RulesTable[Rule ID],0))</f>
        <v>Table G3.1(6) Proposed Building Performance (h)</v>
      </c>
      <c r="AN9" s="109" t="str">
        <f>INDEX(RulesTable[Ruleset Reference],MATCH(AN$8,RulesTable[Rule ID],0))</f>
        <v>Table G3.1(6) Proposed Building Performance (h)</v>
      </c>
      <c r="AO9" s="109" t="s">
        <v>85</v>
      </c>
      <c r="AP9" s="109" t="s">
        <v>85</v>
      </c>
      <c r="AQ9" s="109" t="s">
        <v>85</v>
      </c>
      <c r="AR9" s="109" t="s">
        <v>85</v>
      </c>
      <c r="AS9" s="109" t="s">
        <v>85</v>
      </c>
      <c r="AT9" s="109" t="s">
        <v>85</v>
      </c>
      <c r="AU9" s="109" t="s">
        <v>85</v>
      </c>
      <c r="AV9" s="109" t="s">
        <v>86</v>
      </c>
      <c r="AW9" s="109" t="s">
        <v>86</v>
      </c>
      <c r="AX9" s="109" t="s">
        <v>86</v>
      </c>
    </row>
    <row r="10" spans="1:50" ht="230.4">
      <c r="A10" s="54" t="s">
        <v>80</v>
      </c>
      <c r="B10" s="7" t="s">
        <v>87</v>
      </c>
      <c r="C10" s="55"/>
      <c r="D10" s="55"/>
      <c r="E10" s="56"/>
      <c r="F10" s="101"/>
      <c r="G10" s="118"/>
      <c r="H10" s="118"/>
      <c r="I10" s="102"/>
      <c r="J10" s="103"/>
      <c r="K10" s="103"/>
      <c r="L10" s="109" t="str">
        <f>INDEX(RulesTable[Rule Description],MATCH(L$8,RulesTable[Rule ID],0))</f>
        <v>The total proposed building  interior lighting power shall not exceed the interior lighting power allowance determined using either Standard 90.1-2019 Table G3.7 or Standard 90.1-2019 Table G3.8.</v>
      </c>
      <c r="M10" s="109" t="str">
        <f>INDEX(RulesTable[Rule Description],MATCH(M$8,RulesTable[Rule ID],0))</f>
        <v>The total proposed building  interior lighting power shall not exceed the interior lighting power allowance determined using either Standard 90.1-2019 Table G3.7 or Standard 90.1-2019 Table G3.8.</v>
      </c>
      <c r="N10" s="109" t="str">
        <f>INDEX(RulesTable[Rule Description],MATCH(N$8,RulesTable[Rule ID],0))</f>
        <v>The total proposed building  interior lighting power shall not exceed the interior lighting power allowance determined using either Standard 90.1-2019 Table G3.7 or Standard 90.1-2019 Table G3.8.</v>
      </c>
      <c r="O10" s="109" t="str">
        <f>INDEX(RulesTable[Rule Description],MATCH(O$8,RulesTable[Rule ID],0))</f>
        <v>The total proposed building  interior lighting power shall not exceed the interior lighting power allowance determined using either Standard 90.1-2019 Table G3.7 or Standard 90.1-2019 Table G3.8.</v>
      </c>
      <c r="P10" s="109" t="str">
        <f>INDEX(RulesTable[Rule Description],MATCH(P$8,RulesTable[Rule ID],0))</f>
        <v>The total proposed building  interior lighting power shall not exceed the interior lighting power allowance determined using either Standard 90.1-2019 Table G3.7 or Standard 90.1-2019 Table G3.8.</v>
      </c>
      <c r="Q10" s="109" t="str">
        <f>INDEX(RulesTable[Rule Description],MATCH(Q$8,RulesTable[Rule ID],0))</f>
        <v>The total proposed building  interior lighting power shall not exceed the interior lighting power allowance determined using either Standard 90.1-2019 Table G3.7 or Standard 90.1-2019 Table G3.8.</v>
      </c>
      <c r="R10" s="109" t="str">
        <f>INDEX(RulesTable[Rule Description],MATCH(R$8,RulesTable[Rule ID],0))</f>
        <v>The total proposed building  interior lighting power shall not exceed the interior lighting power allowance determined using either Standard 90.1-2019 Table G3.7 or Standard 90.1-2019 Table G3.8.</v>
      </c>
      <c r="S10" s="109" t="str">
        <f>INDEX(RulesTable[Rule Description],MATCH(S$8,RulesTable[Rule ID],0))</f>
        <v>Interior lighting power for spaces in proposed building with hardwired lighting, including hotel/motel guest rooms and dormitory living quarters shall be &gt;= the value prescribed by Standard 90.1-2019 in Table 9.6.1.
Interior lighting power for dwelling units shall be &gt;=0.60 W/ft2</v>
      </c>
      <c r="T10" s="109" t="str">
        <f>INDEX(RulesTable[Rule Description],MATCH(T$8,RulesTable[Rule ID],0))</f>
        <v>Interior lighting power for spaces in proposed building with hardwired lighting, including hotel/motel guest rooms and dormitory living quarters shall be &gt;= the value prescribed by Standard 90.1-2019 in Table 9.6.1.
Interior lighting power for dwelling units shall be &gt;=0.60 W/ft2</v>
      </c>
      <c r="U10" s="109" t="str">
        <f>INDEX(RulesTable[Rule Description],MATCH(U$8,RulesTable[Rule ID],0))</f>
        <v>Interior lighting power for spaces in proposed building with hardwired lighting, including hotel/motel guest rooms and dormitory living quarters shall be &gt;= the value prescribed by Standard 90.1-2019 in Table 9.6.1.
Interior lighting power for dwelling units shall be &gt;=0.60 W/ft2</v>
      </c>
      <c r="V10" s="109" t="str">
        <f>INDEX(RulesTable[Rule Description],MATCH(V$8,RulesTable[Rule ID],0))</f>
        <v>Interior lighting power for spaces in proposed building with hardwired lighting, including hotel/motel guest rooms and dormitory living quarters shall be &gt;= the value prescribed by Standard 90.1-2019 in Table 9.6.1.
Interior lighting power for dwelling units shall be &gt;=0.60 W/ft2</v>
      </c>
      <c r="W10" s="109" t="str">
        <f>INDEX(RulesTable[Rule Description],MATCH(W$8,RulesTable[Rule ID],0))</f>
        <v>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v>
      </c>
      <c r="X10" s="109" t="str">
        <f>INDEX(RulesTable[Rule Description],MATCH(X$8,RulesTable[Rule ID],0))</f>
        <v>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v>
      </c>
      <c r="Y10" s="109" t="str">
        <f>INDEX(RulesTable[Rule Description],MATCH(Y$8,RulesTable[Rule ID],0))</f>
        <v>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v>
      </c>
      <c r="Z10" s="109" t="str">
        <f>INDEX(RulesTable[Rule Description],MATCH(Z$8,RulesTable[Rule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A10" s="109" t="str">
        <f>INDEX(RulesTable[Rule Description],MATCH(AA$8,RulesTable[Rule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B10" s="109" t="str">
        <f>INDEX(RulesTable[Rule Description],MATCH(AB$8,RulesTable[Rule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C10" s="109" t="str">
        <f>INDEX(RulesTable[Rule Description],MATCH(AC$8,RulesTable[Rule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D10" s="109" t="str">
        <f>INDEX(RulesTable[Rule Description],MATCH(AD$8,RulesTable[Rule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E10" s="109" t="str">
        <f>INDEX(RulesTable[Rule Description],MATCH(AE$8,RulesTable[Rule ID],0))</f>
        <v>Baseline building is required to be modeled with automatic shutoff controls in buildings &gt;5000 ft2</v>
      </c>
      <c r="AF10" s="109" t="str">
        <f>INDEX(RulesTable[Rule Description],MATCH(AF$8,RulesTable[Rule ID],0))</f>
        <v>Baseline building is required to be modeled with automatic shutoff controls in buildings &gt;5000 ft2</v>
      </c>
      <c r="AG10" s="109" t="str">
        <f>INDEX(RulesTable[Rule Description],MATCH(AG$8,RulesTable[Rule ID],0))</f>
        <v>Baseline building is required to be modeled with automatic shutoff controls in buildings &gt;5000 ft2</v>
      </c>
      <c r="AH10" s="109" t="str">
        <f>INDEX(RulesTable[Rule Description],MATCH(AH$8,RulesTable[Rule ID],0))</f>
        <v>Baseline building shall not be modeled with daylighting control</v>
      </c>
      <c r="AI10" s="109" t="str">
        <f>INDEX(RulesTable[Rule Description],MATCH(AI$8,RulesTable[Rule ID],0))</f>
        <v>Baseline building shall not be modeled with daylighting control</v>
      </c>
      <c r="AJ10" s="109" t="str">
        <f>INDEX(RulesTable[Rule Description],MATCH(AJ$8,RulesTable[Rule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K10" s="109" t="str">
        <f>INDEX(RulesTable[Rule Description],MATCH(AK$8,RulesTable[Rule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L10" s="109" t="str">
        <f>INDEX(RulesTable[Rule Description],MATCH(AL$8,RulesTable[Rule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M10" s="109" t="str">
        <f>INDEX(RulesTable[Rule Description],MATCH(AM$8,RulesTable[Rule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N10" s="109" t="str">
        <f>INDEX(RulesTable[Rule Description],MATCH(AN$8,RulesTable[Rule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O10" s="109" t="str">
        <f>INDEX(RulesTable[Rule Description],MATCH(AO$8,RulesTable[Rule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P10" s="109" t="str">
        <f>INDEX(RulesTable[Rule Description],MATCH(AP$8,RulesTable[Rule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Q10" s="109" t="str">
        <f>INDEX(RulesTable[Rule Description],MATCH(AQ$8,RulesTable[Rule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R10" s="109" t="str">
        <f>INDEX(RulesTable[Rule Description],MATCH(AR$8,RulesTable[Rule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S10" s="109" t="str">
        <f>INDEX(RulesTable[Rule Description],MATCH(AS$8,RulesTable[Rule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T10" s="109" t="str">
        <f>INDEX(RulesTable[Rule Description],MATCH(AT$8,RulesTable[Rule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U10" s="109" t="str">
        <f>INDEX(RulesTable[Rule Description],MATCH(AU$8,RulesTable[Rule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AV10" s="109" t="s">
        <v>89</v>
      </c>
      <c r="AW10" s="109" t="s">
        <v>89</v>
      </c>
      <c r="AX10" s="109" t="s">
        <v>89</v>
      </c>
    </row>
    <row r="11" spans="1:50">
      <c r="A11" s="65" t="s">
        <v>80</v>
      </c>
      <c r="B11" s="7" t="s">
        <v>90</v>
      </c>
      <c r="C11" s="7"/>
      <c r="D11" s="7"/>
      <c r="E11" s="14"/>
      <c r="F11" s="98"/>
      <c r="G11" s="117"/>
      <c r="H11" s="117"/>
      <c r="I11" s="99"/>
      <c r="J11" s="100"/>
      <c r="K11" s="100"/>
      <c r="L11" s="109" t="str">
        <f>INDEX(RulesTable[Ruleset Model Type],MATCH(L$8,RulesTable[Rule ID],0))</f>
        <v>Proposed Design</v>
      </c>
      <c r="M11" s="109" t="str">
        <f>INDEX(RulesTable[Ruleset Model Type],MATCH(M$8,RulesTable[Rule ID],0))</f>
        <v>Proposed Design</v>
      </c>
      <c r="N11" s="109" t="str">
        <f>INDEX(RulesTable[Ruleset Model Type],MATCH(N$8,RulesTable[Rule ID],0))</f>
        <v>Proposed Design</v>
      </c>
      <c r="O11" s="109" t="str">
        <f>INDEX(RulesTable[Ruleset Model Type],MATCH(O$8,RulesTable[Rule ID],0))</f>
        <v>Proposed Design</v>
      </c>
      <c r="P11" s="109" t="str">
        <f>INDEX(RulesTable[Ruleset Model Type],MATCH(P$8,RulesTable[Rule ID],0))</f>
        <v>Proposed Design</v>
      </c>
      <c r="Q11" s="109" t="str">
        <f>INDEX(RulesTable[Ruleset Model Type],MATCH(Q$8,RulesTable[Rule ID],0))</f>
        <v>Proposed Design</v>
      </c>
      <c r="R11" s="109" t="str">
        <f>INDEX(RulesTable[Ruleset Model Type],MATCH(R$8,RulesTable[Rule ID],0))</f>
        <v>Proposed Design</v>
      </c>
      <c r="S11" s="109" t="str">
        <f>INDEX(RulesTable[Ruleset Model Type],MATCH(S$8,RulesTable[Rule ID],0))</f>
        <v>Proposed Design</v>
      </c>
      <c r="T11" s="109" t="str">
        <f>INDEX(RulesTable[Ruleset Model Type],MATCH(T$8,RulesTable[Rule ID],0))</f>
        <v>Proposed Design</v>
      </c>
      <c r="U11" s="109" t="str">
        <f>INDEX(RulesTable[Ruleset Model Type],MATCH(U$8,RulesTable[Rule ID],0))</f>
        <v>Proposed Design</v>
      </c>
      <c r="V11" s="109" t="str">
        <f>INDEX(RulesTable[Ruleset Model Type],MATCH(V$8,RulesTable[Rule ID],0))</f>
        <v>Proposed Design</v>
      </c>
      <c r="W11" s="109" t="str">
        <f>INDEX(RulesTable[Ruleset Model Type],MATCH(W$8,RulesTable[Rule ID],0))</f>
        <v>Proposed Design</v>
      </c>
      <c r="X11" s="109" t="str">
        <f>INDEX(RulesTable[Ruleset Model Type],MATCH(X$8,RulesTable[Rule ID],0))</f>
        <v>Proposed Design</v>
      </c>
      <c r="Y11" s="109" t="str">
        <f>INDEX(RulesTable[Ruleset Model Type],MATCH(Y$8,RulesTable[Rule ID],0))</f>
        <v>Proposed Design</v>
      </c>
      <c r="Z11" s="109" t="str">
        <f>INDEX(RulesTable[Ruleset Model Type],MATCH(Z$8,RulesTable[Rule ID],0))</f>
        <v>Baseline Design</v>
      </c>
      <c r="AA11" s="109" t="str">
        <f>INDEX(RulesTable[Ruleset Model Type],MATCH(AA$8,RulesTable[Rule ID],0))</f>
        <v>Baseline Design</v>
      </c>
      <c r="AB11" s="109" t="str">
        <f>INDEX(RulesTable[Ruleset Model Type],MATCH(AB$8,RulesTable[Rule ID],0))</f>
        <v>Baseline Design</v>
      </c>
      <c r="AC11" s="109" t="str">
        <f>INDEX(RulesTable[Ruleset Model Type],MATCH(AC$8,RulesTable[Rule ID],0))</f>
        <v>Baseline Design</v>
      </c>
      <c r="AD11" s="109" t="str">
        <f>INDEX(RulesTable[Ruleset Model Type],MATCH(AD$8,RulesTable[Rule ID],0))</f>
        <v>Baseline Design</v>
      </c>
      <c r="AE11" s="109" t="str">
        <f>INDEX(RulesTable[Ruleset Model Type],MATCH(AE$8,RulesTable[Rule ID],0))</f>
        <v>Baseline Design</v>
      </c>
      <c r="AF11" s="109" t="str">
        <f>INDEX(RulesTable[Ruleset Model Type],MATCH(AF$8,RulesTable[Rule ID],0))</f>
        <v>Baseline Design</v>
      </c>
      <c r="AG11" s="109" t="str">
        <f>INDEX(RulesTable[Ruleset Model Type],MATCH(AG$8,RulesTable[Rule ID],0))</f>
        <v>Baseline Design</v>
      </c>
      <c r="AH11" s="109" t="str">
        <f>INDEX(RulesTable[Ruleset Model Type],MATCH(AH$8,RulesTable[Rule ID],0))</f>
        <v>Baseline Design</v>
      </c>
      <c r="AI11" s="109" t="str">
        <f>INDEX(RulesTable[Ruleset Model Type],MATCH(AI$8,RulesTable[Rule ID],0))</f>
        <v>Baseline Design</v>
      </c>
      <c r="AJ11" s="109" t="str">
        <f>INDEX(RulesTable[Ruleset Model Type],MATCH(AJ$8,RulesTable[Rule ID],0))</f>
        <v>Proposed Design</v>
      </c>
      <c r="AK11" s="109" t="str">
        <f>INDEX(RulesTable[Ruleset Model Type],MATCH(AK$8,RulesTable[Rule ID],0))</f>
        <v>Proposed Design</v>
      </c>
      <c r="AL11" s="109" t="str">
        <f>INDEX(RulesTable[Ruleset Model Type],MATCH(AL$8,RulesTable[Rule ID],0))</f>
        <v>Proposed Design</v>
      </c>
      <c r="AM11" s="109" t="str">
        <f>INDEX(RulesTable[Ruleset Model Type],MATCH(AM$8,RulesTable[Rule ID],0))</f>
        <v>Proposed Design</v>
      </c>
      <c r="AN11" s="109" t="str">
        <f>INDEX(RulesTable[Ruleset Model Type],MATCH(AN$8,RulesTable[Rule ID],0))</f>
        <v>Proposed Design</v>
      </c>
      <c r="AO11" s="109" t="s">
        <v>91</v>
      </c>
      <c r="AP11" s="109" t="s">
        <v>91</v>
      </c>
      <c r="AQ11" s="109" t="s">
        <v>91</v>
      </c>
      <c r="AR11" s="109" t="s">
        <v>91</v>
      </c>
      <c r="AS11" s="109" t="s">
        <v>91</v>
      </c>
      <c r="AT11" s="109" t="s">
        <v>91</v>
      </c>
      <c r="AU11" s="109" t="s">
        <v>91</v>
      </c>
      <c r="AV11" s="109" t="s">
        <v>91</v>
      </c>
      <c r="AW11" s="109" t="s">
        <v>91</v>
      </c>
      <c r="AX11" s="109" t="s">
        <v>91</v>
      </c>
    </row>
    <row r="12" spans="1:50">
      <c r="A12" s="65" t="s">
        <v>80</v>
      </c>
      <c r="B12" s="7" t="s">
        <v>92</v>
      </c>
      <c r="C12" s="7"/>
      <c r="D12" s="7"/>
      <c r="E12" s="14"/>
      <c r="F12" s="98"/>
      <c r="G12" s="117"/>
      <c r="H12" s="117"/>
      <c r="I12" s="99"/>
      <c r="J12" s="100"/>
      <c r="K12" s="100"/>
      <c r="L12" s="109" t="str">
        <f>INDEX(RulesTable[Rule Assertion],MATCH(L$8,RulesTable[Rule ID],0))</f>
        <v>&lt;=</v>
      </c>
      <c r="M12" s="109" t="str">
        <f>INDEX(RulesTable[Rule Assertion],MATCH(M$8,RulesTable[Rule ID],0))</f>
        <v>&lt;=</v>
      </c>
      <c r="N12" s="109" t="str">
        <f>INDEX(RulesTable[Rule Assertion],MATCH(N$8,RulesTable[Rule ID],0))</f>
        <v>&lt;=</v>
      </c>
      <c r="O12" s="109" t="str">
        <f>INDEX(RulesTable[Rule Assertion],MATCH(O$8,RulesTable[Rule ID],0))</f>
        <v>&lt;=</v>
      </c>
      <c r="P12" s="109" t="str">
        <f>INDEX(RulesTable[Rule Assertion],MATCH(P$8,RulesTable[Rule ID],0))</f>
        <v>&lt;=</v>
      </c>
      <c r="Q12" s="109" t="str">
        <f>INDEX(RulesTable[Rule Assertion],MATCH(Q$8,RulesTable[Rule ID],0))</f>
        <v>&lt;=</v>
      </c>
      <c r="R12" s="109" t="str">
        <f>INDEX(RulesTable[Rule Assertion],MATCH(R$8,RulesTable[Rule ID],0))</f>
        <v>&lt;=</v>
      </c>
      <c r="S12" s="109" t="str">
        <f>INDEX(RulesTable[Rule Assertion],MATCH(S$8,RulesTable[Rule ID],0))</f>
        <v>&lt;=</v>
      </c>
      <c r="T12" s="109" t="str">
        <f>INDEX(RulesTable[Rule Assertion],MATCH(T$8,RulesTable[Rule ID],0))</f>
        <v>&lt;=</v>
      </c>
      <c r="U12" s="109" t="str">
        <f>INDEX(RulesTable[Rule Assertion],MATCH(U$8,RulesTable[Rule ID],0))</f>
        <v>&lt;=</v>
      </c>
      <c r="V12" s="109" t="str">
        <f>INDEX(RulesTable[Rule Assertion],MATCH(V$8,RulesTable[Rule ID],0))</f>
        <v>&lt;=</v>
      </c>
      <c r="W12" s="109" t="str">
        <f>INDEX(RulesTable[Rule Assertion],MATCH(W$8,RulesTable[Rule ID],0))</f>
        <v>=</v>
      </c>
      <c r="X12" s="109" t="str">
        <f>INDEX(RulesTable[Rule Assertion],MATCH(X$8,RulesTable[Rule ID],0))</f>
        <v>=</v>
      </c>
      <c r="Y12" s="109" t="str">
        <f>INDEX(RulesTable[Rule Assertion],MATCH(Y$8,RulesTable[Rule ID],0))</f>
        <v>=</v>
      </c>
      <c r="Z12" s="109" t="str">
        <f>INDEX(RulesTable[Rule Assertion],MATCH(Z$8,RulesTable[Rule ID],0))</f>
        <v>=</v>
      </c>
      <c r="AA12" s="109" t="str">
        <f>INDEX(RulesTable[Rule Assertion],MATCH(AA$8,RulesTable[Rule ID],0))</f>
        <v>=</v>
      </c>
      <c r="AB12" s="109" t="str">
        <f>INDEX(RulesTable[Rule Assertion],MATCH(AB$8,RulesTable[Rule ID],0))</f>
        <v>=</v>
      </c>
      <c r="AC12" s="109" t="str">
        <f>INDEX(RulesTable[Rule Assertion],MATCH(AC$8,RulesTable[Rule ID],0))</f>
        <v>=</v>
      </c>
      <c r="AD12" s="109" t="str">
        <f>INDEX(RulesTable[Rule Assertion],MATCH(AD$8,RulesTable[Rule ID],0))</f>
        <v>=</v>
      </c>
      <c r="AE12" s="109" t="str">
        <f>INDEX(RulesTable[Rule Assertion],MATCH(AE$8,RulesTable[Rule ID],0))</f>
        <v>=</v>
      </c>
      <c r="AF12" s="109" t="str">
        <f>INDEX(RulesTable[Rule Assertion],MATCH(AF$8,RulesTable[Rule ID],0))</f>
        <v>=</v>
      </c>
      <c r="AG12" s="109" t="str">
        <f>INDEX(RulesTable[Rule Assertion],MATCH(AG$8,RulesTable[Rule ID],0))</f>
        <v>=</v>
      </c>
      <c r="AH12" s="109" t="str">
        <f>INDEX(RulesTable[Rule Assertion],MATCH(AH$8,RulesTable[Rule ID],0))</f>
        <v>=</v>
      </c>
      <c r="AI12" s="109" t="str">
        <f>INDEX(RulesTable[Rule Assertion],MATCH(AI$8,RulesTable[Rule ID],0))</f>
        <v>=</v>
      </c>
      <c r="AJ12" s="109" t="str">
        <f>INDEX(RulesTable[Rule Assertion],MATCH(AJ$8,RulesTable[Rule ID],0))</f>
        <v>=</v>
      </c>
      <c r="AK12" s="109" t="str">
        <f>INDEX(RulesTable[Rule Assertion],MATCH(AK$8,RulesTable[Rule ID],0))</f>
        <v>=</v>
      </c>
      <c r="AL12" s="109" t="str">
        <f>INDEX(RulesTable[Rule Assertion],MATCH(AL$8,RulesTable[Rule ID],0))</f>
        <v>=</v>
      </c>
      <c r="AM12" s="109" t="str">
        <f>INDEX(RulesTable[Rule Assertion],MATCH(AM$8,RulesTable[Rule ID],0))</f>
        <v>=</v>
      </c>
      <c r="AN12" s="109" t="str">
        <f>INDEX(RulesTable[Rule Assertion],MATCH(AN$8,RulesTable[Rule ID],0))</f>
        <v>=</v>
      </c>
      <c r="AO12" s="109" t="s">
        <v>93</v>
      </c>
      <c r="AP12" s="109" t="s">
        <v>93</v>
      </c>
      <c r="AQ12" s="109" t="s">
        <v>93</v>
      </c>
      <c r="AR12" s="109" t="s">
        <v>93</v>
      </c>
      <c r="AS12" s="109" t="s">
        <v>93</v>
      </c>
      <c r="AT12" s="109" t="s">
        <v>93</v>
      </c>
      <c r="AU12" s="109" t="s">
        <v>93</v>
      </c>
      <c r="AV12" s="109" t="s">
        <v>93</v>
      </c>
      <c r="AW12" s="109" t="s">
        <v>93</v>
      </c>
      <c r="AX12" s="109" t="s">
        <v>93</v>
      </c>
    </row>
    <row r="13" spans="1:50">
      <c r="A13" s="54" t="s">
        <v>80</v>
      </c>
      <c r="B13" s="55" t="s">
        <v>94</v>
      </c>
      <c r="C13" s="55"/>
      <c r="D13" s="55"/>
      <c r="E13" s="56"/>
      <c r="F13" s="101"/>
      <c r="G13" s="118"/>
      <c r="H13" s="118"/>
      <c r="I13" s="102"/>
      <c r="J13" s="103"/>
      <c r="K13" s="103"/>
      <c r="L13" s="109" t="str">
        <f>INDEX(RulesTable[Comparison Value],MATCH(L$8,RulesTable[Rule ID],0))</f>
        <v>Expected Value</v>
      </c>
      <c r="M13" s="109" t="str">
        <f>INDEX(RulesTable[Comparison Value],MATCH(M$8,RulesTable[Rule ID],0))</f>
        <v>Expected Value</v>
      </c>
      <c r="N13" s="109" t="str">
        <f>INDEX(RulesTable[Comparison Value],MATCH(N$8,RulesTable[Rule ID],0))</f>
        <v>Expected Value</v>
      </c>
      <c r="O13" s="109" t="str">
        <f>INDEX(RulesTable[Comparison Value],MATCH(O$8,RulesTable[Rule ID],0))</f>
        <v>Expected Value</v>
      </c>
      <c r="P13" s="109" t="str">
        <f>INDEX(RulesTable[Comparison Value],MATCH(P$8,RulesTable[Rule ID],0))</f>
        <v>Expected Value</v>
      </c>
      <c r="Q13" s="109" t="str">
        <f>INDEX(RulesTable[Comparison Value],MATCH(Q$8,RulesTable[Rule ID],0))</f>
        <v>Expected Value</v>
      </c>
      <c r="R13" s="109" t="str">
        <f>INDEX(RulesTable[Comparison Value],MATCH(R$8,RulesTable[Rule ID],0))</f>
        <v>Expected Value</v>
      </c>
      <c r="S13" s="109" t="str">
        <f>INDEX(RulesTable[Comparison Value],MATCH(S$8,RulesTable[Rule ID],0))</f>
        <v>User Design</v>
      </c>
      <c r="T13" s="109" t="str">
        <f>INDEX(RulesTable[Comparison Value],MATCH(T$8,RulesTable[Rule ID],0))</f>
        <v>User Design</v>
      </c>
      <c r="U13" s="109" t="str">
        <f>INDEX(RulesTable[Comparison Value],MATCH(U$8,RulesTable[Rule ID],0))</f>
        <v>User Design</v>
      </c>
      <c r="V13" s="109" t="str">
        <f>INDEX(RulesTable[Comparison Value],MATCH(V$8,RulesTable[Rule ID],0))</f>
        <v>User Design</v>
      </c>
      <c r="W13" s="109" t="str">
        <f>INDEX(RulesTable[Comparison Value],MATCH(W$8,RulesTable[Rule ID],0))</f>
        <v>Expected Value</v>
      </c>
      <c r="X13" s="109" t="str">
        <f>INDEX(RulesTable[Comparison Value],MATCH(X$8,RulesTable[Rule ID],0))</f>
        <v>Expected Value</v>
      </c>
      <c r="Y13" s="109" t="str">
        <f>INDEX(RulesTable[Comparison Value],MATCH(Y$8,RulesTable[Rule ID],0))</f>
        <v>Expected Value</v>
      </c>
      <c r="Z13" s="109" t="str">
        <f>INDEX(RulesTable[Comparison Value],MATCH(Z$8,RulesTable[Rule ID],0))</f>
        <v>Expected Value</v>
      </c>
      <c r="AA13" s="109" t="str">
        <f>INDEX(RulesTable[Comparison Value],MATCH(AA$8,RulesTable[Rule ID],0))</f>
        <v>Expected Value</v>
      </c>
      <c r="AB13" s="109" t="str">
        <f>INDEX(RulesTable[Comparison Value],MATCH(AB$8,RulesTable[Rule ID],0))</f>
        <v>Expected Value</v>
      </c>
      <c r="AC13" s="109" t="str">
        <f>INDEX(RulesTable[Comparison Value],MATCH(AC$8,RulesTable[Rule ID],0))</f>
        <v>Expected Value</v>
      </c>
      <c r="AD13" s="109" t="str">
        <f>INDEX(RulesTable[Comparison Value],MATCH(AD$8,RulesTable[Rule ID],0))</f>
        <v>Expected Value</v>
      </c>
      <c r="AE13" s="109" t="str">
        <f>INDEX(RulesTable[Comparison Value],MATCH(AE$8,RulesTable[Rule ID],0))</f>
        <v>Expected Value</v>
      </c>
      <c r="AF13" s="109" t="str">
        <f>INDEX(RulesTable[Comparison Value],MATCH(AF$8,RulesTable[Rule ID],0))</f>
        <v>Expected Value</v>
      </c>
      <c r="AG13" s="109" t="str">
        <f>INDEX(RulesTable[Comparison Value],MATCH(AG$8,RulesTable[Rule ID],0))</f>
        <v>Expected Value</v>
      </c>
      <c r="AH13" s="109" t="str">
        <f>INDEX(RulesTable[Comparison Value],MATCH(AH$8,RulesTable[Rule ID],0))</f>
        <v>Expected Value</v>
      </c>
      <c r="AI13" s="109" t="str">
        <f>INDEX(RulesTable[Comparison Value],MATCH(AI$8,RulesTable[Rule ID],0))</f>
        <v>Expected Value</v>
      </c>
      <c r="AJ13" s="109" t="str">
        <f>INDEX(RulesTable[Comparison Value],MATCH(AJ$8,RulesTable[Rule ID],0))</f>
        <v>Expected Value</v>
      </c>
      <c r="AK13" s="109" t="str">
        <f>INDEX(RulesTable[Comparison Value],MATCH(AK$8,RulesTable[Rule ID],0))</f>
        <v>Expected Value</v>
      </c>
      <c r="AL13" s="109" t="str">
        <f>INDEX(RulesTable[Comparison Value],MATCH(AL$8,RulesTable[Rule ID],0))</f>
        <v>Expected Value</v>
      </c>
      <c r="AM13" s="109" t="str">
        <f>INDEX(RulesTable[Comparison Value],MATCH(AM$8,RulesTable[Rule ID],0))</f>
        <v>Expected Value</v>
      </c>
      <c r="AN13" s="109" t="str">
        <f>INDEX(RulesTable[Comparison Value],MATCH(AN$8,RulesTable[Rule ID],0))</f>
        <v>Expected Value</v>
      </c>
      <c r="AO13" s="109" t="s">
        <v>95</v>
      </c>
      <c r="AP13" s="109" t="s">
        <v>95</v>
      </c>
      <c r="AQ13" s="109" t="s">
        <v>95</v>
      </c>
      <c r="AR13" s="109" t="s">
        <v>95</v>
      </c>
      <c r="AS13" s="109" t="s">
        <v>95</v>
      </c>
      <c r="AT13" s="109" t="s">
        <v>95</v>
      </c>
      <c r="AU13" s="109" t="s">
        <v>95</v>
      </c>
      <c r="AV13" s="109" t="s">
        <v>95</v>
      </c>
      <c r="AW13" s="109" t="s">
        <v>95</v>
      </c>
      <c r="AX13" s="109" t="s">
        <v>95</v>
      </c>
    </row>
    <row r="14" spans="1:50">
      <c r="A14" s="65" t="s">
        <v>80</v>
      </c>
      <c r="B14" s="7" t="s">
        <v>96</v>
      </c>
      <c r="C14" s="7"/>
      <c r="D14" s="7"/>
      <c r="E14" s="14"/>
      <c r="F14" s="98"/>
      <c r="G14" s="117"/>
      <c r="H14" s="117"/>
      <c r="I14" s="99"/>
      <c r="J14" s="100"/>
      <c r="K14" s="100"/>
      <c r="L14" s="109" t="str">
        <f>"-"</f>
        <v>-</v>
      </c>
      <c r="M14" s="109" t="str">
        <f>"-"</f>
        <v>-</v>
      </c>
      <c r="N14" s="109" t="str">
        <f t="shared" ref="N14:AX14" si="7">"-"</f>
        <v>-</v>
      </c>
      <c r="O14" s="109" t="str">
        <f t="shared" si="7"/>
        <v>-</v>
      </c>
      <c r="P14" s="109" t="str">
        <f t="shared" si="7"/>
        <v>-</v>
      </c>
      <c r="Q14" s="109" t="str">
        <f t="shared" si="7"/>
        <v>-</v>
      </c>
      <c r="R14" s="109" t="str">
        <f t="shared" si="7"/>
        <v>-</v>
      </c>
      <c r="S14" s="109" t="str">
        <f t="shared" si="7"/>
        <v>-</v>
      </c>
      <c r="T14" s="109" t="str">
        <f t="shared" si="7"/>
        <v>-</v>
      </c>
      <c r="U14" s="109" t="str">
        <f t="shared" si="7"/>
        <v>-</v>
      </c>
      <c r="V14" s="109" t="str">
        <f t="shared" si="7"/>
        <v>-</v>
      </c>
      <c r="W14" s="109" t="str">
        <f t="shared" si="7"/>
        <v>-</v>
      </c>
      <c r="X14" s="109" t="str">
        <f t="shared" si="7"/>
        <v>-</v>
      </c>
      <c r="Y14" s="109" t="str">
        <f t="shared" si="7"/>
        <v>-</v>
      </c>
      <c r="Z14" s="109" t="str">
        <f t="shared" si="7"/>
        <v>-</v>
      </c>
      <c r="AA14" s="109" t="str">
        <f t="shared" si="7"/>
        <v>-</v>
      </c>
      <c r="AB14" s="109" t="str">
        <f t="shared" si="7"/>
        <v>-</v>
      </c>
      <c r="AC14" s="109" t="str">
        <f t="shared" si="7"/>
        <v>-</v>
      </c>
      <c r="AD14" s="109" t="str">
        <f t="shared" si="7"/>
        <v>-</v>
      </c>
      <c r="AE14" s="109" t="str">
        <f t="shared" si="7"/>
        <v>-</v>
      </c>
      <c r="AF14" s="109" t="str">
        <f t="shared" si="7"/>
        <v>-</v>
      </c>
      <c r="AG14" s="109" t="str">
        <f t="shared" si="7"/>
        <v>-</v>
      </c>
      <c r="AH14" s="109" t="str">
        <f t="shared" si="7"/>
        <v>-</v>
      </c>
      <c r="AI14" s="109" t="str">
        <f t="shared" si="7"/>
        <v>-</v>
      </c>
      <c r="AJ14" s="109" t="str">
        <f t="shared" si="7"/>
        <v>-</v>
      </c>
      <c r="AK14" s="109" t="str">
        <f t="shared" si="7"/>
        <v>-</v>
      </c>
      <c r="AL14" s="109" t="str">
        <f t="shared" si="7"/>
        <v>-</v>
      </c>
      <c r="AM14" s="109" t="str">
        <f t="shared" si="7"/>
        <v>-</v>
      </c>
      <c r="AN14" s="109" t="str">
        <f t="shared" si="7"/>
        <v>-</v>
      </c>
      <c r="AO14" s="109" t="str">
        <f t="shared" si="7"/>
        <v>-</v>
      </c>
      <c r="AP14" s="109" t="str">
        <f t="shared" si="7"/>
        <v>-</v>
      </c>
      <c r="AQ14" s="109" t="str">
        <f t="shared" si="7"/>
        <v>-</v>
      </c>
      <c r="AR14" s="109" t="str">
        <f t="shared" si="7"/>
        <v>-</v>
      </c>
      <c r="AS14" s="109" t="str">
        <f t="shared" si="7"/>
        <v>-</v>
      </c>
      <c r="AT14" s="109" t="str">
        <f t="shared" si="7"/>
        <v>-</v>
      </c>
      <c r="AU14" s="109" t="str">
        <f t="shared" si="7"/>
        <v>-</v>
      </c>
      <c r="AV14" s="109" t="str">
        <f t="shared" si="7"/>
        <v>-</v>
      </c>
      <c r="AW14" s="109" t="str">
        <f t="shared" si="7"/>
        <v>-</v>
      </c>
      <c r="AX14" s="109" t="str">
        <f t="shared" si="7"/>
        <v>-</v>
      </c>
    </row>
    <row r="15" spans="1:50">
      <c r="A15" s="65" t="s">
        <v>80</v>
      </c>
      <c r="B15" s="7" t="s">
        <v>99</v>
      </c>
      <c r="C15" s="7"/>
      <c r="D15" s="7"/>
      <c r="E15" s="14"/>
      <c r="F15" s="98"/>
      <c r="G15" s="117"/>
      <c r="H15" s="117"/>
      <c r="I15" s="99"/>
      <c r="J15" s="100"/>
      <c r="K15" s="100"/>
      <c r="L15" s="109" t="str">
        <f>INDEX(RulesTable[Evaluation?],MATCH(L$8,RulesTable[Rule ID],0))</f>
        <v>Full</v>
      </c>
      <c r="M15" s="109" t="str">
        <f>INDEX(RulesTable[Evaluation?],MATCH(M$8,RulesTable[Rule ID],0))</f>
        <v>Full</v>
      </c>
      <c r="N15" s="109" t="str">
        <f>INDEX(RulesTable[Evaluation?],MATCH(N$8,RulesTable[Rule ID],0))</f>
        <v>Full</v>
      </c>
      <c r="O15" s="109" t="str">
        <f>INDEX(RulesTable[Evaluation?],MATCH(O$8,RulesTable[Rule ID],0))</f>
        <v>Full</v>
      </c>
      <c r="P15" s="109" t="str">
        <f>INDEX(RulesTable[Evaluation?],MATCH(P$8,RulesTable[Rule ID],0))</f>
        <v>Full</v>
      </c>
      <c r="Q15" s="109" t="str">
        <f>INDEX(RulesTable[Evaluation?],MATCH(Q$8,RulesTable[Rule ID],0))</f>
        <v>Full</v>
      </c>
      <c r="R15" s="109" t="str">
        <f>INDEX(RulesTable[Evaluation?],MATCH(R$8,RulesTable[Rule ID],0))</f>
        <v>Full</v>
      </c>
      <c r="S15" s="109" t="str">
        <f>INDEX(RulesTable[Evaluation?],MATCH(S$8,RulesTable[Rule ID],0))</f>
        <v>Full</v>
      </c>
      <c r="T15" s="109" t="str">
        <f>INDEX(RulesTable[Evaluation?],MATCH(T$8,RulesTable[Rule ID],0))</f>
        <v>Full</v>
      </c>
      <c r="U15" s="109" t="str">
        <f>INDEX(RulesTable[Evaluation?],MATCH(U$8,RulesTable[Rule ID],0))</f>
        <v>Full</v>
      </c>
      <c r="V15" s="109" t="str">
        <f>INDEX(RulesTable[Evaluation?],MATCH(V$8,RulesTable[Rule ID],0))</f>
        <v>Full</v>
      </c>
      <c r="W15" s="109" t="str">
        <f>INDEX(RulesTable[Evaluation?],MATCH(W$8,RulesTable[Rule ID],0))</f>
        <v>Full</v>
      </c>
      <c r="X15" s="109" t="str">
        <f>INDEX(RulesTable[Evaluation?],MATCH(X$8,RulesTable[Rule ID],0))</f>
        <v>Full</v>
      </c>
      <c r="Y15" s="109" t="str">
        <f>INDEX(RulesTable[Evaluation?],MATCH(Y$8,RulesTable[Rule ID],0))</f>
        <v>Full</v>
      </c>
      <c r="Z15" s="109" t="str">
        <f>INDEX(RulesTable[Evaluation?],MATCH(Z$8,RulesTable[Rule ID],0))</f>
        <v>Full</v>
      </c>
      <c r="AA15" s="109" t="str">
        <f>INDEX(RulesTable[Evaluation?],MATCH(AA$8,RulesTable[Rule ID],0))</f>
        <v>Full</v>
      </c>
      <c r="AB15" s="109" t="str">
        <f>INDEX(RulesTable[Evaluation?],MATCH(AB$8,RulesTable[Rule ID],0))</f>
        <v>Full</v>
      </c>
      <c r="AC15" s="109" t="str">
        <f>INDEX(RulesTable[Evaluation?],MATCH(AC$8,RulesTable[Rule ID],0))</f>
        <v>Full</v>
      </c>
      <c r="AD15" s="109" t="str">
        <f>INDEX(RulesTable[Evaluation?],MATCH(AD$8,RulesTable[Rule ID],0))</f>
        <v>Full</v>
      </c>
      <c r="AE15" s="109" t="str">
        <f>INDEX(RulesTable[Evaluation?],MATCH(AE$8,RulesTable[Rule ID],0))</f>
        <v>Full</v>
      </c>
      <c r="AF15" s="109" t="str">
        <f>INDEX(RulesTable[Evaluation?],MATCH(AF$8,RulesTable[Rule ID],0))</f>
        <v>Full</v>
      </c>
      <c r="AG15" s="109" t="str">
        <f>INDEX(RulesTable[Evaluation?],MATCH(AG$8,RulesTable[Rule ID],0))</f>
        <v>Full</v>
      </c>
      <c r="AH15" s="109" t="str">
        <f>INDEX(RulesTable[Evaluation?],MATCH(AH$8,RulesTable[Rule ID],0))</f>
        <v>Full</v>
      </c>
      <c r="AI15" s="109" t="str">
        <f>INDEX(RulesTable[Evaluation?],MATCH(AI$8,RulesTable[Rule ID],0))</f>
        <v>Full</v>
      </c>
      <c r="AJ15" s="109" t="str">
        <f>INDEX(RulesTable[Evaluation?],MATCH(AJ$8,RulesTable[Rule ID],0))</f>
        <v>Full</v>
      </c>
      <c r="AK15" s="109" t="str">
        <f>INDEX(RulesTable[Evaluation?],MATCH(AK$8,RulesTable[Rule ID],0))</f>
        <v>Full</v>
      </c>
      <c r="AL15" s="109" t="str">
        <f>INDEX(RulesTable[Evaluation?],MATCH(AL$8,RulesTable[Rule ID],0))</f>
        <v>Full</v>
      </c>
      <c r="AM15" s="109" t="str">
        <f>INDEX(RulesTable[Evaluation?],MATCH(AM$8,RulesTable[Rule ID],0))</f>
        <v>Full</v>
      </c>
      <c r="AN15" s="109" t="str">
        <f>INDEX(RulesTable[Evaluation?],MATCH(AN$8,RulesTable[Rule ID],0))</f>
        <v>Full</v>
      </c>
      <c r="AO15" s="109" t="s">
        <v>100</v>
      </c>
      <c r="AP15" s="109" t="s">
        <v>100</v>
      </c>
      <c r="AQ15" s="109" t="s">
        <v>100</v>
      </c>
      <c r="AR15" s="109" t="s">
        <v>100</v>
      </c>
      <c r="AS15" s="109" t="s">
        <v>100</v>
      </c>
      <c r="AT15" s="109" t="s">
        <v>100</v>
      </c>
      <c r="AU15" s="109" t="s">
        <v>100</v>
      </c>
      <c r="AV15" s="109" t="s">
        <v>100</v>
      </c>
      <c r="AW15" s="109" t="s">
        <v>100</v>
      </c>
      <c r="AX15" s="109" t="s">
        <v>100</v>
      </c>
    </row>
    <row r="16" spans="1:50">
      <c r="A16" s="65" t="s">
        <v>80</v>
      </c>
      <c r="B16" s="65" t="s">
        <v>101</v>
      </c>
      <c r="C16" s="10"/>
      <c r="D16" s="10"/>
      <c r="E16" s="70"/>
      <c r="F16" s="95"/>
      <c r="G16" s="116"/>
      <c r="H16" s="116"/>
      <c r="I16" s="96"/>
      <c r="J16" s="97"/>
      <c r="K16" s="97"/>
      <c r="L16" s="188" t="s">
        <v>306</v>
      </c>
      <c r="M16" s="188" t="s">
        <v>306</v>
      </c>
      <c r="N16" s="188" t="s">
        <v>306</v>
      </c>
      <c r="O16" s="188" t="s">
        <v>306</v>
      </c>
      <c r="P16" s="188" t="s">
        <v>306</v>
      </c>
      <c r="Q16" s="188" t="s">
        <v>306</v>
      </c>
      <c r="R16" s="188" t="s">
        <v>306</v>
      </c>
      <c r="S16" s="188" t="s">
        <v>306</v>
      </c>
      <c r="T16" s="188" t="s">
        <v>306</v>
      </c>
      <c r="U16" s="188" t="s">
        <v>306</v>
      </c>
      <c r="V16" s="188" t="s">
        <v>306</v>
      </c>
      <c r="W16" s="188" t="s">
        <v>306</v>
      </c>
      <c r="X16" s="188" t="s">
        <v>306</v>
      </c>
      <c r="Y16" s="188" t="s">
        <v>306</v>
      </c>
      <c r="Z16" s="188" t="s">
        <v>306</v>
      </c>
      <c r="AA16" s="188" t="s">
        <v>306</v>
      </c>
      <c r="AB16" s="188" t="s">
        <v>306</v>
      </c>
      <c r="AC16" s="188" t="s">
        <v>306</v>
      </c>
      <c r="AD16" s="188" t="s">
        <v>306</v>
      </c>
      <c r="AE16" s="188" t="s">
        <v>306</v>
      </c>
      <c r="AF16" s="188" t="s">
        <v>306</v>
      </c>
      <c r="AG16" s="188" t="s">
        <v>306</v>
      </c>
      <c r="AH16" s="188" t="s">
        <v>306</v>
      </c>
      <c r="AI16" s="188" t="s">
        <v>306</v>
      </c>
      <c r="AJ16" s="188" t="s">
        <v>306</v>
      </c>
      <c r="AK16" s="188" t="s">
        <v>306</v>
      </c>
      <c r="AL16" s="188" t="s">
        <v>306</v>
      </c>
      <c r="AM16" s="188" t="s">
        <v>306</v>
      </c>
      <c r="AN16" s="188" t="s">
        <v>306</v>
      </c>
      <c r="AO16" s="188" t="s">
        <v>306</v>
      </c>
      <c r="AP16" s="188" t="s">
        <v>306</v>
      </c>
      <c r="AQ16" s="188" t="s">
        <v>306</v>
      </c>
      <c r="AR16" s="188" t="s">
        <v>306</v>
      </c>
      <c r="AS16" s="188" t="s">
        <v>306</v>
      </c>
      <c r="AT16" s="188" t="s">
        <v>306</v>
      </c>
      <c r="AU16" s="188" t="s">
        <v>306</v>
      </c>
      <c r="AV16" s="188" t="s">
        <v>306</v>
      </c>
      <c r="AW16" s="188" t="s">
        <v>306</v>
      </c>
      <c r="AX16" s="188" t="s">
        <v>306</v>
      </c>
    </row>
    <row r="17" spans="1:50">
      <c r="A17" s="57" t="s">
        <v>103</v>
      </c>
      <c r="B17" s="58"/>
      <c r="C17" s="58"/>
      <c r="D17" s="58"/>
      <c r="E17" s="59"/>
      <c r="F17" s="104"/>
      <c r="G17" s="119"/>
      <c r="H17" s="119"/>
      <c r="I17" s="105"/>
      <c r="J17" s="106"/>
      <c r="K17" s="106"/>
      <c r="L17" s="189" t="s">
        <v>104</v>
      </c>
      <c r="M17" s="189" t="s">
        <v>105</v>
      </c>
      <c r="N17" s="189" t="s">
        <v>106</v>
      </c>
      <c r="O17" s="189" t="s">
        <v>107</v>
      </c>
      <c r="P17" s="189" t="s">
        <v>108</v>
      </c>
      <c r="Q17" s="189" t="s">
        <v>109</v>
      </c>
      <c r="R17" s="189" t="s">
        <v>110</v>
      </c>
      <c r="S17" s="189" t="s">
        <v>111</v>
      </c>
      <c r="T17" s="189" t="s">
        <v>112</v>
      </c>
      <c r="U17" s="189" t="s">
        <v>112</v>
      </c>
      <c r="V17" s="189" t="s">
        <v>112</v>
      </c>
      <c r="W17" s="189" t="s">
        <v>113</v>
      </c>
      <c r="X17" s="189" t="s">
        <v>113</v>
      </c>
      <c r="Y17" s="189" t="s">
        <v>113</v>
      </c>
      <c r="Z17" s="189" t="s">
        <v>114</v>
      </c>
      <c r="AA17" s="189" t="s">
        <v>114</v>
      </c>
      <c r="AB17" s="189" t="s">
        <v>114</v>
      </c>
      <c r="AC17" s="189" t="s">
        <v>114</v>
      </c>
      <c r="AD17" s="189" t="s">
        <v>114</v>
      </c>
      <c r="AE17" s="189" t="s">
        <v>115</v>
      </c>
      <c r="AF17" s="189" t="s">
        <v>115</v>
      </c>
      <c r="AG17" s="189" t="s">
        <v>116</v>
      </c>
      <c r="AH17" s="189" t="s">
        <v>117</v>
      </c>
      <c r="AI17" s="189" t="s">
        <v>118</v>
      </c>
      <c r="AJ17" s="189" t="s">
        <v>119</v>
      </c>
      <c r="AK17" s="189" t="s">
        <v>120</v>
      </c>
      <c r="AL17" s="189" t="s">
        <v>121</v>
      </c>
      <c r="AM17" s="189" t="s">
        <v>122</v>
      </c>
      <c r="AN17" s="189" t="s">
        <v>123</v>
      </c>
      <c r="AO17" s="189" t="s">
        <v>124</v>
      </c>
      <c r="AP17" s="189" t="s">
        <v>124</v>
      </c>
      <c r="AQ17" s="189" t="s">
        <v>124</v>
      </c>
      <c r="AR17" s="189" t="s">
        <v>124</v>
      </c>
      <c r="AS17" s="189" t="s">
        <v>124</v>
      </c>
      <c r="AT17" s="189" t="s">
        <v>124</v>
      </c>
      <c r="AU17" s="189" t="s">
        <v>124</v>
      </c>
      <c r="AV17" s="189" t="s">
        <v>125</v>
      </c>
      <c r="AW17" s="189" t="s">
        <v>125</v>
      </c>
      <c r="AX17" s="189" t="s">
        <v>126</v>
      </c>
    </row>
    <row r="18" spans="1:50">
      <c r="A18" s="66" t="s">
        <v>127</v>
      </c>
      <c r="B18" s="67" t="s">
        <v>128</v>
      </c>
      <c r="C18" s="67"/>
      <c r="D18" s="67"/>
      <c r="E18" s="69"/>
      <c r="F18" s="92"/>
      <c r="G18" s="93"/>
      <c r="H18" s="93"/>
      <c r="I18" s="107"/>
      <c r="J18" s="94"/>
      <c r="K18" s="94"/>
      <c r="L18" s="190" t="str">
        <f>IF(OR(L11="User Design", L13="User Design"),"true","")</f>
        <v/>
      </c>
      <c r="M18" s="190" t="str">
        <f>IF(OR(M11="User Design", M13="User Design"),"true","")</f>
        <v/>
      </c>
      <c r="N18" s="190" t="str">
        <f>IF(OR(N11="User Design", N13="User Design"),"true","")</f>
        <v/>
      </c>
      <c r="O18" s="190" t="str">
        <f>IF(OR(O11="User Design", O13="User Design"),"true","")</f>
        <v/>
      </c>
      <c r="P18" s="190" t="str">
        <f>IF(OR(P11="User Design", P13="User Design"),"true","")</f>
        <v/>
      </c>
      <c r="Q18" s="190" t="str">
        <f>IF(OR(Q11="User Design", Q13="User Design"),"true","")</f>
        <v/>
      </c>
      <c r="R18" s="190" t="str">
        <f>IF(OR(R11="User Design", R13="User Design"),"true","")</f>
        <v/>
      </c>
      <c r="S18" s="190" t="str">
        <f>IF(OR(S11="User Design", S13="User Design"),"true","")</f>
        <v>true</v>
      </c>
      <c r="T18" s="190" t="str">
        <f>IF(OR(T11="User Design", T13="User Design"),"true","")</f>
        <v>true</v>
      </c>
      <c r="U18" s="190" t="str">
        <f>IF(OR(U11="User Design", U13="User Design"),"true","")</f>
        <v>true</v>
      </c>
      <c r="V18" s="190" t="str">
        <f>IF(OR(V11="User Design", V13="User Design"),"true","")</f>
        <v>true</v>
      </c>
      <c r="W18" s="191" t="s">
        <v>129</v>
      </c>
      <c r="X18" s="191" t="s">
        <v>129</v>
      </c>
      <c r="Y18" s="191" t="s">
        <v>129</v>
      </c>
      <c r="Z18" s="190" t="str">
        <f>IF(OR(Z11="User Design", Z13="User Design"),"true","")</f>
        <v/>
      </c>
      <c r="AA18" s="190" t="str">
        <f>IF(OR(AA11="User Design", AA13="User Design"),"true","")</f>
        <v/>
      </c>
      <c r="AB18" s="190" t="str">
        <f>IF(OR(AB11="User Design", AB13="User Design"),"true","")</f>
        <v/>
      </c>
      <c r="AC18" s="190" t="str">
        <f>IF(OR(AC11="User Design", AC13="User Design"),"true","")</f>
        <v/>
      </c>
      <c r="AD18" s="190" t="str">
        <f>IF(OR(AD11="User Design", AD13="User Design"),"true","")</f>
        <v/>
      </c>
      <c r="AE18" s="190" t="str">
        <f>IF(OR(AE11="User Design", AE13="User Design"),"true","")</f>
        <v/>
      </c>
      <c r="AF18" s="190" t="str">
        <f>IF(OR(AF11="User Design", AF13="User Design"),"true","")</f>
        <v/>
      </c>
      <c r="AG18" s="190" t="str">
        <f>IF(OR(AG11="User Design", AG13="User Design"),"true","")</f>
        <v/>
      </c>
      <c r="AH18" s="190" t="str">
        <f>IF(OR(AH11="User Design", AH13="User Design"),"true","")</f>
        <v/>
      </c>
      <c r="AI18" s="190" t="str">
        <f>IF(OR(AI11="User Design", AI13="User Design"),"true","")</f>
        <v/>
      </c>
      <c r="AJ18" s="190" t="str">
        <f>IF(OR(AJ11="User Design", AJ13="User Design"),"true","")</f>
        <v/>
      </c>
      <c r="AK18" s="190" t="str">
        <f>IF(OR(AK11="User Design", AK13="User Design"),"true","")</f>
        <v/>
      </c>
      <c r="AL18" s="190" t="str">
        <f>IF(OR(AL11="User Design", AL13="User Design"),"true","")</f>
        <v/>
      </c>
      <c r="AM18" s="190" t="str">
        <f>IF(OR(AM11="User Design", AM13="User Design"),"true","")</f>
        <v/>
      </c>
      <c r="AN18" s="190" t="str">
        <f>IF(OR(AN11="User Design", AN13="User Design"),"true","")</f>
        <v/>
      </c>
      <c r="AO18" s="190" t="s">
        <v>130</v>
      </c>
      <c r="AP18" s="190" t="s">
        <v>130</v>
      </c>
      <c r="AQ18" s="190" t="s">
        <v>130</v>
      </c>
      <c r="AR18" s="190" t="s">
        <v>130</v>
      </c>
      <c r="AS18" s="190" t="s">
        <v>130</v>
      </c>
      <c r="AT18" s="190" t="s">
        <v>130</v>
      </c>
      <c r="AU18" s="190" t="s">
        <v>130</v>
      </c>
      <c r="AV18" s="190" t="s">
        <v>130</v>
      </c>
      <c r="AW18" s="190" t="s">
        <v>130</v>
      </c>
      <c r="AX18" s="190" t="s">
        <v>130</v>
      </c>
    </row>
    <row r="19" spans="1:50">
      <c r="A19" s="65" t="s">
        <v>127</v>
      </c>
      <c r="B19" s="7" t="s">
        <v>131</v>
      </c>
      <c r="C19" s="7"/>
      <c r="D19" s="7"/>
      <c r="E19" s="14"/>
      <c r="F19" s="92"/>
      <c r="G19" s="93"/>
      <c r="H19" s="93"/>
      <c r="I19" s="107"/>
      <c r="J19" s="94"/>
      <c r="K19" s="94"/>
      <c r="L19" s="109" t="str">
        <f>IF(OR(L11="Proposed Design", L13="Proposed Design"),"true","")</f>
        <v>true</v>
      </c>
      <c r="M19" s="109" t="str">
        <f>IF(OR(M11="Proposed Design", M13="Proposed Design"),"true","")</f>
        <v>true</v>
      </c>
      <c r="N19" s="109" t="str">
        <f>IF(OR(N11="Proposed Design", N13="Proposed Design"),"true","")</f>
        <v>true</v>
      </c>
      <c r="O19" s="109" t="str">
        <f>IF(OR(O11="Proposed Design", O13="Proposed Design"),"true","")</f>
        <v>true</v>
      </c>
      <c r="P19" s="109" t="str">
        <f>IF(OR(P11="Proposed Design", P13="Proposed Design"),"true","")</f>
        <v>true</v>
      </c>
      <c r="Q19" s="109" t="str">
        <f>IF(OR(Q11="Proposed Design", Q13="Proposed Design"),"true","")</f>
        <v>true</v>
      </c>
      <c r="R19" s="109" t="str">
        <f>IF(OR(R11="Proposed Design", R13="Proposed Design"),"true","")</f>
        <v>true</v>
      </c>
      <c r="S19" s="109" t="str">
        <f>IF(OR(S11="Proposed Design", S13="Proposed Design"),"true","")</f>
        <v>true</v>
      </c>
      <c r="T19" s="109" t="str">
        <f>IF(OR(T11="Proposed Design", T13="Proposed Design"),"true","")</f>
        <v>true</v>
      </c>
      <c r="U19" s="109" t="str">
        <f>IF(OR(U11="Proposed Design", U13="Proposed Design"),"true","")</f>
        <v>true</v>
      </c>
      <c r="V19" s="109" t="str">
        <f>IF(OR(V11="Proposed Design", V13="Proposed Design"),"true","")</f>
        <v>true</v>
      </c>
      <c r="W19" s="109" t="str">
        <f>IF(OR(W11="Proposed Design", W13="Proposed Design"),"true","")</f>
        <v>true</v>
      </c>
      <c r="X19" s="109" t="str">
        <f>IF(OR(X11="Proposed Design", X13="Proposed Design"),"true","")</f>
        <v>true</v>
      </c>
      <c r="Y19" s="109" t="str">
        <f>IF(OR(Y11="Proposed Design", Y13="Proposed Design"),"true","")</f>
        <v>true</v>
      </c>
      <c r="Z19" s="192" t="s">
        <v>129</v>
      </c>
      <c r="AA19" s="192" t="s">
        <v>129</v>
      </c>
      <c r="AB19" s="192" t="s">
        <v>129</v>
      </c>
      <c r="AC19" s="192" t="s">
        <v>129</v>
      </c>
      <c r="AD19" s="192" t="s">
        <v>129</v>
      </c>
      <c r="AE19" s="192" t="s">
        <v>129</v>
      </c>
      <c r="AF19" s="192" t="s">
        <v>129</v>
      </c>
      <c r="AG19" s="192" t="s">
        <v>129</v>
      </c>
      <c r="AH19" s="109" t="str">
        <f>IF(OR(AH11="Proposed Design", AH13="Proposed Design"),"true","")</f>
        <v/>
      </c>
      <c r="AI19" s="109" t="str">
        <f>IF(OR(AI11="Proposed Design", AI13="Proposed Design"),"true","")</f>
        <v/>
      </c>
      <c r="AJ19" s="109" t="str">
        <f>IF(OR(AJ11="Proposed Design", AJ13="Proposed Design"),"true","")</f>
        <v>true</v>
      </c>
      <c r="AK19" s="109" t="str">
        <f>IF(OR(AK11="Proposed Design", AK13="Proposed Design"),"true","")</f>
        <v>true</v>
      </c>
      <c r="AL19" s="109" t="str">
        <f>IF(OR(AL11="Proposed Design", AL13="Proposed Design"),"true","")</f>
        <v>true</v>
      </c>
      <c r="AM19" s="109" t="str">
        <f>IF(OR(AM11="Proposed Design", AM13="Proposed Design"),"true","")</f>
        <v>true</v>
      </c>
      <c r="AN19" s="109" t="str">
        <f>IF(OR(AN11="Proposed Design", AN13="Proposed Design"),"true","")</f>
        <v>true</v>
      </c>
      <c r="AO19" s="109" t="s">
        <v>129</v>
      </c>
      <c r="AP19" s="109" t="s">
        <v>129</v>
      </c>
      <c r="AQ19" s="109" t="s">
        <v>129</v>
      </c>
      <c r="AR19" s="109" t="s">
        <v>129</v>
      </c>
      <c r="AS19" s="109" t="s">
        <v>129</v>
      </c>
      <c r="AT19" s="109" t="s">
        <v>129</v>
      </c>
      <c r="AU19" s="109" t="s">
        <v>129</v>
      </c>
      <c r="AV19" s="109" t="s">
        <v>129</v>
      </c>
      <c r="AW19" s="109" t="s">
        <v>129</v>
      </c>
      <c r="AX19" s="109" t="s">
        <v>129</v>
      </c>
    </row>
    <row r="20" spans="1:50">
      <c r="A20" s="68" t="s">
        <v>127</v>
      </c>
      <c r="B20" s="10" t="s">
        <v>132</v>
      </c>
      <c r="C20" s="10"/>
      <c r="D20" s="10"/>
      <c r="E20" s="70"/>
      <c r="F20" s="95"/>
      <c r="G20" s="116"/>
      <c r="H20" s="116"/>
      <c r="I20" s="96"/>
      <c r="J20" s="97"/>
      <c r="K20" s="97"/>
      <c r="L20" s="109" t="str">
        <f>IF(OR(L11="Baseline Design", L13="Baseline Design"),"true","")</f>
        <v/>
      </c>
      <c r="M20" s="109" t="str">
        <f>IF(OR(M11="Baseline Design", M13="Baseline Design"),"true","")</f>
        <v/>
      </c>
      <c r="N20" s="109" t="str">
        <f>IF(OR(N11="Baseline Design", N13="Baseline Design"),"true","")</f>
        <v/>
      </c>
      <c r="O20" s="109" t="str">
        <f>IF(OR(O11="Baseline Design", O13="Baseline Design"),"true","")</f>
        <v/>
      </c>
      <c r="P20" s="109" t="str">
        <f>IF(OR(P11="Baseline Design", P13="Baseline Design"),"true","")</f>
        <v/>
      </c>
      <c r="Q20" s="109" t="str">
        <f>IF(OR(Q11="Baseline Design", Q13="Baseline Design"),"true","")</f>
        <v/>
      </c>
      <c r="R20" s="109" t="str">
        <f>IF(OR(R11="Baseline Design", R13="Baseline Design"),"true","")</f>
        <v/>
      </c>
      <c r="S20" s="109" t="str">
        <f>IF(OR(S11="Baseline Design", S13="Baseline Design"),"true","")</f>
        <v/>
      </c>
      <c r="T20" s="109" t="str">
        <f>IF(OR(T11="Baseline Design", T13="Baseline Design"),"true","")</f>
        <v/>
      </c>
      <c r="U20" s="109" t="str">
        <f>IF(OR(U11="Baseline Design", U13="Baseline Design"),"true","")</f>
        <v/>
      </c>
      <c r="V20" s="109" t="str">
        <f>IF(OR(V11="Baseline Design", V13="Baseline Design"),"true","")</f>
        <v/>
      </c>
      <c r="W20" s="109" t="str">
        <f>IF(OR(W11="Baseline Design", W13="Baseline Design"),"true","")</f>
        <v/>
      </c>
      <c r="X20" s="109" t="str">
        <f>IF(OR(X11="Baseline Design", X13="Baseline Design"),"true","")</f>
        <v/>
      </c>
      <c r="Y20" s="109" t="str">
        <f>IF(OR(Y11="Baseline Design", Y13="Baseline Design"),"true","")</f>
        <v/>
      </c>
      <c r="Z20" s="109" t="str">
        <f>IF(OR(Z11="Baseline Design", Z13="Baseline Design"),"true","")</f>
        <v>true</v>
      </c>
      <c r="AA20" s="109" t="str">
        <f>IF(OR(AA11="Baseline Design", AA13="Baseline Design"),"true","")</f>
        <v>true</v>
      </c>
      <c r="AB20" s="109" t="str">
        <f>IF(OR(AB11="Baseline Design", AB13="Baseline Design"),"true","")</f>
        <v>true</v>
      </c>
      <c r="AC20" s="109" t="str">
        <f>IF(OR(AC11="Baseline Design", AC13="Baseline Design"),"true","")</f>
        <v>true</v>
      </c>
      <c r="AD20" s="109" t="str">
        <f>IF(OR(AD11="Baseline Design", AD13="Baseline Design"),"true","")</f>
        <v>true</v>
      </c>
      <c r="AE20" s="109" t="str">
        <f>IF(OR(AE11="Baseline Design", AE13="Baseline Design"),"true","")</f>
        <v>true</v>
      </c>
      <c r="AF20" s="109" t="str">
        <f>IF(OR(AF11="Baseline Design", AF13="Baseline Design"),"true","")</f>
        <v>true</v>
      </c>
      <c r="AG20" s="109" t="str">
        <f>IF(OR(AG11="Baseline Design", AG13="Baseline Design"),"true","")</f>
        <v>true</v>
      </c>
      <c r="AH20" s="109" t="str">
        <f>IF(OR(AH11="Baseline Design", AH13="Baseline Design"),"true","")</f>
        <v>true</v>
      </c>
      <c r="AI20" s="109" t="str">
        <f>IF(OR(AI11="Baseline Design", AI13="Baseline Design"),"true","")</f>
        <v>true</v>
      </c>
      <c r="AJ20" s="109" t="str">
        <f>IF(OR(AJ11="Baseline Design", AJ13="Baseline Design"),"true","")</f>
        <v/>
      </c>
      <c r="AK20" s="109" t="str">
        <f>IF(OR(AK11="Baseline Design", AK13="Baseline Design"),"true","")</f>
        <v/>
      </c>
      <c r="AL20" s="109" t="str">
        <f>IF(OR(AL11="Baseline Design", AL13="Baseline Design"),"true","")</f>
        <v/>
      </c>
      <c r="AM20" s="109" t="str">
        <f>IF(OR(AM11="Baseline Design", AM13="Baseline Design"),"true","")</f>
        <v/>
      </c>
      <c r="AN20" s="109" t="str">
        <f>IF(OR(AN11="Baseline Design", AN13="Baseline Design"),"true","")</f>
        <v/>
      </c>
      <c r="AO20" s="192" t="s">
        <v>129</v>
      </c>
      <c r="AP20" s="192" t="s">
        <v>129</v>
      </c>
      <c r="AQ20" s="192" t="s">
        <v>129</v>
      </c>
      <c r="AR20" s="192" t="s">
        <v>129</v>
      </c>
      <c r="AS20" s="192" t="s">
        <v>129</v>
      </c>
      <c r="AT20" s="192" t="s">
        <v>129</v>
      </c>
      <c r="AU20" s="192" t="s">
        <v>129</v>
      </c>
      <c r="AV20" s="192" t="s">
        <v>129</v>
      </c>
      <c r="AW20" s="192" t="s">
        <v>129</v>
      </c>
      <c r="AX20" s="192" t="s">
        <v>129</v>
      </c>
    </row>
    <row r="21" spans="1:50">
      <c r="A21" s="65" t="s">
        <v>127</v>
      </c>
      <c r="B21" s="7" t="s">
        <v>133</v>
      </c>
      <c r="C21" s="82" t="str" cm="1">
        <f t="array" ref="C21">IF(INDEX(Templates!A$2:A$105,ROW()-ROW($21:$21)+1)="","",INDEX(Templates!A$2:A$105,ROW()-ROW($21:$21)+1))</f>
        <v>id</v>
      </c>
      <c r="D21" s="82" t="str" cm="1">
        <f t="array" ref="D21">IF(INDEX(Templates!B$2:B$105,ROW()-ROW($21:$21)+1)="","",INDEX(Templates!B$2:B$105,ROW()-ROW($21:$21)+1))</f>
        <v/>
      </c>
      <c r="E21" s="82" t="str" cm="1">
        <f t="array" ref="E21">IF(INDEX(Templates!C$2:C$105,ROW()-ROW($21:$21)+1)="","",INDEX(Templates!C$2:C$105,ROW()-ROW($21:$21)+1))</f>
        <v/>
      </c>
      <c r="F21" s="83" t="str" cm="1">
        <f t="array" ref="F21">IF(INDEX(Templates!E$2:E$105,ROW()-ROW($21:$21)+1)="","",INDEX(Templates!E$2:E$105,ROW()-ROW($21:$21)+1))</f>
        <v>ASHRAE229</v>
      </c>
      <c r="G21" s="120" t="str" cm="1">
        <f t="array" ref="G21">IF(INDEX(Templates!F$2:F$105,ROW()-ROW($21:$21)+1)="","",INDEX(Templates!F$2:F$105,ROW()-ROW($21:$21)+1))</f>
        <v>ASHRAE229 1</v>
      </c>
      <c r="H21" s="120" t="str" cm="1">
        <f t="array" ref="H21">IF(INDEX(Templates!G$2:G$105,ROW()-ROW($21:$21)+1)="","",INDEX(Templates!G$2:G$105,ROW()-ROW($21:$21)+1))</f>
        <v>-</v>
      </c>
      <c r="I21" s="84" t="str" cm="1">
        <f t="array" ref="I21">IF(INDEX(Templates!H$2:H$105,ROW()-ROW($21:$21)+1)="","",INDEX(Templates!H$2:H$105,ROW()-ROW($21:$21)+1))</f>
        <v>id</v>
      </c>
      <c r="J21" s="85" t="str" cm="1">
        <f t="array" ref="J21">IF(INDEX(Templates!I$2:I$105,ROW()-ROW($21:$21)+1)="","",INDEX(Templates!I$2:I$105,ROW()-ROW($21:$21)+1))</f>
        <v/>
      </c>
      <c r="K21" s="85" t="str" cm="1">
        <f t="array" ref="K21">IF(INDEX(Templates!J$2:J$105,ROW()-ROW($21:$21)+1)="","",INDEX(Templates!J$2:J$105,ROW()-ROW($21:$21)+1))</f>
        <v/>
      </c>
      <c r="L21" s="190" t="str" cm="1">
        <f t="array" ref="L21">IF(INDEX(Templates!$K$2:$CS$104,ROW()-ROW(L$21)+1, MATCH(L$17,Templates!$K$1:CU$1,0))="","",INDEX(Templates!$K$2:$CS$104,ROW()-ROW(L$21)+1, MATCH(L$17,Templates!$K$1:CU$1,0)))</f>
        <v>ASHRAE229 1</v>
      </c>
      <c r="M21" s="190" t="str" cm="1">
        <f t="array" ref="M21">IF(INDEX(Templates!$K$2:$CS$104,ROW()-ROW(M$21)+1, MATCH(M$17,Templates!$K$1:CV$1,0))="","",INDEX(Templates!$K$2:$CS$104,ROW()-ROW(M$21)+1, MATCH(M$17,Templates!$K$1:CV$1,0)))</f>
        <v>ASHRAE229 1</v>
      </c>
      <c r="N21" s="190" t="str" cm="1">
        <f t="array" ref="N21">IF(INDEX(Templates!$K$2:$CS$104,ROW()-ROW(N$21)+1, MATCH(N$17,Templates!$K$1:CW$1,0))="","",INDEX(Templates!$K$2:$CS$104,ROW()-ROW(N$21)+1, MATCH(N$17,Templates!$K$1:CW$1,0)))</f>
        <v>ASHRAE229 1</v>
      </c>
      <c r="O21" s="190" t="str" cm="1">
        <f t="array" ref="O21">IF(INDEX(Templates!$K$2:$CS$104,ROW()-ROW(O$21)+1, MATCH(O$17,Templates!$K$1:CX$1,0))="","",INDEX(Templates!$K$2:$CS$104,ROW()-ROW(O$21)+1, MATCH(O$17,Templates!$K$1:CX$1,0)))</f>
        <v>ASHRAE229 1</v>
      </c>
      <c r="P21" s="190" t="str" cm="1">
        <f t="array" ref="P21">IF(INDEX(Templates!$K$2:$CS$104,ROW()-ROW(P$21)+1, MATCH(P$17,Templates!$K$1:CY$1,0))="","",INDEX(Templates!$K$2:$CS$104,ROW()-ROW(P$21)+1, MATCH(P$17,Templates!$K$1:CY$1,0)))</f>
        <v>ASHRAE229 1</v>
      </c>
      <c r="Q21" s="190" t="str" cm="1">
        <f t="array" ref="Q21">IF(INDEX(Templates!$K$2:$CS$104,ROW()-ROW(Q$21)+1, MATCH(Q$17,Templates!$K$1:CZ$1,0))="","",INDEX(Templates!$K$2:$CS$104,ROW()-ROW(Q$21)+1, MATCH(Q$17,Templates!$K$1:CZ$1,0)))</f>
        <v>ASHRAE229 1</v>
      </c>
      <c r="R21" s="190" t="str" cm="1">
        <f t="array" ref="R21">IF(INDEX(Templates!$K$2:$CS$104,ROW()-ROW(R$21)+1, MATCH(R$17,Templates!$K$1:DA$1,0))="","",INDEX(Templates!$K$2:$CS$104,ROW()-ROW(R$21)+1, MATCH(R$17,Templates!$K$1:DA$1,0)))</f>
        <v>ASHRAE229 1</v>
      </c>
      <c r="S21" s="190" t="str" cm="1">
        <f t="array" ref="S21">IF(INDEX(Templates!$K$2:$CS$104,ROW()-ROW(S$21)+1, MATCH(S$17,Templates!$K$1:DB$1,0))="","",INDEX(Templates!$K$2:$CS$104,ROW()-ROW(S$21)+1, MATCH(S$17,Templates!$K$1:DB$1,0)))</f>
        <v>ASHRAE229 1</v>
      </c>
      <c r="T21" s="190" t="str" cm="1">
        <f t="array" ref="T21">IF(INDEX(Templates!$K$2:$CS$104,ROW()-ROW(T$21)+1, MATCH(T$17,Templates!$K$1:DC$1,0))="","",INDEX(Templates!$K$2:$CS$104,ROW()-ROW(T$21)+1, MATCH(T$17,Templates!$K$1:DC$1,0)))</f>
        <v>ASHRAE229 1</v>
      </c>
      <c r="U21" s="190" t="str" cm="1">
        <f t="array" ref="U21">IF(INDEX(Templates!$K$2:$CS$104,ROW()-ROW(U$21)+1, MATCH(U$17,Templates!$K$1:DD$1,0))="","",INDEX(Templates!$K$2:$CS$104,ROW()-ROW(U$21)+1, MATCH(U$17,Templates!$K$1:DD$1,0)))</f>
        <v>ASHRAE229 1</v>
      </c>
      <c r="V21" s="190" t="str" cm="1">
        <f t="array" ref="V21">IF(INDEX(Templates!$K$2:$CS$104,ROW()-ROW(V$21)+1, MATCH(V$17,Templates!$K$1:DE$1,0))="","",INDEX(Templates!$K$2:$CS$104,ROW()-ROW(V$21)+1, MATCH(V$17,Templates!$K$1:DE$1,0)))</f>
        <v>ASHRAE229 1</v>
      </c>
      <c r="W21" s="190" t="str" cm="1">
        <f t="array" ref="W21">IF(INDEX(Templates!$K$2:$CS$104,ROW()-ROW(W$21)+1, MATCH(W$17,Templates!$K$1:DF$1,0))="","",INDEX(Templates!$K$2:$CS$104,ROW()-ROW(W$21)+1, MATCH(W$17,Templates!$K$1:DF$1,0)))</f>
        <v>ASHRAE229 1</v>
      </c>
      <c r="X21" s="190" t="str" cm="1">
        <f t="array" ref="X21">IF(INDEX(Templates!$K$2:$CS$104,ROW()-ROW(X$21)+1, MATCH(X$17,Templates!$K$1:DG$1,0))="","",INDEX(Templates!$K$2:$CS$104,ROW()-ROW(X$21)+1, MATCH(X$17,Templates!$K$1:DG$1,0)))</f>
        <v>ASHRAE229 1</v>
      </c>
      <c r="Y21" s="190" t="str" cm="1">
        <f t="array" ref="Y21">IF(INDEX(Templates!$K$2:$CS$104,ROW()-ROW(Y$21)+1, MATCH(Y$17,Templates!$K$1:DI$1,0))="","",INDEX(Templates!$K$2:$CS$104,ROW()-ROW(Y$21)+1, MATCH(Y$17,Templates!$K$1:DI$1,0)))</f>
        <v>ASHRAE229 1</v>
      </c>
      <c r="Z21" s="190" t="str" cm="1">
        <f t="array" ref="Z21">IF(INDEX(Templates!$K$2:$CS$104,ROW()-ROW(Z$21)+1, MATCH(Z$17,Templates!$K$1:DJ$1,0))="","",INDEX(Templates!$K$2:$CS$104,ROW()-ROW(Z$21)+1, MATCH(Z$17,Templates!$K$1:DJ$1,0)))</f>
        <v>ASHRAE229 1</v>
      </c>
      <c r="AA21" s="190" t="str" cm="1">
        <f t="array" ref="AA21">IF(INDEX(Templates!$K$2:$CS$104,ROW()-ROW(AA$21)+1, MATCH(AA$17,Templates!$K$1:DK$1,0))="","",INDEX(Templates!$K$2:$CS$104,ROW()-ROW(AA$21)+1, MATCH(AA$17,Templates!$K$1:DK$1,0)))</f>
        <v>ASHRAE229 1</v>
      </c>
      <c r="AB21" s="190" t="str" cm="1">
        <f t="array" ref="AB21">IF(INDEX(Templates!$K$2:$CS$104,ROW()-ROW(AB$21)+1, MATCH(AB$17,Templates!$K$1:DL$1,0))="","",INDEX(Templates!$K$2:$CS$104,ROW()-ROW(AB$21)+1, MATCH(AB$17,Templates!$K$1:DL$1,0)))</f>
        <v>ASHRAE229 1</v>
      </c>
      <c r="AC21" s="190" t="str" cm="1">
        <f t="array" ref="AC21">IF(INDEX(Templates!$K$2:$CS$104,ROW()-ROW(AC$21)+1, MATCH(AC$17,Templates!$K$1:DM$1,0))="","",INDEX(Templates!$K$2:$CS$104,ROW()-ROW(AC$21)+1, MATCH(AC$17,Templates!$K$1:DM$1,0)))</f>
        <v>ASHRAE229 1</v>
      </c>
      <c r="AD21" s="190" t="str" cm="1">
        <f t="array" ref="AD21">IF(INDEX(Templates!$K$2:$CS$104,ROW()-ROW(AD$21)+1, MATCH(AD$17,Templates!$K$1:DN$1,0))="","",INDEX(Templates!$K$2:$CS$104,ROW()-ROW(AD$21)+1, MATCH(AD$17,Templates!$K$1:DN$1,0)))</f>
        <v>ASHRAE229 1</v>
      </c>
      <c r="AE21" s="190" t="str" cm="1">
        <f t="array" ref="AE21">IF(INDEX(Templates!$K$2:$CS$104,ROW()-ROW(AE$21)+1, MATCH(AE$17,Templates!$K$1:DJ$1,0))="","",INDEX(Templates!$K$2:$CS$104,ROW()-ROW(AE$21)+1, MATCH(AE$17,Templates!$K$1:DJ$1,0)))</f>
        <v>ASHRAE229 1</v>
      </c>
      <c r="AF21" s="190" t="str" cm="1">
        <f t="array" ref="AF21">IF(INDEX(Templates!$K$2:$CS$104,ROW()-ROW(AF$21)+1, MATCH(AF$17,Templates!$K$1:DK$1,0))="","",INDEX(Templates!$K$2:$CS$104,ROW()-ROW(AF$21)+1, MATCH(AF$17,Templates!$K$1:DK$1,0)))</f>
        <v>ASHRAE229 1</v>
      </c>
      <c r="AG21" s="190" t="str" cm="1">
        <f t="array" ref="AG21">IF(INDEX(Templates!$K$2:$CS$104,ROW()-ROW(AG$21)+1, MATCH(AG$17,Templates!$K$1:DL$1,0))="","",INDEX(Templates!$K$2:$CS$104,ROW()-ROW(AG$21)+1, MATCH(AG$17,Templates!$K$1:DL$1,0)))</f>
        <v>ASHRAE229 1</v>
      </c>
      <c r="AH21" s="190" t="str" cm="1">
        <f t="array" ref="AH21">IF(INDEX(Templates!$K$2:$CS$104,ROW()-ROW(AH$21)+1, MATCH(AH$17,Templates!$K$1:DM$1,0))="","",INDEX(Templates!$K$2:$CS$104,ROW()-ROW(AH$21)+1, MATCH(AH$17,Templates!$K$1:DM$1,0)))</f>
        <v>ASHRAE229 1</v>
      </c>
      <c r="AI21" s="190" t="str" cm="1">
        <f t="array" ref="AI21">IF(INDEX(Templates!$K$2:$CS$104,ROW()-ROW(AI$21)+1, MATCH(AI$17,Templates!$K$1:DM$1,0))="","",INDEX(Templates!$K$2:$CS$104,ROW()-ROW(AI$21)+1, MATCH(AI$17,Templates!$K$1:DM$1,0)))</f>
        <v>ASHRAE229 1</v>
      </c>
      <c r="AJ21" s="190" t="str" cm="1">
        <f t="array" ref="AJ21">IF(INDEX(Templates!$K$2:$CS$104,ROW()-ROW(AJ$21)+1, MATCH(AJ$17,Templates!$K$1:DM$1,0))="","",INDEX(Templates!$K$2:$CS$104,ROW()-ROW(AJ$21)+1, MATCH(AJ$17,Templates!$K$1:DM$1,0)))</f>
        <v>ASHRAE229 1</v>
      </c>
      <c r="AK21" s="190" t="str" cm="1">
        <f t="array" ref="AK21">IF(INDEX(Templates!$K$2:$CS$104,ROW()-ROW(AK$21)+1, MATCH(AK$17,Templates!$K$1:DN$1,0))="","",INDEX(Templates!$K$2:$CS$104,ROW()-ROW(AK$21)+1, MATCH(AK$17,Templates!$K$1:DN$1,0)))</f>
        <v>ASHRAE229 1</v>
      </c>
      <c r="AL21" s="190" t="str" cm="1">
        <f t="array" ref="AL21">IF(INDEX(Templates!$K$2:$CS$104,ROW()-ROW(AL$21)+1, MATCH(AL$17,Templates!$K$1:DO$1,0))="","",INDEX(Templates!$K$2:$CS$104,ROW()-ROW(AL$21)+1, MATCH(AL$17,Templates!$K$1:DO$1,0)))</f>
        <v>ASHRAE229 1</v>
      </c>
      <c r="AM21" s="190" t="str" cm="1">
        <f t="array" ref="AM21">IF(INDEX(Templates!$K$2:$CS$104,ROW()-ROW(AM$21)+1, MATCH(AM$17,Templates!$K$1:DP$1,0))="","",INDEX(Templates!$K$2:$CS$104,ROW()-ROW(AM$21)+1, MATCH(AM$17,Templates!$K$1:DP$1,0)))</f>
        <v>ASHRAE229 1</v>
      </c>
      <c r="AN21" s="190" t="str" cm="1">
        <f t="array" ref="AN21">IF(INDEX(Templates!$K$2:$CS$104,ROW()-ROW(AN$21)+1, MATCH(AN$17,Templates!$K$1:DQ$1,0))="","",INDEX(Templates!$K$2:$CS$104,ROW()-ROW(AN$21)+1, MATCH(AN$17,Templates!$K$1:DQ$1,0)))</f>
        <v>ASHRAE229 1</v>
      </c>
      <c r="AO21" s="190" t="s">
        <v>134</v>
      </c>
      <c r="AP21" s="190" t="s">
        <v>134</v>
      </c>
      <c r="AQ21" s="190" t="s">
        <v>134</v>
      </c>
      <c r="AR21" s="190" t="s">
        <v>134</v>
      </c>
      <c r="AS21" s="190" t="s">
        <v>134</v>
      </c>
      <c r="AT21" s="190" t="s">
        <v>134</v>
      </c>
      <c r="AU21" s="190" t="s">
        <v>134</v>
      </c>
      <c r="AV21" s="190" t="s">
        <v>134</v>
      </c>
      <c r="AW21" s="190" t="s">
        <v>134</v>
      </c>
      <c r="AX21" s="190" t="s">
        <v>134</v>
      </c>
    </row>
    <row r="22" spans="1:50">
      <c r="A22" s="65" t="s">
        <v>127</v>
      </c>
      <c r="B22" s="7" t="s">
        <v>133</v>
      </c>
      <c r="C22" s="82" t="str" cm="1">
        <f t="array" ref="C22">IF(INDEX(Templates!A$2:A$105,ROW()-ROW($21:$21)+1)="","",INDEX(Templates!A$2:A$105,ROW()-ROW($21:$21)+1))</f>
        <v>calendar</v>
      </c>
      <c r="D22" s="82" t="str" cm="1">
        <f t="array" ref="D22">IF(INDEX(Templates!B$2:B$105,ROW()-ROW($21:$21)+1)="","",INDEX(Templates!B$2:B$105,ROW()-ROW($21:$21)+1))</f>
        <v>is_leap_year</v>
      </c>
      <c r="E22" s="82" t="str" cm="1">
        <f t="array" ref="E22">IF(INDEX(Templates!C$2:C$105,ROW()-ROW($21:$21)+1)="","",INDEX(Templates!C$2:C$105,ROW()-ROW($21:$21)+1))</f>
        <v/>
      </c>
      <c r="F22" s="83" t="str" cm="1">
        <f t="array" ref="F22">IF(INDEX(Templates!E$2:E$105,ROW()-ROW($21:$21)+1)="","",INDEX(Templates!E$2:E$105,ROW()-ROW($21:$21)+1))</f>
        <v>Calendar</v>
      </c>
      <c r="G22" s="120" t="str" cm="1">
        <f t="array" ref="G22">IF(INDEX(Templates!F$2:F$105,ROW()-ROW($21:$21)+1)="","",INDEX(Templates!F$2:F$105,ROW()-ROW($21:$21)+1))</f>
        <v>N/A</v>
      </c>
      <c r="H22" s="120" t="str" cm="1">
        <f t="array" ref="H22">IF(INDEX(Templates!G$2:G$105,ROW()-ROW($21:$21)+1)="","",INDEX(Templates!G$2:G$105,ROW()-ROW($21:$21)+1))</f>
        <v>ASHRAE229 1</v>
      </c>
      <c r="I22" s="84" t="str" cm="1">
        <f t="array" ref="I22">IF(INDEX(Templates!H$2:H$105,ROW()-ROW($21:$21)+1)="","",INDEX(Templates!H$2:H$105,ROW()-ROW($21:$21)+1))</f>
        <v>is_leap_year</v>
      </c>
      <c r="J22" s="85" t="str" cm="1">
        <f t="array" ref="J22">IF(INDEX(Templates!I$2:I$105,ROW()-ROW($21:$21)+1)="","",INDEX(Templates!I$2:I$105,ROW()-ROW($21:$21)+1))</f>
        <v/>
      </c>
      <c r="K22" s="85" t="str" cm="1">
        <f t="array" ref="K22">IF(INDEX(Templates!J$2:J$105,ROW()-ROW($21:$21)+1)="","",INDEX(Templates!J$2:J$105,ROW()-ROW($21:$21)+1))</f>
        <v/>
      </c>
      <c r="L22" s="109" t="str" cm="1">
        <f t="array" ref="L22">IF(INDEX(Templates!$K$2:$CS$104,ROW()-ROW(L$21)+1, MATCH(L$17,Templates!$K$1:CU$1,0))="","",INDEX(Templates!$K$2:$CS$104,ROW()-ROW(L$21)+1, MATCH(L$17,Templates!$K$1:CU$1,0)))</f>
        <v/>
      </c>
      <c r="M22" s="109" t="str" cm="1">
        <f t="array" ref="M22">IF(INDEX(Templates!$K$2:$CS$104,ROW()-ROW(M$21)+1, MATCH(M$17,Templates!$K$1:CV$1,0))="","",INDEX(Templates!$K$2:$CS$104,ROW()-ROW(M$21)+1, MATCH(M$17,Templates!$K$1:CV$1,0)))</f>
        <v/>
      </c>
      <c r="N22" s="109" t="str" cm="1">
        <f t="array" ref="N22">IF(INDEX(Templates!$K$2:$CS$104,ROW()-ROW(N$21)+1, MATCH(N$17,Templates!$K$1:CW$1,0))="","",INDEX(Templates!$K$2:$CS$104,ROW()-ROW(N$21)+1, MATCH(N$17,Templates!$K$1:CW$1,0)))</f>
        <v/>
      </c>
      <c r="O22" s="109" t="str" cm="1">
        <f t="array" ref="O22">IF(INDEX(Templates!$K$2:$CS$104,ROW()-ROW(O$21)+1, MATCH(O$17,Templates!$K$1:CX$1,0))="","",INDEX(Templates!$K$2:$CS$104,ROW()-ROW(O$21)+1, MATCH(O$17,Templates!$K$1:CX$1,0)))</f>
        <v/>
      </c>
      <c r="P22" s="109" t="str" cm="1">
        <f t="array" ref="P22">IF(INDEX(Templates!$K$2:$CS$104,ROW()-ROW(P$21)+1, MATCH(P$17,Templates!$K$1:CY$1,0))="","",INDEX(Templates!$K$2:$CS$104,ROW()-ROW(P$21)+1, MATCH(P$17,Templates!$K$1:CY$1,0)))</f>
        <v/>
      </c>
      <c r="Q22" s="109" t="str" cm="1">
        <f t="array" ref="Q22">IF(INDEX(Templates!$K$2:$CS$104,ROW()-ROW(Q$21)+1, MATCH(Q$17,Templates!$K$1:CZ$1,0))="","",INDEX(Templates!$K$2:$CS$104,ROW()-ROW(Q$21)+1, MATCH(Q$17,Templates!$K$1:CZ$1,0)))</f>
        <v/>
      </c>
      <c r="R22" s="109" t="str" cm="1">
        <f t="array" ref="R22">IF(INDEX(Templates!$K$2:$CS$104,ROW()-ROW(R$21)+1, MATCH(R$17,Templates!$K$1:DA$1,0))="","",INDEX(Templates!$K$2:$CS$104,ROW()-ROW(R$21)+1, MATCH(R$17,Templates!$K$1:DA$1,0)))</f>
        <v/>
      </c>
      <c r="S22" s="109" t="str" cm="1">
        <f t="array" ref="S22">IF(INDEX(Templates!$K$2:$CS$104,ROW()-ROW(S$21)+1, MATCH(S$17,Templates!$K$1:DB$1,0))="","",INDEX(Templates!$K$2:$CS$104,ROW()-ROW(S$21)+1, MATCH(S$17,Templates!$K$1:DB$1,0)))</f>
        <v/>
      </c>
      <c r="T22" s="109" t="str" cm="1">
        <f t="array" ref="T22">IF(INDEX(Templates!$K$2:$CS$104,ROW()-ROW(T$21)+1, MATCH(T$17,Templates!$K$1:DC$1,0))="","",INDEX(Templates!$K$2:$CS$104,ROW()-ROW(T$21)+1, MATCH(T$17,Templates!$K$1:DC$1,0)))</f>
        <v/>
      </c>
      <c r="U22" s="109" t="str" cm="1">
        <f t="array" ref="U22">IF(INDEX(Templates!$K$2:$CS$104,ROW()-ROW(U$21)+1, MATCH(U$17,Templates!$K$1:DD$1,0))="","",INDEX(Templates!$K$2:$CS$104,ROW()-ROW(U$21)+1, MATCH(U$17,Templates!$K$1:DD$1,0)))</f>
        <v/>
      </c>
      <c r="V22" s="109" t="str" cm="1">
        <f t="array" ref="V22">IF(INDEX(Templates!$K$2:$CS$104,ROW()-ROW(V$21)+1, MATCH(V$17,Templates!$K$1:DE$1,0))="","",INDEX(Templates!$K$2:$CS$104,ROW()-ROW(V$21)+1, MATCH(V$17,Templates!$K$1:DE$1,0)))</f>
        <v/>
      </c>
      <c r="W22" s="109" t="str" cm="1">
        <f t="array" ref="W22">IF(INDEX(Templates!$K$2:$CS$104,ROW()-ROW(W$21)+1, MATCH(W$17,Templates!$K$1:DF$1,0))="","",INDEX(Templates!$K$2:$CS$104,ROW()-ROW(W$21)+1, MATCH(W$17,Templates!$K$1:DF$1,0)))</f>
        <v/>
      </c>
      <c r="X22" s="109" t="str" cm="1">
        <f t="array" ref="X22">IF(INDEX(Templates!$K$2:$CS$104,ROW()-ROW(X$21)+1, MATCH(X$17,Templates!$K$1:DG$1,0))="","",INDEX(Templates!$K$2:$CS$104,ROW()-ROW(X$21)+1, MATCH(X$17,Templates!$K$1:DG$1,0)))</f>
        <v/>
      </c>
      <c r="Y22" s="109" t="str" cm="1">
        <f t="array" ref="Y22">IF(INDEX(Templates!$K$2:$CS$104,ROW()-ROW(Y$21)+1, MATCH(Y$17,Templates!$K$1:DI$1,0))="","",INDEX(Templates!$K$2:$CS$104,ROW()-ROW(Y$21)+1, MATCH(Y$17,Templates!$K$1:DI$1,0)))</f>
        <v/>
      </c>
      <c r="Z22" s="109" t="str" cm="1">
        <f t="array" ref="Z22">IF(INDEX(Templates!$K$2:$CS$104,ROW()-ROW(Z$21)+1, MATCH(Z$17,Templates!$K$1:DJ$1,0))="","",INDEX(Templates!$K$2:$CS$104,ROW()-ROW(Z$21)+1, MATCH(Z$17,Templates!$K$1:DJ$1,0)))</f>
        <v/>
      </c>
      <c r="AA22" s="109" t="str" cm="1">
        <f t="array" ref="AA22">IF(INDEX(Templates!$K$2:$CS$104,ROW()-ROW(AA$21)+1, MATCH(AA$17,Templates!$K$1:DK$1,0))="","",INDEX(Templates!$K$2:$CS$104,ROW()-ROW(AA$21)+1, MATCH(AA$17,Templates!$K$1:DK$1,0)))</f>
        <v/>
      </c>
      <c r="AB22" s="109" t="str" cm="1">
        <f t="array" ref="AB22">IF(INDEX(Templates!$K$2:$CS$104,ROW()-ROW(AB$21)+1, MATCH(AB$17,Templates!$K$1:DL$1,0))="","",INDEX(Templates!$K$2:$CS$104,ROW()-ROW(AB$21)+1, MATCH(AB$17,Templates!$K$1:DL$1,0)))</f>
        <v/>
      </c>
      <c r="AC22" s="109" t="str" cm="1">
        <f t="array" ref="AC22">IF(INDEX(Templates!$K$2:$CS$104,ROW()-ROW(AC$21)+1, MATCH(AC$17,Templates!$K$1:DM$1,0))="","",INDEX(Templates!$K$2:$CS$104,ROW()-ROW(AC$21)+1, MATCH(AC$17,Templates!$K$1:DM$1,0)))</f>
        <v/>
      </c>
      <c r="AD22" s="109" t="str" cm="1">
        <f t="array" ref="AD22">IF(INDEX(Templates!$K$2:$CS$104,ROW()-ROW(AD$21)+1, MATCH(AD$17,Templates!$K$1:DN$1,0))="","",INDEX(Templates!$K$2:$CS$104,ROW()-ROW(AD$21)+1, MATCH(AD$17,Templates!$K$1:DN$1,0)))</f>
        <v/>
      </c>
      <c r="AE22" s="109" t="b" cm="1">
        <f t="array" ref="AE22">IF(INDEX(Templates!$K$2:$CS$104,ROW()-ROW(AE$21)+1, MATCH(AE$17,Templates!$K$1:DJ$1,0))="","",INDEX(Templates!$K$2:$CS$104,ROW()-ROW(AE$21)+1, MATCH(AE$17,Templates!$K$1:DJ$1,0)))</f>
        <v>0</v>
      </c>
      <c r="AF22" s="109" t="b" cm="1">
        <f t="array" ref="AF22">IF(INDEX(Templates!$K$2:$CS$104,ROW()-ROW(AF$21)+1, MATCH(AF$17,Templates!$K$1:DK$1,0))="","",INDEX(Templates!$K$2:$CS$104,ROW()-ROW(AF$21)+1, MATCH(AF$17,Templates!$K$1:DK$1,0)))</f>
        <v>0</v>
      </c>
      <c r="AG22" s="109" t="b" cm="1">
        <f t="array" ref="AG22">IF(INDEX(Templates!$K$2:$CS$104,ROW()-ROW(AG$21)+1, MATCH(AG$17,Templates!$K$1:DL$1,0))="","",INDEX(Templates!$K$2:$CS$104,ROW()-ROW(AG$21)+1, MATCH(AG$17,Templates!$K$1:DL$1,0)))</f>
        <v>0</v>
      </c>
      <c r="AH22" s="109" t="str" cm="1">
        <f t="array" ref="AH22">IF(INDEX(Templates!$K$2:$CS$104,ROW()-ROW(AH$21)+1, MATCH(AH$17,Templates!$K$1:DM$1,0))="","",INDEX(Templates!$K$2:$CS$104,ROW()-ROW(AH$21)+1, MATCH(AH$17,Templates!$K$1:DM$1,0)))</f>
        <v/>
      </c>
      <c r="AI22" s="109" t="str" cm="1">
        <f t="array" ref="AI22">IF(INDEX(Templates!$K$2:$CS$104,ROW()-ROW(AI$21)+1, MATCH(AI$17,Templates!$K$1:DM$1,0))="","",INDEX(Templates!$K$2:$CS$104,ROW()-ROW(AI$21)+1, MATCH(AI$17,Templates!$K$1:DM$1,0)))</f>
        <v/>
      </c>
      <c r="AJ22" s="109" t="str" cm="1">
        <f t="array" ref="AJ22">IF(INDEX(Templates!$K$2:$CS$104,ROW()-ROW(AJ$21)+1, MATCH(AJ$17,Templates!$K$1:DM$1,0))="","",INDEX(Templates!$K$2:$CS$104,ROW()-ROW(AJ$21)+1, MATCH(AJ$17,Templates!$K$1:DM$1,0)))</f>
        <v/>
      </c>
      <c r="AK22" s="109" t="str" cm="1">
        <f t="array" ref="AK22">IF(INDEX(Templates!$K$2:$CS$104,ROW()-ROW(AK$21)+1, MATCH(AK$17,Templates!$K$1:DN$1,0))="","",INDEX(Templates!$K$2:$CS$104,ROW()-ROW(AK$21)+1, MATCH(AK$17,Templates!$K$1:DN$1,0)))</f>
        <v/>
      </c>
      <c r="AL22" s="109" t="str" cm="1">
        <f t="array" ref="AL22">IF(INDEX(Templates!$K$2:$CS$104,ROW()-ROW(AL$21)+1, MATCH(AL$17,Templates!$K$1:DO$1,0))="","",INDEX(Templates!$K$2:$CS$104,ROW()-ROW(AL$21)+1, MATCH(AL$17,Templates!$K$1:DO$1,0)))</f>
        <v/>
      </c>
      <c r="AM22" s="109" t="str" cm="1">
        <f t="array" ref="AM22">IF(INDEX(Templates!$K$2:$CS$104,ROW()-ROW(AM$21)+1, MATCH(AM$17,Templates!$K$1:DP$1,0))="","",INDEX(Templates!$K$2:$CS$104,ROW()-ROW(AM$21)+1, MATCH(AM$17,Templates!$K$1:DP$1,0)))</f>
        <v/>
      </c>
      <c r="AN22" s="109" t="str" cm="1">
        <f t="array" ref="AN22">IF(INDEX(Templates!$K$2:$CS$104,ROW()-ROW(AN$21)+1, MATCH(AN$17,Templates!$K$1:DQ$1,0))="","",INDEX(Templates!$K$2:$CS$104,ROW()-ROW(AN$21)+1, MATCH(AN$17,Templates!$K$1:DQ$1,0)))</f>
        <v/>
      </c>
      <c r="AO22" s="109" t="s">
        <v>135</v>
      </c>
      <c r="AP22" s="109" t="s">
        <v>135</v>
      </c>
      <c r="AQ22" s="109" t="s">
        <v>135</v>
      </c>
      <c r="AR22" s="109" t="s">
        <v>135</v>
      </c>
      <c r="AS22" s="109" t="s">
        <v>135</v>
      </c>
      <c r="AT22" s="109" t="s">
        <v>135</v>
      </c>
      <c r="AU22" s="109" t="s">
        <v>135</v>
      </c>
      <c r="AV22" s="109" t="s">
        <v>135</v>
      </c>
      <c r="AW22" s="109" t="s">
        <v>135</v>
      </c>
      <c r="AX22" s="109" t="s">
        <v>135</v>
      </c>
    </row>
    <row r="23" spans="1:50">
      <c r="A23" s="65" t="s">
        <v>127</v>
      </c>
      <c r="B23" s="7" t="s">
        <v>133</v>
      </c>
      <c r="C23" s="82" t="str" cm="1">
        <f t="array" ref="C23">IF(INDEX(Templates!A$2:A$105,ROW()-ROW($21:$21)+1)="","",INDEX(Templates!A$2:A$105,ROW()-ROW($21:$21)+1))</f>
        <v>ruleset_model_descriptions[0]</v>
      </c>
      <c r="D23" s="82" t="str" cm="1">
        <f t="array" ref="D23">IF(INDEX(Templates!B$2:B$105,ROW()-ROW($21:$21)+1)="","",INDEX(Templates!B$2:B$105,ROW()-ROW($21:$21)+1))</f>
        <v>id</v>
      </c>
      <c r="E23" s="82" t="str" cm="1">
        <f t="array" ref="E23">IF(INDEX(Templates!C$2:C$105,ROW()-ROW($21:$21)+1)="","",INDEX(Templates!C$2:C$105,ROW()-ROW($21:$21)+1))</f>
        <v/>
      </c>
      <c r="F23" s="83" t="str" cm="1">
        <f t="array" ref="F23">IF(INDEX(Templates!E$2:E$105,ROW()-ROW($21:$21)+1)="","",INDEX(Templates!E$2:E$105,ROW()-ROW($21:$21)+1))</f>
        <v>RulesetModelInstance</v>
      </c>
      <c r="G23" s="120" t="str" cm="1">
        <f t="array" ref="G23">IF(INDEX(Templates!F$2:F$105,ROW()-ROW($21:$21)+1)="","",INDEX(Templates!F$2:F$105,ROW()-ROW($21:$21)+1))</f>
        <v>RMR 1</v>
      </c>
      <c r="H23" s="120" t="str" cm="1">
        <f t="array" ref="H23">IF(INDEX(Templates!G$2:G$105,ROW()-ROW($21:$21)+1)="","",INDEX(Templates!G$2:G$105,ROW()-ROW($21:$21)+1))</f>
        <v>ASHRAE229 1</v>
      </c>
      <c r="I23" s="84" t="str" cm="1">
        <f t="array" ref="I23">IF(INDEX(Templates!H$2:H$105,ROW()-ROW($21:$21)+1)="","",INDEX(Templates!H$2:H$105,ROW()-ROW($21:$21)+1))</f>
        <v>id</v>
      </c>
      <c r="J23" s="85" t="str" cm="1">
        <f t="array" ref="J23">IF(INDEX(Templates!I$2:I$105,ROW()-ROW($21:$21)+1)="","",INDEX(Templates!I$2:I$105,ROW()-ROW($21:$21)+1))</f>
        <v/>
      </c>
      <c r="K23" s="85" t="str" cm="1">
        <f t="array" ref="K23">IF(INDEX(Templates!J$2:J$105,ROW()-ROW($21:$21)+1)="","",INDEX(Templates!J$2:J$105,ROW()-ROW($21:$21)+1))</f>
        <v/>
      </c>
      <c r="L23" s="109" t="str" cm="1">
        <f t="array" ref="L23">IF(INDEX(Templates!$K$2:$CS$104,ROW()-ROW(L$21)+1, MATCH(L$17,Templates!$K$1:CU$1,0))="","",INDEX(Templates!$K$2:$CS$104,ROW()-ROW(L$21)+1, MATCH(L$17,Templates!$K$1:CU$1,0)))</f>
        <v>RMD 1</v>
      </c>
      <c r="M23" s="109" t="str" cm="1">
        <f t="array" ref="M23">IF(INDEX(Templates!$K$2:$CS$104,ROW()-ROW(M$21)+1, MATCH(M$17,Templates!$K$1:CV$1,0))="","",INDEX(Templates!$K$2:$CS$104,ROW()-ROW(M$21)+1, MATCH(M$17,Templates!$K$1:CV$1,0)))</f>
        <v>RMD 1</v>
      </c>
      <c r="N23" s="109" t="str" cm="1">
        <f t="array" ref="N23">IF(INDEX(Templates!$K$2:$CS$104,ROW()-ROW(N$21)+1, MATCH(N$17,Templates!$K$1:CW$1,0))="","",INDEX(Templates!$K$2:$CS$104,ROW()-ROW(N$21)+1, MATCH(N$17,Templates!$K$1:CW$1,0)))</f>
        <v>RMD 1</v>
      </c>
      <c r="O23" s="109" t="str" cm="1">
        <f t="array" ref="O23">IF(INDEX(Templates!$K$2:$CS$104,ROW()-ROW(O$21)+1, MATCH(O$17,Templates!$K$1:CX$1,0))="","",INDEX(Templates!$K$2:$CS$104,ROW()-ROW(O$21)+1, MATCH(O$17,Templates!$K$1:CX$1,0)))</f>
        <v>RMD 1</v>
      </c>
      <c r="P23" s="109" t="str" cm="1">
        <f t="array" ref="P23">IF(INDEX(Templates!$K$2:$CS$104,ROW()-ROW(P$21)+1, MATCH(P$17,Templates!$K$1:CY$1,0))="","",INDEX(Templates!$K$2:$CS$104,ROW()-ROW(P$21)+1, MATCH(P$17,Templates!$K$1:CY$1,0)))</f>
        <v>RMD 1</v>
      </c>
      <c r="Q23" s="109" t="str" cm="1">
        <f t="array" ref="Q23">IF(INDEX(Templates!$K$2:$CS$104,ROW()-ROW(Q$21)+1, MATCH(Q$17,Templates!$K$1:CZ$1,0))="","",INDEX(Templates!$K$2:$CS$104,ROW()-ROW(Q$21)+1, MATCH(Q$17,Templates!$K$1:CZ$1,0)))</f>
        <v>RMD 1</v>
      </c>
      <c r="R23" s="109" t="str" cm="1">
        <f t="array" ref="R23">IF(INDEX(Templates!$K$2:$CS$104,ROW()-ROW(R$21)+1, MATCH(R$17,Templates!$K$1:DA$1,0))="","",INDEX(Templates!$K$2:$CS$104,ROW()-ROW(R$21)+1, MATCH(R$17,Templates!$K$1:DA$1,0)))</f>
        <v>RMD 1</v>
      </c>
      <c r="S23" s="109" t="str" cm="1">
        <f t="array" ref="S23">IF(INDEX(Templates!$K$2:$CS$104,ROW()-ROW(S$21)+1, MATCH(S$17,Templates!$K$1:DB$1,0))="","",INDEX(Templates!$K$2:$CS$104,ROW()-ROW(S$21)+1, MATCH(S$17,Templates!$K$1:DB$1,0)))</f>
        <v>RMD 1</v>
      </c>
      <c r="T23" s="109" t="str" cm="1">
        <f t="array" ref="T23">IF(INDEX(Templates!$K$2:$CS$104,ROW()-ROW(T$21)+1, MATCH(T$17,Templates!$K$1:DC$1,0))="","",INDEX(Templates!$K$2:$CS$104,ROW()-ROW(T$21)+1, MATCH(T$17,Templates!$K$1:DC$1,0)))</f>
        <v>RMD 1</v>
      </c>
      <c r="U23" s="109" t="str" cm="1">
        <f t="array" ref="U23">IF(INDEX(Templates!$K$2:$CS$104,ROW()-ROW(U$21)+1, MATCH(U$17,Templates!$K$1:DD$1,0))="","",INDEX(Templates!$K$2:$CS$104,ROW()-ROW(U$21)+1, MATCH(U$17,Templates!$K$1:DD$1,0)))</f>
        <v>RMD 1</v>
      </c>
      <c r="V23" s="109" t="str" cm="1">
        <f t="array" ref="V23">IF(INDEX(Templates!$K$2:$CS$104,ROW()-ROW(V$21)+1, MATCH(V$17,Templates!$K$1:DE$1,0))="","",INDEX(Templates!$K$2:$CS$104,ROW()-ROW(V$21)+1, MATCH(V$17,Templates!$K$1:DE$1,0)))</f>
        <v>RMD 1</v>
      </c>
      <c r="W23" s="109" t="str" cm="1">
        <f t="array" ref="W23">IF(INDEX(Templates!$K$2:$CS$104,ROW()-ROW(W$21)+1, MATCH(W$17,Templates!$K$1:DF$1,0))="","",INDEX(Templates!$K$2:$CS$104,ROW()-ROW(W$21)+1, MATCH(W$17,Templates!$K$1:DF$1,0)))</f>
        <v>RMD 1</v>
      </c>
      <c r="X23" s="109" t="str" cm="1">
        <f t="array" ref="X23">IF(INDEX(Templates!$K$2:$CS$104,ROW()-ROW(X$21)+1, MATCH(X$17,Templates!$K$1:DG$1,0))="","",INDEX(Templates!$K$2:$CS$104,ROW()-ROW(X$21)+1, MATCH(X$17,Templates!$K$1:DG$1,0)))</f>
        <v>RMD 1</v>
      </c>
      <c r="Y23" s="109" t="str" cm="1">
        <f t="array" ref="Y23">IF(INDEX(Templates!$K$2:$CS$104,ROW()-ROW(Y$21)+1, MATCH(Y$17,Templates!$K$1:DI$1,0))="","",INDEX(Templates!$K$2:$CS$104,ROW()-ROW(Y$21)+1, MATCH(Y$17,Templates!$K$1:DI$1,0)))</f>
        <v>RMD 1</v>
      </c>
      <c r="Z23" s="109" t="str" cm="1">
        <f t="array" ref="Z23">IF(INDEX(Templates!$K$2:$CS$104,ROW()-ROW(Z$21)+1, MATCH(Z$17,Templates!$K$1:DJ$1,0))="","",INDEX(Templates!$K$2:$CS$104,ROW()-ROW(Z$21)+1, MATCH(Z$17,Templates!$K$1:DJ$1,0)))</f>
        <v>RMD 1</v>
      </c>
      <c r="AA23" s="109" t="str" cm="1">
        <f t="array" ref="AA23">IF(INDEX(Templates!$K$2:$CS$104,ROW()-ROW(AA$21)+1, MATCH(AA$17,Templates!$K$1:DK$1,0))="","",INDEX(Templates!$K$2:$CS$104,ROW()-ROW(AA$21)+1, MATCH(AA$17,Templates!$K$1:DK$1,0)))</f>
        <v>RMD 1</v>
      </c>
      <c r="AB23" s="109" t="str" cm="1">
        <f t="array" ref="AB23">IF(INDEX(Templates!$K$2:$CS$104,ROW()-ROW(AB$21)+1, MATCH(AB$17,Templates!$K$1:DL$1,0))="","",INDEX(Templates!$K$2:$CS$104,ROW()-ROW(AB$21)+1, MATCH(AB$17,Templates!$K$1:DL$1,0)))</f>
        <v>RMD 1</v>
      </c>
      <c r="AC23" s="109" t="str" cm="1">
        <f t="array" ref="AC23">IF(INDEX(Templates!$K$2:$CS$104,ROW()-ROW(AC$21)+1, MATCH(AC$17,Templates!$K$1:DM$1,0))="","",INDEX(Templates!$K$2:$CS$104,ROW()-ROW(AC$21)+1, MATCH(AC$17,Templates!$K$1:DM$1,0)))</f>
        <v>RMD 1</v>
      </c>
      <c r="AD23" s="109" t="str" cm="1">
        <f t="array" ref="AD23">IF(INDEX(Templates!$K$2:$CS$104,ROW()-ROW(AD$21)+1, MATCH(AD$17,Templates!$K$1:DN$1,0))="","",INDEX(Templates!$K$2:$CS$104,ROW()-ROW(AD$21)+1, MATCH(AD$17,Templates!$K$1:DN$1,0)))</f>
        <v>RMD 1</v>
      </c>
      <c r="AE23" s="109" t="str" cm="1">
        <f t="array" ref="AE23">IF(INDEX(Templates!$K$2:$CS$104,ROW()-ROW(AE$21)+1, MATCH(AE$17,Templates!$K$1:DJ$1,0))="","",INDEX(Templates!$K$2:$CS$104,ROW()-ROW(AE$21)+1, MATCH(AE$17,Templates!$K$1:DJ$1,0)))</f>
        <v>RMD 1</v>
      </c>
      <c r="AF23" s="109" t="str" cm="1">
        <f t="array" ref="AF23">IF(INDEX(Templates!$K$2:$CS$104,ROW()-ROW(AF$21)+1, MATCH(AF$17,Templates!$K$1:DK$1,0))="","",INDEX(Templates!$K$2:$CS$104,ROW()-ROW(AF$21)+1, MATCH(AF$17,Templates!$K$1:DK$1,0)))</f>
        <v>RMD 1</v>
      </c>
      <c r="AG23" s="109" t="str" cm="1">
        <f t="array" ref="AG23">IF(INDEX(Templates!$K$2:$CS$104,ROW()-ROW(AG$21)+1, MATCH(AG$17,Templates!$K$1:DL$1,0))="","",INDEX(Templates!$K$2:$CS$104,ROW()-ROW(AG$21)+1, MATCH(AG$17,Templates!$K$1:DL$1,0)))</f>
        <v>RMD 1</v>
      </c>
      <c r="AH23" s="109" t="str" cm="1">
        <f t="array" ref="AH23">IF(INDEX(Templates!$K$2:$CS$104,ROW()-ROW(AH$21)+1, MATCH(AH$17,Templates!$K$1:DM$1,0))="","",INDEX(Templates!$K$2:$CS$104,ROW()-ROW(AH$21)+1, MATCH(AH$17,Templates!$K$1:DM$1,0)))</f>
        <v>RMD 1</v>
      </c>
      <c r="AI23" s="109" t="str" cm="1">
        <f t="array" ref="AI23">IF(INDEX(Templates!$K$2:$CS$104,ROW()-ROW(AI$21)+1, MATCH(AI$17,Templates!$K$1:DM$1,0))="","",INDEX(Templates!$K$2:$CS$104,ROW()-ROW(AI$21)+1, MATCH(AI$17,Templates!$K$1:DM$1,0)))</f>
        <v>RMD 1</v>
      </c>
      <c r="AJ23" s="109" t="str" cm="1">
        <f t="array" ref="AJ23">IF(INDEX(Templates!$K$2:$CS$104,ROW()-ROW(AJ$21)+1, MATCH(AJ$17,Templates!$K$1:DM$1,0))="","",INDEX(Templates!$K$2:$CS$104,ROW()-ROW(AJ$21)+1, MATCH(AJ$17,Templates!$K$1:DM$1,0)))</f>
        <v>RMD 1</v>
      </c>
      <c r="AK23" s="109" t="str" cm="1">
        <f t="array" ref="AK23">IF(INDEX(Templates!$K$2:$CS$104,ROW()-ROW(AK$21)+1, MATCH(AK$17,Templates!$K$1:DN$1,0))="","",INDEX(Templates!$K$2:$CS$104,ROW()-ROW(AK$21)+1, MATCH(AK$17,Templates!$K$1:DN$1,0)))</f>
        <v>RMD 1</v>
      </c>
      <c r="AL23" s="109" t="str" cm="1">
        <f t="array" ref="AL23">IF(INDEX(Templates!$K$2:$CS$104,ROW()-ROW(AL$21)+1, MATCH(AL$17,Templates!$K$1:DO$1,0))="","",INDEX(Templates!$K$2:$CS$104,ROW()-ROW(AL$21)+1, MATCH(AL$17,Templates!$K$1:DO$1,0)))</f>
        <v>RMD 1</v>
      </c>
      <c r="AM23" s="109" t="str" cm="1">
        <f t="array" ref="AM23">IF(INDEX(Templates!$K$2:$CS$104,ROW()-ROW(AM$21)+1, MATCH(AM$17,Templates!$K$1:DP$1,0))="","",INDEX(Templates!$K$2:$CS$104,ROW()-ROW(AM$21)+1, MATCH(AM$17,Templates!$K$1:DP$1,0)))</f>
        <v>RMD 1</v>
      </c>
      <c r="AN23" s="109" t="str" cm="1">
        <f t="array" ref="AN23">IF(INDEX(Templates!$K$2:$CS$104,ROW()-ROW(AN$21)+1, MATCH(AN$17,Templates!$K$1:DQ$1,0))="","",INDEX(Templates!$K$2:$CS$104,ROW()-ROW(AN$21)+1, MATCH(AN$17,Templates!$K$1:DQ$1,0)))</f>
        <v>RMD 1</v>
      </c>
      <c r="AO23" s="109" t="s">
        <v>136</v>
      </c>
      <c r="AP23" s="109" t="s">
        <v>136</v>
      </c>
      <c r="AQ23" s="109" t="s">
        <v>136</v>
      </c>
      <c r="AR23" s="109" t="s">
        <v>136</v>
      </c>
      <c r="AS23" s="109" t="s">
        <v>136</v>
      </c>
      <c r="AT23" s="109" t="s">
        <v>136</v>
      </c>
      <c r="AU23" s="109" t="s">
        <v>136</v>
      </c>
      <c r="AV23" s="109" t="s">
        <v>136</v>
      </c>
      <c r="AW23" s="109" t="s">
        <v>136</v>
      </c>
      <c r="AX23" s="109" t="s">
        <v>136</v>
      </c>
    </row>
    <row r="24" spans="1:50">
      <c r="A24" s="65" t="s">
        <v>127</v>
      </c>
      <c r="B24" s="7" t="s">
        <v>133</v>
      </c>
      <c r="C24" s="82" t="str" cm="1">
        <f t="array" ref="C24">IF(INDEX(Templates!A$2:A$105,ROW()-ROW($21:$21)+1)="","",INDEX(Templates!A$2:A$105,ROW()-ROW($21:$21)+1))</f>
        <v>JSON_PATH: buildings[0]</v>
      </c>
      <c r="D24" s="82" t="str" cm="1">
        <f t="array" ref="D24">IF(INDEX(Templates!B$2:B$105,ROW()-ROW($21:$21)+1)="","",INDEX(Templates!B$2:B$105,ROW()-ROW($21:$21)+1))</f>
        <v>id</v>
      </c>
      <c r="E24" s="82" t="str" cm="1">
        <f t="array" ref="E24">IF(INDEX(Templates!C$2:C$105,ROW()-ROW($21:$21)+1)="","",INDEX(Templates!C$2:C$105,ROW()-ROW($21:$21)+1))</f>
        <v/>
      </c>
      <c r="F24" s="83" t="str" cm="1">
        <f t="array" ref="F24">IF(INDEX(Templates!E$2:E$105,ROW()-ROW($21:$21)+1)="","",INDEX(Templates!E$2:E$105,ROW()-ROW($21:$21)+1))</f>
        <v>Building</v>
      </c>
      <c r="G24" s="120" t="str" cm="1">
        <f t="array" ref="G24">IF(INDEX(Templates!F$2:F$105,ROW()-ROW($21:$21)+1)="","",INDEX(Templates!F$2:F$105,ROW()-ROW($21:$21)+1))</f>
        <v>Building 1</v>
      </c>
      <c r="H24" s="120" t="str" cm="1">
        <f t="array" ref="H24">IF(INDEX(Templates!G$2:G$105,ROW()-ROW($21:$21)+1)="","",INDEX(Templates!G$2:G$105,ROW()-ROW($21:$21)+1))</f>
        <v>RMR 1</v>
      </c>
      <c r="I24" s="84" t="str" cm="1">
        <f t="array" ref="I24">IF(INDEX(Templates!H$2:H$105,ROW()-ROW($21:$21)+1)="","",INDEX(Templates!H$2:H$105,ROW()-ROW($21:$21)+1))</f>
        <v>id</v>
      </c>
      <c r="J24" s="85" t="str" cm="1">
        <f t="array" ref="J24">IF(INDEX(Templates!I$2:I$105,ROW()-ROW($21:$21)+1)="","",INDEX(Templates!I$2:I$105,ROW()-ROW($21:$21)+1))</f>
        <v/>
      </c>
      <c r="K24" s="85" t="str" cm="1">
        <f t="array" ref="K24">IF(INDEX(Templates!J$2:J$105,ROW()-ROW($21:$21)+1)="","",INDEX(Templates!J$2:J$105,ROW()-ROW($21:$21)+1))</f>
        <v/>
      </c>
      <c r="L24" s="109" t="str" cm="1">
        <f t="array" ref="L24">IF(INDEX(Templates!$K$2:$CS$104,ROW()-ROW(L$21)+1, MATCH(L$17,Templates!$K$1:CU$1,0))="","",INDEX(Templates!$K$2:$CS$104,ROW()-ROW(L$21)+1, MATCH(L$17,Templates!$K$1:CU$1,0)))</f>
        <v>Building 1</v>
      </c>
      <c r="M24" s="109" t="str" cm="1">
        <f t="array" ref="M24">IF(INDEX(Templates!$K$2:$CS$104,ROW()-ROW(M$21)+1, MATCH(M$17,Templates!$K$1:CV$1,0))="","",INDEX(Templates!$K$2:$CS$104,ROW()-ROW(M$21)+1, MATCH(M$17,Templates!$K$1:CV$1,0)))</f>
        <v>Building 1</v>
      </c>
      <c r="N24" s="109" t="str" cm="1">
        <f t="array" ref="N24">IF(INDEX(Templates!$K$2:$CS$104,ROW()-ROW(N$21)+1, MATCH(N$17,Templates!$K$1:CW$1,0))="","",INDEX(Templates!$K$2:$CS$104,ROW()-ROW(N$21)+1, MATCH(N$17,Templates!$K$1:CW$1,0)))</f>
        <v>Building 1</v>
      </c>
      <c r="O24" s="109" t="str" cm="1">
        <f t="array" ref="O24">IF(INDEX(Templates!$K$2:$CS$104,ROW()-ROW(O$21)+1, MATCH(O$17,Templates!$K$1:CX$1,0))="","",INDEX(Templates!$K$2:$CS$104,ROW()-ROW(O$21)+1, MATCH(O$17,Templates!$K$1:CX$1,0)))</f>
        <v>Building 1</v>
      </c>
      <c r="P24" s="109" t="str" cm="1">
        <f t="array" ref="P24">IF(INDEX(Templates!$K$2:$CS$104,ROW()-ROW(P$21)+1, MATCH(P$17,Templates!$K$1:CY$1,0))="","",INDEX(Templates!$K$2:$CS$104,ROW()-ROW(P$21)+1, MATCH(P$17,Templates!$K$1:CY$1,0)))</f>
        <v>Building 1</v>
      </c>
      <c r="Q24" s="109" t="str" cm="1">
        <f t="array" ref="Q24">IF(INDEX(Templates!$K$2:$CS$104,ROW()-ROW(Q$21)+1, MATCH(Q$17,Templates!$K$1:CZ$1,0))="","",INDEX(Templates!$K$2:$CS$104,ROW()-ROW(Q$21)+1, MATCH(Q$17,Templates!$K$1:CZ$1,0)))</f>
        <v>Building 1</v>
      </c>
      <c r="R24" s="109" t="str" cm="1">
        <f t="array" ref="R24">IF(INDEX(Templates!$K$2:$CS$104,ROW()-ROW(R$21)+1, MATCH(R$17,Templates!$K$1:DA$1,0))="","",INDEX(Templates!$K$2:$CS$104,ROW()-ROW(R$21)+1, MATCH(R$17,Templates!$K$1:DA$1,0)))</f>
        <v>Building 1</v>
      </c>
      <c r="S24" s="109" t="str" cm="1">
        <f t="array" ref="S24">IF(INDEX(Templates!$K$2:$CS$104,ROW()-ROW(S$21)+1, MATCH(S$17,Templates!$K$1:DB$1,0))="","",INDEX(Templates!$K$2:$CS$104,ROW()-ROW(S$21)+1, MATCH(S$17,Templates!$K$1:DB$1,0)))</f>
        <v>Building 1</v>
      </c>
      <c r="T24" s="109" t="str" cm="1">
        <f t="array" ref="T24">IF(INDEX(Templates!$K$2:$CS$104,ROW()-ROW(T$21)+1, MATCH(T$17,Templates!$K$1:DC$1,0))="","",INDEX(Templates!$K$2:$CS$104,ROW()-ROW(T$21)+1, MATCH(T$17,Templates!$K$1:DC$1,0)))</f>
        <v>Building 1</v>
      </c>
      <c r="U24" s="109" t="str" cm="1">
        <f t="array" ref="U24">IF(INDEX(Templates!$K$2:$CS$104,ROW()-ROW(U$21)+1, MATCH(U$17,Templates!$K$1:DD$1,0))="","",INDEX(Templates!$K$2:$CS$104,ROW()-ROW(U$21)+1, MATCH(U$17,Templates!$K$1:DD$1,0)))</f>
        <v>Building 1</v>
      </c>
      <c r="V24" s="109" t="str" cm="1">
        <f t="array" ref="V24">IF(INDEX(Templates!$K$2:$CS$104,ROW()-ROW(V$21)+1, MATCH(V$17,Templates!$K$1:DE$1,0))="","",INDEX(Templates!$K$2:$CS$104,ROW()-ROW(V$21)+1, MATCH(V$17,Templates!$K$1:DE$1,0)))</f>
        <v>Building 1</v>
      </c>
      <c r="W24" s="109" t="str" cm="1">
        <f t="array" ref="W24">IF(INDEX(Templates!$K$2:$CS$104,ROW()-ROW(W$21)+1, MATCH(W$17,Templates!$K$1:DF$1,0))="","",INDEX(Templates!$K$2:$CS$104,ROW()-ROW(W$21)+1, MATCH(W$17,Templates!$K$1:DF$1,0)))</f>
        <v>Building 1</v>
      </c>
      <c r="X24" s="109" t="str" cm="1">
        <f t="array" ref="X24">IF(INDEX(Templates!$K$2:$CS$104,ROW()-ROW(X$21)+1, MATCH(X$17,Templates!$K$1:DG$1,0))="","",INDEX(Templates!$K$2:$CS$104,ROW()-ROW(X$21)+1, MATCH(X$17,Templates!$K$1:DG$1,0)))</f>
        <v>Building 1</v>
      </c>
      <c r="Y24" s="109" t="str" cm="1">
        <f t="array" ref="Y24">IF(INDEX(Templates!$K$2:$CS$104,ROW()-ROW(Y$21)+1, MATCH(Y$17,Templates!$K$1:DI$1,0))="","",INDEX(Templates!$K$2:$CS$104,ROW()-ROW(Y$21)+1, MATCH(Y$17,Templates!$K$1:DI$1,0)))</f>
        <v>Building 1</v>
      </c>
      <c r="Z24" s="109" t="str" cm="1">
        <f t="array" ref="Z24">IF(INDEX(Templates!$K$2:$CS$104,ROW()-ROW(Z$21)+1, MATCH(Z$17,Templates!$K$1:DJ$1,0))="","",INDEX(Templates!$K$2:$CS$104,ROW()-ROW(Z$21)+1, MATCH(Z$17,Templates!$K$1:DJ$1,0)))</f>
        <v>Building 1</v>
      </c>
      <c r="AA24" s="109" t="str" cm="1">
        <f t="array" ref="AA24">IF(INDEX(Templates!$K$2:$CS$104,ROW()-ROW(AA$21)+1, MATCH(AA$17,Templates!$K$1:DK$1,0))="","",INDEX(Templates!$K$2:$CS$104,ROW()-ROW(AA$21)+1, MATCH(AA$17,Templates!$K$1:DK$1,0)))</f>
        <v>Building 1</v>
      </c>
      <c r="AB24" s="109" t="str" cm="1">
        <f t="array" ref="AB24">IF(INDEX(Templates!$K$2:$CS$104,ROW()-ROW(AB$21)+1, MATCH(AB$17,Templates!$K$1:DL$1,0))="","",INDEX(Templates!$K$2:$CS$104,ROW()-ROW(AB$21)+1, MATCH(AB$17,Templates!$K$1:DL$1,0)))</f>
        <v>Building 1</v>
      </c>
      <c r="AC24" s="109" t="str" cm="1">
        <f t="array" ref="AC24">IF(INDEX(Templates!$K$2:$CS$104,ROW()-ROW(AC$21)+1, MATCH(AC$17,Templates!$K$1:DM$1,0))="","",INDEX(Templates!$K$2:$CS$104,ROW()-ROW(AC$21)+1, MATCH(AC$17,Templates!$K$1:DM$1,0)))</f>
        <v>Building 1</v>
      </c>
      <c r="AD24" s="109" t="str" cm="1">
        <f t="array" ref="AD24">IF(INDEX(Templates!$K$2:$CS$104,ROW()-ROW(AD$21)+1, MATCH(AD$17,Templates!$K$1:DN$1,0))="","",INDEX(Templates!$K$2:$CS$104,ROW()-ROW(AD$21)+1, MATCH(AD$17,Templates!$K$1:DN$1,0)))</f>
        <v>Building 1</v>
      </c>
      <c r="AE24" s="109" t="str" cm="1">
        <f t="array" ref="AE24">IF(INDEX(Templates!$K$2:$CS$104,ROW()-ROW(AE$21)+1, MATCH(AE$17,Templates!$K$1:DJ$1,0))="","",INDEX(Templates!$K$2:$CS$104,ROW()-ROW(AE$21)+1, MATCH(AE$17,Templates!$K$1:DJ$1,0)))</f>
        <v>Building 1</v>
      </c>
      <c r="AF24" s="109" t="str" cm="1">
        <f t="array" ref="AF24">IF(INDEX(Templates!$K$2:$CS$104,ROW()-ROW(AF$21)+1, MATCH(AF$17,Templates!$K$1:DK$1,0))="","",INDEX(Templates!$K$2:$CS$104,ROW()-ROW(AF$21)+1, MATCH(AF$17,Templates!$K$1:DK$1,0)))</f>
        <v>Building 1</v>
      </c>
      <c r="AG24" s="109" t="str" cm="1">
        <f t="array" ref="AG24">IF(INDEX(Templates!$K$2:$CS$104,ROW()-ROW(AG$21)+1, MATCH(AG$17,Templates!$K$1:DL$1,0))="","",INDEX(Templates!$K$2:$CS$104,ROW()-ROW(AG$21)+1, MATCH(AG$17,Templates!$K$1:DL$1,0)))</f>
        <v>Building 1</v>
      </c>
      <c r="AH24" s="109" t="str" cm="1">
        <f t="array" ref="AH24">IF(INDEX(Templates!$K$2:$CS$104,ROW()-ROW(AH$21)+1, MATCH(AH$17,Templates!$K$1:DM$1,0))="","",INDEX(Templates!$K$2:$CS$104,ROW()-ROW(AH$21)+1, MATCH(AH$17,Templates!$K$1:DM$1,0)))</f>
        <v>Building 1</v>
      </c>
      <c r="AI24" s="109" t="str" cm="1">
        <f t="array" ref="AI24">IF(INDEX(Templates!$K$2:$CS$104,ROW()-ROW(AI$21)+1, MATCH(AI$17,Templates!$K$1:DM$1,0))="","",INDEX(Templates!$K$2:$CS$104,ROW()-ROW(AI$21)+1, MATCH(AI$17,Templates!$K$1:DM$1,0)))</f>
        <v>Building 1</v>
      </c>
      <c r="AJ24" s="109" t="str" cm="1">
        <f t="array" ref="AJ24">IF(INDEX(Templates!$K$2:$CS$104,ROW()-ROW(AJ$21)+1, MATCH(AJ$17,Templates!$K$1:DM$1,0))="","",INDEX(Templates!$K$2:$CS$104,ROW()-ROW(AJ$21)+1, MATCH(AJ$17,Templates!$K$1:DM$1,0)))</f>
        <v>Building 1</v>
      </c>
      <c r="AK24" s="109" t="str" cm="1">
        <f t="array" ref="AK24">IF(INDEX(Templates!$K$2:$CS$104,ROW()-ROW(AK$21)+1, MATCH(AK$17,Templates!$K$1:DN$1,0))="","",INDEX(Templates!$K$2:$CS$104,ROW()-ROW(AK$21)+1, MATCH(AK$17,Templates!$K$1:DN$1,0)))</f>
        <v>Building 1</v>
      </c>
      <c r="AL24" s="109" t="str" cm="1">
        <f t="array" ref="AL24">IF(INDEX(Templates!$K$2:$CS$104,ROW()-ROW(AL$21)+1, MATCH(AL$17,Templates!$K$1:DO$1,0))="","",INDEX(Templates!$K$2:$CS$104,ROW()-ROW(AL$21)+1, MATCH(AL$17,Templates!$K$1:DO$1,0)))</f>
        <v>Building 1</v>
      </c>
      <c r="AM24" s="109" t="str" cm="1">
        <f t="array" ref="AM24">IF(INDEX(Templates!$K$2:$CS$104,ROW()-ROW(AM$21)+1, MATCH(AM$17,Templates!$K$1:DP$1,0))="","",INDEX(Templates!$K$2:$CS$104,ROW()-ROW(AM$21)+1, MATCH(AM$17,Templates!$K$1:DP$1,0)))</f>
        <v>Building 1</v>
      </c>
      <c r="AN24" s="109" t="str" cm="1">
        <f t="array" ref="AN24">IF(INDEX(Templates!$K$2:$CS$104,ROW()-ROW(AN$21)+1, MATCH(AN$17,Templates!$K$1:DQ$1,0))="","",INDEX(Templates!$K$2:$CS$104,ROW()-ROW(AN$21)+1, MATCH(AN$17,Templates!$K$1:DQ$1,0)))</f>
        <v>Building 1</v>
      </c>
      <c r="AO24" s="109" t="s">
        <v>137</v>
      </c>
      <c r="AP24" s="109" t="s">
        <v>137</v>
      </c>
      <c r="AQ24" s="109" t="s">
        <v>137</v>
      </c>
      <c r="AR24" s="109" t="s">
        <v>137</v>
      </c>
      <c r="AS24" s="109" t="s">
        <v>137</v>
      </c>
      <c r="AT24" s="109" t="s">
        <v>137</v>
      </c>
      <c r="AU24" s="109" t="s">
        <v>137</v>
      </c>
      <c r="AV24" s="109" t="s">
        <v>137</v>
      </c>
      <c r="AW24" s="109" t="s">
        <v>137</v>
      </c>
      <c r="AX24" s="109" t="s">
        <v>137</v>
      </c>
    </row>
    <row r="25" spans="1:50">
      <c r="A25" s="65" t="s">
        <v>127</v>
      </c>
      <c r="B25" s="7" t="s">
        <v>133</v>
      </c>
      <c r="C25" s="82" t="str" cm="1">
        <f t="array" ref="C25">IF(INDEX(Templates!A$2:A$105,ROW()-ROW($21:$21)+1)="","",INDEX(Templates!A$2:A$105,ROW()-ROW($21:$21)+1))</f>
        <v>JSON_PATH: buildings[0]</v>
      </c>
      <c r="D25" s="82" t="str" cm="1">
        <f t="array" ref="D25">IF(INDEX(Templates!B$2:B$105,ROW()-ROW($21:$21)+1)="","",INDEX(Templates!B$2:B$105,ROW()-ROW($21:$21)+1))</f>
        <v>building_open_schedule</v>
      </c>
      <c r="E25" s="82" t="str" cm="1">
        <f t="array" ref="E25">IF(INDEX(Templates!C$2:C$105,ROW()-ROW($21:$21)+1)="","",INDEX(Templates!C$2:C$105,ROW()-ROW($21:$21)+1))</f>
        <v/>
      </c>
      <c r="F25" s="83" t="str" cm="1">
        <f t="array" ref="F25">IF(INDEX(Templates!E$2:E$105,ROW()-ROW($21:$21)+1)="","",INDEX(Templates!E$2:E$105,ROW()-ROW($21:$21)+1))</f>
        <v>Building</v>
      </c>
      <c r="G25" s="120" t="str" cm="1">
        <f t="array" ref="G25">IF(INDEX(Templates!F$2:F$105,ROW()-ROW($21:$21)+1)="","",INDEX(Templates!F$2:F$105,ROW()-ROW($21:$21)+1))</f>
        <v>Building 1</v>
      </c>
      <c r="H25" s="120" t="str" cm="1">
        <f t="array" ref="H25">IF(INDEX(Templates!G$2:G$105,ROW()-ROW($21:$21)+1)="","",INDEX(Templates!G$2:G$105,ROW()-ROW($21:$21)+1))</f>
        <v>RMR 1</v>
      </c>
      <c r="I25" s="84" t="str" cm="1">
        <f t="array" ref="I25">IF(INDEX(Templates!H$2:H$105,ROW()-ROW($21:$21)+1)="","",INDEX(Templates!H$2:H$105,ROW()-ROW($21:$21)+1))</f>
        <v>building_open_schedule</v>
      </c>
      <c r="J25" s="85" t="str" cm="1">
        <f t="array" ref="J25">IF(INDEX(Templates!I$2:I$105,ROW()-ROW($21:$21)+1)="","",INDEX(Templates!I$2:I$105,ROW()-ROW($21:$21)+1))</f>
        <v/>
      </c>
      <c r="K25" s="85" t="str" cm="1">
        <f t="array" ref="K25">IF(INDEX(Templates!J$2:J$105,ROW()-ROW($21:$21)+1)="","",INDEX(Templates!J$2:J$105,ROW()-ROW($21:$21)+1))</f>
        <v/>
      </c>
      <c r="L25" s="109" t="str" cm="1">
        <f t="array" ref="L25">IF(INDEX(Templates!$K$2:$CS$104,ROW()-ROW(L$21)+1, MATCH(L$17,Templates!$K$1:CU$1,0))="","",INDEX(Templates!$K$2:$CS$104,ROW()-ROW(L$21)+1, MATCH(L$17,Templates!$K$1:CU$1,0)))</f>
        <v>Building Open Schedule 1</v>
      </c>
      <c r="M25" s="109" t="str" cm="1">
        <f t="array" ref="M25">IF(INDEX(Templates!$K$2:$CS$104,ROW()-ROW(M$21)+1, MATCH(M$17,Templates!$K$1:CV$1,0))="","",INDEX(Templates!$K$2:$CS$104,ROW()-ROW(M$21)+1, MATCH(M$17,Templates!$K$1:CV$1,0)))</f>
        <v>Building Open Schedule 1</v>
      </c>
      <c r="N25" s="109" t="str" cm="1">
        <f t="array" ref="N25">IF(INDEX(Templates!$K$2:$CS$104,ROW()-ROW(N$21)+1, MATCH(N$17,Templates!$K$1:CW$1,0))="","",INDEX(Templates!$K$2:$CS$104,ROW()-ROW(N$21)+1, MATCH(N$17,Templates!$K$1:CW$1,0)))</f>
        <v>Building Open Schedule 1</v>
      </c>
      <c r="O25" s="109" t="str" cm="1">
        <f t="array" ref="O25">IF(INDEX(Templates!$K$2:$CS$104,ROW()-ROW(O$21)+1, MATCH(O$17,Templates!$K$1:CX$1,0))="","",INDEX(Templates!$K$2:$CS$104,ROW()-ROW(O$21)+1, MATCH(O$17,Templates!$K$1:CX$1,0)))</f>
        <v>Building Open Schedule 1</v>
      </c>
      <c r="P25" s="109" t="str" cm="1">
        <f t="array" ref="P25">IF(INDEX(Templates!$K$2:$CS$104,ROW()-ROW(P$21)+1, MATCH(P$17,Templates!$K$1:CY$1,0))="","",INDEX(Templates!$K$2:$CS$104,ROW()-ROW(P$21)+1, MATCH(P$17,Templates!$K$1:CY$1,0)))</f>
        <v>Building Open Schedule 1</v>
      </c>
      <c r="Q25" s="109" t="str" cm="1">
        <f t="array" ref="Q25">IF(INDEX(Templates!$K$2:$CS$104,ROW()-ROW(Q$21)+1, MATCH(Q$17,Templates!$K$1:CZ$1,0))="","",INDEX(Templates!$K$2:$CS$104,ROW()-ROW(Q$21)+1, MATCH(Q$17,Templates!$K$1:CZ$1,0)))</f>
        <v>Building Open Schedule 1</v>
      </c>
      <c r="R25" s="109" t="str" cm="1">
        <f t="array" ref="R25">IF(INDEX(Templates!$K$2:$CS$104,ROW()-ROW(R$21)+1, MATCH(R$17,Templates!$K$1:DA$1,0))="","",INDEX(Templates!$K$2:$CS$104,ROW()-ROW(R$21)+1, MATCH(R$17,Templates!$K$1:DA$1,0)))</f>
        <v>Building Open Schedule 1</v>
      </c>
      <c r="S25" s="109" t="str" cm="1">
        <f t="array" ref="S25">IF(INDEX(Templates!$K$2:$CS$104,ROW()-ROW(S$21)+1, MATCH(S$17,Templates!$K$1:DB$1,0))="","",INDEX(Templates!$K$2:$CS$104,ROW()-ROW(S$21)+1, MATCH(S$17,Templates!$K$1:DB$1,0)))</f>
        <v>Building Open Schedule 1</v>
      </c>
      <c r="T25" s="109" t="str" cm="1">
        <f t="array" ref="T25">IF(INDEX(Templates!$K$2:$CS$104,ROW()-ROW(T$21)+1, MATCH(T$17,Templates!$K$1:DC$1,0))="","",INDEX(Templates!$K$2:$CS$104,ROW()-ROW(T$21)+1, MATCH(T$17,Templates!$K$1:DC$1,0)))</f>
        <v>Building Open Schedule 1</v>
      </c>
      <c r="U25" s="109" t="str" cm="1">
        <f t="array" ref="U25">IF(INDEX(Templates!$K$2:$CS$104,ROW()-ROW(U$21)+1, MATCH(U$17,Templates!$K$1:DD$1,0))="","",INDEX(Templates!$K$2:$CS$104,ROW()-ROW(U$21)+1, MATCH(U$17,Templates!$K$1:DD$1,0)))</f>
        <v>Building Open Schedule 1</v>
      </c>
      <c r="V25" s="109" t="str" cm="1">
        <f t="array" ref="V25">IF(INDEX(Templates!$K$2:$CS$104,ROW()-ROW(V$21)+1, MATCH(V$17,Templates!$K$1:DE$1,0))="","",INDEX(Templates!$K$2:$CS$104,ROW()-ROW(V$21)+1, MATCH(V$17,Templates!$K$1:DE$1,0)))</f>
        <v>Building Open Schedule 1</v>
      </c>
      <c r="W25" s="109" t="str" cm="1">
        <f t="array" ref="W25">IF(INDEX(Templates!$K$2:$CS$104,ROW()-ROW(W$21)+1, MATCH(W$17,Templates!$K$1:DF$1,0))="","",INDEX(Templates!$K$2:$CS$104,ROW()-ROW(W$21)+1, MATCH(W$17,Templates!$K$1:DF$1,0)))</f>
        <v>Building Open Schedule 1</v>
      </c>
      <c r="X25" s="109" t="str" cm="1">
        <f t="array" ref="X25">IF(INDEX(Templates!$K$2:$CS$104,ROW()-ROW(X$21)+1, MATCH(X$17,Templates!$K$1:DG$1,0))="","",INDEX(Templates!$K$2:$CS$104,ROW()-ROW(X$21)+1, MATCH(X$17,Templates!$K$1:DG$1,0)))</f>
        <v>Building Open Schedule 1</v>
      </c>
      <c r="Y25" s="109" t="str" cm="1">
        <f t="array" ref="Y25">IF(INDEX(Templates!$K$2:$CS$104,ROW()-ROW(Y$21)+1, MATCH(Y$17,Templates!$K$1:DI$1,0))="","",INDEX(Templates!$K$2:$CS$104,ROW()-ROW(Y$21)+1, MATCH(Y$17,Templates!$K$1:DI$1,0)))</f>
        <v>Building Open Schedule 1</v>
      </c>
      <c r="Z25" s="109" t="str" cm="1">
        <f t="array" ref="Z25">IF(INDEX(Templates!$K$2:$CS$104,ROW()-ROW(Z$21)+1, MATCH(Z$17,Templates!$K$1:DJ$1,0))="","",INDEX(Templates!$K$2:$CS$104,ROW()-ROW(Z$21)+1, MATCH(Z$17,Templates!$K$1:DJ$1,0)))</f>
        <v>Building Open Schedule 1</v>
      </c>
      <c r="AA25" s="109" t="str" cm="1">
        <f t="array" ref="AA25">IF(INDEX(Templates!$K$2:$CS$104,ROW()-ROW(AA$21)+1, MATCH(AA$17,Templates!$K$1:DK$1,0))="","",INDEX(Templates!$K$2:$CS$104,ROW()-ROW(AA$21)+1, MATCH(AA$17,Templates!$K$1:DK$1,0)))</f>
        <v>Building Open Schedule 1</v>
      </c>
      <c r="AB25" s="109" t="str" cm="1">
        <f t="array" ref="AB25">IF(INDEX(Templates!$K$2:$CS$104,ROW()-ROW(AB$21)+1, MATCH(AB$17,Templates!$K$1:DL$1,0))="","",INDEX(Templates!$K$2:$CS$104,ROW()-ROW(AB$21)+1, MATCH(AB$17,Templates!$K$1:DL$1,0)))</f>
        <v>Building Open Schedule 1</v>
      </c>
      <c r="AC25" s="109" t="str" cm="1">
        <f t="array" ref="AC25">IF(INDEX(Templates!$K$2:$CS$104,ROW()-ROW(AC$21)+1, MATCH(AC$17,Templates!$K$1:DM$1,0))="","",INDEX(Templates!$K$2:$CS$104,ROW()-ROW(AC$21)+1, MATCH(AC$17,Templates!$K$1:DM$1,0)))</f>
        <v>Building Open Schedule 1</v>
      </c>
      <c r="AD25" s="109" t="str" cm="1">
        <f t="array" ref="AD25">IF(INDEX(Templates!$K$2:$CS$104,ROW()-ROW(AD$21)+1, MATCH(AD$17,Templates!$K$1:DN$1,0))="","",INDEX(Templates!$K$2:$CS$104,ROW()-ROW(AD$21)+1, MATCH(AD$17,Templates!$K$1:DN$1,0)))</f>
        <v>Building Open Schedule 1</v>
      </c>
      <c r="AE25" s="109" t="str" cm="1">
        <f t="array" ref="AE25">IF(INDEX(Templates!$K$2:$CS$104,ROW()-ROW(AE$21)+1, MATCH(AE$17,Templates!$K$1:DJ$1,0))="","",INDEX(Templates!$K$2:$CS$104,ROW()-ROW(AE$21)+1, MATCH(AE$17,Templates!$K$1:DJ$1,0)))</f>
        <v>Building Open Schedule 1</v>
      </c>
      <c r="AF25" s="109" t="str" cm="1">
        <f t="array" ref="AF25">IF(INDEX(Templates!$K$2:$CS$104,ROW()-ROW(AF$21)+1, MATCH(AF$17,Templates!$K$1:DK$1,0))="","",INDEX(Templates!$K$2:$CS$104,ROW()-ROW(AF$21)+1, MATCH(AF$17,Templates!$K$1:DK$1,0)))</f>
        <v>Building Open Schedule 1</v>
      </c>
      <c r="AG25" s="109" t="str" cm="1">
        <f t="array" ref="AG25">IF(INDEX(Templates!$K$2:$CS$104,ROW()-ROW(AG$21)+1, MATCH(AG$17,Templates!$K$1:DL$1,0))="","",INDEX(Templates!$K$2:$CS$104,ROW()-ROW(AG$21)+1, MATCH(AG$17,Templates!$K$1:DL$1,0)))</f>
        <v>Building Open Schedule 1</v>
      </c>
      <c r="AH25" s="109" t="str" cm="1">
        <f t="array" ref="AH25">IF(INDEX(Templates!$K$2:$CS$104,ROW()-ROW(AH$21)+1, MATCH(AH$17,Templates!$K$1:DM$1,0))="","",INDEX(Templates!$K$2:$CS$104,ROW()-ROW(AH$21)+1, MATCH(AH$17,Templates!$K$1:DM$1,0)))</f>
        <v>Building Open Schedule 1</v>
      </c>
      <c r="AI25" s="109" t="str" cm="1">
        <f t="array" ref="AI25">IF(INDEX(Templates!$K$2:$CS$104,ROW()-ROW(AI$21)+1, MATCH(AI$17,Templates!$K$1:DM$1,0))="","",INDEX(Templates!$K$2:$CS$104,ROW()-ROW(AI$21)+1, MATCH(AI$17,Templates!$K$1:DM$1,0)))</f>
        <v>Building Open Schedule 1</v>
      </c>
      <c r="AJ25" s="109" t="str" cm="1">
        <f t="array" ref="AJ25">IF(INDEX(Templates!$K$2:$CS$104,ROW()-ROW(AJ$21)+1, MATCH(AJ$17,Templates!$K$1:DM$1,0))="","",INDEX(Templates!$K$2:$CS$104,ROW()-ROW(AJ$21)+1, MATCH(AJ$17,Templates!$K$1:DM$1,0)))</f>
        <v>Building Open Schedule 1</v>
      </c>
      <c r="AK25" s="109" t="str" cm="1">
        <f t="array" ref="AK25">IF(INDEX(Templates!$K$2:$CS$104,ROW()-ROW(AK$21)+1, MATCH(AK$17,Templates!$K$1:DN$1,0))="","",INDEX(Templates!$K$2:$CS$104,ROW()-ROW(AK$21)+1, MATCH(AK$17,Templates!$K$1:DN$1,0)))</f>
        <v>Building Open Schedule 1</v>
      </c>
      <c r="AL25" s="109" t="str" cm="1">
        <f t="array" ref="AL25">IF(INDEX(Templates!$K$2:$CS$104,ROW()-ROW(AL$21)+1, MATCH(AL$17,Templates!$K$1:DO$1,0))="","",INDEX(Templates!$K$2:$CS$104,ROW()-ROW(AL$21)+1, MATCH(AL$17,Templates!$K$1:DO$1,0)))</f>
        <v>Building Open Schedule 1</v>
      </c>
      <c r="AM25" s="109" t="str" cm="1">
        <f t="array" ref="AM25">IF(INDEX(Templates!$K$2:$CS$104,ROW()-ROW(AM$21)+1, MATCH(AM$17,Templates!$K$1:DP$1,0))="","",INDEX(Templates!$K$2:$CS$104,ROW()-ROW(AM$21)+1, MATCH(AM$17,Templates!$K$1:DP$1,0)))</f>
        <v>Building Open Schedule 1</v>
      </c>
      <c r="AN25" s="109" t="str" cm="1">
        <f t="array" ref="AN25">IF(INDEX(Templates!$K$2:$CS$104,ROW()-ROW(AN$21)+1, MATCH(AN$17,Templates!$K$1:DQ$1,0))="","",INDEX(Templates!$K$2:$CS$104,ROW()-ROW(AN$21)+1, MATCH(AN$17,Templates!$K$1:DQ$1,0)))</f>
        <v>Building Open Schedule 1</v>
      </c>
      <c r="AO25" s="109" t="s">
        <v>138</v>
      </c>
      <c r="AP25" s="109" t="s">
        <v>138</v>
      </c>
      <c r="AQ25" s="109" t="s">
        <v>138</v>
      </c>
      <c r="AR25" s="109" t="s">
        <v>138</v>
      </c>
      <c r="AS25" s="109" t="s">
        <v>138</v>
      </c>
      <c r="AT25" s="109" t="s">
        <v>138</v>
      </c>
      <c r="AU25" s="109" t="s">
        <v>138</v>
      </c>
      <c r="AV25" s="109" t="s">
        <v>138</v>
      </c>
      <c r="AW25" s="109" t="s">
        <v>138</v>
      </c>
      <c r="AX25" s="109" t="s">
        <v>138</v>
      </c>
    </row>
    <row r="26" spans="1:50">
      <c r="A26" s="65" t="s">
        <v>127</v>
      </c>
      <c r="B26" s="7" t="s">
        <v>133</v>
      </c>
      <c r="C26" s="82" t="str" cm="1">
        <f t="array" ref="C26">IF(INDEX(Templates!A$2:A$105,ROW()-ROW($21:$21)+1)="","",INDEX(Templates!A$2:A$105,ROW()-ROW($21:$21)+1))</f>
        <v>JSON_PATH: building_segments[0]</v>
      </c>
      <c r="D26" s="82" t="str" cm="1">
        <f t="array" ref="D26">IF(INDEX(Templates!B$2:B$105,ROW()-ROW($21:$21)+1)="","",INDEX(Templates!B$2:B$105,ROW()-ROW($21:$21)+1))</f>
        <v>id</v>
      </c>
      <c r="E26" s="82" t="str" cm="1">
        <f t="array" ref="E26">IF(INDEX(Templates!C$2:C$105,ROW()-ROW($21:$21)+1)="","",INDEX(Templates!C$2:C$105,ROW()-ROW($21:$21)+1))</f>
        <v/>
      </c>
      <c r="F26" s="83" t="str" cm="1">
        <f t="array" ref="F26">IF(INDEX(Templates!E$2:E$105,ROW()-ROW($21:$21)+1)="","",INDEX(Templates!E$2:E$105,ROW()-ROW($21:$21)+1))</f>
        <v>BuildingSegment</v>
      </c>
      <c r="G26" s="120" t="str" cm="1">
        <f t="array" ref="G26">IF(INDEX(Templates!F$2:F$105,ROW()-ROW($21:$21)+1)="","",INDEX(Templates!F$2:F$105,ROW()-ROW($21:$21)+1))</f>
        <v>Building Segment 1</v>
      </c>
      <c r="H26" s="120" t="str" cm="1">
        <f t="array" ref="H26">IF(INDEX(Templates!G$2:G$105,ROW()-ROW($21:$21)+1)="","",INDEX(Templates!G$2:G$105,ROW()-ROW($21:$21)+1))</f>
        <v>Building 1</v>
      </c>
      <c r="I26" s="84" t="str" cm="1">
        <f t="array" ref="I26">IF(INDEX(Templates!H$2:H$105,ROW()-ROW($21:$21)+1)="","",INDEX(Templates!H$2:H$105,ROW()-ROW($21:$21)+1))</f>
        <v>id</v>
      </c>
      <c r="J26" s="85" t="str" cm="1">
        <f t="array" ref="J26">IF(INDEX(Templates!I$2:I$105,ROW()-ROW($21:$21)+1)="","",INDEX(Templates!I$2:I$105,ROW()-ROW($21:$21)+1))</f>
        <v/>
      </c>
      <c r="K26" s="85" t="str" cm="1">
        <f t="array" ref="K26">IF(INDEX(Templates!J$2:J$105,ROW()-ROW($21:$21)+1)="","",INDEX(Templates!J$2:J$105,ROW()-ROW($21:$21)+1))</f>
        <v/>
      </c>
      <c r="L26" s="109" t="str" cm="1">
        <f t="array" ref="L26">IF(INDEX(Templates!$K$2:$CS$104,ROW()-ROW(L$21)+1, MATCH(L$17,Templates!$K$1:CU$1,0))="","",INDEX(Templates!$K$2:$CS$104,ROW()-ROW(L$21)+1, MATCH(L$17,Templates!$K$1:CU$1,0)))</f>
        <v>Building Segment 1</v>
      </c>
      <c r="M26" s="109" t="str" cm="1">
        <f t="array" ref="M26">IF(INDEX(Templates!$K$2:$CS$104,ROW()-ROW(M$21)+1, MATCH(M$17,Templates!$K$1:CV$1,0))="","",INDEX(Templates!$K$2:$CS$104,ROW()-ROW(M$21)+1, MATCH(M$17,Templates!$K$1:CV$1,0)))</f>
        <v>Building Segment 1</v>
      </c>
      <c r="N26" s="109" t="str" cm="1">
        <f t="array" ref="N26">IF(INDEX(Templates!$K$2:$CS$104,ROW()-ROW(N$21)+1, MATCH(N$17,Templates!$K$1:CW$1,0))="","",INDEX(Templates!$K$2:$CS$104,ROW()-ROW(N$21)+1, MATCH(N$17,Templates!$K$1:CW$1,0)))</f>
        <v>Building Segment 1</v>
      </c>
      <c r="O26" s="109" t="str" cm="1">
        <f t="array" ref="O26">IF(INDEX(Templates!$K$2:$CS$104,ROW()-ROW(O$21)+1, MATCH(O$17,Templates!$K$1:CX$1,0))="","",INDEX(Templates!$K$2:$CS$104,ROW()-ROW(O$21)+1, MATCH(O$17,Templates!$K$1:CX$1,0)))</f>
        <v>Building Segment 1</v>
      </c>
      <c r="P26" s="109" t="str" cm="1">
        <f t="array" ref="P26">IF(INDEX(Templates!$K$2:$CS$104,ROW()-ROW(P$21)+1, MATCH(P$17,Templates!$K$1:CY$1,0))="","",INDEX(Templates!$K$2:$CS$104,ROW()-ROW(P$21)+1, MATCH(P$17,Templates!$K$1:CY$1,0)))</f>
        <v>Building Segment 1</v>
      </c>
      <c r="Q26" s="109" t="str" cm="1">
        <f t="array" ref="Q26">IF(INDEX(Templates!$K$2:$CS$104,ROW()-ROW(Q$21)+1, MATCH(Q$17,Templates!$K$1:CZ$1,0))="","",INDEX(Templates!$K$2:$CS$104,ROW()-ROW(Q$21)+1, MATCH(Q$17,Templates!$K$1:CZ$1,0)))</f>
        <v>Building Segment 1</v>
      </c>
      <c r="R26" s="109" t="str" cm="1">
        <f t="array" ref="R26">IF(INDEX(Templates!$K$2:$CS$104,ROW()-ROW(R$21)+1, MATCH(R$17,Templates!$K$1:DA$1,0))="","",INDEX(Templates!$K$2:$CS$104,ROW()-ROW(R$21)+1, MATCH(R$17,Templates!$K$1:DA$1,0)))</f>
        <v>Building Segment 1</v>
      </c>
      <c r="S26" s="109" t="str" cm="1">
        <f t="array" ref="S26">IF(INDEX(Templates!$K$2:$CS$104,ROW()-ROW(S$21)+1, MATCH(S$17,Templates!$K$1:DB$1,0))="","",INDEX(Templates!$K$2:$CS$104,ROW()-ROW(S$21)+1, MATCH(S$17,Templates!$K$1:DB$1,0)))</f>
        <v>Building Segment 1</v>
      </c>
      <c r="T26" s="109" t="str" cm="1">
        <f t="array" ref="T26">IF(INDEX(Templates!$K$2:$CS$104,ROW()-ROW(T$21)+1, MATCH(T$17,Templates!$K$1:DC$1,0))="","",INDEX(Templates!$K$2:$CS$104,ROW()-ROW(T$21)+1, MATCH(T$17,Templates!$K$1:DC$1,0)))</f>
        <v>Building Segment 1</v>
      </c>
      <c r="U26" s="109" t="str" cm="1">
        <f t="array" ref="U26">IF(INDEX(Templates!$K$2:$CS$104,ROW()-ROW(U$21)+1, MATCH(U$17,Templates!$K$1:DD$1,0))="","",INDEX(Templates!$K$2:$CS$104,ROW()-ROW(U$21)+1, MATCH(U$17,Templates!$K$1:DD$1,0)))</f>
        <v>Building Segment 1</v>
      </c>
      <c r="V26" s="109" t="str" cm="1">
        <f t="array" ref="V26">IF(INDEX(Templates!$K$2:$CS$104,ROW()-ROW(V$21)+1, MATCH(V$17,Templates!$K$1:DE$1,0))="","",INDEX(Templates!$K$2:$CS$104,ROW()-ROW(V$21)+1, MATCH(V$17,Templates!$K$1:DE$1,0)))</f>
        <v>Building Segment 1</v>
      </c>
      <c r="W26" s="109" t="str" cm="1">
        <f t="array" ref="W26">IF(INDEX(Templates!$K$2:$CS$104,ROW()-ROW(W$21)+1, MATCH(W$17,Templates!$K$1:DF$1,0))="","",INDEX(Templates!$K$2:$CS$104,ROW()-ROW(W$21)+1, MATCH(W$17,Templates!$K$1:DF$1,0)))</f>
        <v>Building Segment 1</v>
      </c>
      <c r="X26" s="109" t="str" cm="1">
        <f t="array" ref="X26">IF(INDEX(Templates!$K$2:$CS$104,ROW()-ROW(X$21)+1, MATCH(X$17,Templates!$K$1:DG$1,0))="","",INDEX(Templates!$K$2:$CS$104,ROW()-ROW(X$21)+1, MATCH(X$17,Templates!$K$1:DG$1,0)))</f>
        <v>Building Segment 1</v>
      </c>
      <c r="Y26" s="109" t="str" cm="1">
        <f t="array" ref="Y26">IF(INDEX(Templates!$K$2:$CS$104,ROW()-ROW(Y$21)+1, MATCH(Y$17,Templates!$K$1:DI$1,0))="","",INDEX(Templates!$K$2:$CS$104,ROW()-ROW(Y$21)+1, MATCH(Y$17,Templates!$K$1:DI$1,0)))</f>
        <v>Building Segment 1</v>
      </c>
      <c r="Z26" s="109" t="str" cm="1">
        <f t="array" ref="Z26">IF(INDEX(Templates!$K$2:$CS$104,ROW()-ROW(Z$21)+1, MATCH(Z$17,Templates!$K$1:DJ$1,0))="","",INDEX(Templates!$K$2:$CS$104,ROW()-ROW(Z$21)+1, MATCH(Z$17,Templates!$K$1:DJ$1,0)))</f>
        <v>Building Segment 1</v>
      </c>
      <c r="AA26" s="109" t="str" cm="1">
        <f t="array" ref="AA26">IF(INDEX(Templates!$K$2:$CS$104,ROW()-ROW(AA$21)+1, MATCH(AA$17,Templates!$K$1:DK$1,0))="","",INDEX(Templates!$K$2:$CS$104,ROW()-ROW(AA$21)+1, MATCH(AA$17,Templates!$K$1:DK$1,0)))</f>
        <v>Building Segment 1</v>
      </c>
      <c r="AB26" s="109" t="str" cm="1">
        <f t="array" ref="AB26">IF(INDEX(Templates!$K$2:$CS$104,ROW()-ROW(AB$21)+1, MATCH(AB$17,Templates!$K$1:DL$1,0))="","",INDEX(Templates!$K$2:$CS$104,ROW()-ROW(AB$21)+1, MATCH(AB$17,Templates!$K$1:DL$1,0)))</f>
        <v>Building Segment 1</v>
      </c>
      <c r="AC26" s="109" t="str" cm="1">
        <f t="array" ref="AC26">IF(INDEX(Templates!$K$2:$CS$104,ROW()-ROW(AC$21)+1, MATCH(AC$17,Templates!$K$1:DM$1,0))="","",INDEX(Templates!$K$2:$CS$104,ROW()-ROW(AC$21)+1, MATCH(AC$17,Templates!$K$1:DM$1,0)))</f>
        <v>Building Segment 1</v>
      </c>
      <c r="AD26" s="109" t="str" cm="1">
        <f t="array" ref="AD26">IF(INDEX(Templates!$K$2:$CS$104,ROW()-ROW(AD$21)+1, MATCH(AD$17,Templates!$K$1:DN$1,0))="","",INDEX(Templates!$K$2:$CS$104,ROW()-ROW(AD$21)+1, MATCH(AD$17,Templates!$K$1:DN$1,0)))</f>
        <v>Building Segment 1</v>
      </c>
      <c r="AE26" s="109" t="str" cm="1">
        <f t="array" ref="AE26">IF(INDEX(Templates!$K$2:$CS$104,ROW()-ROW(AE$21)+1, MATCH(AE$17,Templates!$K$1:DJ$1,0))="","",INDEX(Templates!$K$2:$CS$104,ROW()-ROW(AE$21)+1, MATCH(AE$17,Templates!$K$1:DJ$1,0)))</f>
        <v>Building Segment 1</v>
      </c>
      <c r="AF26" s="109" t="str" cm="1">
        <f t="array" ref="AF26">IF(INDEX(Templates!$K$2:$CS$104,ROW()-ROW(AF$21)+1, MATCH(AF$17,Templates!$K$1:DK$1,0))="","",INDEX(Templates!$K$2:$CS$104,ROW()-ROW(AF$21)+1, MATCH(AF$17,Templates!$K$1:DK$1,0)))</f>
        <v>Building Segment 1</v>
      </c>
      <c r="AG26" s="109" t="str" cm="1">
        <f t="array" ref="AG26">IF(INDEX(Templates!$K$2:$CS$104,ROW()-ROW(AG$21)+1, MATCH(AG$17,Templates!$K$1:DL$1,0))="","",INDEX(Templates!$K$2:$CS$104,ROW()-ROW(AG$21)+1, MATCH(AG$17,Templates!$K$1:DL$1,0)))</f>
        <v>Building Segment 1</v>
      </c>
      <c r="AH26" s="109" t="str" cm="1">
        <f t="array" ref="AH26">IF(INDEX(Templates!$K$2:$CS$104,ROW()-ROW(AH$21)+1, MATCH(AH$17,Templates!$K$1:DM$1,0))="","",INDEX(Templates!$K$2:$CS$104,ROW()-ROW(AH$21)+1, MATCH(AH$17,Templates!$K$1:DM$1,0)))</f>
        <v>Building Segment 1</v>
      </c>
      <c r="AI26" s="109" t="str" cm="1">
        <f t="array" ref="AI26">IF(INDEX(Templates!$K$2:$CS$104,ROW()-ROW(AI$21)+1, MATCH(AI$17,Templates!$K$1:DM$1,0))="","",INDEX(Templates!$K$2:$CS$104,ROW()-ROW(AI$21)+1, MATCH(AI$17,Templates!$K$1:DM$1,0)))</f>
        <v>Building Segment 1</v>
      </c>
      <c r="AJ26" s="109" t="str" cm="1">
        <f t="array" ref="AJ26">IF(INDEX(Templates!$K$2:$CS$104,ROW()-ROW(AJ$21)+1, MATCH(AJ$17,Templates!$K$1:DM$1,0))="","",INDEX(Templates!$K$2:$CS$104,ROW()-ROW(AJ$21)+1, MATCH(AJ$17,Templates!$K$1:DM$1,0)))</f>
        <v>Building Segment 1</v>
      </c>
      <c r="AK26" s="109" t="str" cm="1">
        <f t="array" ref="AK26">IF(INDEX(Templates!$K$2:$CS$104,ROW()-ROW(AK$21)+1, MATCH(AK$17,Templates!$K$1:DN$1,0))="","",INDEX(Templates!$K$2:$CS$104,ROW()-ROW(AK$21)+1, MATCH(AK$17,Templates!$K$1:DN$1,0)))</f>
        <v>Building Segment 1</v>
      </c>
      <c r="AL26" s="109" t="str" cm="1">
        <f t="array" ref="AL26">IF(INDEX(Templates!$K$2:$CS$104,ROW()-ROW(AL$21)+1, MATCH(AL$17,Templates!$K$1:DO$1,0))="","",INDEX(Templates!$K$2:$CS$104,ROW()-ROW(AL$21)+1, MATCH(AL$17,Templates!$K$1:DO$1,0)))</f>
        <v>Building Segment 1</v>
      </c>
      <c r="AM26" s="109" t="str" cm="1">
        <f t="array" ref="AM26">IF(INDEX(Templates!$K$2:$CS$104,ROW()-ROW(AM$21)+1, MATCH(AM$17,Templates!$K$1:DP$1,0))="","",INDEX(Templates!$K$2:$CS$104,ROW()-ROW(AM$21)+1, MATCH(AM$17,Templates!$K$1:DP$1,0)))</f>
        <v>Building Segment 1</v>
      </c>
      <c r="AN26" s="109" t="str" cm="1">
        <f t="array" ref="AN26">IF(INDEX(Templates!$K$2:$CS$104,ROW()-ROW(AN$21)+1, MATCH(AN$17,Templates!$K$1:DQ$1,0))="","",INDEX(Templates!$K$2:$CS$104,ROW()-ROW(AN$21)+1, MATCH(AN$17,Templates!$K$1:DQ$1,0)))</f>
        <v>Building Segment 1</v>
      </c>
      <c r="AO26" s="109" t="s">
        <v>139</v>
      </c>
      <c r="AP26" s="109" t="s">
        <v>139</v>
      </c>
      <c r="AQ26" s="109" t="s">
        <v>139</v>
      </c>
      <c r="AR26" s="109" t="s">
        <v>139</v>
      </c>
      <c r="AS26" s="109" t="s">
        <v>139</v>
      </c>
      <c r="AT26" s="109" t="s">
        <v>139</v>
      </c>
      <c r="AU26" s="109" t="s">
        <v>139</v>
      </c>
      <c r="AV26" s="109" t="s">
        <v>139</v>
      </c>
      <c r="AW26" s="109" t="s">
        <v>139</v>
      </c>
      <c r="AX26" s="109" t="s">
        <v>139</v>
      </c>
    </row>
    <row r="27" spans="1:50">
      <c r="A27" s="65" t="s">
        <v>127</v>
      </c>
      <c r="B27" s="7" t="s">
        <v>133</v>
      </c>
      <c r="C27" s="82" t="str" cm="1">
        <f t="array" ref="C27">IF(INDEX(Templates!A$2:A$105,ROW()-ROW($21:$21)+1)="","",INDEX(Templates!A$2:A$105,ROW()-ROW($21:$21)+1))</f>
        <v>JSON_PATH: building_segments[0]</v>
      </c>
      <c r="D27" s="82" t="str" cm="1">
        <f t="array" ref="D27">IF(INDEX(Templates!B$2:B$105,ROW()-ROW($21:$21)+1)="","",INDEX(Templates!B$2:B$105,ROW()-ROW($21:$21)+1))</f>
        <v>lighting_building_area_type</v>
      </c>
      <c r="E27" s="82" t="str" cm="1">
        <f t="array" ref="E27">IF(INDEX(Templates!C$2:C$105,ROW()-ROW($21:$21)+1)="","",INDEX(Templates!C$2:C$105,ROW()-ROW($21:$21)+1))</f>
        <v/>
      </c>
      <c r="F27" s="83" t="str" cm="1">
        <f t="array" ref="F27">IF(INDEX(Templates!E$2:E$105,ROW()-ROW($21:$21)+1)="","",INDEX(Templates!E$2:E$105,ROW()-ROW($21:$21)+1))</f>
        <v>BuildingSegment</v>
      </c>
      <c r="G27" s="120" t="str" cm="1">
        <f t="array" ref="G27">IF(INDEX(Templates!F$2:F$105,ROW()-ROW($21:$21)+1)="","",INDEX(Templates!F$2:F$105,ROW()-ROW($21:$21)+1))</f>
        <v>Building Segment 1</v>
      </c>
      <c r="H27" s="120" t="str" cm="1">
        <f t="array" ref="H27">IF(INDEX(Templates!G$2:G$105,ROW()-ROW($21:$21)+1)="","",INDEX(Templates!G$2:G$105,ROW()-ROW($21:$21)+1))</f>
        <v>Building 1</v>
      </c>
      <c r="I27" s="84" t="str" cm="1">
        <f t="array" ref="I27">IF(INDEX(Templates!H$2:H$105,ROW()-ROW($21:$21)+1)="","",INDEX(Templates!H$2:H$105,ROW()-ROW($21:$21)+1))</f>
        <v>lighting_building_area_type</v>
      </c>
      <c r="J27" s="85" t="str" cm="1">
        <f t="array" ref="J27">IF(INDEX(Templates!I$2:I$105,ROW()-ROW($21:$21)+1)="","",INDEX(Templates!I$2:I$105,ROW()-ROW($21:$21)+1))</f>
        <v/>
      </c>
      <c r="K27" s="85" t="str" cm="1">
        <f t="array" ref="K27">IF(INDEX(Templates!J$2:J$105,ROW()-ROW($21:$21)+1)="","",INDEX(Templates!J$2:J$105,ROW()-ROW($21:$21)+1))</f>
        <v/>
      </c>
      <c r="L27" s="109" t="str" cm="1">
        <f t="array" ref="L27">IF(INDEX(Templates!$K$2:$CS$104,ROW()-ROW(L$21)+1, MATCH(L$17,Templates!$K$1:CU$1,0))="","",INDEX(Templates!$K$2:$CS$104,ROW()-ROW(L$21)+1, MATCH(L$17,Templates!$K$1:CU$1,0)))</f>
        <v>HOTEL_MOTEL</v>
      </c>
      <c r="M27" s="109" t="str" cm="1">
        <f t="array" ref="M27">IF(INDEX(Templates!$K$2:$CS$104,ROW()-ROW(M$21)+1, MATCH(M$17,Templates!$K$1:CV$1,0))="","",INDEX(Templates!$K$2:$CS$104,ROW()-ROW(M$21)+1, MATCH(M$17,Templates!$K$1:CV$1,0)))</f>
        <v>HOTEL_MOTEL</v>
      </c>
      <c r="N27" s="109" t="str" cm="1">
        <f t="array" ref="N27">IF(INDEX(Templates!$K$2:$CS$104,ROW()-ROW(N$21)+1, MATCH(N$17,Templates!$K$1:CW$1,0))="","",INDEX(Templates!$K$2:$CS$104,ROW()-ROW(N$21)+1, MATCH(N$17,Templates!$K$1:CW$1,0)))</f>
        <v/>
      </c>
      <c r="O27" s="109" t="str" cm="1">
        <f t="array" ref="O27">IF(INDEX(Templates!$K$2:$CS$104,ROW()-ROW(O$21)+1, MATCH(O$17,Templates!$K$1:CX$1,0))="","",INDEX(Templates!$K$2:$CS$104,ROW()-ROW(O$21)+1, MATCH(O$17,Templates!$K$1:CX$1,0)))</f>
        <v/>
      </c>
      <c r="P27" s="109" t="str" cm="1">
        <f t="array" ref="P27">IF(INDEX(Templates!$K$2:$CS$104,ROW()-ROW(P$21)+1, MATCH(P$17,Templates!$K$1:CY$1,0))="","",INDEX(Templates!$K$2:$CS$104,ROW()-ROW(P$21)+1, MATCH(P$17,Templates!$K$1:CY$1,0)))</f>
        <v>HOTEL_MOTEL</v>
      </c>
      <c r="Q27" s="109" t="str" cm="1">
        <f t="array" ref="Q27">IF(INDEX(Templates!$K$2:$CS$104,ROW()-ROW(Q$21)+1, MATCH(Q$17,Templates!$K$1:CZ$1,0))="","",INDEX(Templates!$K$2:$CS$104,ROW()-ROW(Q$21)+1, MATCH(Q$17,Templates!$K$1:CZ$1,0)))</f>
        <v>HOTEL_MOTEL</v>
      </c>
      <c r="R27" s="109" t="str" cm="1">
        <f t="array" ref="R27">IF(INDEX(Templates!$K$2:$CS$104,ROW()-ROW(R$21)+1, MATCH(R$17,Templates!$K$1:DA$1,0))="","",INDEX(Templates!$K$2:$CS$104,ROW()-ROW(R$21)+1, MATCH(R$17,Templates!$K$1:DA$1,0)))</f>
        <v/>
      </c>
      <c r="S27" s="109" t="str" cm="1">
        <f t="array" ref="S27">IF(INDEX(Templates!$K$2:$CS$104,ROW()-ROW(S$21)+1, MATCH(S$17,Templates!$K$1:DB$1,0))="","",INDEX(Templates!$K$2:$CS$104,ROW()-ROW(S$21)+1, MATCH(S$17,Templates!$K$1:DB$1,0)))</f>
        <v/>
      </c>
      <c r="T27" s="109" t="str" cm="1">
        <f t="array" ref="T27">IF(INDEX(Templates!$K$2:$CS$104,ROW()-ROW(T$21)+1, MATCH(T$17,Templates!$K$1:DC$1,0))="","",INDEX(Templates!$K$2:$CS$104,ROW()-ROW(T$21)+1, MATCH(T$17,Templates!$K$1:DC$1,0)))</f>
        <v/>
      </c>
      <c r="U27" s="109" t="str" cm="1">
        <f t="array" ref="U27">IF(INDEX(Templates!$K$2:$CS$104,ROW()-ROW(U$21)+1, MATCH(U$17,Templates!$K$1:DD$1,0))="","",INDEX(Templates!$K$2:$CS$104,ROW()-ROW(U$21)+1, MATCH(U$17,Templates!$K$1:DD$1,0)))</f>
        <v/>
      </c>
      <c r="V27" s="109" t="str" cm="1">
        <f t="array" ref="V27">IF(INDEX(Templates!$K$2:$CS$104,ROW()-ROW(V$21)+1, MATCH(V$17,Templates!$K$1:DE$1,0))="","",INDEX(Templates!$K$2:$CS$104,ROW()-ROW(V$21)+1, MATCH(V$17,Templates!$K$1:DE$1,0)))</f>
        <v/>
      </c>
      <c r="W27" s="109" t="str" cm="1">
        <f t="array" ref="W27">IF(INDEX(Templates!$K$2:$CS$104,ROW()-ROW(W$21)+1, MATCH(W$17,Templates!$K$1:DF$1,0))="","",INDEX(Templates!$K$2:$CS$104,ROW()-ROW(W$21)+1, MATCH(W$17,Templates!$K$1:DF$1,0)))</f>
        <v/>
      </c>
      <c r="X27" s="109" t="str" cm="1">
        <f t="array" ref="X27">IF(INDEX(Templates!$K$2:$CS$104,ROW()-ROW(X$21)+1, MATCH(X$17,Templates!$K$1:DG$1,0))="","",INDEX(Templates!$K$2:$CS$104,ROW()-ROW(X$21)+1, MATCH(X$17,Templates!$K$1:DG$1,0)))</f>
        <v/>
      </c>
      <c r="Y27" s="109" t="str" cm="1">
        <f t="array" ref="Y27">IF(INDEX(Templates!$K$2:$CS$104,ROW()-ROW(Y$21)+1, MATCH(Y$17,Templates!$K$1:DI$1,0))="","",INDEX(Templates!$K$2:$CS$104,ROW()-ROW(Y$21)+1, MATCH(Y$17,Templates!$K$1:DI$1,0)))</f>
        <v/>
      </c>
      <c r="Z27" s="109" t="str" cm="1">
        <f t="array" ref="Z27">IF(INDEX(Templates!$K$2:$CS$104,ROW()-ROW(Z$21)+1, MATCH(Z$17,Templates!$K$1:DJ$1,0))="","",INDEX(Templates!$K$2:$CS$104,ROW()-ROW(Z$21)+1, MATCH(Z$17,Templates!$K$1:DJ$1,0)))</f>
        <v/>
      </c>
      <c r="AA27" s="109" t="str" cm="1">
        <f t="array" ref="AA27">IF(INDEX(Templates!$K$2:$CS$104,ROW()-ROW(AA$21)+1, MATCH(AA$17,Templates!$K$1:DK$1,0))="","",INDEX(Templates!$K$2:$CS$104,ROW()-ROW(AA$21)+1, MATCH(AA$17,Templates!$K$1:DK$1,0)))</f>
        <v/>
      </c>
      <c r="AB27" s="109" t="str" cm="1">
        <f t="array" ref="AB27">IF(INDEX(Templates!$K$2:$CS$104,ROW()-ROW(AB$21)+1, MATCH(AB$17,Templates!$K$1:DL$1,0))="","",INDEX(Templates!$K$2:$CS$104,ROW()-ROW(AB$21)+1, MATCH(AB$17,Templates!$K$1:DL$1,0)))</f>
        <v/>
      </c>
      <c r="AC27" s="109" t="str" cm="1">
        <f t="array" ref="AC27">IF(INDEX(Templates!$K$2:$CS$104,ROW()-ROW(AC$21)+1, MATCH(AC$17,Templates!$K$1:DM$1,0))="","",INDEX(Templates!$K$2:$CS$104,ROW()-ROW(AC$21)+1, MATCH(AC$17,Templates!$K$1:DM$1,0)))</f>
        <v/>
      </c>
      <c r="AD27" s="109" t="str" cm="1">
        <f t="array" ref="AD27">IF(INDEX(Templates!$K$2:$CS$104,ROW()-ROW(AD$21)+1, MATCH(AD$17,Templates!$K$1:DN$1,0))="","",INDEX(Templates!$K$2:$CS$104,ROW()-ROW(AD$21)+1, MATCH(AD$17,Templates!$K$1:DN$1,0)))</f>
        <v/>
      </c>
      <c r="AE27" s="109" t="str" cm="1">
        <f t="array" ref="AE27">IF(INDEX(Templates!$K$2:$CS$104,ROW()-ROW(AE$21)+1, MATCH(AE$17,Templates!$K$1:DJ$1,0))="","",INDEX(Templates!$K$2:$CS$104,ROW()-ROW(AE$21)+1, MATCH(AE$17,Templates!$K$1:DJ$1,0)))</f>
        <v>OFFICE</v>
      </c>
      <c r="AF27" s="109" t="str" cm="1">
        <f t="array" ref="AF27">IF(INDEX(Templates!$K$2:$CS$104,ROW()-ROW(AF$21)+1, MATCH(AF$17,Templates!$K$1:DK$1,0))="","",INDEX(Templates!$K$2:$CS$104,ROW()-ROW(AF$21)+1, MATCH(AF$17,Templates!$K$1:DK$1,0)))</f>
        <v>OFFICE</v>
      </c>
      <c r="AG27" s="109" t="str" cm="1">
        <f t="array" ref="AG27">IF(INDEX(Templates!$K$2:$CS$104,ROW()-ROW(AG$21)+1, MATCH(AG$17,Templates!$K$1:DL$1,0))="","",INDEX(Templates!$K$2:$CS$104,ROW()-ROW(AG$21)+1, MATCH(AG$17,Templates!$K$1:DL$1,0)))</f>
        <v>OFFICE</v>
      </c>
      <c r="AH27" s="109" t="str" cm="1">
        <f t="array" ref="AH27">IF(INDEX(Templates!$K$2:$CS$104,ROW()-ROW(AH$21)+1, MATCH(AH$17,Templates!$K$1:DM$1,0))="","",INDEX(Templates!$K$2:$CS$104,ROW()-ROW(AH$21)+1, MATCH(AH$17,Templates!$K$1:DM$1,0)))</f>
        <v/>
      </c>
      <c r="AI27" s="109" t="str" cm="1">
        <f t="array" ref="AI27">IF(INDEX(Templates!$K$2:$CS$104,ROW()-ROW(AI$21)+1, MATCH(AI$17,Templates!$K$1:DM$1,0))="","",INDEX(Templates!$K$2:$CS$104,ROW()-ROW(AI$21)+1, MATCH(AI$17,Templates!$K$1:DM$1,0)))</f>
        <v/>
      </c>
      <c r="AJ27" s="109" t="str" cm="1">
        <f t="array" ref="AJ27">IF(INDEX(Templates!$K$2:$CS$104,ROW()-ROW(AJ$21)+1, MATCH(AJ$17,Templates!$K$1:DM$1,0))="","",INDEX(Templates!$K$2:$CS$104,ROW()-ROW(AJ$21)+1, MATCH(AJ$17,Templates!$K$1:DM$1,0)))</f>
        <v/>
      </c>
      <c r="AK27" s="109" t="str" cm="1">
        <f t="array" ref="AK27">IF(INDEX(Templates!$K$2:$CS$104,ROW()-ROW(AK$21)+1, MATCH(AK$17,Templates!$K$1:DN$1,0))="","",INDEX(Templates!$K$2:$CS$104,ROW()-ROW(AK$21)+1, MATCH(AK$17,Templates!$K$1:DN$1,0)))</f>
        <v/>
      </c>
      <c r="AL27" s="109" t="str" cm="1">
        <f t="array" ref="AL27">IF(INDEX(Templates!$K$2:$CS$104,ROW()-ROW(AL$21)+1, MATCH(AL$17,Templates!$K$1:DO$1,0))="","",INDEX(Templates!$K$2:$CS$104,ROW()-ROW(AL$21)+1, MATCH(AL$17,Templates!$K$1:DO$1,0)))</f>
        <v/>
      </c>
      <c r="AM27" s="109" t="str" cm="1">
        <f t="array" ref="AM27">IF(INDEX(Templates!$K$2:$CS$104,ROW()-ROW(AM$21)+1, MATCH(AM$17,Templates!$K$1:DP$1,0))="","",INDEX(Templates!$K$2:$CS$104,ROW()-ROW(AM$21)+1, MATCH(AM$17,Templates!$K$1:DP$1,0)))</f>
        <v/>
      </c>
      <c r="AN27" s="109" t="str" cm="1">
        <f t="array" ref="AN27">IF(INDEX(Templates!$K$2:$CS$104,ROW()-ROW(AN$21)+1, MATCH(AN$17,Templates!$K$1:DQ$1,0))="","",INDEX(Templates!$K$2:$CS$104,ROW()-ROW(AN$21)+1, MATCH(AN$17,Templates!$K$1:DQ$1,0)))</f>
        <v/>
      </c>
      <c r="AO27" s="109" t="s">
        <v>130</v>
      </c>
      <c r="AP27" s="109" t="s">
        <v>130</v>
      </c>
      <c r="AQ27" s="109" t="s">
        <v>130</v>
      </c>
      <c r="AR27" s="109" t="s">
        <v>130</v>
      </c>
      <c r="AS27" s="109" t="s">
        <v>130</v>
      </c>
      <c r="AT27" s="109" t="s">
        <v>130</v>
      </c>
      <c r="AU27" s="109" t="s">
        <v>130</v>
      </c>
      <c r="AV27" s="109" t="s">
        <v>130</v>
      </c>
      <c r="AW27" s="109" t="s">
        <v>130</v>
      </c>
      <c r="AX27" s="109" t="s">
        <v>130</v>
      </c>
    </row>
    <row r="28" spans="1:50">
      <c r="A28" s="65" t="s">
        <v>127</v>
      </c>
      <c r="B28" s="7" t="s">
        <v>133</v>
      </c>
      <c r="C28" s="82" t="str" cm="1">
        <f t="array" ref="C28">IF(INDEX(Templates!A$2:A$105,ROW()-ROW($21:$21)+1)="","",INDEX(Templates!A$2:A$105,ROW()-ROW($21:$21)+1))</f>
        <v>JSON_PATH: building_segments[0]</v>
      </c>
      <c r="D28" s="82" t="str" cm="1">
        <f t="array" ref="D28">IF(INDEX(Templates!B$2:B$105,ROW()-ROW($21:$21)+1)="","",INDEX(Templates!B$2:B$105,ROW()-ROW($21:$21)+1))</f>
        <v>is_all_new</v>
      </c>
      <c r="E28" s="82" t="str" cm="1">
        <f t="array" ref="E28">IF(INDEX(Templates!C$2:C$105,ROW()-ROW($21:$21)+1)="","",INDEX(Templates!C$2:C$105,ROW()-ROW($21:$21)+1))</f>
        <v/>
      </c>
      <c r="F28" s="83" t="str" cm="1">
        <f t="array" ref="F28">IF(INDEX(Templates!E$2:E$105,ROW()-ROW($21:$21)+1)="","",INDEX(Templates!E$2:E$105,ROW()-ROW($21:$21)+1))</f>
        <v>BuildingSegment</v>
      </c>
      <c r="G28" s="120" t="str" cm="1">
        <f t="array" ref="G28">IF(INDEX(Templates!F$2:F$105,ROW()-ROW($21:$21)+1)="","",INDEX(Templates!F$2:F$105,ROW()-ROW($21:$21)+1))</f>
        <v>Building Segment 1</v>
      </c>
      <c r="H28" s="120" t="str" cm="1">
        <f t="array" ref="H28">IF(INDEX(Templates!G$2:G$105,ROW()-ROW($21:$21)+1)="","",INDEX(Templates!G$2:G$105,ROW()-ROW($21:$21)+1))</f>
        <v>Building 1</v>
      </c>
      <c r="I28" s="84" t="str" cm="1">
        <f t="array" ref="I28">IF(INDEX(Templates!H$2:H$105,ROW()-ROW($21:$21)+1)="","",INDEX(Templates!H$2:H$105,ROW()-ROW($21:$21)+1))</f>
        <v>is_all_new</v>
      </c>
      <c r="J28" s="85" t="str" cm="1">
        <f t="array" ref="J28">IF(INDEX(Templates!I$2:I$105,ROW()-ROW($21:$21)+1)="","",INDEX(Templates!I$2:I$105,ROW()-ROW($21:$21)+1))</f>
        <v/>
      </c>
      <c r="K28" s="85" t="str" cm="1">
        <f t="array" ref="K28">IF(INDEX(Templates!J$2:J$105,ROW()-ROW($21:$21)+1)="","",INDEX(Templates!J$2:J$105,ROW()-ROW($21:$21)+1))</f>
        <v/>
      </c>
      <c r="L28" s="109" t="str" cm="1">
        <f t="array" ref="L28">IF(INDEX(Templates!$K$2:$CS$104,ROW()-ROW(L$21)+1, MATCH(L$17,Templates!$K$1:CU$1,0))="","",INDEX(Templates!$K$2:$CS$104,ROW()-ROW(L$21)+1, MATCH(L$17,Templates!$K$1:CU$1,0)))</f>
        <v/>
      </c>
      <c r="M28" s="109" t="str" cm="1">
        <f t="array" ref="M28">IF(INDEX(Templates!$K$2:$CS$104,ROW()-ROW(M$21)+1, MATCH(M$17,Templates!$K$1:CV$1,0))="","",INDEX(Templates!$K$2:$CS$104,ROW()-ROW(M$21)+1, MATCH(M$17,Templates!$K$1:CV$1,0)))</f>
        <v/>
      </c>
      <c r="N28" s="109" t="str" cm="1">
        <f t="array" ref="N28">IF(INDEX(Templates!$K$2:$CS$104,ROW()-ROW(N$21)+1, MATCH(N$17,Templates!$K$1:CW$1,0))="","",INDEX(Templates!$K$2:$CS$104,ROW()-ROW(N$21)+1, MATCH(N$17,Templates!$K$1:CW$1,0)))</f>
        <v/>
      </c>
      <c r="O28" s="109" t="str" cm="1">
        <f t="array" ref="O28">IF(INDEX(Templates!$K$2:$CS$104,ROW()-ROW(O$21)+1, MATCH(O$17,Templates!$K$1:CX$1,0))="","",INDEX(Templates!$K$2:$CS$104,ROW()-ROW(O$21)+1, MATCH(O$17,Templates!$K$1:CX$1,0)))</f>
        <v/>
      </c>
      <c r="P28" s="109" t="str" cm="1">
        <f t="array" ref="P28">IF(INDEX(Templates!$K$2:$CS$104,ROW()-ROW(P$21)+1, MATCH(P$17,Templates!$K$1:CY$1,0))="","",INDEX(Templates!$K$2:$CS$104,ROW()-ROW(P$21)+1, MATCH(P$17,Templates!$K$1:CY$1,0)))</f>
        <v/>
      </c>
      <c r="Q28" s="109" t="str" cm="1">
        <f t="array" ref="Q28">IF(INDEX(Templates!$K$2:$CS$104,ROW()-ROW(Q$21)+1, MATCH(Q$17,Templates!$K$1:CZ$1,0))="","",INDEX(Templates!$K$2:$CS$104,ROW()-ROW(Q$21)+1, MATCH(Q$17,Templates!$K$1:CZ$1,0)))</f>
        <v/>
      </c>
      <c r="R28" s="109" t="str" cm="1">
        <f t="array" ref="R28">IF(INDEX(Templates!$K$2:$CS$104,ROW()-ROW(R$21)+1, MATCH(R$17,Templates!$K$1:DA$1,0))="","",INDEX(Templates!$K$2:$CS$104,ROW()-ROW(R$21)+1, MATCH(R$17,Templates!$K$1:DA$1,0)))</f>
        <v/>
      </c>
      <c r="S28" s="109" t="str" cm="1">
        <f t="array" ref="S28">IF(INDEX(Templates!$K$2:$CS$104,ROW()-ROW(S$21)+1, MATCH(S$17,Templates!$K$1:DB$1,0))="","",INDEX(Templates!$K$2:$CS$104,ROW()-ROW(S$21)+1, MATCH(S$17,Templates!$K$1:DB$1,0)))</f>
        <v/>
      </c>
      <c r="T28" s="109" t="str" cm="1">
        <f t="array" ref="T28">IF(INDEX(Templates!$K$2:$CS$104,ROW()-ROW(T$21)+1, MATCH(T$17,Templates!$K$1:DC$1,0))="","",INDEX(Templates!$K$2:$CS$104,ROW()-ROW(T$21)+1, MATCH(T$17,Templates!$K$1:DC$1,0)))</f>
        <v/>
      </c>
      <c r="U28" s="109" t="str" cm="1">
        <f t="array" ref="U28">IF(INDEX(Templates!$K$2:$CS$104,ROW()-ROW(U$21)+1, MATCH(U$17,Templates!$K$1:DD$1,0))="","",INDEX(Templates!$K$2:$CS$104,ROW()-ROW(U$21)+1, MATCH(U$17,Templates!$K$1:DD$1,0)))</f>
        <v/>
      </c>
      <c r="V28" s="109" t="str" cm="1">
        <f t="array" ref="V28">IF(INDEX(Templates!$K$2:$CS$104,ROW()-ROW(V$21)+1, MATCH(V$17,Templates!$K$1:DE$1,0))="","",INDEX(Templates!$K$2:$CS$104,ROW()-ROW(V$21)+1, MATCH(V$17,Templates!$K$1:DE$1,0)))</f>
        <v/>
      </c>
      <c r="W28" s="109" t="str" cm="1">
        <f t="array" ref="W28">IF(INDEX(Templates!$K$2:$CS$104,ROW()-ROW(W$21)+1, MATCH(W$17,Templates!$K$1:DF$1,0))="","",INDEX(Templates!$K$2:$CS$104,ROW()-ROW(W$21)+1, MATCH(W$17,Templates!$K$1:DF$1,0)))</f>
        <v/>
      </c>
      <c r="X28" s="109" t="str" cm="1">
        <f t="array" ref="X28">IF(INDEX(Templates!$K$2:$CS$104,ROW()-ROW(X$21)+1, MATCH(X$17,Templates!$K$1:DG$1,0))="","",INDEX(Templates!$K$2:$CS$104,ROW()-ROW(X$21)+1, MATCH(X$17,Templates!$K$1:DG$1,0)))</f>
        <v/>
      </c>
      <c r="Y28" s="109" t="str" cm="1">
        <f t="array" ref="Y28">IF(INDEX(Templates!$K$2:$CS$104,ROW()-ROW(Y$21)+1, MATCH(Y$17,Templates!$K$1:DI$1,0))="","",INDEX(Templates!$K$2:$CS$104,ROW()-ROW(Y$21)+1, MATCH(Y$17,Templates!$K$1:DI$1,0)))</f>
        <v/>
      </c>
      <c r="Z28" s="109" t="str" cm="1">
        <f t="array" ref="Z28">IF(INDEX(Templates!$K$2:$CS$104,ROW()-ROW(Z$21)+1, MATCH(Z$17,Templates!$K$1:DJ$1,0))="","",INDEX(Templates!$K$2:$CS$104,ROW()-ROW(Z$21)+1, MATCH(Z$17,Templates!$K$1:DJ$1,0)))</f>
        <v/>
      </c>
      <c r="AA28" s="109" t="str" cm="1">
        <f t="array" ref="AA28">IF(INDEX(Templates!$K$2:$CS$104,ROW()-ROW(AA$21)+1, MATCH(AA$17,Templates!$K$1:DK$1,0))="","",INDEX(Templates!$K$2:$CS$104,ROW()-ROW(AA$21)+1, MATCH(AA$17,Templates!$K$1:DK$1,0)))</f>
        <v/>
      </c>
      <c r="AB28" s="109" t="str" cm="1">
        <f t="array" ref="AB28">IF(INDEX(Templates!$K$2:$CS$104,ROW()-ROW(AB$21)+1, MATCH(AB$17,Templates!$K$1:DL$1,0))="","",INDEX(Templates!$K$2:$CS$104,ROW()-ROW(AB$21)+1, MATCH(AB$17,Templates!$K$1:DL$1,0)))</f>
        <v/>
      </c>
      <c r="AC28" s="109" t="str" cm="1">
        <f t="array" ref="AC28">IF(INDEX(Templates!$K$2:$CS$104,ROW()-ROW(AC$21)+1, MATCH(AC$17,Templates!$K$1:DM$1,0))="","",INDEX(Templates!$K$2:$CS$104,ROW()-ROW(AC$21)+1, MATCH(AC$17,Templates!$K$1:DM$1,0)))</f>
        <v/>
      </c>
      <c r="AD28" s="109" t="str" cm="1">
        <f t="array" ref="AD28">IF(INDEX(Templates!$K$2:$CS$104,ROW()-ROW(AD$21)+1, MATCH(AD$17,Templates!$K$1:DN$1,0))="","",INDEX(Templates!$K$2:$CS$104,ROW()-ROW(AD$21)+1, MATCH(AD$17,Templates!$K$1:DN$1,0)))</f>
        <v/>
      </c>
      <c r="AE28" s="109" t="str" cm="1">
        <f t="array" ref="AE28">IF(INDEX(Templates!$K$2:$CS$104,ROW()-ROW(AE$21)+1, MATCH(AE$17,Templates!$K$1:DJ$1,0))="","",INDEX(Templates!$K$2:$CS$104,ROW()-ROW(AE$21)+1, MATCH(AE$17,Templates!$K$1:DJ$1,0)))</f>
        <v>true</v>
      </c>
      <c r="AF28" s="109" t="str" cm="1">
        <f t="array" ref="AF28">IF(INDEX(Templates!$K$2:$CS$104,ROW()-ROW(AF$21)+1, MATCH(AF$17,Templates!$K$1:DK$1,0))="","",INDEX(Templates!$K$2:$CS$104,ROW()-ROW(AF$21)+1, MATCH(AF$17,Templates!$K$1:DK$1,0)))</f>
        <v>true</v>
      </c>
      <c r="AG28" s="109" t="str" cm="1">
        <f t="array" ref="AG28">IF(INDEX(Templates!$K$2:$CS$104,ROW()-ROW(AG$21)+1, MATCH(AG$17,Templates!$K$1:DL$1,0))="","",INDEX(Templates!$K$2:$CS$104,ROW()-ROW(AG$21)+1, MATCH(AG$17,Templates!$K$1:DL$1,0)))</f>
        <v>true</v>
      </c>
      <c r="AH28" s="109" t="str" cm="1">
        <f t="array" ref="AH28">IF(INDEX(Templates!$K$2:$CS$104,ROW()-ROW(AH$21)+1, MATCH(AH$17,Templates!$K$1:DM$1,0))="","",INDEX(Templates!$K$2:$CS$104,ROW()-ROW(AH$21)+1, MATCH(AH$17,Templates!$K$1:DM$1,0)))</f>
        <v/>
      </c>
      <c r="AI28" s="109" t="str" cm="1">
        <f t="array" ref="AI28">IF(INDEX(Templates!$K$2:$CS$104,ROW()-ROW(AI$21)+1, MATCH(AI$17,Templates!$K$1:DM$1,0))="","",INDEX(Templates!$K$2:$CS$104,ROW()-ROW(AI$21)+1, MATCH(AI$17,Templates!$K$1:DM$1,0)))</f>
        <v/>
      </c>
      <c r="AJ28" s="109" t="str" cm="1">
        <f t="array" ref="AJ28">IF(INDEX(Templates!$K$2:$CS$104,ROW()-ROW(AJ$21)+1, MATCH(AJ$17,Templates!$K$1:DM$1,0))="","",INDEX(Templates!$K$2:$CS$104,ROW()-ROW(AJ$21)+1, MATCH(AJ$17,Templates!$K$1:DM$1,0)))</f>
        <v/>
      </c>
      <c r="AK28" s="109" t="str" cm="1">
        <f t="array" ref="AK28">IF(INDEX(Templates!$K$2:$CS$104,ROW()-ROW(AK$21)+1, MATCH(AK$17,Templates!$K$1:DN$1,0))="","",INDEX(Templates!$K$2:$CS$104,ROW()-ROW(AK$21)+1, MATCH(AK$17,Templates!$K$1:DN$1,0)))</f>
        <v/>
      </c>
      <c r="AL28" s="109" t="str" cm="1">
        <f t="array" ref="AL28">IF(INDEX(Templates!$K$2:$CS$104,ROW()-ROW(AL$21)+1, MATCH(AL$17,Templates!$K$1:DO$1,0))="","",INDEX(Templates!$K$2:$CS$104,ROW()-ROW(AL$21)+1, MATCH(AL$17,Templates!$K$1:DO$1,0)))</f>
        <v/>
      </c>
      <c r="AM28" s="109" t="str" cm="1">
        <f t="array" ref="AM28">IF(INDEX(Templates!$K$2:$CS$104,ROW()-ROW(AM$21)+1, MATCH(AM$17,Templates!$K$1:DP$1,0))="","",INDEX(Templates!$K$2:$CS$104,ROW()-ROW(AM$21)+1, MATCH(AM$17,Templates!$K$1:DP$1,0)))</f>
        <v/>
      </c>
      <c r="AN28" s="109" t="str" cm="1">
        <f t="array" ref="AN28">IF(INDEX(Templates!$K$2:$CS$104,ROW()-ROW(AN$21)+1, MATCH(AN$17,Templates!$K$1:DQ$1,0))="","",INDEX(Templates!$K$2:$CS$104,ROW()-ROW(AN$21)+1, MATCH(AN$17,Templates!$K$1:DQ$1,0)))</f>
        <v/>
      </c>
      <c r="AO28" s="109" t="s">
        <v>135</v>
      </c>
      <c r="AP28" s="109" t="s">
        <v>135</v>
      </c>
      <c r="AQ28" s="109" t="s">
        <v>135</v>
      </c>
      <c r="AR28" s="109" t="s">
        <v>135</v>
      </c>
      <c r="AS28" s="109" t="s">
        <v>135</v>
      </c>
      <c r="AT28" s="109" t="s">
        <v>135</v>
      </c>
      <c r="AU28" s="109" t="s">
        <v>135</v>
      </c>
      <c r="AV28" s="109" t="s">
        <v>130</v>
      </c>
      <c r="AW28" s="109" t="s">
        <v>130</v>
      </c>
      <c r="AX28" s="109" t="s">
        <v>130</v>
      </c>
    </row>
    <row r="29" spans="1:50">
      <c r="A29" s="65" t="s">
        <v>127</v>
      </c>
      <c r="B29" s="7" t="s">
        <v>133</v>
      </c>
      <c r="C29" s="82" t="str" cm="1">
        <f t="array" ref="C29">IF(INDEX(Templates!A$2:A$105,ROW()-ROW($21:$21)+1)="","",INDEX(Templates!A$2:A$105,ROW()-ROW($21:$21)+1))</f>
        <v>JSON_PATH: zones[0]</v>
      </c>
      <c r="D29" s="82" t="str" cm="1">
        <f t="array" ref="D29">IF(INDEX(Templates!B$2:B$105,ROW()-ROW($21:$21)+1)="","",INDEX(Templates!B$2:B$105,ROW()-ROW($21:$21)+1))</f>
        <v>id</v>
      </c>
      <c r="E29" s="82" t="str" cm="1">
        <f t="array" ref="E29">IF(INDEX(Templates!C$2:C$105,ROW()-ROW($21:$21)+1)="","",INDEX(Templates!C$2:C$105,ROW()-ROW($21:$21)+1))</f>
        <v/>
      </c>
      <c r="F29" s="83" t="str" cm="1">
        <f t="array" ref="F29">IF(INDEX(Templates!E$2:E$105,ROW()-ROW($21:$21)+1)="","",INDEX(Templates!E$2:E$105,ROW()-ROW($21:$21)+1))</f>
        <v>Zone</v>
      </c>
      <c r="G29" s="120" t="str" cm="1">
        <f t="array" ref="G29">IF(INDEX(Templates!F$2:F$105,ROW()-ROW($21:$21)+1)="","",INDEX(Templates!F$2:F$105,ROW()-ROW($21:$21)+1))</f>
        <v>Zone 1</v>
      </c>
      <c r="H29" s="120" t="str" cm="1">
        <f t="array" ref="H29">IF(INDEX(Templates!G$2:G$105,ROW()-ROW($21:$21)+1)="","",INDEX(Templates!G$2:G$105,ROW()-ROW($21:$21)+1))</f>
        <v>Building Segment 1</v>
      </c>
      <c r="I29" s="84" t="str" cm="1">
        <f t="array" ref="I29">IF(INDEX(Templates!H$2:H$105,ROW()-ROW($21:$21)+1)="","",INDEX(Templates!H$2:H$105,ROW()-ROW($21:$21)+1))</f>
        <v>id</v>
      </c>
      <c r="J29" s="85" t="str" cm="1">
        <f t="array" ref="J29">IF(INDEX(Templates!I$2:I$105,ROW()-ROW($21:$21)+1)="","",INDEX(Templates!I$2:I$105,ROW()-ROW($21:$21)+1))</f>
        <v/>
      </c>
      <c r="K29" s="85" t="str" cm="1">
        <f t="array" ref="K29">IF(INDEX(Templates!J$2:J$105,ROW()-ROW($21:$21)+1)="","",INDEX(Templates!J$2:J$105,ROW()-ROW($21:$21)+1))</f>
        <v/>
      </c>
      <c r="L29" s="109" t="str" cm="1">
        <f t="array" ref="L29">IF(INDEX(Templates!$K$2:$CS$104,ROW()-ROW(L$21)+1, MATCH(L$17,Templates!$K$1:CU$1,0))="","",INDEX(Templates!$K$2:$CS$104,ROW()-ROW(L$21)+1, MATCH(L$17,Templates!$K$1:CU$1,0)))</f>
        <v>Thermal Zone 1</v>
      </c>
      <c r="M29" s="109" t="str" cm="1">
        <f t="array" ref="M29">IF(INDEX(Templates!$K$2:$CS$104,ROW()-ROW(M$21)+1, MATCH(M$17,Templates!$K$1:CV$1,0))="","",INDEX(Templates!$K$2:$CS$104,ROW()-ROW(M$21)+1, MATCH(M$17,Templates!$K$1:CV$1,0)))</f>
        <v>Thermal Zone 1</v>
      </c>
      <c r="N29" s="109" t="str" cm="1">
        <f t="array" ref="N29">IF(INDEX(Templates!$K$2:$CS$104,ROW()-ROW(N$21)+1, MATCH(N$17,Templates!$K$1:CW$1,0))="","",INDEX(Templates!$K$2:$CS$104,ROW()-ROW(N$21)+1, MATCH(N$17,Templates!$K$1:CW$1,0)))</f>
        <v>Thermal Zone 1</v>
      </c>
      <c r="O29" s="109" t="str" cm="1">
        <f t="array" ref="O29">IF(INDEX(Templates!$K$2:$CS$104,ROW()-ROW(O$21)+1, MATCH(O$17,Templates!$K$1:CX$1,0))="","",INDEX(Templates!$K$2:$CS$104,ROW()-ROW(O$21)+1, MATCH(O$17,Templates!$K$1:CX$1,0)))</f>
        <v>Thermal Zone 1</v>
      </c>
      <c r="P29" s="109" t="str" cm="1">
        <f t="array" ref="P29">IF(INDEX(Templates!$K$2:$CS$104,ROW()-ROW(P$21)+1, MATCH(P$17,Templates!$K$1:CY$1,0))="","",INDEX(Templates!$K$2:$CS$104,ROW()-ROW(P$21)+1, MATCH(P$17,Templates!$K$1:CY$1,0)))</f>
        <v>Thermal Zone 1</v>
      </c>
      <c r="Q29" s="109" t="str" cm="1">
        <f t="array" ref="Q29">IF(INDEX(Templates!$K$2:$CS$104,ROW()-ROW(Q$21)+1, MATCH(Q$17,Templates!$K$1:CZ$1,0))="","",INDEX(Templates!$K$2:$CS$104,ROW()-ROW(Q$21)+1, MATCH(Q$17,Templates!$K$1:CZ$1,0)))</f>
        <v>Thermal Zone 1</v>
      </c>
      <c r="R29" s="109" t="str" cm="1">
        <f t="array" ref="R29">IF(INDEX(Templates!$K$2:$CS$104,ROW()-ROW(R$21)+1, MATCH(R$17,Templates!$K$1:DA$1,0))="","",INDEX(Templates!$K$2:$CS$104,ROW()-ROW(R$21)+1, MATCH(R$17,Templates!$K$1:DA$1,0)))</f>
        <v>Thermal Zone 1</v>
      </c>
      <c r="S29" s="109" t="str" cm="1">
        <f t="array" ref="S29">IF(INDEX(Templates!$K$2:$CS$104,ROW()-ROW(S$21)+1, MATCH(S$17,Templates!$K$1:DB$1,0))="","",INDEX(Templates!$K$2:$CS$104,ROW()-ROW(S$21)+1, MATCH(S$17,Templates!$K$1:DB$1,0)))</f>
        <v>Thermal Zone 1</v>
      </c>
      <c r="T29" s="109" t="str" cm="1">
        <f t="array" ref="T29">IF(INDEX(Templates!$K$2:$CS$104,ROW()-ROW(T$21)+1, MATCH(T$17,Templates!$K$1:DC$1,0))="","",INDEX(Templates!$K$2:$CS$104,ROW()-ROW(T$21)+1, MATCH(T$17,Templates!$K$1:DC$1,0)))</f>
        <v>Thermal Zone 1</v>
      </c>
      <c r="U29" s="109" t="str" cm="1">
        <f t="array" ref="U29">IF(INDEX(Templates!$K$2:$CS$104,ROW()-ROW(U$21)+1, MATCH(U$17,Templates!$K$1:DD$1,0))="","",INDEX(Templates!$K$2:$CS$104,ROW()-ROW(U$21)+1, MATCH(U$17,Templates!$K$1:DD$1,0)))</f>
        <v>Thermal Zone 1</v>
      </c>
      <c r="V29" s="109" t="str" cm="1">
        <f t="array" ref="V29">IF(INDEX(Templates!$K$2:$CS$104,ROW()-ROW(V$21)+1, MATCH(V$17,Templates!$K$1:DE$1,0))="","",INDEX(Templates!$K$2:$CS$104,ROW()-ROW(V$21)+1, MATCH(V$17,Templates!$K$1:DE$1,0)))</f>
        <v>Thermal Zone 1</v>
      </c>
      <c r="W29" s="109" t="str" cm="1">
        <f t="array" ref="W29">IF(INDEX(Templates!$K$2:$CS$104,ROW()-ROW(W$21)+1, MATCH(W$17,Templates!$K$1:DF$1,0))="","",INDEX(Templates!$K$2:$CS$104,ROW()-ROW(W$21)+1, MATCH(W$17,Templates!$K$1:DF$1,0)))</f>
        <v>Thermal Zone 1</v>
      </c>
      <c r="X29" s="109" t="str" cm="1">
        <f t="array" ref="X29">IF(INDEX(Templates!$K$2:$CS$104,ROW()-ROW(X$21)+1, MATCH(X$17,Templates!$K$1:DG$1,0))="","",INDEX(Templates!$K$2:$CS$104,ROW()-ROW(X$21)+1, MATCH(X$17,Templates!$K$1:DG$1,0)))</f>
        <v>Thermal Zone 1</v>
      </c>
      <c r="Y29" s="109" t="str" cm="1">
        <f t="array" ref="Y29">IF(INDEX(Templates!$K$2:$CS$104,ROW()-ROW(Y$21)+1, MATCH(Y$17,Templates!$K$1:DI$1,0))="","",INDEX(Templates!$K$2:$CS$104,ROW()-ROW(Y$21)+1, MATCH(Y$17,Templates!$K$1:DI$1,0)))</f>
        <v>Thermal Zone 1</v>
      </c>
      <c r="Z29" s="109" t="str" cm="1">
        <f t="array" ref="Z29">IF(INDEX(Templates!$K$2:$CS$104,ROW()-ROW(Z$21)+1, MATCH(Z$17,Templates!$K$1:DJ$1,0))="","",INDEX(Templates!$K$2:$CS$104,ROW()-ROW(Z$21)+1, MATCH(Z$17,Templates!$K$1:DJ$1,0)))</f>
        <v>Thermal Zone 1</v>
      </c>
      <c r="AA29" s="109" t="str" cm="1">
        <f t="array" ref="AA29">IF(INDEX(Templates!$K$2:$CS$104,ROW()-ROW(AA$21)+1, MATCH(AA$17,Templates!$K$1:DK$1,0))="","",INDEX(Templates!$K$2:$CS$104,ROW()-ROW(AA$21)+1, MATCH(AA$17,Templates!$K$1:DK$1,0)))</f>
        <v>Thermal Zone 1</v>
      </c>
      <c r="AB29" s="109" t="str" cm="1">
        <f t="array" ref="AB29">IF(INDEX(Templates!$K$2:$CS$104,ROW()-ROW(AB$21)+1, MATCH(AB$17,Templates!$K$1:DL$1,0))="","",INDEX(Templates!$K$2:$CS$104,ROW()-ROW(AB$21)+1, MATCH(AB$17,Templates!$K$1:DL$1,0)))</f>
        <v>Thermal Zone 1</v>
      </c>
      <c r="AC29" s="109" t="str" cm="1">
        <f t="array" ref="AC29">IF(INDEX(Templates!$K$2:$CS$104,ROW()-ROW(AC$21)+1, MATCH(AC$17,Templates!$K$1:DM$1,0))="","",INDEX(Templates!$K$2:$CS$104,ROW()-ROW(AC$21)+1, MATCH(AC$17,Templates!$K$1:DM$1,0)))</f>
        <v>Thermal Zone 1</v>
      </c>
      <c r="AD29" s="109" t="str" cm="1">
        <f t="array" ref="AD29">IF(INDEX(Templates!$K$2:$CS$104,ROW()-ROW(AD$21)+1, MATCH(AD$17,Templates!$K$1:DN$1,0))="","",INDEX(Templates!$K$2:$CS$104,ROW()-ROW(AD$21)+1, MATCH(AD$17,Templates!$K$1:DN$1,0)))</f>
        <v>Thermal Zone 1</v>
      </c>
      <c r="AE29" s="109" t="str" cm="1">
        <f t="array" ref="AE29">IF(INDEX(Templates!$K$2:$CS$104,ROW()-ROW(AE$21)+1, MATCH(AE$17,Templates!$K$1:DJ$1,0))="","",INDEX(Templates!$K$2:$CS$104,ROW()-ROW(AE$21)+1, MATCH(AE$17,Templates!$K$1:DJ$1,0)))</f>
        <v>Thermal Zone 1</v>
      </c>
      <c r="AF29" s="109" t="str" cm="1">
        <f t="array" ref="AF29">IF(INDEX(Templates!$K$2:$CS$104,ROW()-ROW(AF$21)+1, MATCH(AF$17,Templates!$K$1:DK$1,0))="","",INDEX(Templates!$K$2:$CS$104,ROW()-ROW(AF$21)+1, MATCH(AF$17,Templates!$K$1:DK$1,0)))</f>
        <v>Thermal Zone 1</v>
      </c>
      <c r="AG29" s="109" t="str" cm="1">
        <f t="array" ref="AG29">IF(INDEX(Templates!$K$2:$CS$104,ROW()-ROW(AG$21)+1, MATCH(AG$17,Templates!$K$1:DL$1,0))="","",INDEX(Templates!$K$2:$CS$104,ROW()-ROW(AG$21)+1, MATCH(AG$17,Templates!$K$1:DL$1,0)))</f>
        <v>Thermal Zone 1</v>
      </c>
      <c r="AH29" s="109" t="str" cm="1">
        <f t="array" ref="AH29">IF(INDEX(Templates!$K$2:$CS$104,ROW()-ROW(AH$21)+1, MATCH(AH$17,Templates!$K$1:DM$1,0))="","",INDEX(Templates!$K$2:$CS$104,ROW()-ROW(AH$21)+1, MATCH(AH$17,Templates!$K$1:DM$1,0)))</f>
        <v>Thermal Zone 1</v>
      </c>
      <c r="AI29" s="109" t="str" cm="1">
        <f t="array" ref="AI29">IF(INDEX(Templates!$K$2:$CS$104,ROW()-ROW(AI$21)+1, MATCH(AI$17,Templates!$K$1:DM$1,0))="","",INDEX(Templates!$K$2:$CS$104,ROW()-ROW(AI$21)+1, MATCH(AI$17,Templates!$K$1:DM$1,0)))</f>
        <v>Thermal Zone 1</v>
      </c>
      <c r="AJ29" s="109" t="str" cm="1">
        <f t="array" ref="AJ29">IF(INDEX(Templates!$K$2:$CS$104,ROW()-ROW(AJ$21)+1, MATCH(AJ$17,Templates!$K$1:DM$1,0))="","",INDEX(Templates!$K$2:$CS$104,ROW()-ROW(AJ$21)+1, MATCH(AJ$17,Templates!$K$1:DM$1,0)))</f>
        <v>Thermal Zone 1</v>
      </c>
      <c r="AK29" s="109" t="str" cm="1">
        <f t="array" ref="AK29">IF(INDEX(Templates!$K$2:$CS$104,ROW()-ROW(AK$21)+1, MATCH(AK$17,Templates!$K$1:DN$1,0))="","",INDEX(Templates!$K$2:$CS$104,ROW()-ROW(AK$21)+1, MATCH(AK$17,Templates!$K$1:DN$1,0)))</f>
        <v>Thermal Zone 1</v>
      </c>
      <c r="AL29" s="109" t="str" cm="1">
        <f t="array" ref="AL29">IF(INDEX(Templates!$K$2:$CS$104,ROW()-ROW(AL$21)+1, MATCH(AL$17,Templates!$K$1:DO$1,0))="","",INDEX(Templates!$K$2:$CS$104,ROW()-ROW(AL$21)+1, MATCH(AL$17,Templates!$K$1:DO$1,0)))</f>
        <v>Thermal Zone 1</v>
      </c>
      <c r="AM29" s="109" t="str" cm="1">
        <f t="array" ref="AM29">IF(INDEX(Templates!$K$2:$CS$104,ROW()-ROW(AM$21)+1, MATCH(AM$17,Templates!$K$1:DP$1,0))="","",INDEX(Templates!$K$2:$CS$104,ROW()-ROW(AM$21)+1, MATCH(AM$17,Templates!$K$1:DP$1,0)))</f>
        <v>Thermal Zone 1</v>
      </c>
      <c r="AN29" s="109" t="str" cm="1">
        <f t="array" ref="AN29">IF(INDEX(Templates!$K$2:$CS$104,ROW()-ROW(AN$21)+1, MATCH(AN$17,Templates!$K$1:DQ$1,0))="","",INDEX(Templates!$K$2:$CS$104,ROW()-ROW(AN$21)+1, MATCH(AN$17,Templates!$K$1:DQ$1,0)))</f>
        <v>Thermal Zone 1</v>
      </c>
      <c r="AO29" s="109" t="s">
        <v>140</v>
      </c>
      <c r="AP29" s="109" t="s">
        <v>140</v>
      </c>
      <c r="AQ29" s="109" t="s">
        <v>140</v>
      </c>
      <c r="AR29" s="109" t="s">
        <v>140</v>
      </c>
      <c r="AS29" s="109" t="s">
        <v>140</v>
      </c>
      <c r="AT29" s="109" t="s">
        <v>140</v>
      </c>
      <c r="AU29" s="109" t="s">
        <v>140</v>
      </c>
      <c r="AV29" s="109" t="s">
        <v>140</v>
      </c>
      <c r="AW29" s="109" t="s">
        <v>140</v>
      </c>
      <c r="AX29" s="109" t="s">
        <v>140</v>
      </c>
    </row>
    <row r="30" spans="1:50">
      <c r="A30" s="65" t="s">
        <v>127</v>
      </c>
      <c r="B30" s="7" t="s">
        <v>133</v>
      </c>
      <c r="C30" s="82" t="str" cm="1">
        <f t="array" ref="C30">IF(INDEX(Templates!A$2:A$105,ROW()-ROW($21:$21)+1)="","",INDEX(Templates!A$2:A$105,ROW()-ROW($21:$21)+1))</f>
        <v>JSON_PATH: zones[0]</v>
      </c>
      <c r="D30" s="82" t="str" cm="1">
        <f t="array" ref="D30">IF(INDEX(Templates!B$2:B$105,ROW()-ROW($21:$21)+1)="","",INDEX(Templates!B$2:B$105,ROW()-ROW($21:$21)+1))</f>
        <v>volume</v>
      </c>
      <c r="E30" s="82" t="str" cm="1">
        <f t="array" ref="E30">IF(INDEX(Templates!C$2:C$105,ROW()-ROW($21:$21)+1)="","",INDEX(Templates!C$2:C$105,ROW()-ROW($21:$21)+1))</f>
        <v/>
      </c>
      <c r="F30" s="83" t="str" cm="1">
        <f t="array" ref="F30">IF(INDEX(Templates!E$2:E$105,ROW()-ROW($21:$21)+1)="","",INDEX(Templates!E$2:E$105,ROW()-ROW($21:$21)+1))</f>
        <v>Zone</v>
      </c>
      <c r="G30" s="120" t="str" cm="1">
        <f t="array" ref="G30">IF(INDEX(Templates!F$2:F$105,ROW()-ROW($21:$21)+1)="","",INDEX(Templates!F$2:F$105,ROW()-ROW($21:$21)+1))</f>
        <v>Zone 1</v>
      </c>
      <c r="H30" s="120" t="str" cm="1">
        <f t="array" ref="H30">IF(INDEX(Templates!G$2:G$105,ROW()-ROW($21:$21)+1)="","",INDEX(Templates!G$2:G$105,ROW()-ROW($21:$21)+1))</f>
        <v>Building Segment 1</v>
      </c>
      <c r="I30" s="84" t="str" cm="1">
        <f t="array" ref="I30">IF(INDEX(Templates!H$2:H$105,ROW()-ROW($21:$21)+1)="","",INDEX(Templates!H$2:H$105,ROW()-ROW($21:$21)+1))</f>
        <v>volume</v>
      </c>
      <c r="J30" s="85" t="str" cm="1">
        <f t="array" ref="J30">IF(INDEX(Templates!I$2:I$105,ROW()-ROW($21:$21)+1)="","",INDEX(Templates!I$2:I$105,ROW()-ROW($21:$21)+1))</f>
        <v>volume</v>
      </c>
      <c r="K30" s="85" t="str" cm="1">
        <f t="array" ref="K30">IF(INDEX(Templates!J$2:J$105,ROW()-ROW($21:$21)+1)="","",INDEX(Templates!J$2:J$105,ROW()-ROW($21:$21)+1))</f>
        <v>ft3</v>
      </c>
      <c r="L30" s="109" cm="1">
        <f t="array" ref="L30">IF(INDEX(Templates!$K$2:$CS$104,ROW()-ROW(L$21)+1, MATCH(L$17,Templates!$K$1:CU$1,0))="","",INDEX(Templates!$K$2:$CS$104,ROW()-ROW(L$21)+1, MATCH(L$17,Templates!$K$1:CU$1,0)))</f>
        <v>9020</v>
      </c>
      <c r="M30" s="109" cm="1">
        <f t="array" ref="M30">IF(INDEX(Templates!$K$2:$CS$104,ROW()-ROW(M$21)+1, MATCH(M$17,Templates!$K$1:CV$1,0))="","",INDEX(Templates!$K$2:$CS$104,ROW()-ROW(M$21)+1, MATCH(M$17,Templates!$K$1:CV$1,0)))</f>
        <v>8528</v>
      </c>
      <c r="N30" s="109" cm="1">
        <f t="array" ref="N30">IF(INDEX(Templates!$K$2:$CS$104,ROW()-ROW(N$21)+1, MATCH(N$17,Templates!$K$1:CW$1,0))="","",INDEX(Templates!$K$2:$CS$104,ROW()-ROW(N$21)+1, MATCH(N$17,Templates!$K$1:CW$1,0)))</f>
        <v>9020</v>
      </c>
      <c r="O30" s="109" cm="1">
        <f t="array" ref="O30">IF(INDEX(Templates!$K$2:$CS$104,ROW()-ROW(O$21)+1, MATCH(O$17,Templates!$K$1:CX$1,0))="","",INDEX(Templates!$K$2:$CS$104,ROW()-ROW(O$21)+1, MATCH(O$17,Templates!$K$1:CX$1,0)))</f>
        <v>8528</v>
      </c>
      <c r="P30" s="109" cm="1">
        <f t="array" ref="P30">IF(INDEX(Templates!$K$2:$CS$104,ROW()-ROW(P$21)+1, MATCH(P$17,Templates!$K$1:CY$1,0))="","",INDEX(Templates!$K$2:$CS$104,ROW()-ROW(P$21)+1, MATCH(P$17,Templates!$K$1:CY$1,0)))</f>
        <v>9020</v>
      </c>
      <c r="Q30" s="109" cm="1">
        <f t="array" ref="Q30">IF(INDEX(Templates!$K$2:$CS$104,ROW()-ROW(Q$21)+1, MATCH(Q$17,Templates!$K$1:CZ$1,0))="","",INDEX(Templates!$K$2:$CS$104,ROW()-ROW(Q$21)+1, MATCH(Q$17,Templates!$K$1:CZ$1,0)))</f>
        <v>8528</v>
      </c>
      <c r="R30" s="109" cm="1">
        <f t="array" ref="R30">IF(INDEX(Templates!$K$2:$CS$104,ROW()-ROW(R$21)+1, MATCH(R$17,Templates!$K$1:DA$1,0))="","",INDEX(Templates!$K$2:$CS$104,ROW()-ROW(R$21)+1, MATCH(R$17,Templates!$K$1:DA$1,0)))</f>
        <v>9020</v>
      </c>
      <c r="S30" s="109" t="str" cm="1">
        <f t="array" ref="S30">IF(INDEX(Templates!$K$2:$CS$104,ROW()-ROW(S$21)+1, MATCH(S$17,Templates!$K$1:DB$1,0))="","",INDEX(Templates!$K$2:$CS$104,ROW()-ROW(S$21)+1, MATCH(S$17,Templates!$K$1:DB$1,0)))</f>
        <v/>
      </c>
      <c r="T30" s="109" t="str" cm="1">
        <f t="array" ref="T30">IF(INDEX(Templates!$K$2:$CS$104,ROW()-ROW(T$21)+1, MATCH(T$17,Templates!$K$1:DC$1,0))="","",INDEX(Templates!$K$2:$CS$104,ROW()-ROW(T$21)+1, MATCH(T$17,Templates!$K$1:DC$1,0)))</f>
        <v/>
      </c>
      <c r="U30" s="109" t="str" cm="1">
        <f t="array" ref="U30">IF(INDEX(Templates!$K$2:$CS$104,ROW()-ROW(U$21)+1, MATCH(U$17,Templates!$K$1:DD$1,0))="","",INDEX(Templates!$K$2:$CS$104,ROW()-ROW(U$21)+1, MATCH(U$17,Templates!$K$1:DD$1,0)))</f>
        <v/>
      </c>
      <c r="V30" s="109" t="str" cm="1">
        <f t="array" ref="V30">IF(INDEX(Templates!$K$2:$CS$104,ROW()-ROW(V$21)+1, MATCH(V$17,Templates!$K$1:DE$1,0))="","",INDEX(Templates!$K$2:$CS$104,ROW()-ROW(V$21)+1, MATCH(V$17,Templates!$K$1:DE$1,0)))</f>
        <v/>
      </c>
      <c r="W30" s="109" cm="1">
        <f t="array" ref="W30">IF(INDEX(Templates!$K$2:$CS$104,ROW()-ROW(W$21)+1, MATCH(W$17,Templates!$K$1:DF$1,0))="","",INDEX(Templates!$K$2:$CS$104,ROW()-ROW(W$21)+1, MATCH(W$17,Templates!$K$1:DF$1,0)))</f>
        <v>1200</v>
      </c>
      <c r="X30" s="109" cm="1">
        <f t="array" ref="X30">IF(INDEX(Templates!$K$2:$CS$104,ROW()-ROW(X$21)+1, MATCH(X$17,Templates!$K$1:DG$1,0))="","",INDEX(Templates!$K$2:$CS$104,ROW()-ROW(X$21)+1, MATCH(X$17,Templates!$K$1:DG$1,0)))</f>
        <v>1200</v>
      </c>
      <c r="Y30" s="109" cm="1">
        <f t="array" ref="Y30">IF(INDEX(Templates!$K$2:$CS$104,ROW()-ROW(Y$21)+1, MATCH(Y$17,Templates!$K$1:DI$1,0))="","",INDEX(Templates!$K$2:$CS$104,ROW()-ROW(Y$21)+1, MATCH(Y$17,Templates!$K$1:DI$1,0)))</f>
        <v>1200</v>
      </c>
      <c r="Z30" s="109" cm="1">
        <f t="array" ref="Z30">IF(INDEX(Templates!$K$2:$CS$104,ROW()-ROW(Z$21)+1, MATCH(Z$17,Templates!$K$1:DJ$1,0))="","",INDEX(Templates!$K$2:$CS$104,ROW()-ROW(Z$21)+1, MATCH(Z$17,Templates!$K$1:DJ$1,0)))</f>
        <v>12000</v>
      </c>
      <c r="AA30" s="109" cm="1">
        <f t="array" ref="AA30">IF(INDEX(Templates!$K$2:$CS$104,ROW()-ROW(AA$21)+1, MATCH(AA$17,Templates!$K$1:DK$1,0))="","",INDEX(Templates!$K$2:$CS$104,ROW()-ROW(AA$21)+1, MATCH(AA$17,Templates!$K$1:DK$1,0)))</f>
        <v>12000</v>
      </c>
      <c r="AB30" s="109" cm="1">
        <f t="array" ref="AB30">IF(INDEX(Templates!$K$2:$CS$104,ROW()-ROW(AB$21)+1, MATCH(AB$17,Templates!$K$1:DL$1,0))="","",INDEX(Templates!$K$2:$CS$104,ROW()-ROW(AB$21)+1, MATCH(AB$17,Templates!$K$1:DL$1,0)))</f>
        <v>12000</v>
      </c>
      <c r="AC30" s="109" cm="1">
        <f t="array" ref="AC30">IF(INDEX(Templates!$K$2:$CS$104,ROW()-ROW(AC$21)+1, MATCH(AC$17,Templates!$K$1:DM$1,0))="","",INDEX(Templates!$K$2:$CS$104,ROW()-ROW(AC$21)+1, MATCH(AC$17,Templates!$K$1:DM$1,0)))</f>
        <v>12000</v>
      </c>
      <c r="AD30" s="109" cm="1">
        <f t="array" ref="AD30">IF(INDEX(Templates!$K$2:$CS$104,ROW()-ROW(AD$21)+1, MATCH(AD$17,Templates!$K$1:DN$1,0))="","",INDEX(Templates!$K$2:$CS$104,ROW()-ROW(AD$21)+1, MATCH(AD$17,Templates!$K$1:DN$1,0)))</f>
        <v>12000</v>
      </c>
      <c r="AE30" s="109" cm="1">
        <f t="array" ref="AE30">IF(INDEX(Templates!$K$2:$CS$104,ROW()-ROW(AE$21)+1, MATCH(AE$17,Templates!$K$1:DJ$1,0))="","",INDEX(Templates!$K$2:$CS$104,ROW()-ROW(AE$21)+1, MATCH(AE$17,Templates!$K$1:DJ$1,0)))</f>
        <v>62400</v>
      </c>
      <c r="AF30" s="109" cm="1">
        <f t="array" ref="AF30">IF(INDEX(Templates!$K$2:$CS$104,ROW()-ROW(AF$21)+1, MATCH(AF$17,Templates!$K$1:DK$1,0))="","",INDEX(Templates!$K$2:$CS$104,ROW()-ROW(AF$21)+1, MATCH(AF$17,Templates!$K$1:DK$1,0)))</f>
        <v>62400</v>
      </c>
      <c r="AG30" s="109" cm="1">
        <f t="array" ref="AG30">IF(INDEX(Templates!$K$2:$CS$104,ROW()-ROW(AG$21)+1, MATCH(AG$17,Templates!$K$1:DL$1,0))="","",INDEX(Templates!$K$2:$CS$104,ROW()-ROW(AG$21)+1, MATCH(AG$17,Templates!$K$1:DL$1,0)))</f>
        <v>52800</v>
      </c>
      <c r="AH30" s="109" t="str" cm="1">
        <f t="array" ref="AH30">IF(INDEX(Templates!$K$2:$CS$104,ROW()-ROW(AH$21)+1, MATCH(AH$17,Templates!$K$1:DM$1,0))="","",INDEX(Templates!$K$2:$CS$104,ROW()-ROW(AH$21)+1, MATCH(AH$17,Templates!$K$1:DM$1,0)))</f>
        <v/>
      </c>
      <c r="AI30" s="109" t="str" cm="1">
        <f t="array" ref="AI30">IF(INDEX(Templates!$K$2:$CS$104,ROW()-ROW(AI$21)+1, MATCH(AI$17,Templates!$K$1:DM$1,0))="","",INDEX(Templates!$K$2:$CS$104,ROW()-ROW(AI$21)+1, MATCH(AI$17,Templates!$K$1:DM$1,0)))</f>
        <v/>
      </c>
      <c r="AJ30" s="109" t="str" cm="1">
        <f t="array" ref="AJ30">IF(INDEX(Templates!$K$2:$CS$104,ROW()-ROW(AJ$21)+1, MATCH(AJ$17,Templates!$K$1:DM$1,0))="","",INDEX(Templates!$K$2:$CS$104,ROW()-ROW(AJ$21)+1, MATCH(AJ$17,Templates!$K$1:DM$1,0)))</f>
        <v/>
      </c>
      <c r="AK30" s="109" t="str" cm="1">
        <f t="array" ref="AK30">IF(INDEX(Templates!$K$2:$CS$104,ROW()-ROW(AK$21)+1, MATCH(AK$17,Templates!$K$1:DN$1,0))="","",INDEX(Templates!$K$2:$CS$104,ROW()-ROW(AK$21)+1, MATCH(AK$17,Templates!$K$1:DN$1,0)))</f>
        <v/>
      </c>
      <c r="AL30" s="109" t="str" cm="1">
        <f t="array" ref="AL30">IF(INDEX(Templates!$K$2:$CS$104,ROW()-ROW(AL$21)+1, MATCH(AL$17,Templates!$K$1:DO$1,0))="","",INDEX(Templates!$K$2:$CS$104,ROW()-ROW(AL$21)+1, MATCH(AL$17,Templates!$K$1:DO$1,0)))</f>
        <v/>
      </c>
      <c r="AM30" s="109" t="str" cm="1">
        <f t="array" ref="AM30">IF(INDEX(Templates!$K$2:$CS$104,ROW()-ROW(AM$21)+1, MATCH(AM$17,Templates!$K$1:DP$1,0))="","",INDEX(Templates!$K$2:$CS$104,ROW()-ROW(AM$21)+1, MATCH(AM$17,Templates!$K$1:DP$1,0)))</f>
        <v/>
      </c>
      <c r="AN30" s="109" t="str" cm="1">
        <f t="array" ref="AN30">IF(INDEX(Templates!$K$2:$CS$104,ROW()-ROW(AN$21)+1, MATCH(AN$17,Templates!$K$1:DQ$1,0))="","",INDEX(Templates!$K$2:$CS$104,ROW()-ROW(AN$21)+1, MATCH(AN$17,Templates!$K$1:DQ$1,0)))</f>
        <v/>
      </c>
      <c r="AO30" s="109">
        <v>10000</v>
      </c>
      <c r="AP30" s="109">
        <v>10000</v>
      </c>
      <c r="AQ30" s="109">
        <v>10000</v>
      </c>
      <c r="AR30" s="109">
        <v>10000</v>
      </c>
      <c r="AS30" s="109">
        <v>10000</v>
      </c>
      <c r="AT30" s="109">
        <v>10000</v>
      </c>
      <c r="AU30" s="109">
        <v>10000</v>
      </c>
      <c r="AV30" s="109">
        <v>10000</v>
      </c>
      <c r="AW30" s="109">
        <v>10000</v>
      </c>
      <c r="AX30" s="109">
        <v>12000</v>
      </c>
    </row>
    <row r="31" spans="1:50">
      <c r="A31" s="65" t="s">
        <v>127</v>
      </c>
      <c r="B31" s="7" t="s">
        <v>133</v>
      </c>
      <c r="C31" s="82" t="str" cm="1">
        <f t="array" ref="C31">IF(INDEX(Templates!A$2:A$105,ROW()-ROW($21:$21)+1)="","",INDEX(Templates!A$2:A$105,ROW()-ROW($21:$21)+1))</f>
        <v>JSON_PATH: zones[0]</v>
      </c>
      <c r="D31" s="82" t="str" cm="1">
        <f t="array" ref="D31">IF(INDEX(Templates!B$2:B$105,ROW()-ROW($21:$21)+1)="","",INDEX(Templates!B$2:B$105,ROW()-ROW($21:$21)+1))</f>
        <v>thermostat_cooling_setpoint_schedule</v>
      </c>
      <c r="E31" s="82" t="str" cm="1">
        <f t="array" ref="E31">IF(INDEX(Templates!C$2:C$105,ROW()-ROW($21:$21)+1)="","",INDEX(Templates!C$2:C$105,ROW()-ROW($21:$21)+1))</f>
        <v/>
      </c>
      <c r="F31" s="83" t="str" cm="1">
        <f t="array" ref="F31">IF(INDEX(Templates!E$2:E$105,ROW()-ROW($21:$21)+1)="","",INDEX(Templates!E$2:E$105,ROW()-ROW($21:$21)+1))</f>
        <v>Zone</v>
      </c>
      <c r="G31" s="120" t="str" cm="1">
        <f t="array" ref="G31">IF(INDEX(Templates!F$2:F$105,ROW()-ROW($21:$21)+1)="","",INDEX(Templates!F$2:F$105,ROW()-ROW($21:$21)+1))</f>
        <v>Zone 1</v>
      </c>
      <c r="H31" s="120" t="str" cm="1">
        <f t="array" ref="H31">IF(INDEX(Templates!G$2:G$105,ROW()-ROW($21:$21)+1)="","",INDEX(Templates!G$2:G$105,ROW()-ROW($21:$21)+1))</f>
        <v>Building Segment 1</v>
      </c>
      <c r="I31" s="84" t="str" cm="1">
        <f t="array" ref="I31">IF(INDEX(Templates!H$2:H$105,ROW()-ROW($21:$21)+1)="","",INDEX(Templates!H$2:H$105,ROW()-ROW($21:$21)+1))</f>
        <v>thermostat_cooling_setpoint_schedule</v>
      </c>
      <c r="J31" s="85" t="str" cm="1">
        <f t="array" ref="J31">IF(INDEX(Templates!I$2:I$105,ROW()-ROW($21:$21)+1)="","",INDEX(Templates!I$2:I$105,ROW()-ROW($21:$21)+1))</f>
        <v/>
      </c>
      <c r="K31" s="85" t="str" cm="1">
        <f t="array" ref="K31">IF(INDEX(Templates!J$2:J$105,ROW()-ROW($21:$21)+1)="","",INDEX(Templates!J$2:J$105,ROW()-ROW($21:$21)+1))</f>
        <v/>
      </c>
      <c r="L31" s="109" t="str" cm="1">
        <f t="array" ref="L31">IF(INDEX(Templates!$K$2:$CS$104,ROW()-ROW(L$21)+1, MATCH(L$17,Templates!$K$1:CU$1,0))="","",INDEX(Templates!$K$2:$CS$104,ROW()-ROW(L$21)+1, MATCH(L$17,Templates!$K$1:CU$1,0)))</f>
        <v>Cooling Setpoint Schedule 1</v>
      </c>
      <c r="M31" s="109" t="str" cm="1">
        <f t="array" ref="M31">IF(INDEX(Templates!$K$2:$CS$104,ROW()-ROW(M$21)+1, MATCH(M$17,Templates!$K$1:CV$1,0))="","",INDEX(Templates!$K$2:$CS$104,ROW()-ROW(M$21)+1, MATCH(M$17,Templates!$K$1:CV$1,0)))</f>
        <v>Cooling Setpoint Schedule 1</v>
      </c>
      <c r="N31" s="109" t="str" cm="1">
        <f t="array" ref="N31">IF(INDEX(Templates!$K$2:$CS$104,ROW()-ROW(N$21)+1, MATCH(N$17,Templates!$K$1:CW$1,0))="","",INDEX(Templates!$K$2:$CS$104,ROW()-ROW(N$21)+1, MATCH(N$17,Templates!$K$1:CW$1,0)))</f>
        <v>Cooling Setpoint Schedule 1</v>
      </c>
      <c r="O31" s="109" t="str" cm="1">
        <f t="array" ref="O31">IF(INDEX(Templates!$K$2:$CS$104,ROW()-ROW(O$21)+1, MATCH(O$17,Templates!$K$1:CX$1,0))="","",INDEX(Templates!$K$2:$CS$104,ROW()-ROW(O$21)+1, MATCH(O$17,Templates!$K$1:CX$1,0)))</f>
        <v>Cooling Setpoint Schedule 1</v>
      </c>
      <c r="P31" s="109" t="str" cm="1">
        <f t="array" ref="P31">IF(INDEX(Templates!$K$2:$CS$104,ROW()-ROW(P$21)+1, MATCH(P$17,Templates!$K$1:CY$1,0))="","",INDEX(Templates!$K$2:$CS$104,ROW()-ROW(P$21)+1, MATCH(P$17,Templates!$K$1:CY$1,0)))</f>
        <v>Cooling Setpoint Schedule 1</v>
      </c>
      <c r="Q31" s="109" t="str" cm="1">
        <f t="array" ref="Q31">IF(INDEX(Templates!$K$2:$CS$104,ROW()-ROW(Q$21)+1, MATCH(Q$17,Templates!$K$1:CZ$1,0))="","",INDEX(Templates!$K$2:$CS$104,ROW()-ROW(Q$21)+1, MATCH(Q$17,Templates!$K$1:CZ$1,0)))</f>
        <v>Cooling Setpoint Schedule 1</v>
      </c>
      <c r="R31" s="109" t="str" cm="1">
        <f t="array" ref="R31">IF(INDEX(Templates!$K$2:$CS$104,ROW()-ROW(R$21)+1, MATCH(R$17,Templates!$K$1:DA$1,0))="","",INDEX(Templates!$K$2:$CS$104,ROW()-ROW(R$21)+1, MATCH(R$17,Templates!$K$1:DA$1,0)))</f>
        <v>Cooling Setpoint Schedule 1</v>
      </c>
      <c r="S31" s="109" t="str" cm="1">
        <f t="array" ref="S31">IF(INDEX(Templates!$K$2:$CS$104,ROW()-ROW(S$21)+1, MATCH(S$17,Templates!$K$1:DB$1,0))="","",INDEX(Templates!$K$2:$CS$104,ROW()-ROW(S$21)+1, MATCH(S$17,Templates!$K$1:DB$1,0)))</f>
        <v>Cooling Setpoint Schedule 1</v>
      </c>
      <c r="T31" s="109" t="str" cm="1">
        <f t="array" ref="T31">IF(INDEX(Templates!$K$2:$CS$104,ROW()-ROW(T$21)+1, MATCH(T$17,Templates!$K$1:DC$1,0))="","",INDEX(Templates!$K$2:$CS$104,ROW()-ROW(T$21)+1, MATCH(T$17,Templates!$K$1:DC$1,0)))</f>
        <v>Cooling Setpoint Schedule 1</v>
      </c>
      <c r="U31" s="109" t="str" cm="1">
        <f t="array" ref="U31">IF(INDEX(Templates!$K$2:$CS$104,ROW()-ROW(U$21)+1, MATCH(U$17,Templates!$K$1:DD$1,0))="","",INDEX(Templates!$K$2:$CS$104,ROW()-ROW(U$21)+1, MATCH(U$17,Templates!$K$1:DD$1,0)))</f>
        <v>Cooling Setpoint Schedule 1</v>
      </c>
      <c r="V31" s="109" t="str" cm="1">
        <f t="array" ref="V31">IF(INDEX(Templates!$K$2:$CS$104,ROW()-ROW(V$21)+1, MATCH(V$17,Templates!$K$1:DE$1,0))="","",INDEX(Templates!$K$2:$CS$104,ROW()-ROW(V$21)+1, MATCH(V$17,Templates!$K$1:DE$1,0)))</f>
        <v>Cooling Setpoint Schedule 1</v>
      </c>
      <c r="W31" s="109" t="str" cm="1">
        <f t="array" ref="W31">IF(INDEX(Templates!$K$2:$CS$104,ROW()-ROW(W$21)+1, MATCH(W$17,Templates!$K$1:DF$1,0))="","",INDEX(Templates!$K$2:$CS$104,ROW()-ROW(W$21)+1, MATCH(W$17,Templates!$K$1:DF$1,0)))</f>
        <v>Cooling Setpoint Schedule 1</v>
      </c>
      <c r="X31" s="109" t="str" cm="1">
        <f t="array" ref="X31">IF(INDEX(Templates!$K$2:$CS$104,ROW()-ROW(X$21)+1, MATCH(X$17,Templates!$K$1:DG$1,0))="","",INDEX(Templates!$K$2:$CS$104,ROW()-ROW(X$21)+1, MATCH(X$17,Templates!$K$1:DG$1,0)))</f>
        <v>Cooling Setpoint Schedule 1</v>
      </c>
      <c r="Y31" s="109" t="str" cm="1">
        <f t="array" ref="Y31">IF(INDEX(Templates!$K$2:$CS$104,ROW()-ROW(Y$21)+1, MATCH(Y$17,Templates!$K$1:DI$1,0))="","",INDEX(Templates!$K$2:$CS$104,ROW()-ROW(Y$21)+1, MATCH(Y$17,Templates!$K$1:DI$1,0)))</f>
        <v>Cooling Setpoint Schedule 1</v>
      </c>
      <c r="Z31" s="109" t="str" cm="1">
        <f t="array" ref="Z31">IF(INDEX(Templates!$K$2:$CS$104,ROW()-ROW(Z$21)+1, MATCH(Z$17,Templates!$K$1:DJ$1,0))="","",INDEX(Templates!$K$2:$CS$104,ROW()-ROW(Z$21)+1, MATCH(Z$17,Templates!$K$1:DJ$1,0)))</f>
        <v>Cooling Setpoint Schedule 1</v>
      </c>
      <c r="AA31" s="109" t="str" cm="1">
        <f t="array" ref="AA31">IF(INDEX(Templates!$K$2:$CS$104,ROW()-ROW(AA$21)+1, MATCH(AA$17,Templates!$K$1:DK$1,0))="","",INDEX(Templates!$K$2:$CS$104,ROW()-ROW(AA$21)+1, MATCH(AA$17,Templates!$K$1:DK$1,0)))</f>
        <v>Cooling Setpoint Schedule 1</v>
      </c>
      <c r="AB31" s="109" t="str" cm="1">
        <f t="array" ref="AB31">IF(INDEX(Templates!$K$2:$CS$104,ROW()-ROW(AB$21)+1, MATCH(AB$17,Templates!$K$1:DL$1,0))="","",INDEX(Templates!$K$2:$CS$104,ROW()-ROW(AB$21)+1, MATCH(AB$17,Templates!$K$1:DL$1,0)))</f>
        <v>Cooling Setpoint Schedule 1</v>
      </c>
      <c r="AC31" s="109" t="str" cm="1">
        <f t="array" ref="AC31">IF(INDEX(Templates!$K$2:$CS$104,ROW()-ROW(AC$21)+1, MATCH(AC$17,Templates!$K$1:DM$1,0))="","",INDEX(Templates!$K$2:$CS$104,ROW()-ROW(AC$21)+1, MATCH(AC$17,Templates!$K$1:DM$1,0)))</f>
        <v>Cooling Setpoint Schedule 1</v>
      </c>
      <c r="AD31" s="109" t="str" cm="1">
        <f t="array" ref="AD31">IF(INDEX(Templates!$K$2:$CS$104,ROW()-ROW(AD$21)+1, MATCH(AD$17,Templates!$K$1:DN$1,0))="","",INDEX(Templates!$K$2:$CS$104,ROW()-ROW(AD$21)+1, MATCH(AD$17,Templates!$K$1:DN$1,0)))</f>
        <v>Cooling Setpoint Schedule 1</v>
      </c>
      <c r="AE31" s="109" t="str" cm="1">
        <f t="array" ref="AE31">IF(INDEX(Templates!$K$2:$CS$104,ROW()-ROW(AE$21)+1, MATCH(AE$17,Templates!$K$1:DJ$1,0))="","",INDEX(Templates!$K$2:$CS$104,ROW()-ROW(AE$21)+1, MATCH(AE$17,Templates!$K$1:DJ$1,0)))</f>
        <v>Cooling Setpoint Schedule 1</v>
      </c>
      <c r="AF31" s="109" t="str" cm="1">
        <f t="array" ref="AF31">IF(INDEX(Templates!$K$2:$CS$104,ROW()-ROW(AF$21)+1, MATCH(AF$17,Templates!$K$1:DK$1,0))="","",INDEX(Templates!$K$2:$CS$104,ROW()-ROW(AF$21)+1, MATCH(AF$17,Templates!$K$1:DK$1,0)))</f>
        <v>Cooling Setpoint Schedule 1</v>
      </c>
      <c r="AG31" s="109" t="str" cm="1">
        <f t="array" ref="AG31">IF(INDEX(Templates!$K$2:$CS$104,ROW()-ROW(AG$21)+1, MATCH(AG$17,Templates!$K$1:DL$1,0))="","",INDEX(Templates!$K$2:$CS$104,ROW()-ROW(AG$21)+1, MATCH(AG$17,Templates!$K$1:DL$1,0)))</f>
        <v>Cooling Setpoint Schedule 1</v>
      </c>
      <c r="AH31" s="109" t="str" cm="1">
        <f t="array" ref="AH31">IF(INDEX(Templates!$K$2:$CS$104,ROW()-ROW(AH$21)+1, MATCH(AH$17,Templates!$K$1:DM$1,0))="","",INDEX(Templates!$K$2:$CS$104,ROW()-ROW(AH$21)+1, MATCH(AH$17,Templates!$K$1:DM$1,0)))</f>
        <v>Cooling Setpoint Schedule 1</v>
      </c>
      <c r="AI31" s="109" t="str" cm="1">
        <f t="array" ref="AI31">IF(INDEX(Templates!$K$2:$CS$104,ROW()-ROW(AI$21)+1, MATCH(AI$17,Templates!$K$1:DM$1,0))="","",INDEX(Templates!$K$2:$CS$104,ROW()-ROW(AI$21)+1, MATCH(AI$17,Templates!$K$1:DM$1,0)))</f>
        <v>Cooling Setpoint Schedule 1</v>
      </c>
      <c r="AJ31" s="109" t="str" cm="1">
        <f t="array" ref="AJ31">IF(INDEX(Templates!$K$2:$CS$104,ROW()-ROW(AJ$21)+1, MATCH(AJ$17,Templates!$K$1:DM$1,0))="","",INDEX(Templates!$K$2:$CS$104,ROW()-ROW(AJ$21)+1, MATCH(AJ$17,Templates!$K$1:DM$1,0)))</f>
        <v>Cooling Setpoint Schedule 1</v>
      </c>
      <c r="AK31" s="109" t="str" cm="1">
        <f t="array" ref="AK31">IF(INDEX(Templates!$K$2:$CS$104,ROW()-ROW(AK$21)+1, MATCH(AK$17,Templates!$K$1:DN$1,0))="","",INDEX(Templates!$K$2:$CS$104,ROW()-ROW(AK$21)+1, MATCH(AK$17,Templates!$K$1:DN$1,0)))</f>
        <v>Cooling Setpoint Schedule 1</v>
      </c>
      <c r="AL31" s="109" t="str" cm="1">
        <f t="array" ref="AL31">IF(INDEX(Templates!$K$2:$CS$104,ROW()-ROW(AL$21)+1, MATCH(AL$17,Templates!$K$1:DO$1,0))="","",INDEX(Templates!$K$2:$CS$104,ROW()-ROW(AL$21)+1, MATCH(AL$17,Templates!$K$1:DO$1,0)))</f>
        <v>Cooling Setpoint Schedule 1</v>
      </c>
      <c r="AM31" s="109" t="str" cm="1">
        <f t="array" ref="AM31">IF(INDEX(Templates!$K$2:$CS$104,ROW()-ROW(AM$21)+1, MATCH(AM$17,Templates!$K$1:DP$1,0))="","",INDEX(Templates!$K$2:$CS$104,ROW()-ROW(AM$21)+1, MATCH(AM$17,Templates!$K$1:DP$1,0)))</f>
        <v>Cooling Setpoint Schedule 1</v>
      </c>
      <c r="AN31" s="109" t="str" cm="1">
        <f t="array" ref="AN31">IF(INDEX(Templates!$K$2:$CS$104,ROW()-ROW(AN$21)+1, MATCH(AN$17,Templates!$K$1:DQ$1,0))="","",INDEX(Templates!$K$2:$CS$104,ROW()-ROW(AN$21)+1, MATCH(AN$17,Templates!$K$1:DQ$1,0)))</f>
        <v>Cooling Setpoint Schedule 1</v>
      </c>
      <c r="AO31" s="109" t="s">
        <v>141</v>
      </c>
      <c r="AP31" s="109" t="s">
        <v>141</v>
      </c>
      <c r="AQ31" s="109" t="s">
        <v>141</v>
      </c>
      <c r="AR31" s="109" t="s">
        <v>141</v>
      </c>
      <c r="AS31" s="109" t="s">
        <v>141</v>
      </c>
      <c r="AT31" s="109" t="s">
        <v>141</v>
      </c>
      <c r="AU31" s="109" t="s">
        <v>141</v>
      </c>
      <c r="AV31" s="109" t="s">
        <v>142</v>
      </c>
      <c r="AW31" s="109" t="s">
        <v>142</v>
      </c>
      <c r="AX31" s="109" t="s">
        <v>141</v>
      </c>
    </row>
    <row r="32" spans="1:50">
      <c r="A32" s="65" t="s">
        <v>127</v>
      </c>
      <c r="B32" s="7" t="s">
        <v>133</v>
      </c>
      <c r="C32" s="82" t="str" cm="1">
        <f t="array" ref="C32">IF(INDEX(Templates!A$2:A$105,ROW()-ROW($21:$21)+1)="","",INDEX(Templates!A$2:A$105,ROW()-ROW($21:$21)+1))</f>
        <v>JSON_PATH: zones[0]</v>
      </c>
      <c r="D32" s="82" t="str" cm="1">
        <f t="array" ref="D32">IF(INDEX(Templates!B$2:B$105,ROW()-ROW($21:$21)+1)="","",INDEX(Templates!B$2:B$105,ROW()-ROW($21:$21)+1))</f>
        <v>thermostat_heating_setpoint_schedule</v>
      </c>
      <c r="E32" s="82" t="str" cm="1">
        <f t="array" ref="E32">IF(INDEX(Templates!C$2:C$105,ROW()-ROW($21:$21)+1)="","",INDEX(Templates!C$2:C$105,ROW()-ROW($21:$21)+1))</f>
        <v/>
      </c>
      <c r="F32" s="83" t="str" cm="1">
        <f t="array" ref="F32">IF(INDEX(Templates!E$2:E$105,ROW()-ROW($21:$21)+1)="","",INDEX(Templates!E$2:E$105,ROW()-ROW($21:$21)+1))</f>
        <v>Zone</v>
      </c>
      <c r="G32" s="120" t="str" cm="1">
        <f t="array" ref="G32">IF(INDEX(Templates!F$2:F$105,ROW()-ROW($21:$21)+1)="","",INDEX(Templates!F$2:F$105,ROW()-ROW($21:$21)+1))</f>
        <v>Zone 1</v>
      </c>
      <c r="H32" s="120" t="str" cm="1">
        <f t="array" ref="H32">IF(INDEX(Templates!G$2:G$105,ROW()-ROW($21:$21)+1)="","",INDEX(Templates!G$2:G$105,ROW()-ROW($21:$21)+1))</f>
        <v>Building Segment 1</v>
      </c>
      <c r="I32" s="84" t="str" cm="1">
        <f t="array" ref="I32">IF(INDEX(Templates!H$2:H$105,ROW()-ROW($21:$21)+1)="","",INDEX(Templates!H$2:H$105,ROW()-ROW($21:$21)+1))</f>
        <v>thermostat_heating_setpoint_schedule</v>
      </c>
      <c r="J32" s="85" t="str" cm="1">
        <f t="array" ref="J32">IF(INDEX(Templates!I$2:I$105,ROW()-ROW($21:$21)+1)="","",INDEX(Templates!I$2:I$105,ROW()-ROW($21:$21)+1))</f>
        <v/>
      </c>
      <c r="K32" s="85" t="str" cm="1">
        <f t="array" ref="K32">IF(INDEX(Templates!J$2:J$105,ROW()-ROW($21:$21)+1)="","",INDEX(Templates!J$2:J$105,ROW()-ROW($21:$21)+1))</f>
        <v/>
      </c>
      <c r="L32" s="109" t="str" cm="1">
        <f t="array" ref="L32">IF(INDEX(Templates!$K$2:$CS$104,ROW()-ROW(L$21)+1, MATCH(L$17,Templates!$K$1:CU$1,0))="","",INDEX(Templates!$K$2:$CS$104,ROW()-ROW(L$21)+1, MATCH(L$17,Templates!$K$1:CU$1,0)))</f>
        <v>Heating Setpoint Schedule 1</v>
      </c>
      <c r="M32" s="109" t="str" cm="1">
        <f t="array" ref="M32">IF(INDEX(Templates!$K$2:$CS$104,ROW()-ROW(M$21)+1, MATCH(M$17,Templates!$K$1:CV$1,0))="","",INDEX(Templates!$K$2:$CS$104,ROW()-ROW(M$21)+1, MATCH(M$17,Templates!$K$1:CV$1,0)))</f>
        <v>Heating Setpoint Schedule 1</v>
      </c>
      <c r="N32" s="109" t="str" cm="1">
        <f t="array" ref="N32">IF(INDEX(Templates!$K$2:$CS$104,ROW()-ROW(N$21)+1, MATCH(N$17,Templates!$K$1:CW$1,0))="","",INDEX(Templates!$K$2:$CS$104,ROW()-ROW(N$21)+1, MATCH(N$17,Templates!$K$1:CW$1,0)))</f>
        <v>Heating Setpoint Schedule 1</v>
      </c>
      <c r="O32" s="109" t="str" cm="1">
        <f t="array" ref="O32">IF(INDEX(Templates!$K$2:$CS$104,ROW()-ROW(O$21)+1, MATCH(O$17,Templates!$K$1:CX$1,0))="","",INDEX(Templates!$K$2:$CS$104,ROW()-ROW(O$21)+1, MATCH(O$17,Templates!$K$1:CX$1,0)))</f>
        <v>Heating Setpoint Schedule 1</v>
      </c>
      <c r="P32" s="109" t="str" cm="1">
        <f t="array" ref="P32">IF(INDEX(Templates!$K$2:$CS$104,ROW()-ROW(P$21)+1, MATCH(P$17,Templates!$K$1:CY$1,0))="","",INDEX(Templates!$K$2:$CS$104,ROW()-ROW(P$21)+1, MATCH(P$17,Templates!$K$1:CY$1,0)))</f>
        <v>Heating Setpoint Schedule 1</v>
      </c>
      <c r="Q32" s="109" t="str" cm="1">
        <f t="array" ref="Q32">IF(INDEX(Templates!$K$2:$CS$104,ROW()-ROW(Q$21)+1, MATCH(Q$17,Templates!$K$1:CZ$1,0))="","",INDEX(Templates!$K$2:$CS$104,ROW()-ROW(Q$21)+1, MATCH(Q$17,Templates!$K$1:CZ$1,0)))</f>
        <v>Heating Setpoint Schedule 1</v>
      </c>
      <c r="R32" s="109" t="str" cm="1">
        <f t="array" ref="R32">IF(INDEX(Templates!$K$2:$CS$104,ROW()-ROW(R$21)+1, MATCH(R$17,Templates!$K$1:DA$1,0))="","",INDEX(Templates!$K$2:$CS$104,ROW()-ROW(R$21)+1, MATCH(R$17,Templates!$K$1:DA$1,0)))</f>
        <v>Heating Setpoint Schedule 1</v>
      </c>
      <c r="S32" s="109" t="str" cm="1">
        <f t="array" ref="S32">IF(INDEX(Templates!$K$2:$CS$104,ROW()-ROW(S$21)+1, MATCH(S$17,Templates!$K$1:DB$1,0))="","",INDEX(Templates!$K$2:$CS$104,ROW()-ROW(S$21)+1, MATCH(S$17,Templates!$K$1:DB$1,0)))</f>
        <v>Heating Setpoint Schedule 1</v>
      </c>
      <c r="T32" s="109" t="str" cm="1">
        <f t="array" ref="T32">IF(INDEX(Templates!$K$2:$CS$104,ROW()-ROW(T$21)+1, MATCH(T$17,Templates!$K$1:DC$1,0))="","",INDEX(Templates!$K$2:$CS$104,ROW()-ROW(T$21)+1, MATCH(T$17,Templates!$K$1:DC$1,0)))</f>
        <v>Heating Setpoint Schedule 1</v>
      </c>
      <c r="U32" s="109" t="str" cm="1">
        <f t="array" ref="U32">IF(INDEX(Templates!$K$2:$CS$104,ROW()-ROW(U$21)+1, MATCH(U$17,Templates!$K$1:DD$1,0))="","",INDEX(Templates!$K$2:$CS$104,ROW()-ROW(U$21)+1, MATCH(U$17,Templates!$K$1:DD$1,0)))</f>
        <v>Heating Setpoint Schedule 1</v>
      </c>
      <c r="V32" s="109" t="str" cm="1">
        <f t="array" ref="V32">IF(INDEX(Templates!$K$2:$CS$104,ROW()-ROW(V$21)+1, MATCH(V$17,Templates!$K$1:DE$1,0))="","",INDEX(Templates!$K$2:$CS$104,ROW()-ROW(V$21)+1, MATCH(V$17,Templates!$K$1:DE$1,0)))</f>
        <v>Heating Setpoint Schedule 1</v>
      </c>
      <c r="W32" s="109" t="str" cm="1">
        <f t="array" ref="W32">IF(INDEX(Templates!$K$2:$CS$104,ROW()-ROW(W$21)+1, MATCH(W$17,Templates!$K$1:DF$1,0))="","",INDEX(Templates!$K$2:$CS$104,ROW()-ROW(W$21)+1, MATCH(W$17,Templates!$K$1:DF$1,0)))</f>
        <v>Heating Setpoint Schedule 1</v>
      </c>
      <c r="X32" s="109" t="str" cm="1">
        <f t="array" ref="X32">IF(INDEX(Templates!$K$2:$CS$104,ROW()-ROW(X$21)+1, MATCH(X$17,Templates!$K$1:DG$1,0))="","",INDEX(Templates!$K$2:$CS$104,ROW()-ROW(X$21)+1, MATCH(X$17,Templates!$K$1:DG$1,0)))</f>
        <v>Heating Setpoint Schedule 1</v>
      </c>
      <c r="Y32" s="109" t="str" cm="1">
        <f t="array" ref="Y32">IF(INDEX(Templates!$K$2:$CS$104,ROW()-ROW(Y$21)+1, MATCH(Y$17,Templates!$K$1:DI$1,0))="","",INDEX(Templates!$K$2:$CS$104,ROW()-ROW(Y$21)+1, MATCH(Y$17,Templates!$K$1:DI$1,0)))</f>
        <v>Heating Setpoint Schedule 1</v>
      </c>
      <c r="Z32" s="109" t="str" cm="1">
        <f t="array" ref="Z32">IF(INDEX(Templates!$K$2:$CS$104,ROW()-ROW(Z$21)+1, MATCH(Z$17,Templates!$K$1:DJ$1,0))="","",INDEX(Templates!$K$2:$CS$104,ROW()-ROW(Z$21)+1, MATCH(Z$17,Templates!$K$1:DJ$1,0)))</f>
        <v>Heating Setpoint Schedule 1</v>
      </c>
      <c r="AA32" s="109" t="str" cm="1">
        <f t="array" ref="AA32">IF(INDEX(Templates!$K$2:$CS$104,ROW()-ROW(AA$21)+1, MATCH(AA$17,Templates!$K$1:DK$1,0))="","",INDEX(Templates!$K$2:$CS$104,ROW()-ROW(AA$21)+1, MATCH(AA$17,Templates!$K$1:DK$1,0)))</f>
        <v>Heating Setpoint Schedule 1</v>
      </c>
      <c r="AB32" s="109" t="str" cm="1">
        <f t="array" ref="AB32">IF(INDEX(Templates!$K$2:$CS$104,ROW()-ROW(AB$21)+1, MATCH(AB$17,Templates!$K$1:DL$1,0))="","",INDEX(Templates!$K$2:$CS$104,ROW()-ROW(AB$21)+1, MATCH(AB$17,Templates!$K$1:DL$1,0)))</f>
        <v>Heating Setpoint Schedule 1</v>
      </c>
      <c r="AC32" s="109" t="str" cm="1">
        <f t="array" ref="AC32">IF(INDEX(Templates!$K$2:$CS$104,ROW()-ROW(AC$21)+1, MATCH(AC$17,Templates!$K$1:DM$1,0))="","",INDEX(Templates!$K$2:$CS$104,ROW()-ROW(AC$21)+1, MATCH(AC$17,Templates!$K$1:DM$1,0)))</f>
        <v>Heating Setpoint Schedule 1</v>
      </c>
      <c r="AD32" s="109" t="str" cm="1">
        <f t="array" ref="AD32">IF(INDEX(Templates!$K$2:$CS$104,ROW()-ROW(AD$21)+1, MATCH(AD$17,Templates!$K$1:DN$1,0))="","",INDEX(Templates!$K$2:$CS$104,ROW()-ROW(AD$21)+1, MATCH(AD$17,Templates!$K$1:DN$1,0)))</f>
        <v>Heating Setpoint Schedule 1</v>
      </c>
      <c r="AE32" s="109" t="str" cm="1">
        <f t="array" ref="AE32">IF(INDEX(Templates!$K$2:$CS$104,ROW()-ROW(AE$21)+1, MATCH(AE$17,Templates!$K$1:DJ$1,0))="","",INDEX(Templates!$K$2:$CS$104,ROW()-ROW(AE$21)+1, MATCH(AE$17,Templates!$K$1:DJ$1,0)))</f>
        <v>Heating Setpoint Schedule 1</v>
      </c>
      <c r="AF32" s="109" t="str" cm="1">
        <f t="array" ref="AF32">IF(INDEX(Templates!$K$2:$CS$104,ROW()-ROW(AF$21)+1, MATCH(AF$17,Templates!$K$1:DK$1,0))="","",INDEX(Templates!$K$2:$CS$104,ROW()-ROW(AF$21)+1, MATCH(AF$17,Templates!$K$1:DK$1,0)))</f>
        <v>Heating Setpoint Schedule 1</v>
      </c>
      <c r="AG32" s="109" t="str" cm="1">
        <f t="array" ref="AG32">IF(INDEX(Templates!$K$2:$CS$104,ROW()-ROW(AG$21)+1, MATCH(AG$17,Templates!$K$1:DL$1,0))="","",INDEX(Templates!$K$2:$CS$104,ROW()-ROW(AG$21)+1, MATCH(AG$17,Templates!$K$1:DL$1,0)))</f>
        <v>Heating Setpoint Schedule 1</v>
      </c>
      <c r="AH32" s="109" t="str" cm="1">
        <f t="array" ref="AH32">IF(INDEX(Templates!$K$2:$CS$104,ROW()-ROW(AH$21)+1, MATCH(AH$17,Templates!$K$1:DM$1,0))="","",INDEX(Templates!$K$2:$CS$104,ROW()-ROW(AH$21)+1, MATCH(AH$17,Templates!$K$1:DM$1,0)))</f>
        <v>Heating Setpoint Schedule 1</v>
      </c>
      <c r="AI32" s="109" t="str" cm="1">
        <f t="array" ref="AI32">IF(INDEX(Templates!$K$2:$CS$104,ROW()-ROW(AI$21)+1, MATCH(AI$17,Templates!$K$1:DM$1,0))="","",INDEX(Templates!$K$2:$CS$104,ROW()-ROW(AI$21)+1, MATCH(AI$17,Templates!$K$1:DM$1,0)))</f>
        <v>Heating Setpoint Schedule 1</v>
      </c>
      <c r="AJ32" s="109" t="str" cm="1">
        <f t="array" ref="AJ32">IF(INDEX(Templates!$K$2:$CS$104,ROW()-ROW(AJ$21)+1, MATCH(AJ$17,Templates!$K$1:DM$1,0))="","",INDEX(Templates!$K$2:$CS$104,ROW()-ROW(AJ$21)+1, MATCH(AJ$17,Templates!$K$1:DM$1,0)))</f>
        <v>Heating Setpoint Schedule 1</v>
      </c>
      <c r="AK32" s="109" t="str" cm="1">
        <f t="array" ref="AK32">IF(INDEX(Templates!$K$2:$CS$104,ROW()-ROW(AK$21)+1, MATCH(AK$17,Templates!$K$1:DN$1,0))="","",INDEX(Templates!$K$2:$CS$104,ROW()-ROW(AK$21)+1, MATCH(AK$17,Templates!$K$1:DN$1,0)))</f>
        <v>Heating Setpoint Schedule 1</v>
      </c>
      <c r="AL32" s="109" t="str" cm="1">
        <f t="array" ref="AL32">IF(INDEX(Templates!$K$2:$CS$104,ROW()-ROW(AL$21)+1, MATCH(AL$17,Templates!$K$1:DO$1,0))="","",INDEX(Templates!$K$2:$CS$104,ROW()-ROW(AL$21)+1, MATCH(AL$17,Templates!$K$1:DO$1,0)))</f>
        <v>Heating Setpoint Schedule 1</v>
      </c>
      <c r="AM32" s="109" t="str" cm="1">
        <f t="array" ref="AM32">IF(INDEX(Templates!$K$2:$CS$104,ROW()-ROW(AM$21)+1, MATCH(AM$17,Templates!$K$1:DP$1,0))="","",INDEX(Templates!$K$2:$CS$104,ROW()-ROW(AM$21)+1, MATCH(AM$17,Templates!$K$1:DP$1,0)))</f>
        <v>Heating Setpoint Schedule 1</v>
      </c>
      <c r="AN32" s="109" t="str" cm="1">
        <f t="array" ref="AN32">IF(INDEX(Templates!$K$2:$CS$104,ROW()-ROW(AN$21)+1, MATCH(AN$17,Templates!$K$1:DQ$1,0))="","",INDEX(Templates!$K$2:$CS$104,ROW()-ROW(AN$21)+1, MATCH(AN$17,Templates!$K$1:DQ$1,0)))</f>
        <v>Heating Setpoint Schedule 1</v>
      </c>
      <c r="AO32" s="109" t="s">
        <v>143</v>
      </c>
      <c r="AP32" s="109" t="s">
        <v>143</v>
      </c>
      <c r="AQ32" s="109" t="s">
        <v>143</v>
      </c>
      <c r="AR32" s="109" t="s">
        <v>143</v>
      </c>
      <c r="AS32" s="109" t="s">
        <v>143</v>
      </c>
      <c r="AT32" s="109" t="s">
        <v>143</v>
      </c>
      <c r="AU32" s="109" t="s">
        <v>143</v>
      </c>
      <c r="AV32" s="109" t="s">
        <v>142</v>
      </c>
      <c r="AW32" s="109" t="s">
        <v>142</v>
      </c>
      <c r="AX32" s="109" t="s">
        <v>143</v>
      </c>
    </row>
    <row r="33" spans="1:50">
      <c r="A33" s="65" t="s">
        <v>127</v>
      </c>
      <c r="B33" s="7" t="s">
        <v>133</v>
      </c>
      <c r="C33" s="82" t="str" cm="1">
        <f t="array" ref="C33">IF(INDEX(Templates!A$2:A$105,ROW()-ROW($21:$21)+1)="","",INDEX(Templates!A$2:A$105,ROW()-ROW($21:$21)+1))</f>
        <v>JSON_PATH: spaces[0]</v>
      </c>
      <c r="D33" s="82" t="str" cm="1">
        <f t="array" ref="D33">IF(INDEX(Templates!B$2:B$105,ROW()-ROW($21:$21)+1)="","",INDEX(Templates!B$2:B$105,ROW()-ROW($21:$21)+1))</f>
        <v>id</v>
      </c>
      <c r="E33" s="82" t="str" cm="1">
        <f t="array" ref="E33">IF(INDEX(Templates!C$2:C$105,ROW()-ROW($21:$21)+1)="","",INDEX(Templates!C$2:C$105,ROW()-ROW($21:$21)+1))</f>
        <v/>
      </c>
      <c r="F33" s="83" t="str" cm="1">
        <f t="array" ref="F33">IF(INDEX(Templates!E$2:E$105,ROW()-ROW($21:$21)+1)="","",INDEX(Templates!E$2:E$105,ROW()-ROW($21:$21)+1))</f>
        <v>Space</v>
      </c>
      <c r="G33" s="120" t="str" cm="1">
        <f t="array" ref="G33">IF(INDEX(Templates!F$2:F$105,ROW()-ROW($21:$21)+1)="","",INDEX(Templates!F$2:F$105,ROW()-ROW($21:$21)+1))</f>
        <v>Space 1</v>
      </c>
      <c r="H33" s="120" t="str" cm="1">
        <f t="array" ref="H33">IF(INDEX(Templates!G$2:G$105,ROW()-ROW($21:$21)+1)="","",INDEX(Templates!G$2:G$105,ROW()-ROW($21:$21)+1))</f>
        <v>Zone 1</v>
      </c>
      <c r="I33" s="84" t="str" cm="1">
        <f t="array" ref="I33">IF(INDEX(Templates!H$2:H$105,ROW()-ROW($21:$21)+1)="","",INDEX(Templates!H$2:H$105,ROW()-ROW($21:$21)+1))</f>
        <v>id</v>
      </c>
      <c r="J33" s="85" t="str" cm="1">
        <f t="array" ref="J33">IF(INDEX(Templates!I$2:I$105,ROW()-ROW($21:$21)+1)="","",INDEX(Templates!I$2:I$105,ROW()-ROW($21:$21)+1))</f>
        <v/>
      </c>
      <c r="K33" s="85" t="str" cm="1">
        <f t="array" ref="K33">IF(INDEX(Templates!J$2:J$105,ROW()-ROW($21:$21)+1)="","",INDEX(Templates!J$2:J$105,ROW()-ROW($21:$21)+1))</f>
        <v/>
      </c>
      <c r="L33" s="109" t="str" cm="1">
        <f t="array" ref="L33">IF(INDEX(Templates!$K$2:$CS$104,ROW()-ROW(L$21)+1, MATCH(L$17,Templates!$K$1:CU$1,0))="","",INDEX(Templates!$K$2:$CS$104,ROW()-ROW(L$21)+1, MATCH(L$17,Templates!$K$1:CU$1,0)))</f>
        <v>Space 1</v>
      </c>
      <c r="M33" s="109" t="str" cm="1">
        <f t="array" ref="M33">IF(INDEX(Templates!$K$2:$CS$104,ROW()-ROW(M$21)+1, MATCH(M$17,Templates!$K$1:CV$1,0))="","",INDEX(Templates!$K$2:$CS$104,ROW()-ROW(M$21)+1, MATCH(M$17,Templates!$K$1:CV$1,0)))</f>
        <v>Space 1</v>
      </c>
      <c r="N33" s="109" t="str" cm="1">
        <f t="array" ref="N33">IF(INDEX(Templates!$K$2:$CS$104,ROW()-ROW(N$21)+1, MATCH(N$17,Templates!$K$1:CW$1,0))="","",INDEX(Templates!$K$2:$CS$104,ROW()-ROW(N$21)+1, MATCH(N$17,Templates!$K$1:CW$1,0)))</f>
        <v>Space 1</v>
      </c>
      <c r="O33" s="109" t="str" cm="1">
        <f t="array" ref="O33">IF(INDEX(Templates!$K$2:$CS$104,ROW()-ROW(O$21)+1, MATCH(O$17,Templates!$K$1:CX$1,0))="","",INDEX(Templates!$K$2:$CS$104,ROW()-ROW(O$21)+1, MATCH(O$17,Templates!$K$1:CX$1,0)))</f>
        <v>Space 1</v>
      </c>
      <c r="P33" s="109" t="str" cm="1">
        <f t="array" ref="P33">IF(INDEX(Templates!$K$2:$CS$104,ROW()-ROW(P$21)+1, MATCH(P$17,Templates!$K$1:CY$1,0))="","",INDEX(Templates!$K$2:$CS$104,ROW()-ROW(P$21)+1, MATCH(P$17,Templates!$K$1:CY$1,0)))</f>
        <v>Space 1</v>
      </c>
      <c r="Q33" s="109" t="str" cm="1">
        <f t="array" ref="Q33">IF(INDEX(Templates!$K$2:$CS$104,ROW()-ROW(Q$21)+1, MATCH(Q$17,Templates!$K$1:CZ$1,0))="","",INDEX(Templates!$K$2:$CS$104,ROW()-ROW(Q$21)+1, MATCH(Q$17,Templates!$K$1:CZ$1,0)))</f>
        <v>Space 1</v>
      </c>
      <c r="R33" s="109" t="str" cm="1">
        <f t="array" ref="R33">IF(INDEX(Templates!$K$2:$CS$104,ROW()-ROW(R$21)+1, MATCH(R$17,Templates!$K$1:DA$1,0))="","",INDEX(Templates!$K$2:$CS$104,ROW()-ROW(R$21)+1, MATCH(R$17,Templates!$K$1:DA$1,0)))</f>
        <v>Space 1</v>
      </c>
      <c r="S33" s="109" t="str" cm="1">
        <f t="array" ref="S33">IF(INDEX(Templates!$K$2:$CS$104,ROW()-ROW(S$21)+1, MATCH(S$17,Templates!$K$1:DB$1,0))="","",INDEX(Templates!$K$2:$CS$104,ROW()-ROW(S$21)+1, MATCH(S$17,Templates!$K$1:DB$1,0)))</f>
        <v>Space 1</v>
      </c>
      <c r="T33" s="109" t="str" cm="1">
        <f t="array" ref="T33">IF(INDEX(Templates!$K$2:$CS$104,ROW()-ROW(T$21)+1, MATCH(T$17,Templates!$K$1:DC$1,0))="","",INDEX(Templates!$K$2:$CS$104,ROW()-ROW(T$21)+1, MATCH(T$17,Templates!$K$1:DC$1,0)))</f>
        <v>Space 1</v>
      </c>
      <c r="U33" s="109" t="str" cm="1">
        <f t="array" ref="U33">IF(INDEX(Templates!$K$2:$CS$104,ROW()-ROW(U$21)+1, MATCH(U$17,Templates!$K$1:DD$1,0))="","",INDEX(Templates!$K$2:$CS$104,ROW()-ROW(U$21)+1, MATCH(U$17,Templates!$K$1:DD$1,0)))</f>
        <v>Space 1</v>
      </c>
      <c r="V33" s="109" t="str" cm="1">
        <f t="array" ref="V33">IF(INDEX(Templates!$K$2:$CS$104,ROW()-ROW(V$21)+1, MATCH(V$17,Templates!$K$1:DE$1,0))="","",INDEX(Templates!$K$2:$CS$104,ROW()-ROW(V$21)+1, MATCH(V$17,Templates!$K$1:DE$1,0)))</f>
        <v>Space 1</v>
      </c>
      <c r="W33" s="109" t="str" cm="1">
        <f t="array" ref="W33">IF(INDEX(Templates!$K$2:$CS$104,ROW()-ROW(W$21)+1, MATCH(W$17,Templates!$K$1:DF$1,0))="","",INDEX(Templates!$K$2:$CS$104,ROW()-ROW(W$21)+1, MATCH(W$17,Templates!$K$1:DF$1,0)))</f>
        <v>Space 1</v>
      </c>
      <c r="X33" s="109" t="str" cm="1">
        <f t="array" ref="X33">IF(INDEX(Templates!$K$2:$CS$104,ROW()-ROW(X$21)+1, MATCH(X$17,Templates!$K$1:DG$1,0))="","",INDEX(Templates!$K$2:$CS$104,ROW()-ROW(X$21)+1, MATCH(X$17,Templates!$K$1:DG$1,0)))</f>
        <v>Space 1</v>
      </c>
      <c r="Y33" s="109" t="str" cm="1">
        <f t="array" ref="Y33">IF(INDEX(Templates!$K$2:$CS$104,ROW()-ROW(Y$21)+1, MATCH(Y$17,Templates!$K$1:DI$1,0))="","",INDEX(Templates!$K$2:$CS$104,ROW()-ROW(Y$21)+1, MATCH(Y$17,Templates!$K$1:DI$1,0)))</f>
        <v>Space 1</v>
      </c>
      <c r="Z33" s="109" t="str" cm="1">
        <f t="array" ref="Z33">IF(INDEX(Templates!$K$2:$CS$104,ROW()-ROW(Z$21)+1, MATCH(Z$17,Templates!$K$1:DJ$1,0))="","",INDEX(Templates!$K$2:$CS$104,ROW()-ROW(Z$21)+1, MATCH(Z$17,Templates!$K$1:DJ$1,0)))</f>
        <v>Space 1</v>
      </c>
      <c r="AA33" s="109" t="str" cm="1">
        <f t="array" ref="AA33">IF(INDEX(Templates!$K$2:$CS$104,ROW()-ROW(AA$21)+1, MATCH(AA$17,Templates!$K$1:DK$1,0))="","",INDEX(Templates!$K$2:$CS$104,ROW()-ROW(AA$21)+1, MATCH(AA$17,Templates!$K$1:DK$1,0)))</f>
        <v>Space 1</v>
      </c>
      <c r="AB33" s="109" t="str" cm="1">
        <f t="array" ref="AB33">IF(INDEX(Templates!$K$2:$CS$104,ROW()-ROW(AB$21)+1, MATCH(AB$17,Templates!$K$1:DL$1,0))="","",INDEX(Templates!$K$2:$CS$104,ROW()-ROW(AB$21)+1, MATCH(AB$17,Templates!$K$1:DL$1,0)))</f>
        <v>Space 1</v>
      </c>
      <c r="AC33" s="109" t="str" cm="1">
        <f t="array" ref="AC33">IF(INDEX(Templates!$K$2:$CS$104,ROW()-ROW(AC$21)+1, MATCH(AC$17,Templates!$K$1:DM$1,0))="","",INDEX(Templates!$K$2:$CS$104,ROW()-ROW(AC$21)+1, MATCH(AC$17,Templates!$K$1:DM$1,0)))</f>
        <v>Space 1</v>
      </c>
      <c r="AD33" s="109" t="str" cm="1">
        <f t="array" ref="AD33">IF(INDEX(Templates!$K$2:$CS$104,ROW()-ROW(AD$21)+1, MATCH(AD$17,Templates!$K$1:DN$1,0))="","",INDEX(Templates!$K$2:$CS$104,ROW()-ROW(AD$21)+1, MATCH(AD$17,Templates!$K$1:DN$1,0)))</f>
        <v>Space 1</v>
      </c>
      <c r="AE33" s="109" t="str" cm="1">
        <f t="array" ref="AE33">IF(INDEX(Templates!$K$2:$CS$104,ROW()-ROW(AE$21)+1, MATCH(AE$17,Templates!$K$1:DJ$1,0))="","",INDEX(Templates!$K$2:$CS$104,ROW()-ROW(AE$21)+1, MATCH(AE$17,Templates!$K$1:DJ$1,0)))</f>
        <v>Space 1</v>
      </c>
      <c r="AF33" s="109" t="str" cm="1">
        <f t="array" ref="AF33">IF(INDEX(Templates!$K$2:$CS$104,ROW()-ROW(AF$21)+1, MATCH(AF$17,Templates!$K$1:DK$1,0))="","",INDEX(Templates!$K$2:$CS$104,ROW()-ROW(AF$21)+1, MATCH(AF$17,Templates!$K$1:DK$1,0)))</f>
        <v>Space 1</v>
      </c>
      <c r="AG33" s="109" t="str" cm="1">
        <f t="array" ref="AG33">IF(INDEX(Templates!$K$2:$CS$104,ROW()-ROW(AG$21)+1, MATCH(AG$17,Templates!$K$1:DL$1,0))="","",INDEX(Templates!$K$2:$CS$104,ROW()-ROW(AG$21)+1, MATCH(AG$17,Templates!$K$1:DL$1,0)))</f>
        <v>Space 1</v>
      </c>
      <c r="AH33" s="109" t="str" cm="1">
        <f t="array" ref="AH33">IF(INDEX(Templates!$K$2:$CS$104,ROW()-ROW(AH$21)+1, MATCH(AH$17,Templates!$K$1:DM$1,0))="","",INDEX(Templates!$K$2:$CS$104,ROW()-ROW(AH$21)+1, MATCH(AH$17,Templates!$K$1:DM$1,0)))</f>
        <v>Space 1</v>
      </c>
      <c r="AI33" s="109" t="str" cm="1">
        <f t="array" ref="AI33">IF(INDEX(Templates!$K$2:$CS$104,ROW()-ROW(AI$21)+1, MATCH(AI$17,Templates!$K$1:DM$1,0))="","",INDEX(Templates!$K$2:$CS$104,ROW()-ROW(AI$21)+1, MATCH(AI$17,Templates!$K$1:DM$1,0)))</f>
        <v>Space 1</v>
      </c>
      <c r="AJ33" s="109" t="str" cm="1">
        <f t="array" ref="AJ33">IF(INDEX(Templates!$K$2:$CS$104,ROW()-ROW(AJ$21)+1, MATCH(AJ$17,Templates!$K$1:DM$1,0))="","",INDEX(Templates!$K$2:$CS$104,ROW()-ROW(AJ$21)+1, MATCH(AJ$17,Templates!$K$1:DM$1,0)))</f>
        <v>Space 1</v>
      </c>
      <c r="AK33" s="109" t="str" cm="1">
        <f t="array" ref="AK33">IF(INDEX(Templates!$K$2:$CS$104,ROW()-ROW(AK$21)+1, MATCH(AK$17,Templates!$K$1:DN$1,0))="","",INDEX(Templates!$K$2:$CS$104,ROW()-ROW(AK$21)+1, MATCH(AK$17,Templates!$K$1:DN$1,0)))</f>
        <v>Space 1</v>
      </c>
      <c r="AL33" s="109" t="str" cm="1">
        <f t="array" ref="AL33">IF(INDEX(Templates!$K$2:$CS$104,ROW()-ROW(AL$21)+1, MATCH(AL$17,Templates!$K$1:DO$1,0))="","",INDEX(Templates!$K$2:$CS$104,ROW()-ROW(AL$21)+1, MATCH(AL$17,Templates!$K$1:DO$1,0)))</f>
        <v>Space 1</v>
      </c>
      <c r="AM33" s="109" t="str" cm="1">
        <f t="array" ref="AM33">IF(INDEX(Templates!$K$2:$CS$104,ROW()-ROW(AM$21)+1, MATCH(AM$17,Templates!$K$1:DP$1,0))="","",INDEX(Templates!$K$2:$CS$104,ROW()-ROW(AM$21)+1, MATCH(AM$17,Templates!$K$1:DP$1,0)))</f>
        <v>Space 1</v>
      </c>
      <c r="AN33" s="109" t="str" cm="1">
        <f t="array" ref="AN33">IF(INDEX(Templates!$K$2:$CS$104,ROW()-ROW(AN$21)+1, MATCH(AN$17,Templates!$K$1:DQ$1,0))="","",INDEX(Templates!$K$2:$CS$104,ROW()-ROW(AN$21)+1, MATCH(AN$17,Templates!$K$1:DQ$1,0)))</f>
        <v>Space 1</v>
      </c>
      <c r="AO33" s="109" t="s">
        <v>144</v>
      </c>
      <c r="AP33" s="109" t="s">
        <v>144</v>
      </c>
      <c r="AQ33" s="109" t="s">
        <v>144</v>
      </c>
      <c r="AR33" s="109" t="s">
        <v>144</v>
      </c>
      <c r="AS33" s="109" t="s">
        <v>144</v>
      </c>
      <c r="AT33" s="109" t="s">
        <v>144</v>
      </c>
      <c r="AU33" s="109" t="s">
        <v>144</v>
      </c>
      <c r="AV33" s="109" t="s">
        <v>144</v>
      </c>
      <c r="AW33" s="109" t="s">
        <v>144</v>
      </c>
      <c r="AX33" s="109" t="s">
        <v>144</v>
      </c>
    </row>
    <row r="34" spans="1:50" ht="28.8">
      <c r="A34" s="65" t="s">
        <v>127</v>
      </c>
      <c r="B34" s="7" t="s">
        <v>133</v>
      </c>
      <c r="C34" s="82" t="str" cm="1">
        <f t="array" ref="C34">IF(INDEX(Templates!A$2:A$105,ROW()-ROW($21:$21)+1)="","",INDEX(Templates!A$2:A$105,ROW()-ROW($21:$21)+1))</f>
        <v>JSON_PATH: spaces[0]</v>
      </c>
      <c r="D34" s="82" t="str" cm="1">
        <f t="array" ref="D34">IF(INDEX(Templates!B$2:B$105,ROW()-ROW($21:$21)+1)="","",INDEX(Templates!B$2:B$105,ROW()-ROW($21:$21)+1))</f>
        <v>lighting_space_type</v>
      </c>
      <c r="E34" s="82" t="str" cm="1">
        <f t="array" ref="E34">IF(INDEX(Templates!C$2:C$105,ROW()-ROW($21:$21)+1)="","",INDEX(Templates!C$2:C$105,ROW()-ROW($21:$21)+1))</f>
        <v/>
      </c>
      <c r="F34" s="83" t="str" cm="1">
        <f t="array" ref="F34">IF(INDEX(Templates!E$2:E$105,ROW()-ROW($21:$21)+1)="","",INDEX(Templates!E$2:E$105,ROW()-ROW($21:$21)+1))</f>
        <v>Space</v>
      </c>
      <c r="G34" s="120" t="str" cm="1">
        <f t="array" ref="G34">IF(INDEX(Templates!F$2:F$105,ROW()-ROW($21:$21)+1)="","",INDEX(Templates!F$2:F$105,ROW()-ROW($21:$21)+1))</f>
        <v>Space 1</v>
      </c>
      <c r="H34" s="120" t="str" cm="1">
        <f t="array" ref="H34">IF(INDEX(Templates!G$2:G$105,ROW()-ROW($21:$21)+1)="","",INDEX(Templates!G$2:G$105,ROW()-ROW($21:$21)+1))</f>
        <v>Zone 1</v>
      </c>
      <c r="I34" s="84" t="str" cm="1">
        <f t="array" ref="I34">IF(INDEX(Templates!H$2:H$105,ROW()-ROW($21:$21)+1)="","",INDEX(Templates!H$2:H$105,ROW()-ROW($21:$21)+1))</f>
        <v>lighting_space_type</v>
      </c>
      <c r="J34" s="85" t="str" cm="1">
        <f t="array" ref="J34">IF(INDEX(Templates!I$2:I$105,ROW()-ROW($21:$21)+1)="","",INDEX(Templates!I$2:I$105,ROW()-ROW($21:$21)+1))</f>
        <v/>
      </c>
      <c r="K34" s="85" t="str" cm="1">
        <f t="array" ref="K34">IF(INDEX(Templates!J$2:J$105,ROW()-ROW($21:$21)+1)="","",INDEX(Templates!J$2:J$105,ROW()-ROW($21:$21)+1))</f>
        <v/>
      </c>
      <c r="L34" s="109" t="str" cm="1">
        <f t="array" ref="L34">IF(INDEX(Templates!$K$2:$CS$104,ROW()-ROW(L$21)+1, MATCH(L$17,Templates!$K$1:CU$1,0))="","",INDEX(Templates!$K$2:$CS$104,ROW()-ROW(L$21)+1, MATCH(L$17,Templates!$K$1:CU$1,0)))</f>
        <v>GUEST_ROOM</v>
      </c>
      <c r="M34" s="109" t="str" cm="1">
        <f t="array" ref="M34">IF(INDEX(Templates!$K$2:$CS$104,ROW()-ROW(M$21)+1, MATCH(M$17,Templates!$K$1:CV$1,0))="","",INDEX(Templates!$K$2:$CS$104,ROW()-ROW(M$21)+1, MATCH(M$17,Templates!$K$1:CV$1,0)))</f>
        <v>GUEST_ROOM</v>
      </c>
      <c r="N34" s="109" t="str" cm="1">
        <f t="array" ref="N34">IF(INDEX(Templates!$K$2:$CS$104,ROW()-ROW(N$21)+1, MATCH(N$17,Templates!$K$1:CW$1,0))="","",INDEX(Templates!$K$2:$CS$104,ROW()-ROW(N$21)+1, MATCH(N$17,Templates!$K$1:CW$1,0)))</f>
        <v>GUEST_ROOM</v>
      </c>
      <c r="O34" s="109" t="str" cm="1">
        <f t="array" ref="O34">IF(INDEX(Templates!$K$2:$CS$104,ROW()-ROW(O$21)+1, MATCH(O$17,Templates!$K$1:CX$1,0))="","",INDEX(Templates!$K$2:$CS$104,ROW()-ROW(O$21)+1, MATCH(O$17,Templates!$K$1:CX$1,0)))</f>
        <v>GUEST_ROOM</v>
      </c>
      <c r="P34" s="109" t="str" cm="1">
        <f t="array" ref="P34">IF(INDEX(Templates!$K$2:$CS$104,ROW()-ROW(P$21)+1, MATCH(P$17,Templates!$K$1:CY$1,0))="","",INDEX(Templates!$K$2:$CS$104,ROW()-ROW(P$21)+1, MATCH(P$17,Templates!$K$1:CY$1,0)))</f>
        <v/>
      </c>
      <c r="Q34" s="109" t="str" cm="1">
        <f t="array" ref="Q34">IF(INDEX(Templates!$K$2:$CS$104,ROW()-ROW(Q$21)+1, MATCH(Q$17,Templates!$K$1:CZ$1,0))="","",INDEX(Templates!$K$2:$CS$104,ROW()-ROW(Q$21)+1, MATCH(Q$17,Templates!$K$1:CZ$1,0)))</f>
        <v/>
      </c>
      <c r="R34" s="109" t="str" cm="1">
        <f t="array" ref="R34">IF(INDEX(Templates!$K$2:$CS$104,ROW()-ROW(R$21)+1, MATCH(R$17,Templates!$K$1:DA$1,0))="","",INDEX(Templates!$K$2:$CS$104,ROW()-ROW(R$21)+1, MATCH(R$17,Templates!$K$1:DA$1,0)))</f>
        <v/>
      </c>
      <c r="S34" s="109" t="str" cm="1">
        <f t="array" ref="S34">IF(INDEX(Templates!$K$2:$CS$104,ROW()-ROW(S$21)+1, MATCH(S$17,Templates!$K$1:DB$1,0))="","",INDEX(Templates!$K$2:$CS$104,ROW()-ROW(S$21)+1, MATCH(S$17,Templates!$K$1:DB$1,0)))</f>
        <v/>
      </c>
      <c r="T34" s="109" t="str" cm="1">
        <f t="array" ref="T34">IF(INDEX(Templates!$K$2:$CS$104,ROW()-ROW(T$21)+1, MATCH(T$17,Templates!$K$1:DC$1,0))="","",INDEX(Templates!$K$2:$CS$104,ROW()-ROW(T$21)+1, MATCH(T$17,Templates!$K$1:DC$1,0)))</f>
        <v/>
      </c>
      <c r="U34" s="109" t="str" cm="1">
        <f t="array" ref="U34">IF(INDEX(Templates!$K$2:$CS$104,ROW()-ROW(U$21)+1, MATCH(U$17,Templates!$K$1:DD$1,0))="","",INDEX(Templates!$K$2:$CS$104,ROW()-ROW(U$21)+1, MATCH(U$17,Templates!$K$1:DD$1,0)))</f>
        <v/>
      </c>
      <c r="V34" s="109" t="str" cm="1">
        <f t="array" ref="V34">IF(INDEX(Templates!$K$2:$CS$104,ROW()-ROW(V$21)+1, MATCH(V$17,Templates!$K$1:DE$1,0))="","",INDEX(Templates!$K$2:$CS$104,ROW()-ROW(V$21)+1, MATCH(V$17,Templates!$K$1:DE$1,0)))</f>
        <v/>
      </c>
      <c r="W34" s="109" t="str" cm="1">
        <f t="array" ref="W34">IF(INDEX(Templates!$K$2:$CS$104,ROW()-ROW(W$21)+1, MATCH(W$17,Templates!$K$1:DF$1,0))="","",INDEX(Templates!$K$2:$CS$104,ROW()-ROW(W$21)+1, MATCH(W$17,Templates!$K$1:DF$1,0)))</f>
        <v/>
      </c>
      <c r="X34" s="109" t="str" cm="1">
        <f t="array" ref="X34">IF(INDEX(Templates!$K$2:$CS$104,ROW()-ROW(X$21)+1, MATCH(X$17,Templates!$K$1:DG$1,0))="","",INDEX(Templates!$K$2:$CS$104,ROW()-ROW(X$21)+1, MATCH(X$17,Templates!$K$1:DG$1,0)))</f>
        <v/>
      </c>
      <c r="Y34" s="109" t="str" cm="1">
        <f t="array" ref="Y34">IF(INDEX(Templates!$K$2:$CS$104,ROW()-ROW(Y$21)+1, MATCH(Y$17,Templates!$K$1:DI$1,0))="","",INDEX(Templates!$K$2:$CS$104,ROW()-ROW(Y$21)+1, MATCH(Y$17,Templates!$K$1:DI$1,0)))</f>
        <v/>
      </c>
      <c r="Z34" s="109" t="str" cm="1">
        <f t="array" ref="Z34">IF(INDEX(Templates!$K$2:$CS$104,ROW()-ROW(Z$21)+1, MATCH(Z$17,Templates!$K$1:DJ$1,0))="","",INDEX(Templates!$K$2:$CS$104,ROW()-ROW(Z$21)+1, MATCH(Z$17,Templates!$K$1:DJ$1,0)))</f>
        <v/>
      </c>
      <c r="AA34" s="109" t="str" cm="1">
        <f t="array" ref="AA34">IF(INDEX(Templates!$K$2:$CS$104,ROW()-ROW(AA$21)+1, MATCH(AA$17,Templates!$K$1:DK$1,0))="","",INDEX(Templates!$K$2:$CS$104,ROW()-ROW(AA$21)+1, MATCH(AA$17,Templates!$K$1:DK$1,0)))</f>
        <v/>
      </c>
      <c r="AB34" s="109" t="str" cm="1">
        <f t="array" ref="AB34">IF(INDEX(Templates!$K$2:$CS$104,ROW()-ROW(AB$21)+1, MATCH(AB$17,Templates!$K$1:DL$1,0))="","",INDEX(Templates!$K$2:$CS$104,ROW()-ROW(AB$21)+1, MATCH(AB$17,Templates!$K$1:DL$1,0)))</f>
        <v/>
      </c>
      <c r="AC34" s="109" t="str" cm="1">
        <f t="array" ref="AC34">IF(INDEX(Templates!$K$2:$CS$104,ROW()-ROW(AC$21)+1, MATCH(AC$17,Templates!$K$1:DM$1,0))="","",INDEX(Templates!$K$2:$CS$104,ROW()-ROW(AC$21)+1, MATCH(AC$17,Templates!$K$1:DM$1,0)))</f>
        <v/>
      </c>
      <c r="AD34" s="109" t="str" cm="1">
        <f t="array" ref="AD34">IF(INDEX(Templates!$K$2:$CS$104,ROW()-ROW(AD$21)+1, MATCH(AD$17,Templates!$K$1:DN$1,0))="","",INDEX(Templates!$K$2:$CS$104,ROW()-ROW(AD$21)+1, MATCH(AD$17,Templates!$K$1:DN$1,0)))</f>
        <v/>
      </c>
      <c r="AE34" s="109" t="str" cm="1">
        <f t="array" ref="AE34">IF(INDEX(Templates!$K$2:$CS$104,ROW()-ROW(AE$21)+1, MATCH(AE$17,Templates!$K$1:DJ$1,0))="","",INDEX(Templates!$K$2:$CS$104,ROW()-ROW(AE$21)+1, MATCH(AE$17,Templates!$K$1:DJ$1,0)))</f>
        <v>OFFICE_ENCLOSED</v>
      </c>
      <c r="AF34" s="109" t="str" cm="1">
        <f t="array" ref="AF34">IF(INDEX(Templates!$K$2:$CS$104,ROW()-ROW(AF$21)+1, MATCH(AF$17,Templates!$K$1:DK$1,0))="","",INDEX(Templates!$K$2:$CS$104,ROW()-ROW(AF$21)+1, MATCH(AF$17,Templates!$K$1:DK$1,0)))</f>
        <v>OFFICE_ENCLOSED</v>
      </c>
      <c r="AG34" s="109" t="str" cm="1">
        <f t="array" ref="AG34">IF(INDEX(Templates!$K$2:$CS$104,ROW()-ROW(AG$21)+1, MATCH(AG$17,Templates!$K$1:DL$1,0))="","",INDEX(Templates!$K$2:$CS$104,ROW()-ROW(AG$21)+1, MATCH(AG$17,Templates!$K$1:DL$1,0)))</f>
        <v>OFFICE_ENCLOSED</v>
      </c>
      <c r="AH34" s="109" t="str" cm="1">
        <f t="array" ref="AH34">IF(INDEX(Templates!$K$2:$CS$104,ROW()-ROW(AH$21)+1, MATCH(AH$17,Templates!$K$1:DM$1,0))="","",INDEX(Templates!$K$2:$CS$104,ROW()-ROW(AH$21)+1, MATCH(AH$17,Templates!$K$1:DM$1,0)))</f>
        <v/>
      </c>
      <c r="AI34" s="109" t="str" cm="1">
        <f t="array" ref="AI34">IF(INDEX(Templates!$K$2:$CS$104,ROW()-ROW(AI$21)+1, MATCH(AI$17,Templates!$K$1:DM$1,0))="","",INDEX(Templates!$K$2:$CS$104,ROW()-ROW(AI$21)+1, MATCH(AI$17,Templates!$K$1:DM$1,0)))</f>
        <v/>
      </c>
      <c r="AJ34" s="109" t="str" cm="1">
        <f t="array" ref="AJ34">IF(INDEX(Templates!$K$2:$CS$104,ROW()-ROW(AJ$21)+1, MATCH(AJ$17,Templates!$K$1:DM$1,0))="","",INDEX(Templates!$K$2:$CS$104,ROW()-ROW(AJ$21)+1, MATCH(AJ$17,Templates!$K$1:DM$1,0)))</f>
        <v/>
      </c>
      <c r="AK34" s="109" t="str" cm="1">
        <f t="array" ref="AK34">IF(INDEX(Templates!$K$2:$CS$104,ROW()-ROW(AK$21)+1, MATCH(AK$17,Templates!$K$1:DN$1,0))="","",INDEX(Templates!$K$2:$CS$104,ROW()-ROW(AK$21)+1, MATCH(AK$17,Templates!$K$1:DN$1,0)))</f>
        <v/>
      </c>
      <c r="AL34" s="109" t="str" cm="1">
        <f t="array" ref="AL34">IF(INDEX(Templates!$K$2:$CS$104,ROW()-ROW(AL$21)+1, MATCH(AL$17,Templates!$K$1:DO$1,0))="","",INDEX(Templates!$K$2:$CS$104,ROW()-ROW(AL$21)+1, MATCH(AL$17,Templates!$K$1:DO$1,0)))</f>
        <v/>
      </c>
      <c r="AM34" s="109" t="str" cm="1">
        <f t="array" ref="AM34">IF(INDEX(Templates!$K$2:$CS$104,ROW()-ROW(AM$21)+1, MATCH(AM$17,Templates!$K$1:DP$1,0))="","",INDEX(Templates!$K$2:$CS$104,ROW()-ROW(AM$21)+1, MATCH(AM$17,Templates!$K$1:DP$1,0)))</f>
        <v/>
      </c>
      <c r="AN34" s="109" t="str" cm="1">
        <f t="array" ref="AN34">IF(INDEX(Templates!$K$2:$CS$104,ROW()-ROW(AN$21)+1, MATCH(AN$17,Templates!$K$1:DQ$1,0))="","",INDEX(Templates!$K$2:$CS$104,ROW()-ROW(AN$21)+1, MATCH(AN$17,Templates!$K$1:DQ$1,0)))</f>
        <v/>
      </c>
      <c r="AO34" s="109" t="s">
        <v>145</v>
      </c>
      <c r="AP34" s="109" t="s">
        <v>145</v>
      </c>
      <c r="AQ34" s="109" t="s">
        <v>145</v>
      </c>
      <c r="AR34" s="109" t="s">
        <v>145</v>
      </c>
      <c r="AS34" s="109" t="s">
        <v>145</v>
      </c>
      <c r="AT34" s="109" t="s">
        <v>145</v>
      </c>
      <c r="AU34" s="109" t="s">
        <v>145</v>
      </c>
      <c r="AV34" s="109" t="s">
        <v>145</v>
      </c>
      <c r="AW34" s="109" t="s">
        <v>145</v>
      </c>
      <c r="AX34" s="109" t="s">
        <v>146</v>
      </c>
    </row>
    <row r="35" spans="1:50">
      <c r="A35" s="65" t="s">
        <v>127</v>
      </c>
      <c r="B35" s="7" t="s">
        <v>133</v>
      </c>
      <c r="C35" s="82" t="str" cm="1">
        <f t="array" ref="C35">IF(INDEX(Templates!A$2:A$105,ROW()-ROW($21:$21)+1)="","",INDEX(Templates!A$2:A$105,ROW()-ROW($21:$21)+1))</f>
        <v>JSON_PATH: spaces[0]</v>
      </c>
      <c r="D35" s="82" t="str" cm="1">
        <f t="array" ref="D35">IF(INDEX(Templates!B$2:B$105,ROW()-ROW($21:$21)+1)="","",INDEX(Templates!B$2:B$105,ROW()-ROW($21:$21)+1))</f>
        <v>floor_area</v>
      </c>
      <c r="E35" s="82" t="str" cm="1">
        <f t="array" ref="E35">IF(INDEX(Templates!C$2:C$105,ROW()-ROW($21:$21)+1)="","",INDEX(Templates!C$2:C$105,ROW()-ROW($21:$21)+1))</f>
        <v/>
      </c>
      <c r="F35" s="83" t="str" cm="1">
        <f t="array" ref="F35">IF(INDEX(Templates!E$2:E$105,ROW()-ROW($21:$21)+1)="","",INDEX(Templates!E$2:E$105,ROW()-ROW($21:$21)+1))</f>
        <v>Space</v>
      </c>
      <c r="G35" s="120" t="str" cm="1">
        <f t="array" ref="G35">IF(INDEX(Templates!F$2:F$105,ROW()-ROW($21:$21)+1)="","",INDEX(Templates!F$2:F$105,ROW()-ROW($21:$21)+1))</f>
        <v>Space 1</v>
      </c>
      <c r="H35" s="120" t="str" cm="1">
        <f t="array" ref="H35">IF(INDEX(Templates!G$2:G$105,ROW()-ROW($21:$21)+1)="","",INDEX(Templates!G$2:G$105,ROW()-ROW($21:$21)+1))</f>
        <v>Zone 1</v>
      </c>
      <c r="I35" s="84" t="str" cm="1">
        <f t="array" ref="I35">IF(INDEX(Templates!H$2:H$105,ROW()-ROW($21:$21)+1)="","",INDEX(Templates!H$2:H$105,ROW()-ROW($21:$21)+1))</f>
        <v>floor_area</v>
      </c>
      <c r="J35" s="85" t="str" cm="1">
        <f t="array" ref="J35">IF(INDEX(Templates!I$2:I$105,ROW()-ROW($21:$21)+1)="","",INDEX(Templates!I$2:I$105,ROW()-ROW($21:$21)+1))</f>
        <v>area</v>
      </c>
      <c r="K35" s="85" t="str" cm="1">
        <f t="array" ref="K35">IF(INDEX(Templates!J$2:J$105,ROW()-ROW($21:$21)+1)="","",INDEX(Templates!J$2:J$105,ROW()-ROW($21:$21)+1))</f>
        <v>ft2</v>
      </c>
      <c r="L35" s="109" cm="1">
        <f t="array" ref="L35">IF(INDEX(Templates!$K$2:$CS$104,ROW()-ROW(L$21)+1, MATCH(L$17,Templates!$K$1:CU$1,0))="","",INDEX(Templates!$K$2:$CS$104,ROW()-ROW(L$21)+1, MATCH(L$17,Templates!$K$1:CU$1,0)))</f>
        <v>100</v>
      </c>
      <c r="M35" s="109" cm="1">
        <f t="array" ref="M35">IF(INDEX(Templates!$K$2:$CS$104,ROW()-ROW(M$21)+1, MATCH(M$17,Templates!$K$1:CV$1,0))="","",INDEX(Templates!$K$2:$CS$104,ROW()-ROW(M$21)+1, MATCH(M$17,Templates!$K$1:CV$1,0)))</f>
        <v>40</v>
      </c>
      <c r="N35" s="109" cm="1">
        <f t="array" ref="N35">IF(INDEX(Templates!$K$2:$CS$104,ROW()-ROW(N$21)+1, MATCH(N$17,Templates!$K$1:CW$1,0))="","",INDEX(Templates!$K$2:$CS$104,ROW()-ROW(N$21)+1, MATCH(N$17,Templates!$K$1:CW$1,0)))</f>
        <v>100</v>
      </c>
      <c r="O35" s="109" cm="1">
        <f t="array" ref="O35">IF(INDEX(Templates!$K$2:$CS$104,ROW()-ROW(O$21)+1, MATCH(O$17,Templates!$K$1:CX$1,0))="","",INDEX(Templates!$K$2:$CS$104,ROW()-ROW(O$21)+1, MATCH(O$17,Templates!$K$1:CX$1,0)))</f>
        <v>40</v>
      </c>
      <c r="P35" s="109" cm="1">
        <f t="array" ref="P35">IF(INDEX(Templates!$K$2:$CS$104,ROW()-ROW(P$21)+1, MATCH(P$17,Templates!$K$1:CY$1,0))="","",INDEX(Templates!$K$2:$CS$104,ROW()-ROW(P$21)+1, MATCH(P$17,Templates!$K$1:CY$1,0)))</f>
        <v>100</v>
      </c>
      <c r="Q35" s="109" cm="1">
        <f t="array" ref="Q35">IF(INDEX(Templates!$K$2:$CS$104,ROW()-ROW(Q$21)+1, MATCH(Q$17,Templates!$K$1:CZ$1,0))="","",INDEX(Templates!$K$2:$CS$104,ROW()-ROW(Q$21)+1, MATCH(Q$17,Templates!$K$1:CZ$1,0)))</f>
        <v>40</v>
      </c>
      <c r="R35" s="109" cm="1">
        <f t="array" ref="R35">IF(INDEX(Templates!$K$2:$CS$104,ROW()-ROW(R$21)+1, MATCH(R$17,Templates!$K$1:DA$1,0))="","",INDEX(Templates!$K$2:$CS$104,ROW()-ROW(R$21)+1, MATCH(R$17,Templates!$K$1:DA$1,0)))</f>
        <v>100</v>
      </c>
      <c r="S35" s="109" cm="1">
        <f t="array" ref="S35">IF(INDEX(Templates!$K$2:$CS$104,ROW()-ROW(S$21)+1, MATCH(S$17,Templates!$K$1:DB$1,0))="","",INDEX(Templates!$K$2:$CS$104,ROW()-ROW(S$21)+1, MATCH(S$17,Templates!$K$1:DB$1,0)))</f>
        <v>920</v>
      </c>
      <c r="T35" s="109" cm="1">
        <f t="array" ref="T35">IF(INDEX(Templates!$K$2:$CS$104,ROW()-ROW(T$21)+1, MATCH(T$17,Templates!$K$1:DC$1,0))="","",INDEX(Templates!$K$2:$CS$104,ROW()-ROW(T$21)+1, MATCH(T$17,Templates!$K$1:DC$1,0)))</f>
        <v>920</v>
      </c>
      <c r="U35" s="109" cm="1">
        <f t="array" ref="U35">IF(INDEX(Templates!$K$2:$CS$104,ROW()-ROW(U$21)+1, MATCH(U$17,Templates!$K$1:DD$1,0))="","",INDEX(Templates!$K$2:$CS$104,ROW()-ROW(U$21)+1, MATCH(U$17,Templates!$K$1:DD$1,0)))</f>
        <v>920</v>
      </c>
      <c r="V35" s="109" cm="1">
        <f t="array" ref="V35">IF(INDEX(Templates!$K$2:$CS$104,ROW()-ROW(V$21)+1, MATCH(V$17,Templates!$K$1:DE$1,0))="","",INDEX(Templates!$K$2:$CS$104,ROW()-ROW(V$21)+1, MATCH(V$17,Templates!$K$1:DE$1,0)))</f>
        <v>920</v>
      </c>
      <c r="W35" s="109" cm="1">
        <f t="array" ref="W35">IF(INDEX(Templates!$K$2:$CS$104,ROW()-ROW(W$21)+1, MATCH(W$17,Templates!$K$1:DF$1,0))="","",INDEX(Templates!$K$2:$CS$104,ROW()-ROW(W$21)+1, MATCH(W$17,Templates!$K$1:DF$1,0)))</f>
        <v>100</v>
      </c>
      <c r="X35" s="109" cm="1">
        <f t="array" ref="X35">IF(INDEX(Templates!$K$2:$CS$104,ROW()-ROW(X$21)+1, MATCH(X$17,Templates!$K$1:DG$1,0))="","",INDEX(Templates!$K$2:$CS$104,ROW()-ROW(X$21)+1, MATCH(X$17,Templates!$K$1:DG$1,0)))</f>
        <v>100</v>
      </c>
      <c r="Y35" s="109" cm="1">
        <f t="array" ref="Y35">IF(INDEX(Templates!$K$2:$CS$104,ROW()-ROW(Y$21)+1, MATCH(Y$17,Templates!$K$1:DI$1,0))="","",INDEX(Templates!$K$2:$CS$104,ROW()-ROW(Y$21)+1, MATCH(Y$17,Templates!$K$1:DI$1,0)))</f>
        <v>100</v>
      </c>
      <c r="Z35" s="109" cm="1">
        <f t="array" ref="Z35">IF(INDEX(Templates!$K$2:$CS$104,ROW()-ROW(Z$21)+1, MATCH(Z$17,Templates!$K$1:DJ$1,0))="","",INDEX(Templates!$K$2:$CS$104,ROW()-ROW(Z$21)+1, MATCH(Z$17,Templates!$K$1:DJ$1,0)))</f>
        <v>1000</v>
      </c>
      <c r="AA35" s="109" cm="1">
        <f t="array" ref="AA35">IF(INDEX(Templates!$K$2:$CS$104,ROW()-ROW(AA$21)+1, MATCH(AA$17,Templates!$K$1:DK$1,0))="","",INDEX(Templates!$K$2:$CS$104,ROW()-ROW(AA$21)+1, MATCH(AA$17,Templates!$K$1:DK$1,0)))</f>
        <v>1000</v>
      </c>
      <c r="AB35" s="109" cm="1">
        <f t="array" ref="AB35">IF(INDEX(Templates!$K$2:$CS$104,ROW()-ROW(AB$21)+1, MATCH(AB$17,Templates!$K$1:DL$1,0))="","",INDEX(Templates!$K$2:$CS$104,ROW()-ROW(AB$21)+1, MATCH(AB$17,Templates!$K$1:DL$1,0)))</f>
        <v>1000</v>
      </c>
      <c r="AC35" s="109" cm="1">
        <f t="array" ref="AC35">IF(INDEX(Templates!$K$2:$CS$104,ROW()-ROW(AC$21)+1, MATCH(AC$17,Templates!$K$1:DM$1,0))="","",INDEX(Templates!$K$2:$CS$104,ROW()-ROW(AC$21)+1, MATCH(AC$17,Templates!$K$1:DM$1,0)))</f>
        <v>1000</v>
      </c>
      <c r="AD35" s="109" cm="1">
        <f t="array" ref="AD35">IF(INDEX(Templates!$K$2:$CS$104,ROW()-ROW(AD$21)+1, MATCH(AD$17,Templates!$K$1:DN$1,0))="","",INDEX(Templates!$K$2:$CS$104,ROW()-ROW(AD$21)+1, MATCH(AD$17,Templates!$K$1:DN$1,0)))</f>
        <v>1000</v>
      </c>
      <c r="AE35" s="109" cm="1">
        <f t="array" ref="AE35">IF(INDEX(Templates!$K$2:$CS$104,ROW()-ROW(AE$21)+1, MATCH(AE$17,Templates!$K$1:DJ$1,0))="","",INDEX(Templates!$K$2:$CS$104,ROW()-ROW(AE$21)+1, MATCH(AE$17,Templates!$K$1:DJ$1,0)))</f>
        <v>2300</v>
      </c>
      <c r="AF35" s="109" cm="1">
        <f t="array" ref="AF35">IF(INDEX(Templates!$K$2:$CS$104,ROW()-ROW(AF$21)+1, MATCH(AF$17,Templates!$K$1:DK$1,0))="","",INDEX(Templates!$K$2:$CS$104,ROW()-ROW(AF$21)+1, MATCH(AF$17,Templates!$K$1:DK$1,0)))</f>
        <v>2300</v>
      </c>
      <c r="AG35" s="109" cm="1">
        <f t="array" ref="AG35">IF(INDEX(Templates!$K$2:$CS$104,ROW()-ROW(AG$21)+1, MATCH(AG$17,Templates!$K$1:DL$1,0))="","",INDEX(Templates!$K$2:$CS$104,ROW()-ROW(AG$21)+1, MATCH(AG$17,Templates!$K$1:DL$1,0)))</f>
        <v>2300</v>
      </c>
      <c r="AH35" s="109" cm="1">
        <f t="array" ref="AH35">IF(INDEX(Templates!$K$2:$CS$104,ROW()-ROW(AH$21)+1, MATCH(AH$17,Templates!$K$1:DM$1,0))="","",INDEX(Templates!$K$2:$CS$104,ROW()-ROW(AH$21)+1, MATCH(AH$17,Templates!$K$1:DM$1,0)))</f>
        <v>1000</v>
      </c>
      <c r="AI35" s="109" cm="1">
        <f t="array" ref="AI35">IF(INDEX(Templates!$K$2:$CS$104,ROW()-ROW(AI$21)+1, MATCH(AI$17,Templates!$K$1:DM$1,0))="","",INDEX(Templates!$K$2:$CS$104,ROW()-ROW(AI$21)+1, MATCH(AI$17,Templates!$K$1:DM$1,0)))</f>
        <v>1000</v>
      </c>
      <c r="AJ35" s="109" cm="1">
        <f t="array" ref="AJ35">IF(INDEX(Templates!$K$2:$CS$104,ROW()-ROW(AJ$21)+1, MATCH(AJ$17,Templates!$K$1:DM$1,0))="","",INDEX(Templates!$K$2:$CS$104,ROW()-ROW(AJ$21)+1, MATCH(AJ$17,Templates!$K$1:DM$1,0)))</f>
        <v>1000</v>
      </c>
      <c r="AK35" s="109" cm="1">
        <f t="array" ref="AK35">IF(INDEX(Templates!$K$2:$CS$104,ROW()-ROW(AK$21)+1, MATCH(AK$17,Templates!$K$1:DN$1,0))="","",INDEX(Templates!$K$2:$CS$104,ROW()-ROW(AK$21)+1, MATCH(AK$17,Templates!$K$1:DN$1,0)))</f>
        <v>1000</v>
      </c>
      <c r="AL35" s="109" cm="1">
        <f t="array" ref="AL35">IF(INDEX(Templates!$K$2:$CS$104,ROW()-ROW(AL$21)+1, MATCH(AL$17,Templates!$K$1:DO$1,0))="","",INDEX(Templates!$K$2:$CS$104,ROW()-ROW(AL$21)+1, MATCH(AL$17,Templates!$K$1:DO$1,0)))</f>
        <v>1000</v>
      </c>
      <c r="AM35" s="109" cm="1">
        <f t="array" ref="AM35">IF(INDEX(Templates!$K$2:$CS$104,ROW()-ROW(AM$21)+1, MATCH(AM$17,Templates!$K$1:DP$1,0))="","",INDEX(Templates!$K$2:$CS$104,ROW()-ROW(AM$21)+1, MATCH(AM$17,Templates!$K$1:DP$1,0)))</f>
        <v>1000</v>
      </c>
      <c r="AN35" s="109" cm="1">
        <f t="array" ref="AN35">IF(INDEX(Templates!$K$2:$CS$104,ROW()-ROW(AN$21)+1, MATCH(AN$17,Templates!$K$1:DQ$1,0))="","",INDEX(Templates!$K$2:$CS$104,ROW()-ROW(AN$21)+1, MATCH(AN$17,Templates!$K$1:DQ$1,0)))</f>
        <v>1000</v>
      </c>
      <c r="AO35" s="109">
        <v>1000</v>
      </c>
      <c r="AP35" s="109">
        <v>1000</v>
      </c>
      <c r="AQ35" s="109">
        <v>1000</v>
      </c>
      <c r="AR35" s="109">
        <v>1000</v>
      </c>
      <c r="AS35" s="109">
        <v>1000</v>
      </c>
      <c r="AT35" s="109">
        <v>1000</v>
      </c>
      <c r="AU35" s="109">
        <v>1000</v>
      </c>
      <c r="AV35" s="109">
        <v>1000</v>
      </c>
      <c r="AW35" s="109">
        <v>1000</v>
      </c>
      <c r="AX35" s="109">
        <v>1000</v>
      </c>
    </row>
    <row r="36" spans="1:50">
      <c r="A36" s="65" t="s">
        <v>127</v>
      </c>
      <c r="B36" s="7" t="s">
        <v>133</v>
      </c>
      <c r="C36" s="82" t="str" cm="1">
        <f t="array" ref="C36">IF(INDEX(Templates!A$2:A$105,ROW()-ROW($21:$21)+1)="","",INDEX(Templates!A$2:A$105,ROW()-ROW($21:$21)+1))</f>
        <v>JSON_PATH: spaces[0]</v>
      </c>
      <c r="D36" s="82" t="str" cm="1">
        <f t="array" ref="D36">IF(INDEX(Templates!B$2:B$105,ROW()-ROW($21:$21)+1)="","",INDEX(Templates!B$2:B$105,ROW()-ROW($21:$21)+1))</f>
        <v>status_type</v>
      </c>
      <c r="E36" s="82" t="str" cm="1">
        <f t="array" ref="E36">IF(INDEX(Templates!C$2:C$105,ROW()-ROW($21:$21)+1)="","",INDEX(Templates!C$2:C$105,ROW()-ROW($21:$21)+1))</f>
        <v/>
      </c>
      <c r="F36" s="83" t="str" cm="1">
        <f t="array" ref="F36">IF(INDEX(Templates!E$2:E$105,ROW()-ROW($21:$21)+1)="","",INDEX(Templates!E$2:E$105,ROW()-ROW($21:$21)+1))</f>
        <v>Space</v>
      </c>
      <c r="G36" s="120" t="str" cm="1">
        <f t="array" ref="G36">IF(INDEX(Templates!F$2:F$105,ROW()-ROW($21:$21)+1)="","",INDEX(Templates!F$2:F$105,ROW()-ROW($21:$21)+1))</f>
        <v>Space 1</v>
      </c>
      <c r="H36" s="120" t="str" cm="1">
        <f t="array" ref="H36">IF(INDEX(Templates!G$2:G$105,ROW()-ROW($21:$21)+1)="","",INDEX(Templates!G$2:G$105,ROW()-ROW($21:$21)+1))</f>
        <v>Zone 1</v>
      </c>
      <c r="I36" s="84" t="str" cm="1">
        <f t="array" ref="I36">IF(INDEX(Templates!H$2:H$105,ROW()-ROW($21:$21)+1)="","",INDEX(Templates!H$2:H$105,ROW()-ROW($21:$21)+1))</f>
        <v>status_type</v>
      </c>
      <c r="J36" s="85" t="str" cm="1">
        <f t="array" ref="J36">IF(INDEX(Templates!I$2:I$105,ROW()-ROW($21:$21)+1)="","",INDEX(Templates!I$2:I$105,ROW()-ROW($21:$21)+1))</f>
        <v/>
      </c>
      <c r="K36" s="85" t="str" cm="1">
        <f t="array" ref="K36">IF(INDEX(Templates!J$2:J$105,ROW()-ROW($21:$21)+1)="","",INDEX(Templates!J$2:J$105,ROW()-ROW($21:$21)+1))</f>
        <v/>
      </c>
      <c r="L36" s="109" t="str" cm="1">
        <f t="array" ref="L36">IF(INDEX(Templates!$K$2:$CS$104,ROW()-ROW(L$21)+1, MATCH(L$17,Templates!$K$1:CU$1,0))="","",INDEX(Templates!$K$2:$CS$104,ROW()-ROW(L$21)+1, MATCH(L$17,Templates!$K$1:CU$1,0)))</f>
        <v/>
      </c>
      <c r="M36" s="109" t="str" cm="1">
        <f t="array" ref="M36">IF(INDEX(Templates!$K$2:$CS$104,ROW()-ROW(M$21)+1, MATCH(M$17,Templates!$K$1:CV$1,0))="","",INDEX(Templates!$K$2:$CS$104,ROW()-ROW(M$21)+1, MATCH(M$17,Templates!$K$1:CV$1,0)))</f>
        <v/>
      </c>
      <c r="N36" s="109" t="str" cm="1">
        <f t="array" ref="N36">IF(INDEX(Templates!$K$2:$CS$104,ROW()-ROW(N$21)+1, MATCH(N$17,Templates!$K$1:CW$1,0))="","",INDEX(Templates!$K$2:$CS$104,ROW()-ROW(N$21)+1, MATCH(N$17,Templates!$K$1:CW$1,0)))</f>
        <v/>
      </c>
      <c r="O36" s="109" t="str" cm="1">
        <f t="array" ref="O36">IF(INDEX(Templates!$K$2:$CS$104,ROW()-ROW(O$21)+1, MATCH(O$17,Templates!$K$1:CX$1,0))="","",INDEX(Templates!$K$2:$CS$104,ROW()-ROW(O$21)+1, MATCH(O$17,Templates!$K$1:CX$1,0)))</f>
        <v/>
      </c>
      <c r="P36" s="109" t="str" cm="1">
        <f t="array" ref="P36">IF(INDEX(Templates!$K$2:$CS$104,ROW()-ROW(P$21)+1, MATCH(P$17,Templates!$K$1:CY$1,0))="","",INDEX(Templates!$K$2:$CS$104,ROW()-ROW(P$21)+1, MATCH(P$17,Templates!$K$1:CY$1,0)))</f>
        <v/>
      </c>
      <c r="Q36" s="109" t="str" cm="1">
        <f t="array" ref="Q36">IF(INDEX(Templates!$K$2:$CS$104,ROW()-ROW(Q$21)+1, MATCH(Q$17,Templates!$K$1:CZ$1,0))="","",INDEX(Templates!$K$2:$CS$104,ROW()-ROW(Q$21)+1, MATCH(Q$17,Templates!$K$1:CZ$1,0)))</f>
        <v/>
      </c>
      <c r="R36" s="109" t="str" cm="1">
        <f t="array" ref="R36">IF(INDEX(Templates!$K$2:$CS$104,ROW()-ROW(R$21)+1, MATCH(R$17,Templates!$K$1:DA$1,0))="","",INDEX(Templates!$K$2:$CS$104,ROW()-ROW(R$21)+1, MATCH(R$17,Templates!$K$1:DA$1,0)))</f>
        <v/>
      </c>
      <c r="S36" s="109" t="str" cm="1">
        <f t="array" ref="S36">IF(INDEX(Templates!$K$2:$CS$104,ROW()-ROW(S$21)+1, MATCH(S$17,Templates!$K$1:DB$1,0))="","",INDEX(Templates!$K$2:$CS$104,ROW()-ROW(S$21)+1, MATCH(S$17,Templates!$K$1:DB$1,0)))</f>
        <v/>
      </c>
      <c r="T36" s="109" t="str" cm="1">
        <f t="array" ref="T36">IF(INDEX(Templates!$K$2:$CS$104,ROW()-ROW(T$21)+1, MATCH(T$17,Templates!$K$1:DC$1,0))="","",INDEX(Templates!$K$2:$CS$104,ROW()-ROW(T$21)+1, MATCH(T$17,Templates!$K$1:DC$1,0)))</f>
        <v/>
      </c>
      <c r="U36" s="109" t="str" cm="1">
        <f t="array" ref="U36">IF(INDEX(Templates!$K$2:$CS$104,ROW()-ROW(U$21)+1, MATCH(U$17,Templates!$K$1:DD$1,0))="","",INDEX(Templates!$K$2:$CS$104,ROW()-ROW(U$21)+1, MATCH(U$17,Templates!$K$1:DD$1,0)))</f>
        <v/>
      </c>
      <c r="V36" s="109" t="str" cm="1">
        <f t="array" ref="V36">IF(INDEX(Templates!$K$2:$CS$104,ROW()-ROW(V$21)+1, MATCH(V$17,Templates!$K$1:DE$1,0))="","",INDEX(Templates!$K$2:$CS$104,ROW()-ROW(V$21)+1, MATCH(V$17,Templates!$K$1:DE$1,0)))</f>
        <v/>
      </c>
      <c r="W36" s="109" t="str" cm="1">
        <f t="array" ref="W36">IF(INDEX(Templates!$K$2:$CS$104,ROW()-ROW(W$21)+1, MATCH(W$17,Templates!$K$1:DF$1,0))="","",INDEX(Templates!$K$2:$CS$104,ROW()-ROW(W$21)+1, MATCH(W$17,Templates!$K$1:DF$1,0)))</f>
        <v/>
      </c>
      <c r="X36" s="109" t="str" cm="1">
        <f t="array" ref="X36">IF(INDEX(Templates!$K$2:$CS$104,ROW()-ROW(X$21)+1, MATCH(X$17,Templates!$K$1:DG$1,0))="","",INDEX(Templates!$K$2:$CS$104,ROW()-ROW(X$21)+1, MATCH(X$17,Templates!$K$1:DG$1,0)))</f>
        <v/>
      </c>
      <c r="Y36" s="109" t="str" cm="1">
        <f t="array" ref="Y36">IF(INDEX(Templates!$K$2:$CS$104,ROW()-ROW(Y$21)+1, MATCH(Y$17,Templates!$K$1:DI$1,0))="","",INDEX(Templates!$K$2:$CS$104,ROW()-ROW(Y$21)+1, MATCH(Y$17,Templates!$K$1:DI$1,0)))</f>
        <v/>
      </c>
      <c r="Z36" s="109" t="str" cm="1">
        <f t="array" ref="Z36">IF(INDEX(Templates!$K$2:$CS$104,ROW()-ROW(Z$21)+1, MATCH(Z$17,Templates!$K$1:DJ$1,0))="","",INDEX(Templates!$K$2:$CS$104,ROW()-ROW(Z$21)+1, MATCH(Z$17,Templates!$K$1:DJ$1,0)))</f>
        <v/>
      </c>
      <c r="AA36" s="109" t="str" cm="1">
        <f t="array" ref="AA36">IF(INDEX(Templates!$K$2:$CS$104,ROW()-ROW(AA$21)+1, MATCH(AA$17,Templates!$K$1:DK$1,0))="","",INDEX(Templates!$K$2:$CS$104,ROW()-ROW(AA$21)+1, MATCH(AA$17,Templates!$K$1:DK$1,0)))</f>
        <v/>
      </c>
      <c r="AB36" s="109" t="str" cm="1">
        <f t="array" ref="AB36">IF(INDEX(Templates!$K$2:$CS$104,ROW()-ROW(AB$21)+1, MATCH(AB$17,Templates!$K$1:DL$1,0))="","",INDEX(Templates!$K$2:$CS$104,ROW()-ROW(AB$21)+1, MATCH(AB$17,Templates!$K$1:DL$1,0)))</f>
        <v/>
      </c>
      <c r="AC36" s="109" t="str" cm="1">
        <f t="array" ref="AC36">IF(INDEX(Templates!$K$2:$CS$104,ROW()-ROW(AC$21)+1, MATCH(AC$17,Templates!$K$1:DM$1,0))="","",INDEX(Templates!$K$2:$CS$104,ROW()-ROW(AC$21)+1, MATCH(AC$17,Templates!$K$1:DM$1,0)))</f>
        <v/>
      </c>
      <c r="AD36" s="109" t="str" cm="1">
        <f t="array" ref="AD36">IF(INDEX(Templates!$K$2:$CS$104,ROW()-ROW(AD$21)+1, MATCH(AD$17,Templates!$K$1:DN$1,0))="","",INDEX(Templates!$K$2:$CS$104,ROW()-ROW(AD$21)+1, MATCH(AD$17,Templates!$K$1:DN$1,0)))</f>
        <v/>
      </c>
      <c r="AE36" s="109" t="str" cm="1">
        <f t="array" ref="AE36">IF(INDEX(Templates!$K$2:$CS$104,ROW()-ROW(AE$21)+1, MATCH(AE$17,Templates!$K$1:DJ$1,0))="","",INDEX(Templates!$K$2:$CS$104,ROW()-ROW(AE$21)+1, MATCH(AE$17,Templates!$K$1:DJ$1,0)))</f>
        <v/>
      </c>
      <c r="AF36" s="109" t="str" cm="1">
        <f t="array" ref="AF36">IF(INDEX(Templates!$K$2:$CS$104,ROW()-ROW(AF$21)+1, MATCH(AF$17,Templates!$K$1:DK$1,0))="","",INDEX(Templates!$K$2:$CS$104,ROW()-ROW(AF$21)+1, MATCH(AF$17,Templates!$K$1:DK$1,0)))</f>
        <v/>
      </c>
      <c r="AG36" s="109" t="str" cm="1">
        <f t="array" ref="AG36">IF(INDEX(Templates!$K$2:$CS$104,ROW()-ROW(AG$21)+1, MATCH(AG$17,Templates!$K$1:DL$1,0))="","",INDEX(Templates!$K$2:$CS$104,ROW()-ROW(AG$21)+1, MATCH(AG$17,Templates!$K$1:DL$1,0)))</f>
        <v/>
      </c>
      <c r="AH36" s="109" t="str" cm="1">
        <f t="array" ref="AH36">IF(INDEX(Templates!$K$2:$CS$104,ROW()-ROW(AH$21)+1, MATCH(AH$17,Templates!$K$1:DM$1,0))="","",INDEX(Templates!$K$2:$CS$104,ROW()-ROW(AH$21)+1, MATCH(AH$17,Templates!$K$1:DM$1,0)))</f>
        <v/>
      </c>
      <c r="AI36" s="109" t="str" cm="1">
        <f t="array" ref="AI36">IF(INDEX(Templates!$K$2:$CS$104,ROW()-ROW(AI$21)+1, MATCH(AI$17,Templates!$K$1:DM$1,0))="","",INDEX(Templates!$K$2:$CS$104,ROW()-ROW(AI$21)+1, MATCH(AI$17,Templates!$K$1:DM$1,0)))</f>
        <v/>
      </c>
      <c r="AJ36" s="109" t="str" cm="1">
        <f t="array" ref="AJ36">IF(INDEX(Templates!$K$2:$CS$104,ROW()-ROW(AJ$21)+1, MATCH(AJ$17,Templates!$K$1:DM$1,0))="","",INDEX(Templates!$K$2:$CS$104,ROW()-ROW(AJ$21)+1, MATCH(AJ$17,Templates!$K$1:DM$1,0)))</f>
        <v/>
      </c>
      <c r="AK36" s="109" t="str" cm="1">
        <f t="array" ref="AK36">IF(INDEX(Templates!$K$2:$CS$104,ROW()-ROW(AK$21)+1, MATCH(AK$17,Templates!$K$1:DN$1,0))="","",INDEX(Templates!$K$2:$CS$104,ROW()-ROW(AK$21)+1, MATCH(AK$17,Templates!$K$1:DN$1,0)))</f>
        <v/>
      </c>
      <c r="AL36" s="109" t="str" cm="1">
        <f t="array" ref="AL36">IF(INDEX(Templates!$K$2:$CS$104,ROW()-ROW(AL$21)+1, MATCH(AL$17,Templates!$K$1:DO$1,0))="","",INDEX(Templates!$K$2:$CS$104,ROW()-ROW(AL$21)+1, MATCH(AL$17,Templates!$K$1:DO$1,0)))</f>
        <v/>
      </c>
      <c r="AM36" s="109" t="str" cm="1">
        <f t="array" ref="AM36">IF(INDEX(Templates!$K$2:$CS$104,ROW()-ROW(AM$21)+1, MATCH(AM$17,Templates!$K$1:DP$1,0))="","",INDEX(Templates!$K$2:$CS$104,ROW()-ROW(AM$21)+1, MATCH(AM$17,Templates!$K$1:DP$1,0)))</f>
        <v/>
      </c>
      <c r="AN36" s="109" t="str" cm="1">
        <f t="array" ref="AN36">IF(INDEX(Templates!$K$2:$CS$104,ROW()-ROW(AN$21)+1, MATCH(AN$17,Templates!$K$1:DQ$1,0))="","",INDEX(Templates!$K$2:$CS$104,ROW()-ROW(AN$21)+1, MATCH(AN$17,Templates!$K$1:DQ$1,0)))</f>
        <v/>
      </c>
      <c r="AO36" s="109" t="s">
        <v>130</v>
      </c>
      <c r="AP36" s="109" t="s">
        <v>130</v>
      </c>
      <c r="AQ36" s="109" t="s">
        <v>130</v>
      </c>
      <c r="AR36" s="109" t="s">
        <v>130</v>
      </c>
      <c r="AS36" s="109" t="s">
        <v>130</v>
      </c>
      <c r="AT36" s="109" t="s">
        <v>130</v>
      </c>
      <c r="AU36" s="109" t="s">
        <v>130</v>
      </c>
      <c r="AV36" s="109" t="s">
        <v>130</v>
      </c>
      <c r="AW36" s="109" t="s">
        <v>130</v>
      </c>
      <c r="AX36" s="109" t="s">
        <v>130</v>
      </c>
    </row>
    <row r="37" spans="1:50">
      <c r="A37" s="65" t="s">
        <v>127</v>
      </c>
      <c r="B37" s="7" t="s">
        <v>133</v>
      </c>
      <c r="C37" s="82" t="str" cm="1">
        <f t="array" ref="C37">IF(INDEX(Templates!A$2:A$105,ROW()-ROW($21:$21)+1)="","",INDEX(Templates!A$2:A$105,ROW()-ROW($21:$21)+1))</f>
        <v>JSON_PATH: spaces[0]</v>
      </c>
      <c r="D37" s="82" t="str" cm="1">
        <f t="array" ref="D37">IF(INDEX(Templates!B$2:B$105,ROW()-ROW($21:$21)+1)="","",INDEX(Templates!B$2:B$105,ROW()-ROW($21:$21)+1))</f>
        <v>occupant_multiplier_schedule</v>
      </c>
      <c r="E37" s="82" t="str" cm="1">
        <f t="array" ref="E37">IF(INDEX(Templates!C$2:C$105,ROW()-ROW($21:$21)+1)="","",INDEX(Templates!C$2:C$105,ROW()-ROW($21:$21)+1))</f>
        <v/>
      </c>
      <c r="F37" s="83" t="str" cm="1">
        <f t="array" ref="F37">IF(INDEX(Templates!E$2:E$105,ROW()-ROW($21:$21)+1)="","",INDEX(Templates!E$2:E$105,ROW()-ROW($21:$21)+1))</f>
        <v>Space</v>
      </c>
      <c r="G37" s="120" t="str" cm="1">
        <f t="array" ref="G37">IF(INDEX(Templates!F$2:F$105,ROW()-ROW($21:$21)+1)="","",INDEX(Templates!F$2:F$105,ROW()-ROW($21:$21)+1))</f>
        <v>Space 1</v>
      </c>
      <c r="H37" s="120" t="str" cm="1">
        <f t="array" ref="H37">IF(INDEX(Templates!G$2:G$105,ROW()-ROW($21:$21)+1)="","",INDEX(Templates!G$2:G$105,ROW()-ROW($21:$21)+1))</f>
        <v>Zone 1</v>
      </c>
      <c r="I37" s="84" t="str" cm="1">
        <f t="array" ref="I37">IF(INDEX(Templates!H$2:H$105,ROW()-ROW($21:$21)+1)="","",INDEX(Templates!H$2:H$105,ROW()-ROW($21:$21)+1))</f>
        <v>occupant_multiplier_schedule</v>
      </c>
      <c r="J37" s="85" t="str" cm="1">
        <f t="array" ref="J37">IF(INDEX(Templates!I$2:I$105,ROW()-ROW($21:$21)+1)="","",INDEX(Templates!I$2:I$105,ROW()-ROW($21:$21)+1))</f>
        <v/>
      </c>
      <c r="K37" s="85" t="str" cm="1">
        <f t="array" ref="K37">IF(INDEX(Templates!J$2:J$105,ROW()-ROW($21:$21)+1)="","",INDEX(Templates!J$2:J$105,ROW()-ROW($21:$21)+1))</f>
        <v/>
      </c>
      <c r="L37" s="109" t="str" cm="1">
        <f t="array" ref="L37">IF(INDEX(Templates!$K$2:$CS$104,ROW()-ROW(L$21)+1, MATCH(L$17,Templates!$K$1:CU$1,0))="","",INDEX(Templates!$K$2:$CS$104,ROW()-ROW(L$21)+1, MATCH(L$17,Templates!$K$1:CU$1,0)))</f>
        <v>Occupancy Schedule 1</v>
      </c>
      <c r="M37" s="109" t="str" cm="1">
        <f t="array" ref="M37">IF(INDEX(Templates!$K$2:$CS$104,ROW()-ROW(M$21)+1, MATCH(M$17,Templates!$K$1:CV$1,0))="","",INDEX(Templates!$K$2:$CS$104,ROW()-ROW(M$21)+1, MATCH(M$17,Templates!$K$1:CV$1,0)))</f>
        <v>Occupancy Schedule 1</v>
      </c>
      <c r="N37" s="109" t="str" cm="1">
        <f t="array" ref="N37">IF(INDEX(Templates!$K$2:$CS$104,ROW()-ROW(N$21)+1, MATCH(N$17,Templates!$K$1:CW$1,0))="","",INDEX(Templates!$K$2:$CS$104,ROW()-ROW(N$21)+1, MATCH(N$17,Templates!$K$1:CW$1,0)))</f>
        <v>Occupancy Schedule 1</v>
      </c>
      <c r="O37" s="109" t="str" cm="1">
        <f t="array" ref="O37">IF(INDEX(Templates!$K$2:$CS$104,ROW()-ROW(O$21)+1, MATCH(O$17,Templates!$K$1:CX$1,0))="","",INDEX(Templates!$K$2:$CS$104,ROW()-ROW(O$21)+1, MATCH(O$17,Templates!$K$1:CX$1,0)))</f>
        <v>Occupancy Schedule 1</v>
      </c>
      <c r="P37" s="109" t="str" cm="1">
        <f t="array" ref="P37">IF(INDEX(Templates!$K$2:$CS$104,ROW()-ROW(P$21)+1, MATCH(P$17,Templates!$K$1:CY$1,0))="","",INDEX(Templates!$K$2:$CS$104,ROW()-ROW(P$21)+1, MATCH(P$17,Templates!$K$1:CY$1,0)))</f>
        <v>Occupancy Schedule 1</v>
      </c>
      <c r="Q37" s="109" t="str" cm="1">
        <f t="array" ref="Q37">IF(INDEX(Templates!$K$2:$CS$104,ROW()-ROW(Q$21)+1, MATCH(Q$17,Templates!$K$1:CZ$1,0))="","",INDEX(Templates!$K$2:$CS$104,ROW()-ROW(Q$21)+1, MATCH(Q$17,Templates!$K$1:CZ$1,0)))</f>
        <v>Occupancy Schedule 1</v>
      </c>
      <c r="R37" s="109" t="str" cm="1">
        <f t="array" ref="R37">IF(INDEX(Templates!$K$2:$CS$104,ROW()-ROW(R$21)+1, MATCH(R$17,Templates!$K$1:DA$1,0))="","",INDEX(Templates!$K$2:$CS$104,ROW()-ROW(R$21)+1, MATCH(R$17,Templates!$K$1:DA$1,0)))</f>
        <v>Occupancy Schedule 1</v>
      </c>
      <c r="S37" s="109" t="str" cm="1">
        <f t="array" ref="S37">IF(INDEX(Templates!$K$2:$CS$104,ROW()-ROW(S$21)+1, MATCH(S$17,Templates!$K$1:DB$1,0))="","",INDEX(Templates!$K$2:$CS$104,ROW()-ROW(S$21)+1, MATCH(S$17,Templates!$K$1:DB$1,0)))</f>
        <v>Occupancy Schedule 1</v>
      </c>
      <c r="T37" s="109" t="str" cm="1">
        <f t="array" ref="T37">IF(INDEX(Templates!$K$2:$CS$104,ROW()-ROW(T$21)+1, MATCH(T$17,Templates!$K$1:DC$1,0))="","",INDEX(Templates!$K$2:$CS$104,ROW()-ROW(T$21)+1, MATCH(T$17,Templates!$K$1:DC$1,0)))</f>
        <v>Occupancy Schedule 1</v>
      </c>
      <c r="U37" s="109" t="str" cm="1">
        <f t="array" ref="U37">IF(INDEX(Templates!$K$2:$CS$104,ROW()-ROW(U$21)+1, MATCH(U$17,Templates!$K$1:DD$1,0))="","",INDEX(Templates!$K$2:$CS$104,ROW()-ROW(U$21)+1, MATCH(U$17,Templates!$K$1:DD$1,0)))</f>
        <v>Occupancy Schedule 1</v>
      </c>
      <c r="V37" s="109" t="str" cm="1">
        <f t="array" ref="V37">IF(INDEX(Templates!$K$2:$CS$104,ROW()-ROW(V$21)+1, MATCH(V$17,Templates!$K$1:DE$1,0))="","",INDEX(Templates!$K$2:$CS$104,ROW()-ROW(V$21)+1, MATCH(V$17,Templates!$K$1:DE$1,0)))</f>
        <v>Occupancy Schedule 1</v>
      </c>
      <c r="W37" s="109" t="str" cm="1">
        <f t="array" ref="W37">IF(INDEX(Templates!$K$2:$CS$104,ROW()-ROW(W$21)+1, MATCH(W$17,Templates!$K$1:DF$1,0))="","",INDEX(Templates!$K$2:$CS$104,ROW()-ROW(W$21)+1, MATCH(W$17,Templates!$K$1:DF$1,0)))</f>
        <v>Occupancy Schedule 1</v>
      </c>
      <c r="X37" s="109" t="str" cm="1">
        <f t="array" ref="X37">IF(INDEX(Templates!$K$2:$CS$104,ROW()-ROW(X$21)+1, MATCH(X$17,Templates!$K$1:DG$1,0))="","",INDEX(Templates!$K$2:$CS$104,ROW()-ROW(X$21)+1, MATCH(X$17,Templates!$K$1:DG$1,0)))</f>
        <v>Occupancy Schedule 1</v>
      </c>
      <c r="Y37" s="109" t="str" cm="1">
        <f t="array" ref="Y37">IF(INDEX(Templates!$K$2:$CS$104,ROW()-ROW(Y$21)+1, MATCH(Y$17,Templates!$K$1:DI$1,0))="","",INDEX(Templates!$K$2:$CS$104,ROW()-ROW(Y$21)+1, MATCH(Y$17,Templates!$K$1:DI$1,0)))</f>
        <v>Occupancy Schedule 1</v>
      </c>
      <c r="Z37" s="109" t="str" cm="1">
        <f t="array" ref="Z37">IF(INDEX(Templates!$K$2:$CS$104,ROW()-ROW(Z$21)+1, MATCH(Z$17,Templates!$K$1:DJ$1,0))="","",INDEX(Templates!$K$2:$CS$104,ROW()-ROW(Z$21)+1, MATCH(Z$17,Templates!$K$1:DJ$1,0)))</f>
        <v>Occupancy Schedule 1</v>
      </c>
      <c r="AA37" s="109" t="str" cm="1">
        <f t="array" ref="AA37">IF(INDEX(Templates!$K$2:$CS$104,ROW()-ROW(AA$21)+1, MATCH(AA$17,Templates!$K$1:DK$1,0))="","",INDEX(Templates!$K$2:$CS$104,ROW()-ROW(AA$21)+1, MATCH(AA$17,Templates!$K$1:DK$1,0)))</f>
        <v>Occupancy Schedule 1</v>
      </c>
      <c r="AB37" s="109" t="str" cm="1">
        <f t="array" ref="AB37">IF(INDEX(Templates!$K$2:$CS$104,ROW()-ROW(AB$21)+1, MATCH(AB$17,Templates!$K$1:DL$1,0))="","",INDEX(Templates!$K$2:$CS$104,ROW()-ROW(AB$21)+1, MATCH(AB$17,Templates!$K$1:DL$1,0)))</f>
        <v>Occupancy Schedule 1</v>
      </c>
      <c r="AC37" s="109" t="str" cm="1">
        <f t="array" ref="AC37">IF(INDEX(Templates!$K$2:$CS$104,ROW()-ROW(AC$21)+1, MATCH(AC$17,Templates!$K$1:DM$1,0))="","",INDEX(Templates!$K$2:$CS$104,ROW()-ROW(AC$21)+1, MATCH(AC$17,Templates!$K$1:DM$1,0)))</f>
        <v>Occupancy Schedule 1</v>
      </c>
      <c r="AD37" s="109" t="str" cm="1">
        <f t="array" ref="AD37">IF(INDEX(Templates!$K$2:$CS$104,ROW()-ROW(AD$21)+1, MATCH(AD$17,Templates!$K$1:DN$1,0))="","",INDEX(Templates!$K$2:$CS$104,ROW()-ROW(AD$21)+1, MATCH(AD$17,Templates!$K$1:DN$1,0)))</f>
        <v>Occupancy Schedule 1</v>
      </c>
      <c r="AE37" s="109" t="str" cm="1">
        <f t="array" ref="AE37">IF(INDEX(Templates!$K$2:$CS$104,ROW()-ROW(AE$21)+1, MATCH(AE$17,Templates!$K$1:DJ$1,0))="","",INDEX(Templates!$K$2:$CS$104,ROW()-ROW(AE$21)+1, MATCH(AE$17,Templates!$K$1:DJ$1,0)))</f>
        <v>Occupancy Schedule 1</v>
      </c>
      <c r="AF37" s="109" t="str" cm="1">
        <f t="array" ref="AF37">IF(INDEX(Templates!$K$2:$CS$104,ROW()-ROW(AF$21)+1, MATCH(AF$17,Templates!$K$1:DK$1,0))="","",INDEX(Templates!$K$2:$CS$104,ROW()-ROW(AF$21)+1, MATCH(AF$17,Templates!$K$1:DK$1,0)))</f>
        <v>Occupancy Schedule 1</v>
      </c>
      <c r="AG37" s="109" t="str" cm="1">
        <f t="array" ref="AG37">IF(INDEX(Templates!$K$2:$CS$104,ROW()-ROW(AG$21)+1, MATCH(AG$17,Templates!$K$1:DL$1,0))="","",INDEX(Templates!$K$2:$CS$104,ROW()-ROW(AG$21)+1, MATCH(AG$17,Templates!$K$1:DL$1,0)))</f>
        <v>Occupancy Schedule 1</v>
      </c>
      <c r="AH37" s="109" t="str" cm="1">
        <f t="array" ref="AH37">IF(INDEX(Templates!$K$2:$CS$104,ROW()-ROW(AH$21)+1, MATCH(AH$17,Templates!$K$1:DM$1,0))="","",INDEX(Templates!$K$2:$CS$104,ROW()-ROW(AH$21)+1, MATCH(AH$17,Templates!$K$1:DM$1,0)))</f>
        <v>Occupancy Schedule 1</v>
      </c>
      <c r="AI37" s="109" t="str" cm="1">
        <f t="array" ref="AI37">IF(INDEX(Templates!$K$2:$CS$104,ROW()-ROW(AI$21)+1, MATCH(AI$17,Templates!$K$1:DM$1,0))="","",INDEX(Templates!$K$2:$CS$104,ROW()-ROW(AI$21)+1, MATCH(AI$17,Templates!$K$1:DM$1,0)))</f>
        <v>Occupancy Schedule 1</v>
      </c>
      <c r="AJ37" s="109" t="str" cm="1">
        <f t="array" ref="AJ37">IF(INDEX(Templates!$K$2:$CS$104,ROW()-ROW(AJ$21)+1, MATCH(AJ$17,Templates!$K$1:DM$1,0))="","",INDEX(Templates!$K$2:$CS$104,ROW()-ROW(AJ$21)+1, MATCH(AJ$17,Templates!$K$1:DM$1,0)))</f>
        <v>Occupancy Schedule 1</v>
      </c>
      <c r="AK37" s="109" t="str" cm="1">
        <f t="array" ref="AK37">IF(INDEX(Templates!$K$2:$CS$104,ROW()-ROW(AK$21)+1, MATCH(AK$17,Templates!$K$1:DN$1,0))="","",INDEX(Templates!$K$2:$CS$104,ROW()-ROW(AK$21)+1, MATCH(AK$17,Templates!$K$1:DN$1,0)))</f>
        <v>Occupancy Schedule 1</v>
      </c>
      <c r="AL37" s="109" t="str" cm="1">
        <f t="array" ref="AL37">IF(INDEX(Templates!$K$2:$CS$104,ROW()-ROW(AL$21)+1, MATCH(AL$17,Templates!$K$1:DO$1,0))="","",INDEX(Templates!$K$2:$CS$104,ROW()-ROW(AL$21)+1, MATCH(AL$17,Templates!$K$1:DO$1,0)))</f>
        <v>Occupancy Schedule 1</v>
      </c>
      <c r="AM37" s="109" t="str" cm="1">
        <f t="array" ref="AM37">IF(INDEX(Templates!$K$2:$CS$104,ROW()-ROW(AM$21)+1, MATCH(AM$17,Templates!$K$1:DP$1,0))="","",INDEX(Templates!$K$2:$CS$104,ROW()-ROW(AM$21)+1, MATCH(AM$17,Templates!$K$1:DP$1,0)))</f>
        <v>Occupancy Schedule 1</v>
      </c>
      <c r="AN37" s="109" t="str" cm="1">
        <f t="array" ref="AN37">IF(INDEX(Templates!$K$2:$CS$104,ROW()-ROW(AN$21)+1, MATCH(AN$17,Templates!$K$1:DQ$1,0))="","",INDEX(Templates!$K$2:$CS$104,ROW()-ROW(AN$21)+1, MATCH(AN$17,Templates!$K$1:DQ$1,0)))</f>
        <v>Occupancy Schedule 1</v>
      </c>
      <c r="AO37" s="109" t="s">
        <v>142</v>
      </c>
      <c r="AP37" s="109" t="s">
        <v>142</v>
      </c>
      <c r="AQ37" s="109" t="s">
        <v>142</v>
      </c>
      <c r="AR37" s="109" t="s">
        <v>142</v>
      </c>
      <c r="AS37" s="109" t="s">
        <v>142</v>
      </c>
      <c r="AT37" s="109" t="s">
        <v>142</v>
      </c>
      <c r="AU37" s="109" t="s">
        <v>142</v>
      </c>
      <c r="AV37" s="109" t="s">
        <v>142</v>
      </c>
      <c r="AW37" s="109" t="s">
        <v>142</v>
      </c>
      <c r="AX37" s="109" t="s">
        <v>147</v>
      </c>
    </row>
    <row r="38" spans="1:50">
      <c r="A38" s="65" t="s">
        <v>127</v>
      </c>
      <c r="B38" s="7" t="s">
        <v>133</v>
      </c>
      <c r="C38" s="82" t="str" cm="1">
        <f t="array" ref="C38">IF(INDEX(Templates!A$2:A$105,ROW()-ROW($21:$21)+1)="","",INDEX(Templates!A$2:A$105,ROW()-ROW($21:$21)+1))</f>
        <v>JSON_PATH: spaces[1]</v>
      </c>
      <c r="D38" s="82" t="str" cm="1">
        <f t="array" ref="D38">IF(INDEX(Templates!B$2:B$105,ROW()-ROW($21:$21)+1)="","",INDEX(Templates!B$2:B$105,ROW()-ROW($21:$21)+1))</f>
        <v>id</v>
      </c>
      <c r="E38" s="82" t="str" cm="1">
        <f t="array" ref="E38">IF(INDEX(Templates!C$2:C$105,ROW()-ROW($21:$21)+1)="","",INDEX(Templates!C$2:C$105,ROW()-ROW($21:$21)+1))</f>
        <v/>
      </c>
      <c r="F38" s="83" t="str" cm="1">
        <f t="array" ref="F38">IF(INDEX(Templates!E$2:E$105,ROW()-ROW($21:$21)+1)="","",INDEX(Templates!E$2:E$105,ROW()-ROW($21:$21)+1))</f>
        <v>Space</v>
      </c>
      <c r="G38" s="120" t="str" cm="1">
        <f t="array" ref="G38">IF(INDEX(Templates!F$2:F$105,ROW()-ROW($21:$21)+1)="","",INDEX(Templates!F$2:F$105,ROW()-ROW($21:$21)+1))</f>
        <v>Space 2</v>
      </c>
      <c r="H38" s="120" t="str" cm="1">
        <f t="array" ref="H38">IF(INDEX(Templates!G$2:G$105,ROW()-ROW($21:$21)+1)="","",INDEX(Templates!G$2:G$105,ROW()-ROW($21:$21)+1))</f>
        <v>Zone 1</v>
      </c>
      <c r="I38" s="84" t="str" cm="1">
        <f t="array" ref="I38">IF(INDEX(Templates!H$2:H$105,ROW()-ROW($21:$21)+1)="","",INDEX(Templates!H$2:H$105,ROW()-ROW($21:$21)+1))</f>
        <v>id</v>
      </c>
      <c r="J38" s="85" t="str" cm="1">
        <f t="array" ref="J38">IF(INDEX(Templates!I$2:I$105,ROW()-ROW($21:$21)+1)="","",INDEX(Templates!I$2:I$105,ROW()-ROW($21:$21)+1))</f>
        <v/>
      </c>
      <c r="K38" s="85" t="str" cm="1">
        <f t="array" ref="K38">IF(INDEX(Templates!J$2:J$105,ROW()-ROW($21:$21)+1)="","",INDEX(Templates!J$2:J$105,ROW()-ROW($21:$21)+1))</f>
        <v/>
      </c>
      <c r="L38" s="109" t="str" cm="1">
        <f t="array" ref="L38">IF(INDEX(Templates!$K$2:$CS$104,ROW()-ROW(L$21)+1, MATCH(L$17,Templates!$K$1:CU$1,0))="","",INDEX(Templates!$K$2:$CS$104,ROW()-ROW(L$21)+1, MATCH(L$17,Templates!$K$1:CU$1,0)))</f>
        <v>Space 2</v>
      </c>
      <c r="M38" s="109" t="str" cm="1">
        <f t="array" ref="M38">IF(INDEX(Templates!$K$2:$CS$104,ROW()-ROW(M$21)+1, MATCH(M$17,Templates!$K$1:CV$1,0))="","",INDEX(Templates!$K$2:$CS$104,ROW()-ROW(M$21)+1, MATCH(M$17,Templates!$K$1:CV$1,0)))</f>
        <v>Space 2</v>
      </c>
      <c r="N38" s="109" t="str" cm="1">
        <f t="array" ref="N38">IF(INDEX(Templates!$K$2:$CS$104,ROW()-ROW(N$21)+1, MATCH(N$17,Templates!$K$1:CW$1,0))="","",INDEX(Templates!$K$2:$CS$104,ROW()-ROW(N$21)+1, MATCH(N$17,Templates!$K$1:CW$1,0)))</f>
        <v>Space 2</v>
      </c>
      <c r="O38" s="109" t="str" cm="1">
        <f t="array" ref="O38">IF(INDEX(Templates!$K$2:$CS$104,ROW()-ROW(O$21)+1, MATCH(O$17,Templates!$K$1:CX$1,0))="","",INDEX(Templates!$K$2:$CS$104,ROW()-ROW(O$21)+1, MATCH(O$17,Templates!$K$1:CX$1,0)))</f>
        <v>Space 2</v>
      </c>
      <c r="P38" s="109" t="str" cm="1">
        <f t="array" ref="P38">IF(INDEX(Templates!$K$2:$CS$104,ROW()-ROW(P$21)+1, MATCH(P$17,Templates!$K$1:CY$1,0))="","",INDEX(Templates!$K$2:$CS$104,ROW()-ROW(P$21)+1, MATCH(P$17,Templates!$K$1:CY$1,0)))</f>
        <v>Space 2</v>
      </c>
      <c r="Q38" s="109" t="str" cm="1">
        <f t="array" ref="Q38">IF(INDEX(Templates!$K$2:$CS$104,ROW()-ROW(Q$21)+1, MATCH(Q$17,Templates!$K$1:CZ$1,0))="","",INDEX(Templates!$K$2:$CS$104,ROW()-ROW(Q$21)+1, MATCH(Q$17,Templates!$K$1:CZ$1,0)))</f>
        <v>Space 2</v>
      </c>
      <c r="R38" s="109" t="str" cm="1">
        <f t="array" ref="R38">IF(INDEX(Templates!$K$2:$CS$104,ROW()-ROW(R$21)+1, MATCH(R$17,Templates!$K$1:DA$1,0))="","",INDEX(Templates!$K$2:$CS$104,ROW()-ROW(R$21)+1, MATCH(R$17,Templates!$K$1:DA$1,0)))</f>
        <v>Space 2</v>
      </c>
      <c r="S38" s="109" t="str" cm="1">
        <f t="array" ref="S38">IF(INDEX(Templates!$K$2:$CS$104,ROW()-ROW(S$21)+1, MATCH(S$17,Templates!$K$1:DB$1,0))="","",INDEX(Templates!$K$2:$CS$104,ROW()-ROW(S$21)+1, MATCH(S$17,Templates!$K$1:DB$1,0)))</f>
        <v>Space 2</v>
      </c>
      <c r="T38" s="109" t="str" cm="1">
        <f t="array" ref="T38">IF(INDEX(Templates!$K$2:$CS$104,ROW()-ROW(T$21)+1, MATCH(T$17,Templates!$K$1:DC$1,0))="","",INDEX(Templates!$K$2:$CS$104,ROW()-ROW(T$21)+1, MATCH(T$17,Templates!$K$1:DC$1,0)))</f>
        <v>Space 2</v>
      </c>
      <c r="U38" s="109" t="str" cm="1">
        <f t="array" ref="U38">IF(INDEX(Templates!$K$2:$CS$104,ROW()-ROW(U$21)+1, MATCH(U$17,Templates!$K$1:DD$1,0))="","",INDEX(Templates!$K$2:$CS$104,ROW()-ROW(U$21)+1, MATCH(U$17,Templates!$K$1:DD$1,0)))</f>
        <v>Space 2</v>
      </c>
      <c r="V38" s="109" t="str" cm="1">
        <f t="array" ref="V38">IF(INDEX(Templates!$K$2:$CS$104,ROW()-ROW(V$21)+1, MATCH(V$17,Templates!$K$1:DE$1,0))="","",INDEX(Templates!$K$2:$CS$104,ROW()-ROW(V$21)+1, MATCH(V$17,Templates!$K$1:DE$1,0)))</f>
        <v>Space 2</v>
      </c>
      <c r="W38" s="109" t="str" cm="1">
        <f t="array" ref="W38">IF(INDEX(Templates!$K$2:$CS$104,ROW()-ROW(W$21)+1, MATCH(W$17,Templates!$K$1:DF$1,0))="","",INDEX(Templates!$K$2:$CS$104,ROW()-ROW(W$21)+1, MATCH(W$17,Templates!$K$1:DF$1,0)))</f>
        <v>Space 2</v>
      </c>
      <c r="X38" s="109" t="str" cm="1">
        <f t="array" ref="X38">IF(INDEX(Templates!$K$2:$CS$104,ROW()-ROW(X$21)+1, MATCH(X$17,Templates!$K$1:DG$1,0))="","",INDEX(Templates!$K$2:$CS$104,ROW()-ROW(X$21)+1, MATCH(X$17,Templates!$K$1:DG$1,0)))</f>
        <v>Space 2</v>
      </c>
      <c r="Y38" s="109" t="str" cm="1">
        <f t="array" ref="Y38">IF(INDEX(Templates!$K$2:$CS$104,ROW()-ROW(Y$21)+1, MATCH(Y$17,Templates!$K$1:DI$1,0))="","",INDEX(Templates!$K$2:$CS$104,ROW()-ROW(Y$21)+1, MATCH(Y$17,Templates!$K$1:DI$1,0)))</f>
        <v>Space 2</v>
      </c>
      <c r="Z38" s="109" t="str" cm="1">
        <f t="array" ref="Z38">IF(INDEX(Templates!$K$2:$CS$104,ROW()-ROW(Z$21)+1, MATCH(Z$17,Templates!$K$1:DJ$1,0))="","",INDEX(Templates!$K$2:$CS$104,ROW()-ROW(Z$21)+1, MATCH(Z$17,Templates!$K$1:DJ$1,0)))</f>
        <v/>
      </c>
      <c r="AA38" s="109" t="str" cm="1">
        <f t="array" ref="AA38">IF(INDEX(Templates!$K$2:$CS$104,ROW()-ROW(AA$21)+1, MATCH(AA$17,Templates!$K$1:DK$1,0))="","",INDEX(Templates!$K$2:$CS$104,ROW()-ROW(AA$21)+1, MATCH(AA$17,Templates!$K$1:DK$1,0)))</f>
        <v/>
      </c>
      <c r="AB38" s="109" t="str" cm="1">
        <f t="array" ref="AB38">IF(INDEX(Templates!$K$2:$CS$104,ROW()-ROW(AB$21)+1, MATCH(AB$17,Templates!$K$1:DL$1,0))="","",INDEX(Templates!$K$2:$CS$104,ROW()-ROW(AB$21)+1, MATCH(AB$17,Templates!$K$1:DL$1,0)))</f>
        <v/>
      </c>
      <c r="AC38" s="109" t="str" cm="1">
        <f t="array" ref="AC38">IF(INDEX(Templates!$K$2:$CS$104,ROW()-ROW(AC$21)+1, MATCH(AC$17,Templates!$K$1:DM$1,0))="","",INDEX(Templates!$K$2:$CS$104,ROW()-ROW(AC$21)+1, MATCH(AC$17,Templates!$K$1:DM$1,0)))</f>
        <v/>
      </c>
      <c r="AD38" s="109" t="str" cm="1">
        <f t="array" ref="AD38">IF(INDEX(Templates!$K$2:$CS$104,ROW()-ROW(AD$21)+1, MATCH(AD$17,Templates!$K$1:DN$1,0))="","",INDEX(Templates!$K$2:$CS$104,ROW()-ROW(AD$21)+1, MATCH(AD$17,Templates!$K$1:DN$1,0)))</f>
        <v/>
      </c>
      <c r="AE38" s="109" t="str" cm="1">
        <f t="array" ref="AE38">IF(INDEX(Templates!$K$2:$CS$104,ROW()-ROW(AE$21)+1, MATCH(AE$17,Templates!$K$1:DJ$1,0))="","",INDEX(Templates!$K$2:$CS$104,ROW()-ROW(AE$21)+1, MATCH(AE$17,Templates!$K$1:DJ$1,0)))</f>
        <v>Space 2</v>
      </c>
      <c r="AF38" s="109" t="str" cm="1">
        <f t="array" ref="AF38">IF(INDEX(Templates!$K$2:$CS$104,ROW()-ROW(AF$21)+1, MATCH(AF$17,Templates!$K$1:DK$1,0))="","",INDEX(Templates!$K$2:$CS$104,ROW()-ROW(AF$21)+1, MATCH(AF$17,Templates!$K$1:DK$1,0)))</f>
        <v>Space 2</v>
      </c>
      <c r="AG38" s="109" t="str" cm="1">
        <f t="array" ref="AG38">IF(INDEX(Templates!$K$2:$CS$104,ROW()-ROW(AG$21)+1, MATCH(AG$17,Templates!$K$1:DL$1,0))="","",INDEX(Templates!$K$2:$CS$104,ROW()-ROW(AG$21)+1, MATCH(AG$17,Templates!$K$1:DL$1,0)))</f>
        <v>Space 2</v>
      </c>
      <c r="AH38" s="109" t="str" cm="1">
        <f t="array" ref="AH38">IF(INDEX(Templates!$K$2:$CS$104,ROW()-ROW(AH$21)+1, MATCH(AH$17,Templates!$K$1:DM$1,0))="","",INDEX(Templates!$K$2:$CS$104,ROW()-ROW(AH$21)+1, MATCH(AH$17,Templates!$K$1:DM$1,0)))</f>
        <v/>
      </c>
      <c r="AI38" s="109" t="str" cm="1">
        <f t="array" ref="AI38">IF(INDEX(Templates!$K$2:$CS$104,ROW()-ROW(AI$21)+1, MATCH(AI$17,Templates!$K$1:DM$1,0))="","",INDEX(Templates!$K$2:$CS$104,ROW()-ROW(AI$21)+1, MATCH(AI$17,Templates!$K$1:DM$1,0)))</f>
        <v/>
      </c>
      <c r="AJ38" s="109" t="str" cm="1">
        <f t="array" ref="AJ38">IF(INDEX(Templates!$K$2:$CS$104,ROW()-ROW(AJ$21)+1, MATCH(AJ$17,Templates!$K$1:DM$1,0))="","",INDEX(Templates!$K$2:$CS$104,ROW()-ROW(AJ$21)+1, MATCH(AJ$17,Templates!$K$1:DM$1,0)))</f>
        <v/>
      </c>
      <c r="AK38" s="109" t="str" cm="1">
        <f t="array" ref="AK38">IF(INDEX(Templates!$K$2:$CS$104,ROW()-ROW(AK$21)+1, MATCH(AK$17,Templates!$K$1:DN$1,0))="","",INDEX(Templates!$K$2:$CS$104,ROW()-ROW(AK$21)+1, MATCH(AK$17,Templates!$K$1:DN$1,0)))</f>
        <v/>
      </c>
      <c r="AL38" s="109" t="str" cm="1">
        <f t="array" ref="AL38">IF(INDEX(Templates!$K$2:$CS$104,ROW()-ROW(AL$21)+1, MATCH(AL$17,Templates!$K$1:DO$1,0))="","",INDEX(Templates!$K$2:$CS$104,ROW()-ROW(AL$21)+1, MATCH(AL$17,Templates!$K$1:DO$1,0)))</f>
        <v/>
      </c>
      <c r="AM38" s="109" t="str" cm="1">
        <f t="array" ref="AM38">IF(INDEX(Templates!$K$2:$CS$104,ROW()-ROW(AM$21)+1, MATCH(AM$17,Templates!$K$1:DP$1,0))="","",INDEX(Templates!$K$2:$CS$104,ROW()-ROW(AM$21)+1, MATCH(AM$17,Templates!$K$1:DP$1,0)))</f>
        <v/>
      </c>
      <c r="AN38" s="109" t="str" cm="1">
        <f t="array" ref="AN38">IF(INDEX(Templates!$K$2:$CS$104,ROW()-ROW(AN$21)+1, MATCH(AN$17,Templates!$K$1:DQ$1,0))="","",INDEX(Templates!$K$2:$CS$104,ROW()-ROW(AN$21)+1, MATCH(AN$17,Templates!$K$1:DQ$1,0)))</f>
        <v/>
      </c>
      <c r="AO38" s="109" t="s">
        <v>130</v>
      </c>
      <c r="AP38" s="109" t="s">
        <v>130</v>
      </c>
      <c r="AQ38" s="109" t="s">
        <v>130</v>
      </c>
      <c r="AR38" s="109" t="s">
        <v>130</v>
      </c>
      <c r="AS38" s="109" t="s">
        <v>130</v>
      </c>
      <c r="AT38" s="109" t="s">
        <v>130</v>
      </c>
      <c r="AU38" s="109" t="s">
        <v>130</v>
      </c>
      <c r="AV38" s="109" t="s">
        <v>130</v>
      </c>
      <c r="AW38" s="109" t="s">
        <v>130</v>
      </c>
      <c r="AX38" s="109" t="s">
        <v>130</v>
      </c>
    </row>
    <row r="39" spans="1:50">
      <c r="A39" s="65" t="s">
        <v>127</v>
      </c>
      <c r="B39" s="7" t="s">
        <v>133</v>
      </c>
      <c r="C39" s="82" t="str" cm="1">
        <f t="array" ref="C39">IF(INDEX(Templates!A$2:A$105,ROW()-ROW($21:$21)+1)="","",INDEX(Templates!A$2:A$105,ROW()-ROW($21:$21)+1))</f>
        <v>JSON_PATH: spaces[1]</v>
      </c>
      <c r="D39" s="82" t="str" cm="1">
        <f t="array" ref="D39">IF(INDEX(Templates!B$2:B$105,ROW()-ROW($21:$21)+1)="","",INDEX(Templates!B$2:B$105,ROW()-ROW($21:$21)+1))</f>
        <v>lighting_space_type</v>
      </c>
      <c r="E39" s="82" t="str" cm="1">
        <f t="array" ref="E39">IF(INDEX(Templates!C$2:C$105,ROW()-ROW($21:$21)+1)="","",INDEX(Templates!C$2:C$105,ROW()-ROW($21:$21)+1))</f>
        <v/>
      </c>
      <c r="F39" s="83" t="str" cm="1">
        <f t="array" ref="F39">IF(INDEX(Templates!E$2:E$105,ROW()-ROW($21:$21)+1)="","",INDEX(Templates!E$2:E$105,ROW()-ROW($21:$21)+1))</f>
        <v>Space</v>
      </c>
      <c r="G39" s="120" t="str" cm="1">
        <f t="array" ref="G39">IF(INDEX(Templates!F$2:F$105,ROW()-ROW($21:$21)+1)="","",INDEX(Templates!F$2:F$105,ROW()-ROW($21:$21)+1))</f>
        <v>Space 2</v>
      </c>
      <c r="H39" s="120" t="str" cm="1">
        <f t="array" ref="H39">IF(INDEX(Templates!G$2:G$105,ROW()-ROW($21:$21)+1)="","",INDEX(Templates!G$2:G$105,ROW()-ROW($21:$21)+1))</f>
        <v>Zone 1</v>
      </c>
      <c r="I39" s="84" t="str" cm="1">
        <f t="array" ref="I39">IF(INDEX(Templates!H$2:H$105,ROW()-ROW($21:$21)+1)="","",INDEX(Templates!H$2:H$105,ROW()-ROW($21:$21)+1))</f>
        <v>lighting_space_type</v>
      </c>
      <c r="J39" s="85" t="str" cm="1">
        <f t="array" ref="J39">IF(INDEX(Templates!I$2:I$105,ROW()-ROW($21:$21)+1)="","",INDEX(Templates!I$2:I$105,ROW()-ROW($21:$21)+1))</f>
        <v/>
      </c>
      <c r="K39" s="85" t="str" cm="1">
        <f t="array" ref="K39">IF(INDEX(Templates!J$2:J$105,ROW()-ROW($21:$21)+1)="","",INDEX(Templates!J$2:J$105,ROW()-ROW($21:$21)+1))</f>
        <v/>
      </c>
      <c r="L39" s="109" t="str" cm="1">
        <f t="array" ref="L39">IF(INDEX(Templates!$K$2:$CS$104,ROW()-ROW(L$21)+1, MATCH(L$17,Templates!$K$1:CU$1,0))="","",INDEX(Templates!$K$2:$CS$104,ROW()-ROW(L$21)+1, MATCH(L$17,Templates!$K$1:CU$1,0)))</f>
        <v>LOBBY_HOTEL</v>
      </c>
      <c r="M39" s="109" t="str" cm="1">
        <f t="array" ref="M39">IF(INDEX(Templates!$K$2:$CS$104,ROW()-ROW(M$21)+1, MATCH(M$17,Templates!$K$1:CV$1,0))="","",INDEX(Templates!$K$2:$CS$104,ROW()-ROW(M$21)+1, MATCH(M$17,Templates!$K$1:CV$1,0)))</f>
        <v>LOBBY_HOTEL</v>
      </c>
      <c r="N39" s="109" t="str" cm="1">
        <f t="array" ref="N39">IF(INDEX(Templates!$K$2:$CS$104,ROW()-ROW(N$21)+1, MATCH(N$17,Templates!$K$1:CW$1,0))="","",INDEX(Templates!$K$2:$CS$104,ROW()-ROW(N$21)+1, MATCH(N$17,Templates!$K$1:CW$1,0)))</f>
        <v>LOBBY_HOTEL</v>
      </c>
      <c r="O39" s="109" t="str" cm="1">
        <f t="array" ref="O39">IF(INDEX(Templates!$K$2:$CS$104,ROW()-ROW(O$21)+1, MATCH(O$17,Templates!$K$1:CX$1,0))="","",INDEX(Templates!$K$2:$CS$104,ROW()-ROW(O$21)+1, MATCH(O$17,Templates!$K$1:CX$1,0)))</f>
        <v>LOBBY_HOTEL</v>
      </c>
      <c r="P39" s="109" t="str" cm="1">
        <f t="array" ref="P39">IF(INDEX(Templates!$K$2:$CS$104,ROW()-ROW(P$21)+1, MATCH(P$17,Templates!$K$1:CY$1,0))="","",INDEX(Templates!$K$2:$CS$104,ROW()-ROW(P$21)+1, MATCH(P$17,Templates!$K$1:CY$1,0)))</f>
        <v/>
      </c>
      <c r="Q39" s="109" t="str" cm="1">
        <f t="array" ref="Q39">IF(INDEX(Templates!$K$2:$CS$104,ROW()-ROW(Q$21)+1, MATCH(Q$17,Templates!$K$1:CZ$1,0))="","",INDEX(Templates!$K$2:$CS$104,ROW()-ROW(Q$21)+1, MATCH(Q$17,Templates!$K$1:CZ$1,0)))</f>
        <v/>
      </c>
      <c r="R39" s="109" t="str" cm="1">
        <f t="array" ref="R39">IF(INDEX(Templates!$K$2:$CS$104,ROW()-ROW(R$21)+1, MATCH(R$17,Templates!$K$1:DA$1,0))="","",INDEX(Templates!$K$2:$CS$104,ROW()-ROW(R$21)+1, MATCH(R$17,Templates!$K$1:DA$1,0)))</f>
        <v/>
      </c>
      <c r="S39" s="109" t="str" cm="1">
        <f t="array" ref="S39">IF(INDEX(Templates!$K$2:$CS$104,ROW()-ROW(S$21)+1, MATCH(S$17,Templates!$K$1:DB$1,0))="","",INDEX(Templates!$K$2:$CS$104,ROW()-ROW(S$21)+1, MATCH(S$17,Templates!$K$1:DB$1,0)))</f>
        <v/>
      </c>
      <c r="T39" s="109" t="str" cm="1">
        <f t="array" ref="T39">IF(INDEX(Templates!$K$2:$CS$104,ROW()-ROW(T$21)+1, MATCH(T$17,Templates!$K$1:DC$1,0))="","",INDEX(Templates!$K$2:$CS$104,ROW()-ROW(T$21)+1, MATCH(T$17,Templates!$K$1:DC$1,0)))</f>
        <v/>
      </c>
      <c r="U39" s="109" t="str" cm="1">
        <f t="array" ref="U39">IF(INDEX(Templates!$K$2:$CS$104,ROW()-ROW(U$21)+1, MATCH(U$17,Templates!$K$1:DD$1,0))="","",INDEX(Templates!$K$2:$CS$104,ROW()-ROW(U$21)+1, MATCH(U$17,Templates!$K$1:DD$1,0)))</f>
        <v/>
      </c>
      <c r="V39" s="109" t="str" cm="1">
        <f t="array" ref="V39">IF(INDEX(Templates!$K$2:$CS$104,ROW()-ROW(V$21)+1, MATCH(V$17,Templates!$K$1:DE$1,0))="","",INDEX(Templates!$K$2:$CS$104,ROW()-ROW(V$21)+1, MATCH(V$17,Templates!$K$1:DE$1,0)))</f>
        <v/>
      </c>
      <c r="W39" s="109" t="str" cm="1">
        <f t="array" ref="W39">IF(INDEX(Templates!$K$2:$CS$104,ROW()-ROW(W$21)+1, MATCH(W$17,Templates!$K$1:DF$1,0))="","",INDEX(Templates!$K$2:$CS$104,ROW()-ROW(W$21)+1, MATCH(W$17,Templates!$K$1:DF$1,0)))</f>
        <v/>
      </c>
      <c r="X39" s="109" t="str" cm="1">
        <f t="array" ref="X39">IF(INDEX(Templates!$K$2:$CS$104,ROW()-ROW(X$21)+1, MATCH(X$17,Templates!$K$1:DG$1,0))="","",INDEX(Templates!$K$2:$CS$104,ROW()-ROW(X$21)+1, MATCH(X$17,Templates!$K$1:DG$1,0)))</f>
        <v/>
      </c>
      <c r="Y39" s="109" t="str" cm="1">
        <f t="array" ref="Y39">IF(INDEX(Templates!$K$2:$CS$104,ROW()-ROW(Y$21)+1, MATCH(Y$17,Templates!$K$1:DI$1,0))="","",INDEX(Templates!$K$2:$CS$104,ROW()-ROW(Y$21)+1, MATCH(Y$17,Templates!$K$1:DI$1,0)))</f>
        <v/>
      </c>
      <c r="Z39" s="109" t="str" cm="1">
        <f t="array" ref="Z39">IF(INDEX(Templates!$K$2:$CS$104,ROW()-ROW(Z$21)+1, MATCH(Z$17,Templates!$K$1:DJ$1,0))="","",INDEX(Templates!$K$2:$CS$104,ROW()-ROW(Z$21)+1, MATCH(Z$17,Templates!$K$1:DJ$1,0)))</f>
        <v/>
      </c>
      <c r="AA39" s="109" t="str" cm="1">
        <f t="array" ref="AA39">IF(INDEX(Templates!$K$2:$CS$104,ROW()-ROW(AA$21)+1, MATCH(AA$17,Templates!$K$1:DK$1,0))="","",INDEX(Templates!$K$2:$CS$104,ROW()-ROW(AA$21)+1, MATCH(AA$17,Templates!$K$1:DK$1,0)))</f>
        <v/>
      </c>
      <c r="AB39" s="109" t="str" cm="1">
        <f t="array" ref="AB39">IF(INDEX(Templates!$K$2:$CS$104,ROW()-ROW(AB$21)+1, MATCH(AB$17,Templates!$K$1:DL$1,0))="","",INDEX(Templates!$K$2:$CS$104,ROW()-ROW(AB$21)+1, MATCH(AB$17,Templates!$K$1:DL$1,0)))</f>
        <v/>
      </c>
      <c r="AC39" s="109" t="str" cm="1">
        <f t="array" ref="AC39">IF(INDEX(Templates!$K$2:$CS$104,ROW()-ROW(AC$21)+1, MATCH(AC$17,Templates!$K$1:DM$1,0))="","",INDEX(Templates!$K$2:$CS$104,ROW()-ROW(AC$21)+1, MATCH(AC$17,Templates!$K$1:DM$1,0)))</f>
        <v/>
      </c>
      <c r="AD39" s="109" t="str" cm="1">
        <f t="array" ref="AD39">IF(INDEX(Templates!$K$2:$CS$104,ROW()-ROW(AD$21)+1, MATCH(AD$17,Templates!$K$1:DN$1,0))="","",INDEX(Templates!$K$2:$CS$104,ROW()-ROW(AD$21)+1, MATCH(AD$17,Templates!$K$1:DN$1,0)))</f>
        <v/>
      </c>
      <c r="AE39" s="109" t="str" cm="1">
        <f t="array" ref="AE39">IF(INDEX(Templates!$K$2:$CS$104,ROW()-ROW(AE$21)+1, MATCH(AE$17,Templates!$K$1:DJ$1,0))="","",INDEX(Templates!$K$2:$CS$104,ROW()-ROW(AE$21)+1, MATCH(AE$17,Templates!$K$1:DJ$1,0)))</f>
        <v>OFFICE_ENCLOSED</v>
      </c>
      <c r="AF39" s="109" t="str" cm="1">
        <f t="array" ref="AF39">IF(INDEX(Templates!$K$2:$CS$104,ROW()-ROW(AF$21)+1, MATCH(AF$17,Templates!$K$1:DK$1,0))="","",INDEX(Templates!$K$2:$CS$104,ROW()-ROW(AF$21)+1, MATCH(AF$17,Templates!$K$1:DK$1,0)))</f>
        <v>OFFICE_ENCLOSED</v>
      </c>
      <c r="AG39" s="109" t="str" cm="1">
        <f t="array" ref="AG39">IF(INDEX(Templates!$K$2:$CS$104,ROW()-ROW(AG$21)+1, MATCH(AG$17,Templates!$K$1:DL$1,0))="","",INDEX(Templates!$K$2:$CS$104,ROW()-ROW(AG$21)+1, MATCH(AG$17,Templates!$K$1:DL$1,0)))</f>
        <v>OFFICE_ENCLOSED</v>
      </c>
      <c r="AH39" s="109" t="str" cm="1">
        <f t="array" ref="AH39">IF(INDEX(Templates!$K$2:$CS$104,ROW()-ROW(AH$21)+1, MATCH(AH$17,Templates!$K$1:DM$1,0))="","",INDEX(Templates!$K$2:$CS$104,ROW()-ROW(AH$21)+1, MATCH(AH$17,Templates!$K$1:DM$1,0)))</f>
        <v/>
      </c>
      <c r="AI39" s="109" t="str" cm="1">
        <f t="array" ref="AI39">IF(INDEX(Templates!$K$2:$CS$104,ROW()-ROW(AI$21)+1, MATCH(AI$17,Templates!$K$1:DM$1,0))="","",INDEX(Templates!$K$2:$CS$104,ROW()-ROW(AI$21)+1, MATCH(AI$17,Templates!$K$1:DM$1,0)))</f>
        <v/>
      </c>
      <c r="AJ39" s="109" t="str" cm="1">
        <f t="array" ref="AJ39">IF(INDEX(Templates!$K$2:$CS$104,ROW()-ROW(AJ$21)+1, MATCH(AJ$17,Templates!$K$1:DM$1,0))="","",INDEX(Templates!$K$2:$CS$104,ROW()-ROW(AJ$21)+1, MATCH(AJ$17,Templates!$K$1:DM$1,0)))</f>
        <v/>
      </c>
      <c r="AK39" s="109" t="str" cm="1">
        <f t="array" ref="AK39">IF(INDEX(Templates!$K$2:$CS$104,ROW()-ROW(AK$21)+1, MATCH(AK$17,Templates!$K$1:DN$1,0))="","",INDEX(Templates!$K$2:$CS$104,ROW()-ROW(AK$21)+1, MATCH(AK$17,Templates!$K$1:DN$1,0)))</f>
        <v/>
      </c>
      <c r="AL39" s="109" t="str" cm="1">
        <f t="array" ref="AL39">IF(INDEX(Templates!$K$2:$CS$104,ROW()-ROW(AL$21)+1, MATCH(AL$17,Templates!$K$1:DO$1,0))="","",INDEX(Templates!$K$2:$CS$104,ROW()-ROW(AL$21)+1, MATCH(AL$17,Templates!$K$1:DO$1,0)))</f>
        <v/>
      </c>
      <c r="AM39" s="109" t="str" cm="1">
        <f t="array" ref="AM39">IF(INDEX(Templates!$K$2:$CS$104,ROW()-ROW(AM$21)+1, MATCH(AM$17,Templates!$K$1:DP$1,0))="","",INDEX(Templates!$K$2:$CS$104,ROW()-ROW(AM$21)+1, MATCH(AM$17,Templates!$K$1:DP$1,0)))</f>
        <v/>
      </c>
      <c r="AN39" s="109" t="str" cm="1">
        <f t="array" ref="AN39">IF(INDEX(Templates!$K$2:$CS$104,ROW()-ROW(AN$21)+1, MATCH(AN$17,Templates!$K$1:DQ$1,0))="","",INDEX(Templates!$K$2:$CS$104,ROW()-ROW(AN$21)+1, MATCH(AN$17,Templates!$K$1:DQ$1,0)))</f>
        <v/>
      </c>
      <c r="AO39" s="109" t="s">
        <v>130</v>
      </c>
      <c r="AP39" s="109" t="s">
        <v>130</v>
      </c>
      <c r="AQ39" s="109" t="s">
        <v>130</v>
      </c>
      <c r="AR39" s="109" t="s">
        <v>130</v>
      </c>
      <c r="AS39" s="109" t="s">
        <v>130</v>
      </c>
      <c r="AT39" s="109" t="s">
        <v>130</v>
      </c>
      <c r="AU39" s="109" t="s">
        <v>130</v>
      </c>
      <c r="AV39" s="109" t="s">
        <v>130</v>
      </c>
      <c r="AW39" s="109" t="s">
        <v>130</v>
      </c>
      <c r="AX39" s="109" t="s">
        <v>130</v>
      </c>
    </row>
    <row r="40" spans="1:50">
      <c r="A40" s="65" t="s">
        <v>127</v>
      </c>
      <c r="B40" s="7" t="s">
        <v>133</v>
      </c>
      <c r="C40" s="82" t="str" cm="1">
        <f t="array" ref="C40">IF(INDEX(Templates!A$2:A$105,ROW()-ROW($21:$21)+1)="","",INDEX(Templates!A$2:A$105,ROW()-ROW($21:$21)+1))</f>
        <v>JSON_PATH: spaces[1]</v>
      </c>
      <c r="D40" s="82" t="str" cm="1">
        <f t="array" ref="D40">IF(INDEX(Templates!B$2:B$105,ROW()-ROW($21:$21)+1)="","",INDEX(Templates!B$2:B$105,ROW()-ROW($21:$21)+1))</f>
        <v>floor_area</v>
      </c>
      <c r="E40" s="82" t="str" cm="1">
        <f t="array" ref="E40">IF(INDEX(Templates!C$2:C$105,ROW()-ROW($21:$21)+1)="","",INDEX(Templates!C$2:C$105,ROW()-ROW($21:$21)+1))</f>
        <v/>
      </c>
      <c r="F40" s="83" t="str" cm="1">
        <f t="array" ref="F40">IF(INDEX(Templates!E$2:E$105,ROW()-ROW($21:$21)+1)="","",INDEX(Templates!E$2:E$105,ROW()-ROW($21:$21)+1))</f>
        <v>Space</v>
      </c>
      <c r="G40" s="120" t="str" cm="1">
        <f t="array" ref="G40">IF(INDEX(Templates!F$2:F$105,ROW()-ROW($21:$21)+1)="","",INDEX(Templates!F$2:F$105,ROW()-ROW($21:$21)+1))</f>
        <v>Space 2</v>
      </c>
      <c r="H40" s="120" t="str" cm="1">
        <f t="array" ref="H40">IF(INDEX(Templates!G$2:G$105,ROW()-ROW($21:$21)+1)="","",INDEX(Templates!G$2:G$105,ROW()-ROW($21:$21)+1))</f>
        <v>Zone 1</v>
      </c>
      <c r="I40" s="84" t="str" cm="1">
        <f t="array" ref="I40">IF(INDEX(Templates!H$2:H$105,ROW()-ROW($21:$21)+1)="","",INDEX(Templates!H$2:H$105,ROW()-ROW($21:$21)+1))</f>
        <v>floor_area</v>
      </c>
      <c r="J40" s="85" t="str" cm="1">
        <f t="array" ref="J40">IF(INDEX(Templates!I$2:I$105,ROW()-ROW($21:$21)+1)="","",INDEX(Templates!I$2:I$105,ROW()-ROW($21:$21)+1))</f>
        <v>area</v>
      </c>
      <c r="K40" s="85" t="str" cm="1">
        <f t="array" ref="K40">IF(INDEX(Templates!J$2:J$105,ROW()-ROW($21:$21)+1)="","",INDEX(Templates!J$2:J$105,ROW()-ROW($21:$21)+1))</f>
        <v>ft2</v>
      </c>
      <c r="L40" s="109" cm="1">
        <f t="array" ref="L40">IF(INDEX(Templates!$K$2:$CS$104,ROW()-ROW(L$21)+1, MATCH(L$17,Templates!$K$1:CU$1,0))="","",INDEX(Templates!$K$2:$CS$104,ROW()-ROW(L$21)+1, MATCH(L$17,Templates!$K$1:CU$1,0)))</f>
        <v>1000</v>
      </c>
      <c r="M40" s="109" cm="1">
        <f t="array" ref="M40">IF(INDEX(Templates!$K$2:$CS$104,ROW()-ROW(M$21)+1, MATCH(M$17,Templates!$K$1:CV$1,0))="","",INDEX(Templates!$K$2:$CS$104,ROW()-ROW(M$21)+1, MATCH(M$17,Templates!$K$1:CV$1,0)))</f>
        <v>1000</v>
      </c>
      <c r="N40" s="109" cm="1">
        <f t="array" ref="N40">IF(INDEX(Templates!$K$2:$CS$104,ROW()-ROW(N$21)+1, MATCH(N$17,Templates!$K$1:CW$1,0))="","",INDEX(Templates!$K$2:$CS$104,ROW()-ROW(N$21)+1, MATCH(N$17,Templates!$K$1:CW$1,0)))</f>
        <v>1000</v>
      </c>
      <c r="O40" s="109" cm="1">
        <f t="array" ref="O40">IF(INDEX(Templates!$K$2:$CS$104,ROW()-ROW(O$21)+1, MATCH(O$17,Templates!$K$1:CX$1,0))="","",INDEX(Templates!$K$2:$CS$104,ROW()-ROW(O$21)+1, MATCH(O$17,Templates!$K$1:CX$1,0)))</f>
        <v>1000</v>
      </c>
      <c r="P40" s="109" cm="1">
        <f t="array" ref="P40">IF(INDEX(Templates!$K$2:$CS$104,ROW()-ROW(P$21)+1, MATCH(P$17,Templates!$K$1:CY$1,0))="","",INDEX(Templates!$K$2:$CS$104,ROW()-ROW(P$21)+1, MATCH(P$17,Templates!$K$1:CY$1,0)))</f>
        <v>1000</v>
      </c>
      <c r="Q40" s="109" cm="1">
        <f t="array" ref="Q40">IF(INDEX(Templates!$K$2:$CS$104,ROW()-ROW(Q$21)+1, MATCH(Q$17,Templates!$K$1:CZ$1,0))="","",INDEX(Templates!$K$2:$CS$104,ROW()-ROW(Q$21)+1, MATCH(Q$17,Templates!$K$1:CZ$1,0)))</f>
        <v>1000</v>
      </c>
      <c r="R40" s="109" cm="1">
        <f t="array" ref="R40">IF(INDEX(Templates!$K$2:$CS$104,ROW()-ROW(R$21)+1, MATCH(R$17,Templates!$K$1:DA$1,0))="","",INDEX(Templates!$K$2:$CS$104,ROW()-ROW(R$21)+1, MATCH(R$17,Templates!$K$1:DA$1,0)))</f>
        <v>1000</v>
      </c>
      <c r="S40" s="109" cm="1">
        <f t="array" ref="S40">IF(INDEX(Templates!$K$2:$CS$104,ROW()-ROW(S$21)+1, MATCH(S$17,Templates!$K$1:DB$1,0))="","",INDEX(Templates!$K$2:$CS$104,ROW()-ROW(S$21)+1, MATCH(S$17,Templates!$K$1:DB$1,0)))</f>
        <v>1000</v>
      </c>
      <c r="T40" s="109" cm="1">
        <f t="array" ref="T40">IF(INDEX(Templates!$K$2:$CS$104,ROW()-ROW(T$21)+1, MATCH(T$17,Templates!$K$1:DC$1,0))="","",INDEX(Templates!$K$2:$CS$104,ROW()-ROW(T$21)+1, MATCH(T$17,Templates!$K$1:DC$1,0)))</f>
        <v>1000</v>
      </c>
      <c r="U40" s="109" cm="1">
        <f t="array" ref="U40">IF(INDEX(Templates!$K$2:$CS$104,ROW()-ROW(U$21)+1, MATCH(U$17,Templates!$K$1:DD$1,0))="","",INDEX(Templates!$K$2:$CS$104,ROW()-ROW(U$21)+1, MATCH(U$17,Templates!$K$1:DD$1,0)))</f>
        <v>1000</v>
      </c>
      <c r="V40" s="109" cm="1">
        <f t="array" ref="V40">IF(INDEX(Templates!$K$2:$CS$104,ROW()-ROW(V$21)+1, MATCH(V$17,Templates!$K$1:DE$1,0))="","",INDEX(Templates!$K$2:$CS$104,ROW()-ROW(V$21)+1, MATCH(V$17,Templates!$K$1:DE$1,0)))</f>
        <v>1000</v>
      </c>
      <c r="W40" s="109" cm="1">
        <f t="array" ref="W40">IF(INDEX(Templates!$K$2:$CS$104,ROW()-ROW(W$21)+1, MATCH(W$17,Templates!$K$1:DF$1,0))="","",INDEX(Templates!$K$2:$CS$104,ROW()-ROW(W$21)+1, MATCH(W$17,Templates!$K$1:DF$1,0)))</f>
        <v>1000</v>
      </c>
      <c r="X40" s="109" cm="1">
        <f t="array" ref="X40">IF(INDEX(Templates!$K$2:$CS$104,ROW()-ROW(X$21)+1, MATCH(X$17,Templates!$K$1:DG$1,0))="","",INDEX(Templates!$K$2:$CS$104,ROW()-ROW(X$21)+1, MATCH(X$17,Templates!$K$1:DG$1,0)))</f>
        <v>1000</v>
      </c>
      <c r="Y40" s="109" cm="1">
        <f t="array" ref="Y40">IF(INDEX(Templates!$K$2:$CS$104,ROW()-ROW(Y$21)+1, MATCH(Y$17,Templates!$K$1:DI$1,0))="","",INDEX(Templates!$K$2:$CS$104,ROW()-ROW(Y$21)+1, MATCH(Y$17,Templates!$K$1:DI$1,0)))</f>
        <v>1000</v>
      </c>
      <c r="Z40" s="109" t="str" cm="1">
        <f t="array" ref="Z40">IF(INDEX(Templates!$K$2:$CS$104,ROW()-ROW(Z$21)+1, MATCH(Z$17,Templates!$K$1:DJ$1,0))="","",INDEX(Templates!$K$2:$CS$104,ROW()-ROW(Z$21)+1, MATCH(Z$17,Templates!$K$1:DJ$1,0)))</f>
        <v/>
      </c>
      <c r="AA40" s="109" t="str" cm="1">
        <f t="array" ref="AA40">IF(INDEX(Templates!$K$2:$CS$104,ROW()-ROW(AA$21)+1, MATCH(AA$17,Templates!$K$1:DK$1,0))="","",INDEX(Templates!$K$2:$CS$104,ROW()-ROW(AA$21)+1, MATCH(AA$17,Templates!$K$1:DK$1,0)))</f>
        <v/>
      </c>
      <c r="AB40" s="109" t="str" cm="1">
        <f t="array" ref="AB40">IF(INDEX(Templates!$K$2:$CS$104,ROW()-ROW(AB$21)+1, MATCH(AB$17,Templates!$K$1:DL$1,0))="","",INDEX(Templates!$K$2:$CS$104,ROW()-ROW(AB$21)+1, MATCH(AB$17,Templates!$K$1:DL$1,0)))</f>
        <v/>
      </c>
      <c r="AC40" s="109" t="str" cm="1">
        <f t="array" ref="AC40">IF(INDEX(Templates!$K$2:$CS$104,ROW()-ROW(AC$21)+1, MATCH(AC$17,Templates!$K$1:DM$1,0))="","",INDEX(Templates!$K$2:$CS$104,ROW()-ROW(AC$21)+1, MATCH(AC$17,Templates!$K$1:DM$1,0)))</f>
        <v/>
      </c>
      <c r="AD40" s="109" t="str" cm="1">
        <f t="array" ref="AD40">IF(INDEX(Templates!$K$2:$CS$104,ROW()-ROW(AD$21)+1, MATCH(AD$17,Templates!$K$1:DN$1,0))="","",INDEX(Templates!$K$2:$CS$104,ROW()-ROW(AD$21)+1, MATCH(AD$17,Templates!$K$1:DN$1,0)))</f>
        <v/>
      </c>
      <c r="AE40" s="109" cm="1">
        <f t="array" ref="AE40">IF(INDEX(Templates!$K$2:$CS$104,ROW()-ROW(AE$21)+1, MATCH(AE$17,Templates!$K$1:DJ$1,0))="","",INDEX(Templates!$K$2:$CS$104,ROW()-ROW(AE$21)+1, MATCH(AE$17,Templates!$K$1:DJ$1,0)))</f>
        <v>2900</v>
      </c>
      <c r="AF40" s="109" cm="1">
        <f t="array" ref="AF40">IF(INDEX(Templates!$K$2:$CS$104,ROW()-ROW(AF$21)+1, MATCH(AF$17,Templates!$K$1:DK$1,0))="","",INDEX(Templates!$K$2:$CS$104,ROW()-ROW(AF$21)+1, MATCH(AF$17,Templates!$K$1:DK$1,0)))</f>
        <v>2900</v>
      </c>
      <c r="AG40" s="109" cm="1">
        <f t="array" ref="AG40">IF(INDEX(Templates!$K$2:$CS$104,ROW()-ROW(AG$21)+1, MATCH(AG$17,Templates!$K$1:DL$1,0))="","",INDEX(Templates!$K$2:$CS$104,ROW()-ROW(AG$21)+1, MATCH(AG$17,Templates!$K$1:DL$1,0)))</f>
        <v>2100</v>
      </c>
      <c r="AH40" s="109" t="str" cm="1">
        <f t="array" ref="AH40">IF(INDEX(Templates!$K$2:$CS$104,ROW()-ROW(AH$21)+1, MATCH(AH$17,Templates!$K$1:DM$1,0))="","",INDEX(Templates!$K$2:$CS$104,ROW()-ROW(AH$21)+1, MATCH(AH$17,Templates!$K$1:DM$1,0)))</f>
        <v/>
      </c>
      <c r="AI40" s="109" t="str" cm="1">
        <f t="array" ref="AI40">IF(INDEX(Templates!$K$2:$CS$104,ROW()-ROW(AI$21)+1, MATCH(AI$17,Templates!$K$1:DM$1,0))="","",INDEX(Templates!$K$2:$CS$104,ROW()-ROW(AI$21)+1, MATCH(AI$17,Templates!$K$1:DM$1,0)))</f>
        <v/>
      </c>
      <c r="AJ40" s="109" t="str" cm="1">
        <f t="array" ref="AJ40">IF(INDEX(Templates!$K$2:$CS$104,ROW()-ROW(AJ$21)+1, MATCH(AJ$17,Templates!$K$1:DM$1,0))="","",INDEX(Templates!$K$2:$CS$104,ROW()-ROW(AJ$21)+1, MATCH(AJ$17,Templates!$K$1:DM$1,0)))</f>
        <v/>
      </c>
      <c r="AK40" s="109" t="str" cm="1">
        <f t="array" ref="AK40">IF(INDEX(Templates!$K$2:$CS$104,ROW()-ROW(AK$21)+1, MATCH(AK$17,Templates!$K$1:DN$1,0))="","",INDEX(Templates!$K$2:$CS$104,ROW()-ROW(AK$21)+1, MATCH(AK$17,Templates!$K$1:DN$1,0)))</f>
        <v/>
      </c>
      <c r="AL40" s="109" t="str" cm="1">
        <f t="array" ref="AL40">IF(INDEX(Templates!$K$2:$CS$104,ROW()-ROW(AL$21)+1, MATCH(AL$17,Templates!$K$1:DO$1,0))="","",INDEX(Templates!$K$2:$CS$104,ROW()-ROW(AL$21)+1, MATCH(AL$17,Templates!$K$1:DO$1,0)))</f>
        <v/>
      </c>
      <c r="AM40" s="109" t="str" cm="1">
        <f t="array" ref="AM40">IF(INDEX(Templates!$K$2:$CS$104,ROW()-ROW(AM$21)+1, MATCH(AM$17,Templates!$K$1:DP$1,0))="","",INDEX(Templates!$K$2:$CS$104,ROW()-ROW(AM$21)+1, MATCH(AM$17,Templates!$K$1:DP$1,0)))</f>
        <v/>
      </c>
      <c r="AN40" s="109" t="str" cm="1">
        <f t="array" ref="AN40">IF(INDEX(Templates!$K$2:$CS$104,ROW()-ROW(AN$21)+1, MATCH(AN$17,Templates!$K$1:DQ$1,0))="","",INDEX(Templates!$K$2:$CS$104,ROW()-ROW(AN$21)+1, MATCH(AN$17,Templates!$K$1:DQ$1,0)))</f>
        <v/>
      </c>
      <c r="AO40" s="109" t="s">
        <v>130</v>
      </c>
      <c r="AP40" s="109" t="s">
        <v>130</v>
      </c>
      <c r="AQ40" s="109" t="s">
        <v>130</v>
      </c>
      <c r="AR40" s="109" t="s">
        <v>130</v>
      </c>
      <c r="AS40" s="109" t="s">
        <v>130</v>
      </c>
      <c r="AT40" s="109" t="s">
        <v>130</v>
      </c>
      <c r="AU40" s="109" t="s">
        <v>130</v>
      </c>
      <c r="AV40" s="109" t="s">
        <v>130</v>
      </c>
      <c r="AW40" s="109" t="s">
        <v>130</v>
      </c>
      <c r="AX40" s="109" t="s">
        <v>130</v>
      </c>
    </row>
    <row r="41" spans="1:50">
      <c r="A41" s="65" t="s">
        <v>127</v>
      </c>
      <c r="B41" s="7" t="s">
        <v>133</v>
      </c>
      <c r="C41" s="82" t="str" cm="1">
        <f t="array" ref="C41">IF(INDEX(Templates!A$2:A$105,ROW()-ROW($21:$21)+1)="","",INDEX(Templates!A$2:A$105,ROW()-ROW($21:$21)+1))</f>
        <v>JSON_PATH: spaces[1]</v>
      </c>
      <c r="D41" s="82" t="str" cm="1">
        <f t="array" ref="D41">IF(INDEX(Templates!B$2:B$105,ROW()-ROW($21:$21)+1)="","",INDEX(Templates!B$2:B$105,ROW()-ROW($21:$21)+1))</f>
        <v>occupant_multiplier_schedule</v>
      </c>
      <c r="E41" s="82" t="str" cm="1">
        <f t="array" ref="E41">IF(INDEX(Templates!C$2:C$105,ROW()-ROW($21:$21)+1)="","",INDEX(Templates!C$2:C$105,ROW()-ROW($21:$21)+1))</f>
        <v/>
      </c>
      <c r="F41" s="83" t="str" cm="1">
        <f t="array" ref="F41">IF(INDEX(Templates!E$2:E$105,ROW()-ROW($21:$21)+1)="","",INDEX(Templates!E$2:E$105,ROW()-ROW($21:$21)+1))</f>
        <v>Space</v>
      </c>
      <c r="G41" s="120" t="str" cm="1">
        <f t="array" ref="G41">IF(INDEX(Templates!F$2:F$105,ROW()-ROW($21:$21)+1)="","",INDEX(Templates!F$2:F$105,ROW()-ROW($21:$21)+1))</f>
        <v>Space 2</v>
      </c>
      <c r="H41" s="120" t="str" cm="1">
        <f t="array" ref="H41">IF(INDEX(Templates!G$2:G$105,ROW()-ROW($21:$21)+1)="","",INDEX(Templates!G$2:G$105,ROW()-ROW($21:$21)+1))</f>
        <v>Zone 1</v>
      </c>
      <c r="I41" s="84" t="str" cm="1">
        <f t="array" ref="I41">IF(INDEX(Templates!H$2:H$105,ROW()-ROW($21:$21)+1)="","",INDEX(Templates!H$2:H$105,ROW()-ROW($21:$21)+1))</f>
        <v>occupant_multiplier_schedule</v>
      </c>
      <c r="J41" s="85" t="str" cm="1">
        <f t="array" ref="J41">IF(INDEX(Templates!I$2:I$105,ROW()-ROW($21:$21)+1)="","",INDEX(Templates!I$2:I$105,ROW()-ROW($21:$21)+1))</f>
        <v/>
      </c>
      <c r="K41" s="85" t="str" cm="1">
        <f t="array" ref="K41">IF(INDEX(Templates!J$2:J$105,ROW()-ROW($21:$21)+1)="","",INDEX(Templates!J$2:J$105,ROW()-ROW($21:$21)+1))</f>
        <v/>
      </c>
      <c r="L41" s="109" t="str" cm="1">
        <f t="array" ref="L41">IF(INDEX(Templates!$K$2:$CS$104,ROW()-ROW(L$21)+1, MATCH(L$17,Templates!$K$1:CU$1,0))="","",INDEX(Templates!$K$2:$CS$104,ROW()-ROW(L$21)+1, MATCH(L$17,Templates!$K$1:CU$1,0)))</f>
        <v>Required Schedule 1</v>
      </c>
      <c r="M41" s="109" t="str" cm="1">
        <f t="array" ref="M41">IF(INDEX(Templates!$K$2:$CS$104,ROW()-ROW(M$21)+1, MATCH(M$17,Templates!$K$1:CV$1,0))="","",INDEX(Templates!$K$2:$CS$104,ROW()-ROW(M$21)+1, MATCH(M$17,Templates!$K$1:CV$1,0)))</f>
        <v>Required Schedule 1</v>
      </c>
      <c r="N41" s="109" t="str" cm="1">
        <f t="array" ref="N41">IF(INDEX(Templates!$K$2:$CS$104,ROW()-ROW(N$21)+1, MATCH(N$17,Templates!$K$1:CW$1,0))="","",INDEX(Templates!$K$2:$CS$104,ROW()-ROW(N$21)+1, MATCH(N$17,Templates!$K$1:CW$1,0)))</f>
        <v>Required Schedule 1</v>
      </c>
      <c r="O41" s="109" t="str" cm="1">
        <f t="array" ref="O41">IF(INDEX(Templates!$K$2:$CS$104,ROW()-ROW(O$21)+1, MATCH(O$17,Templates!$K$1:CX$1,0))="","",INDEX(Templates!$K$2:$CS$104,ROW()-ROW(O$21)+1, MATCH(O$17,Templates!$K$1:CX$1,0)))</f>
        <v>Required Schedule 1</v>
      </c>
      <c r="P41" s="109" t="str" cm="1">
        <f t="array" ref="P41">IF(INDEX(Templates!$K$2:$CS$104,ROW()-ROW(P$21)+1, MATCH(P$17,Templates!$K$1:CY$1,0))="","",INDEX(Templates!$K$2:$CS$104,ROW()-ROW(P$21)+1, MATCH(P$17,Templates!$K$1:CY$1,0)))</f>
        <v>Required Schedule 1</v>
      </c>
      <c r="Q41" s="109" t="str" cm="1">
        <f t="array" ref="Q41">IF(INDEX(Templates!$K$2:$CS$104,ROW()-ROW(Q$21)+1, MATCH(Q$17,Templates!$K$1:CZ$1,0))="","",INDEX(Templates!$K$2:$CS$104,ROW()-ROW(Q$21)+1, MATCH(Q$17,Templates!$K$1:CZ$1,0)))</f>
        <v>Required Schedule 1</v>
      </c>
      <c r="R41" s="109" t="str" cm="1">
        <f t="array" ref="R41">IF(INDEX(Templates!$K$2:$CS$104,ROW()-ROW(R$21)+1, MATCH(R$17,Templates!$K$1:DA$1,0))="","",INDEX(Templates!$K$2:$CS$104,ROW()-ROW(R$21)+1, MATCH(R$17,Templates!$K$1:DA$1,0)))</f>
        <v>Required Schedule 1</v>
      </c>
      <c r="S41" s="109" t="str" cm="1">
        <f t="array" ref="S41">IF(INDEX(Templates!$K$2:$CS$104,ROW()-ROW(S$21)+1, MATCH(S$17,Templates!$K$1:DB$1,0))="","",INDEX(Templates!$K$2:$CS$104,ROW()-ROW(S$21)+1, MATCH(S$17,Templates!$K$1:DB$1,0)))</f>
        <v>Required Schedule 1</v>
      </c>
      <c r="T41" s="109" t="str" cm="1">
        <f t="array" ref="T41">IF(INDEX(Templates!$K$2:$CS$104,ROW()-ROW(T$21)+1, MATCH(T$17,Templates!$K$1:DC$1,0))="","",INDEX(Templates!$K$2:$CS$104,ROW()-ROW(T$21)+1, MATCH(T$17,Templates!$K$1:DC$1,0)))</f>
        <v>Required Schedule 1</v>
      </c>
      <c r="U41" s="109" t="str" cm="1">
        <f t="array" ref="U41">IF(INDEX(Templates!$K$2:$CS$104,ROW()-ROW(U$21)+1, MATCH(U$17,Templates!$K$1:DD$1,0))="","",INDEX(Templates!$K$2:$CS$104,ROW()-ROW(U$21)+1, MATCH(U$17,Templates!$K$1:DD$1,0)))</f>
        <v>Required Schedule 1</v>
      </c>
      <c r="V41" s="109" t="str" cm="1">
        <f t="array" ref="V41">IF(INDEX(Templates!$K$2:$CS$104,ROW()-ROW(V$21)+1, MATCH(V$17,Templates!$K$1:DE$1,0))="","",INDEX(Templates!$K$2:$CS$104,ROW()-ROW(V$21)+1, MATCH(V$17,Templates!$K$1:DE$1,0)))</f>
        <v>Required Schedule 1</v>
      </c>
      <c r="W41" s="109" t="str" cm="1">
        <f t="array" ref="W41">IF(INDEX(Templates!$K$2:$CS$104,ROW()-ROW(W$21)+1, MATCH(W$17,Templates!$K$1:DF$1,0))="","",INDEX(Templates!$K$2:$CS$104,ROW()-ROW(W$21)+1, MATCH(W$17,Templates!$K$1:DF$1,0)))</f>
        <v>Occupancy Schedule 2</v>
      </c>
      <c r="X41" s="109" t="str" cm="1">
        <f t="array" ref="X41">IF(INDEX(Templates!$K$2:$CS$104,ROW()-ROW(X$21)+1, MATCH(X$17,Templates!$K$1:DG$1,0))="","",INDEX(Templates!$K$2:$CS$104,ROW()-ROW(X$21)+1, MATCH(X$17,Templates!$K$1:DG$1,0)))</f>
        <v>Occupancy Schedule 2</v>
      </c>
      <c r="Y41" s="109" t="str" cm="1">
        <f t="array" ref="Y41">IF(INDEX(Templates!$K$2:$CS$104,ROW()-ROW(Y$21)+1, MATCH(Y$17,Templates!$K$1:DI$1,0))="","",INDEX(Templates!$K$2:$CS$104,ROW()-ROW(Y$21)+1, MATCH(Y$17,Templates!$K$1:DI$1,0)))</f>
        <v>Occupancy Schedule 2</v>
      </c>
      <c r="Z41" s="109" t="str" cm="1">
        <f t="array" ref="Z41">IF(INDEX(Templates!$K$2:$CS$104,ROW()-ROW(Z$21)+1, MATCH(Z$17,Templates!$K$1:DJ$1,0))="","",INDEX(Templates!$K$2:$CS$104,ROW()-ROW(Z$21)+1, MATCH(Z$17,Templates!$K$1:DJ$1,0)))</f>
        <v/>
      </c>
      <c r="AA41" s="109" t="str" cm="1">
        <f t="array" ref="AA41">IF(INDEX(Templates!$K$2:$CS$104,ROW()-ROW(AA$21)+1, MATCH(AA$17,Templates!$K$1:DK$1,0))="","",INDEX(Templates!$K$2:$CS$104,ROW()-ROW(AA$21)+1, MATCH(AA$17,Templates!$K$1:DK$1,0)))</f>
        <v/>
      </c>
      <c r="AB41" s="109" t="str" cm="1">
        <f t="array" ref="AB41">IF(INDEX(Templates!$K$2:$CS$104,ROW()-ROW(AB$21)+1, MATCH(AB$17,Templates!$K$1:DL$1,0))="","",INDEX(Templates!$K$2:$CS$104,ROW()-ROW(AB$21)+1, MATCH(AB$17,Templates!$K$1:DL$1,0)))</f>
        <v/>
      </c>
      <c r="AC41" s="109" t="str" cm="1">
        <f t="array" ref="AC41">IF(INDEX(Templates!$K$2:$CS$104,ROW()-ROW(AC$21)+1, MATCH(AC$17,Templates!$K$1:DM$1,0))="","",INDEX(Templates!$K$2:$CS$104,ROW()-ROW(AC$21)+1, MATCH(AC$17,Templates!$K$1:DM$1,0)))</f>
        <v/>
      </c>
      <c r="AD41" s="109" t="str" cm="1">
        <f t="array" ref="AD41">IF(INDEX(Templates!$K$2:$CS$104,ROW()-ROW(AD$21)+1, MATCH(AD$17,Templates!$K$1:DN$1,0))="","",INDEX(Templates!$K$2:$CS$104,ROW()-ROW(AD$21)+1, MATCH(AD$17,Templates!$K$1:DN$1,0)))</f>
        <v/>
      </c>
      <c r="AE41" s="109" t="str" cm="1">
        <f t="array" ref="AE41">IF(INDEX(Templates!$K$2:$CS$104,ROW()-ROW(AE$21)+1, MATCH(AE$17,Templates!$K$1:DJ$1,0))="","",INDEX(Templates!$K$2:$CS$104,ROW()-ROW(AE$21)+1, MATCH(AE$17,Templates!$K$1:DJ$1,0)))</f>
        <v>Occupancy Schedule 2</v>
      </c>
      <c r="AF41" s="109" t="str" cm="1">
        <f t="array" ref="AF41">IF(INDEX(Templates!$K$2:$CS$104,ROW()-ROW(AF$21)+1, MATCH(AF$17,Templates!$K$1:DK$1,0))="","",INDEX(Templates!$K$2:$CS$104,ROW()-ROW(AF$21)+1, MATCH(AF$17,Templates!$K$1:DK$1,0)))</f>
        <v>Occupancy Schedule 2</v>
      </c>
      <c r="AG41" s="109" t="str" cm="1">
        <f t="array" ref="AG41">IF(INDEX(Templates!$K$2:$CS$104,ROW()-ROW(AG$21)+1, MATCH(AG$17,Templates!$K$1:DL$1,0))="","",INDEX(Templates!$K$2:$CS$104,ROW()-ROW(AG$21)+1, MATCH(AG$17,Templates!$K$1:DL$1,0)))</f>
        <v>Occupancy Schedule 2</v>
      </c>
      <c r="AH41" s="109" t="str" cm="1">
        <f t="array" ref="AH41">IF(INDEX(Templates!$K$2:$CS$104,ROW()-ROW(AH$21)+1, MATCH(AH$17,Templates!$K$1:DM$1,0))="","",INDEX(Templates!$K$2:$CS$104,ROW()-ROW(AH$21)+1, MATCH(AH$17,Templates!$K$1:DM$1,0)))</f>
        <v/>
      </c>
      <c r="AI41" s="109" t="str" cm="1">
        <f t="array" ref="AI41">IF(INDEX(Templates!$K$2:$CS$104,ROW()-ROW(AI$21)+1, MATCH(AI$17,Templates!$K$1:DM$1,0))="","",INDEX(Templates!$K$2:$CS$104,ROW()-ROW(AI$21)+1, MATCH(AI$17,Templates!$K$1:DM$1,0)))</f>
        <v/>
      </c>
      <c r="AJ41" s="109" t="str" cm="1">
        <f t="array" ref="AJ41">IF(INDEX(Templates!$K$2:$CS$104,ROW()-ROW(AJ$21)+1, MATCH(AJ$17,Templates!$K$1:DM$1,0))="","",INDEX(Templates!$K$2:$CS$104,ROW()-ROW(AJ$21)+1, MATCH(AJ$17,Templates!$K$1:DM$1,0)))</f>
        <v/>
      </c>
      <c r="AK41" s="109" t="str" cm="1">
        <f t="array" ref="AK41">IF(INDEX(Templates!$K$2:$CS$104,ROW()-ROW(AK$21)+1, MATCH(AK$17,Templates!$K$1:DN$1,0))="","",INDEX(Templates!$K$2:$CS$104,ROW()-ROW(AK$21)+1, MATCH(AK$17,Templates!$K$1:DN$1,0)))</f>
        <v/>
      </c>
      <c r="AL41" s="109" t="str" cm="1">
        <f t="array" ref="AL41">IF(INDEX(Templates!$K$2:$CS$104,ROW()-ROW(AL$21)+1, MATCH(AL$17,Templates!$K$1:DO$1,0))="","",INDEX(Templates!$K$2:$CS$104,ROW()-ROW(AL$21)+1, MATCH(AL$17,Templates!$K$1:DO$1,0)))</f>
        <v/>
      </c>
      <c r="AM41" s="109" t="str" cm="1">
        <f t="array" ref="AM41">IF(INDEX(Templates!$K$2:$CS$104,ROW()-ROW(AM$21)+1, MATCH(AM$17,Templates!$K$1:DP$1,0))="","",INDEX(Templates!$K$2:$CS$104,ROW()-ROW(AM$21)+1, MATCH(AM$17,Templates!$K$1:DP$1,0)))</f>
        <v/>
      </c>
      <c r="AN41" s="109" t="str" cm="1">
        <f t="array" ref="AN41">IF(INDEX(Templates!$K$2:$CS$104,ROW()-ROW(AN$21)+1, MATCH(AN$17,Templates!$K$1:DQ$1,0))="","",INDEX(Templates!$K$2:$CS$104,ROW()-ROW(AN$21)+1, MATCH(AN$17,Templates!$K$1:DQ$1,0)))</f>
        <v/>
      </c>
      <c r="AO41" s="109" t="s">
        <v>130</v>
      </c>
      <c r="AP41" s="109" t="s">
        <v>130</v>
      </c>
      <c r="AQ41" s="109" t="s">
        <v>130</v>
      </c>
      <c r="AR41" s="109" t="s">
        <v>130</v>
      </c>
      <c r="AS41" s="109" t="s">
        <v>130</v>
      </c>
      <c r="AT41" s="109" t="s">
        <v>130</v>
      </c>
      <c r="AU41" s="109" t="s">
        <v>130</v>
      </c>
      <c r="AV41" s="109" t="s">
        <v>130</v>
      </c>
      <c r="AW41" s="109" t="s">
        <v>130</v>
      </c>
      <c r="AX41" s="109" t="s">
        <v>130</v>
      </c>
    </row>
    <row r="42" spans="1:50">
      <c r="A42" s="65" t="s">
        <v>127</v>
      </c>
      <c r="B42" s="7" t="s">
        <v>133</v>
      </c>
      <c r="C42" s="82" t="str" cm="1">
        <f t="array" ref="C42">IF(INDEX(Templates!A$2:A$105,ROW()-ROW($21:$21)+1)="","",INDEX(Templates!A$2:A$105,ROW()-ROW($21:$21)+1))</f>
        <v>JSON_PATH: spaces[0]</v>
      </c>
      <c r="D42" s="82" t="str" cm="1">
        <f t="array" ref="D42">IF(INDEX(Templates!B$2:B$105,ROW()-ROW($21:$21)+1)="","",INDEX(Templates!B$2:B$105,ROW()-ROW($21:$21)+1))</f>
        <v>interior_lighting[0]</v>
      </c>
      <c r="E42" s="82" t="str" cm="1">
        <f t="array" ref="E42">IF(INDEX(Templates!C$2:C$105,ROW()-ROW($21:$21)+1)="","",INDEX(Templates!C$2:C$105,ROW()-ROW($21:$21)+1))</f>
        <v>id</v>
      </c>
      <c r="F42" s="83" t="str" cm="1">
        <f t="array" ref="F42">IF(INDEX(Templates!E$2:E$105,ROW()-ROW($21:$21)+1)="","",INDEX(Templates!E$2:E$105,ROW()-ROW($21:$21)+1))</f>
        <v>InteriorLighting</v>
      </c>
      <c r="G42" s="120" t="str" cm="1">
        <f t="array" ref="G42">IF(INDEX(Templates!F$2:F$105,ROW()-ROW($21:$21)+1)="","",INDEX(Templates!F$2:F$105,ROW()-ROW($21:$21)+1))</f>
        <v>Lighting 1</v>
      </c>
      <c r="H42" s="120" t="str" cm="1">
        <f t="array" ref="H42">IF(INDEX(Templates!G$2:G$105,ROW()-ROW($21:$21)+1)="","",INDEX(Templates!G$2:G$105,ROW()-ROW($21:$21)+1))</f>
        <v>Space 1</v>
      </c>
      <c r="I42" s="84" t="str" cm="1">
        <f t="array" ref="I42">IF(INDEX(Templates!H$2:H$105,ROW()-ROW($21:$21)+1)="","",INDEX(Templates!H$2:H$105,ROW()-ROW($21:$21)+1))</f>
        <v>id</v>
      </c>
      <c r="J42" s="85" t="str" cm="1">
        <f t="array" ref="J42">IF(INDEX(Templates!I$2:I$105,ROW()-ROW($21:$21)+1)="","",INDEX(Templates!I$2:I$105,ROW()-ROW($21:$21)+1))</f>
        <v/>
      </c>
      <c r="K42" s="85" t="str" cm="1">
        <f t="array" ref="K42">IF(INDEX(Templates!J$2:J$105,ROW()-ROW($21:$21)+1)="","",INDEX(Templates!J$2:J$105,ROW()-ROW($21:$21)+1))</f>
        <v/>
      </c>
      <c r="L42" s="109" t="str" cm="1">
        <f t="array" ref="L42">IF(INDEX(Templates!$K$2:$CS$104,ROW()-ROW(L$21)+1, MATCH(L$17,Templates!$K$1:CU$1,0))="","",INDEX(Templates!$K$2:$CS$104,ROW()-ROW(L$21)+1, MATCH(L$17,Templates!$K$1:CU$1,0)))</f>
        <v>Guest Room Lighting</v>
      </c>
      <c r="M42" s="109" t="str" cm="1">
        <f t="array" ref="M42">IF(INDEX(Templates!$K$2:$CS$104,ROW()-ROW(M$21)+1, MATCH(M$17,Templates!$K$1:CV$1,0))="","",INDEX(Templates!$K$2:$CS$104,ROW()-ROW(M$21)+1, MATCH(M$17,Templates!$K$1:CV$1,0)))</f>
        <v>Guest Room Lighting</v>
      </c>
      <c r="N42" s="109" t="str" cm="1">
        <f t="array" ref="N42">IF(INDEX(Templates!$K$2:$CS$104,ROW()-ROW(N$21)+1, MATCH(N$17,Templates!$K$1:CW$1,0))="","",INDEX(Templates!$K$2:$CS$104,ROW()-ROW(N$21)+1, MATCH(N$17,Templates!$K$1:CW$1,0)))</f>
        <v>Guest Room Lighting</v>
      </c>
      <c r="O42" s="109" t="str" cm="1">
        <f t="array" ref="O42">IF(INDEX(Templates!$K$2:$CS$104,ROW()-ROW(O$21)+1, MATCH(O$17,Templates!$K$1:CX$1,0))="","",INDEX(Templates!$K$2:$CS$104,ROW()-ROW(O$21)+1, MATCH(O$17,Templates!$K$1:CX$1,0)))</f>
        <v>Guest Room Lighting</v>
      </c>
      <c r="P42" s="109" t="str" cm="1">
        <f t="array" ref="P42">IF(INDEX(Templates!$K$2:$CS$104,ROW()-ROW(P$21)+1, MATCH(P$17,Templates!$K$1:CY$1,0))="","",INDEX(Templates!$K$2:$CS$104,ROW()-ROW(P$21)+1, MATCH(P$17,Templates!$K$1:CY$1,0)))</f>
        <v>Guest Room Lighting</v>
      </c>
      <c r="Q42" s="109" t="str" cm="1">
        <f t="array" ref="Q42">IF(INDEX(Templates!$K$2:$CS$104,ROW()-ROW(Q$21)+1, MATCH(Q$17,Templates!$K$1:CZ$1,0))="","",INDEX(Templates!$K$2:$CS$104,ROW()-ROW(Q$21)+1, MATCH(Q$17,Templates!$K$1:CZ$1,0)))</f>
        <v>Guest Room Lighting</v>
      </c>
      <c r="R42" s="109" t="str" cm="1">
        <f t="array" ref="R42">IF(INDEX(Templates!$K$2:$CS$104,ROW()-ROW(R$21)+1, MATCH(R$17,Templates!$K$1:DA$1,0))="","",INDEX(Templates!$K$2:$CS$104,ROW()-ROW(R$21)+1, MATCH(R$17,Templates!$K$1:DA$1,0)))</f>
        <v>Guest Room Lighting</v>
      </c>
      <c r="S42" s="109" t="str" cm="1">
        <f t="array" ref="S42">IF(INDEX(Templates!$K$2:$CS$104,ROW()-ROW(S$21)+1, MATCH(S$17,Templates!$K$1:DB$1,0))="","",INDEX(Templates!$K$2:$CS$104,ROW()-ROW(S$21)+1, MATCH(S$17,Templates!$K$1:DB$1,0)))</f>
        <v>Space 1 Lighting 1</v>
      </c>
      <c r="T42" s="109" t="str" cm="1">
        <f t="array" ref="T42">IF(INDEX(Templates!$K$2:$CS$104,ROW()-ROW(T$21)+1, MATCH(T$17,Templates!$K$1:DC$1,0))="","",INDEX(Templates!$K$2:$CS$104,ROW()-ROW(T$21)+1, MATCH(T$17,Templates!$K$1:DC$1,0)))</f>
        <v>Space 1 Lighting 1</v>
      </c>
      <c r="U42" s="109" t="str" cm="1">
        <f t="array" ref="U42">IF(INDEX(Templates!$K$2:$CS$104,ROW()-ROW(U$21)+1, MATCH(U$17,Templates!$K$1:DD$1,0))="","",INDEX(Templates!$K$2:$CS$104,ROW()-ROW(U$21)+1, MATCH(U$17,Templates!$K$1:DD$1,0)))</f>
        <v>Space 1 Lighting 1</v>
      </c>
      <c r="V42" s="109" t="str" cm="1">
        <f t="array" ref="V42">IF(INDEX(Templates!$K$2:$CS$104,ROW()-ROW(V$21)+1, MATCH(V$17,Templates!$K$1:DE$1,0))="","",INDEX(Templates!$K$2:$CS$104,ROW()-ROW(V$21)+1, MATCH(V$17,Templates!$K$1:DE$1,0)))</f>
        <v>Space 1 Lighting 1</v>
      </c>
      <c r="W42" s="109" t="str" cm="1">
        <f t="array" ref="W42">IF(INDEX(Templates!$K$2:$CS$104,ROW()-ROW(W$21)+1, MATCH(W$17,Templates!$K$1:DF$1,0))="","",INDEX(Templates!$K$2:$CS$104,ROW()-ROW(W$21)+1, MATCH(W$17,Templates!$K$1:DF$1,0)))</f>
        <v>Guest Room Lighting</v>
      </c>
      <c r="X42" s="109" t="str" cm="1">
        <f t="array" ref="X42">IF(INDEX(Templates!$K$2:$CS$104,ROW()-ROW(X$21)+1, MATCH(X$17,Templates!$K$1:DG$1,0))="","",INDEX(Templates!$K$2:$CS$104,ROW()-ROW(X$21)+1, MATCH(X$17,Templates!$K$1:DG$1,0)))</f>
        <v>Guest Room Lighting</v>
      </c>
      <c r="Y42" s="109" t="str" cm="1">
        <f t="array" ref="Y42">IF(INDEX(Templates!$K$2:$CS$104,ROW()-ROW(Y$21)+1, MATCH(Y$17,Templates!$K$1:DI$1,0))="","",INDEX(Templates!$K$2:$CS$104,ROW()-ROW(Y$21)+1, MATCH(Y$17,Templates!$K$1:DI$1,0)))</f>
        <v>Guest Room Lighting</v>
      </c>
      <c r="Z42" s="109" t="str" cm="1">
        <f t="array" ref="Z42">IF(INDEX(Templates!$K$2:$CS$104,ROW()-ROW(Z$21)+1, MATCH(Z$17,Templates!$K$1:DJ$1,0))="","",INDEX(Templates!$K$2:$CS$104,ROW()-ROW(Z$21)+1, MATCH(Z$17,Templates!$K$1:DJ$1,0)))</f>
        <v>Space 1 Lighting 1</v>
      </c>
      <c r="AA42" s="109" t="str" cm="1">
        <f t="array" ref="AA42">IF(INDEX(Templates!$K$2:$CS$104,ROW()-ROW(AA$21)+1, MATCH(AA$17,Templates!$K$1:DK$1,0))="","",INDEX(Templates!$K$2:$CS$104,ROW()-ROW(AA$21)+1, MATCH(AA$17,Templates!$K$1:DK$1,0)))</f>
        <v>Space 1 Lighting 1</v>
      </c>
      <c r="AB42" s="109" t="str" cm="1">
        <f t="array" ref="AB42">IF(INDEX(Templates!$K$2:$CS$104,ROW()-ROW(AB$21)+1, MATCH(AB$17,Templates!$K$1:DL$1,0))="","",INDEX(Templates!$K$2:$CS$104,ROW()-ROW(AB$21)+1, MATCH(AB$17,Templates!$K$1:DL$1,0)))</f>
        <v>Space 1 Lighting 1</v>
      </c>
      <c r="AC42" s="109" t="str" cm="1">
        <f t="array" ref="AC42">IF(INDEX(Templates!$K$2:$CS$104,ROW()-ROW(AC$21)+1, MATCH(AC$17,Templates!$K$1:DM$1,0))="","",INDEX(Templates!$K$2:$CS$104,ROW()-ROW(AC$21)+1, MATCH(AC$17,Templates!$K$1:DM$1,0)))</f>
        <v>Space 1 Lighting 1</v>
      </c>
      <c r="AD42" s="109" t="str" cm="1">
        <f t="array" ref="AD42">IF(INDEX(Templates!$K$2:$CS$104,ROW()-ROW(AD$21)+1, MATCH(AD$17,Templates!$K$1:DN$1,0))="","",INDEX(Templates!$K$2:$CS$104,ROW()-ROW(AD$21)+1, MATCH(AD$17,Templates!$K$1:DN$1,0)))</f>
        <v>Space 1 Lighting 1</v>
      </c>
      <c r="AE42" s="109" t="str" cm="1">
        <f t="array" ref="AE42">IF(INDEX(Templates!$K$2:$CS$104,ROW()-ROW(AE$21)+1, MATCH(AE$17,Templates!$K$1:DJ$1,0))="","",INDEX(Templates!$K$2:$CS$104,ROW()-ROW(AE$21)+1, MATCH(AE$17,Templates!$K$1:DJ$1,0)))</f>
        <v>Space 1 Lighting 1</v>
      </c>
      <c r="AF42" s="109" t="str" cm="1">
        <f t="array" ref="AF42">IF(INDEX(Templates!$K$2:$CS$104,ROW()-ROW(AF$21)+1, MATCH(AF$17,Templates!$K$1:DK$1,0))="","",INDEX(Templates!$K$2:$CS$104,ROW()-ROW(AF$21)+1, MATCH(AF$17,Templates!$K$1:DK$1,0)))</f>
        <v>Space 1 Lighting 1</v>
      </c>
      <c r="AG42" s="109" t="str" cm="1">
        <f t="array" ref="AG42">IF(INDEX(Templates!$K$2:$CS$104,ROW()-ROW(AG$21)+1, MATCH(AG$17,Templates!$K$1:DL$1,0))="","",INDEX(Templates!$K$2:$CS$104,ROW()-ROW(AG$21)+1, MATCH(AG$17,Templates!$K$1:DL$1,0)))</f>
        <v>Space 1 Lighting 1</v>
      </c>
      <c r="AH42" s="109" t="str" cm="1">
        <f t="array" ref="AH42">IF(INDEX(Templates!$K$2:$CS$104,ROW()-ROW(AH$21)+1, MATCH(AH$17,Templates!$K$1:DM$1,0))="","",INDEX(Templates!$K$2:$CS$104,ROW()-ROW(AH$21)+1, MATCH(AH$17,Templates!$K$1:DM$1,0)))</f>
        <v>Lighting 1</v>
      </c>
      <c r="AI42" s="109" t="str" cm="1">
        <f t="array" ref="AI42">IF(INDEX(Templates!$K$2:$CS$104,ROW()-ROW(AI$21)+1, MATCH(AI$17,Templates!$K$1:DM$1,0))="","",INDEX(Templates!$K$2:$CS$104,ROW()-ROW(AI$21)+1, MATCH(AI$17,Templates!$K$1:DM$1,0)))</f>
        <v>Lighting 1</v>
      </c>
      <c r="AJ42" s="109" t="str" cm="1">
        <f t="array" ref="AJ42">IF(INDEX(Templates!$K$2:$CS$104,ROW()-ROW(AJ$21)+1, MATCH(AJ$17,Templates!$K$1:DM$1,0))="","",INDEX(Templates!$K$2:$CS$104,ROW()-ROW(AJ$21)+1, MATCH(AJ$17,Templates!$K$1:DM$1,0)))</f>
        <v>Lighting 1</v>
      </c>
      <c r="AK42" s="109" t="str" cm="1">
        <f t="array" ref="AK42">IF(INDEX(Templates!$K$2:$CS$104,ROW()-ROW(AK$21)+1, MATCH(AK$17,Templates!$K$1:DN$1,0))="","",INDEX(Templates!$K$2:$CS$104,ROW()-ROW(AK$21)+1, MATCH(AK$17,Templates!$K$1:DN$1,0)))</f>
        <v>Lighting 1</v>
      </c>
      <c r="AL42" s="109" t="str" cm="1">
        <f t="array" ref="AL42">IF(INDEX(Templates!$K$2:$CS$104,ROW()-ROW(AL$21)+1, MATCH(AL$17,Templates!$K$1:DO$1,0))="","",INDEX(Templates!$K$2:$CS$104,ROW()-ROW(AL$21)+1, MATCH(AL$17,Templates!$K$1:DO$1,0)))</f>
        <v>Lighting 1</v>
      </c>
      <c r="AM42" s="109" t="str" cm="1">
        <f t="array" ref="AM42">IF(INDEX(Templates!$K$2:$CS$104,ROW()-ROW(AM$21)+1, MATCH(AM$17,Templates!$K$1:DP$1,0))="","",INDEX(Templates!$K$2:$CS$104,ROW()-ROW(AM$21)+1, MATCH(AM$17,Templates!$K$1:DP$1,0)))</f>
        <v>Lighting 1</v>
      </c>
      <c r="AN42" s="109" t="str" cm="1">
        <f t="array" ref="AN42">IF(INDEX(Templates!$K$2:$CS$104,ROW()-ROW(AN$21)+1, MATCH(AN$17,Templates!$K$1:DQ$1,0))="","",INDEX(Templates!$K$2:$CS$104,ROW()-ROW(AN$21)+1, MATCH(AN$17,Templates!$K$1:DQ$1,0)))</f>
        <v>Lighting 1</v>
      </c>
      <c r="AO42" s="109" t="s">
        <v>148</v>
      </c>
      <c r="AP42" s="109" t="s">
        <v>148</v>
      </c>
      <c r="AQ42" s="109" t="s">
        <v>148</v>
      </c>
      <c r="AR42" s="109" t="s">
        <v>148</v>
      </c>
      <c r="AS42" s="109" t="s">
        <v>148</v>
      </c>
      <c r="AT42" s="109" t="s">
        <v>148</v>
      </c>
      <c r="AU42" s="109" t="s">
        <v>148</v>
      </c>
      <c r="AV42" s="109" t="s">
        <v>148</v>
      </c>
      <c r="AW42" s="109" t="s">
        <v>148</v>
      </c>
      <c r="AX42" s="109" t="s">
        <v>148</v>
      </c>
    </row>
    <row r="43" spans="1:50">
      <c r="A43" s="65" t="s">
        <v>127</v>
      </c>
      <c r="B43" s="7" t="s">
        <v>133</v>
      </c>
      <c r="C43" s="82" t="str" cm="1">
        <f t="array" ref="C43">IF(INDEX(Templates!A$2:A$105,ROW()-ROW($21:$21)+1)="","",INDEX(Templates!A$2:A$105,ROW()-ROW($21:$21)+1))</f>
        <v>JSON_PATH: spaces[0]</v>
      </c>
      <c r="D43" s="82" t="str" cm="1">
        <f t="array" ref="D43">IF(INDEX(Templates!B$2:B$105,ROW()-ROW($21:$21)+1)="","",INDEX(Templates!B$2:B$105,ROW()-ROW($21:$21)+1))</f>
        <v>interior_lighting[0]</v>
      </c>
      <c r="E43" s="82" t="str" cm="1">
        <f t="array" ref="E43">IF(INDEX(Templates!C$2:C$105,ROW()-ROW($21:$21)+1)="","",INDEX(Templates!C$2:C$105,ROW()-ROW($21:$21)+1))</f>
        <v>power_per_area</v>
      </c>
      <c r="F43" s="83" t="str" cm="1">
        <f t="array" ref="F43">IF(INDEX(Templates!E$2:E$105,ROW()-ROW($21:$21)+1)="","",INDEX(Templates!E$2:E$105,ROW()-ROW($21:$21)+1))</f>
        <v>InteriorLighting</v>
      </c>
      <c r="G43" s="120" t="str" cm="1">
        <f t="array" ref="G43">IF(INDEX(Templates!F$2:F$105,ROW()-ROW($21:$21)+1)="","",INDEX(Templates!F$2:F$105,ROW()-ROW($21:$21)+1))</f>
        <v>Lighting 1</v>
      </c>
      <c r="H43" s="120" t="str" cm="1">
        <f t="array" ref="H43">IF(INDEX(Templates!G$2:G$105,ROW()-ROW($21:$21)+1)="","",INDEX(Templates!G$2:G$105,ROW()-ROW($21:$21)+1))</f>
        <v>Space 1</v>
      </c>
      <c r="I43" s="84" t="str" cm="1">
        <f t="array" ref="I43">IF(INDEX(Templates!H$2:H$105,ROW()-ROW($21:$21)+1)="","",INDEX(Templates!H$2:H$105,ROW()-ROW($21:$21)+1))</f>
        <v>power_per_area</v>
      </c>
      <c r="J43" s="85" t="str" cm="1">
        <f t="array" ref="J43">IF(INDEX(Templates!I$2:I$105,ROW()-ROW($21:$21)+1)="","",INDEX(Templates!I$2:I$105,ROW()-ROW($21:$21)+1))</f>
        <v>power_density</v>
      </c>
      <c r="K43" s="85" t="str" cm="1">
        <f t="array" ref="K43">IF(INDEX(Templates!J$2:J$105,ROW()-ROW($21:$21)+1)="","",INDEX(Templates!J$2:J$105,ROW()-ROW($21:$21)+1))</f>
        <v>W/ft2</v>
      </c>
      <c r="L43" s="109" cm="1">
        <f t="array" ref="L43">IF(INDEX(Templates!$K$2:$CS$104,ROW()-ROW(L$21)+1, MATCH(L$17,Templates!$K$1:CU$1,0))="","",INDEX(Templates!$K$2:$CS$104,ROW()-ROW(L$21)+1, MATCH(L$17,Templates!$K$1:CU$1,0)))</f>
        <v>0.41</v>
      </c>
      <c r="M43" s="109" cm="1">
        <f t="array" ref="M43">IF(INDEX(Templates!$K$2:$CS$104,ROW()-ROW(M$21)+1, MATCH(M$17,Templates!$K$1:CV$1,0))="","",INDEX(Templates!$K$2:$CS$104,ROW()-ROW(M$21)+1, MATCH(M$17,Templates!$K$1:CV$1,0)))</f>
        <v>1.3</v>
      </c>
      <c r="N43" s="109" cm="1">
        <f t="array" ref="N43">IF(INDEX(Templates!$K$2:$CS$104,ROW()-ROW(N$21)+1, MATCH(N$17,Templates!$K$1:CW$1,0))="","",INDEX(Templates!$K$2:$CS$104,ROW()-ROW(N$21)+1, MATCH(N$17,Templates!$K$1:CW$1,0)))</f>
        <v>0.41</v>
      </c>
      <c r="O43" s="109" cm="1">
        <f t="array" ref="O43">IF(INDEX(Templates!$K$2:$CS$104,ROW()-ROW(O$21)+1, MATCH(O$17,Templates!$K$1:CX$1,0))="","",INDEX(Templates!$K$2:$CS$104,ROW()-ROW(O$21)+1, MATCH(O$17,Templates!$K$1:CX$1,0)))</f>
        <v>1.3</v>
      </c>
      <c r="P43" s="109" cm="1">
        <f t="array" ref="P43">IF(INDEX(Templates!$K$2:$CS$104,ROW()-ROW(P$21)+1, MATCH(P$17,Templates!$K$1:CY$1,0))="","",INDEX(Templates!$K$2:$CS$104,ROW()-ROW(P$21)+1, MATCH(P$17,Templates!$K$1:CY$1,0)))</f>
        <v>0.9</v>
      </c>
      <c r="Q43" s="109" cm="1">
        <f t="array" ref="Q43">IF(INDEX(Templates!$K$2:$CS$104,ROW()-ROW(Q$21)+1, MATCH(Q$17,Templates!$K$1:CZ$1,0))="","",INDEX(Templates!$K$2:$CS$104,ROW()-ROW(Q$21)+1, MATCH(Q$17,Templates!$K$1:CZ$1,0)))</f>
        <v>1.3</v>
      </c>
      <c r="R43" s="109" cm="1">
        <f t="array" ref="R43">IF(INDEX(Templates!$K$2:$CS$104,ROW()-ROW(R$21)+1, MATCH(R$17,Templates!$K$1:DA$1,0))="","",INDEX(Templates!$K$2:$CS$104,ROW()-ROW(R$21)+1, MATCH(R$17,Templates!$K$1:DA$1,0)))</f>
        <v>0.41</v>
      </c>
      <c r="S43" s="109" t="str" cm="1">
        <f t="array" ref="S43">IF(INDEX(Templates!$K$2:$CS$104,ROW()-ROW(S$21)+1, MATCH(S$17,Templates!$K$1:DB$1,0))="","",INDEX(Templates!$K$2:$CS$104,ROW()-ROW(S$21)+1, MATCH(S$17,Templates!$K$1:DB$1,0)))</f>
        <v/>
      </c>
      <c r="T43" s="109" t="str" cm="1">
        <f t="array" ref="T43">IF(INDEX(Templates!$K$2:$CS$104,ROW()-ROW(T$21)+1, MATCH(T$17,Templates!$K$1:DC$1,0))="","",INDEX(Templates!$K$2:$CS$104,ROW()-ROW(T$21)+1, MATCH(T$17,Templates!$K$1:DC$1,0)))</f>
        <v/>
      </c>
      <c r="U43" s="109" t="str" cm="1">
        <f t="array" ref="U43">IF(INDEX(Templates!$K$2:$CS$104,ROW()-ROW(U$21)+1, MATCH(U$17,Templates!$K$1:DD$1,0))="","",INDEX(Templates!$K$2:$CS$104,ROW()-ROW(U$21)+1, MATCH(U$17,Templates!$K$1:DD$1,0)))</f>
        <v/>
      </c>
      <c r="V43" s="109" t="str" cm="1">
        <f t="array" ref="V43">IF(INDEX(Templates!$K$2:$CS$104,ROW()-ROW(V$21)+1, MATCH(V$17,Templates!$K$1:DE$1,0))="","",INDEX(Templates!$K$2:$CS$104,ROW()-ROW(V$21)+1, MATCH(V$17,Templates!$K$1:DE$1,0)))</f>
        <v/>
      </c>
      <c r="W43" s="109" t="str" cm="1">
        <f t="array" ref="W43">IF(INDEX(Templates!$K$2:$CS$104,ROW()-ROW(W$21)+1, MATCH(W$17,Templates!$K$1:DF$1,0))="","",INDEX(Templates!$K$2:$CS$104,ROW()-ROW(W$21)+1, MATCH(W$17,Templates!$K$1:DF$1,0)))</f>
        <v/>
      </c>
      <c r="X43" s="109" t="str" cm="1">
        <f t="array" ref="X43">IF(INDEX(Templates!$K$2:$CS$104,ROW()-ROW(X$21)+1, MATCH(X$17,Templates!$K$1:DG$1,0))="","",INDEX(Templates!$K$2:$CS$104,ROW()-ROW(X$21)+1, MATCH(X$17,Templates!$K$1:DG$1,0)))</f>
        <v/>
      </c>
      <c r="Y43" s="109" t="str" cm="1">
        <f t="array" ref="Y43">IF(INDEX(Templates!$K$2:$CS$104,ROW()-ROW(Y$21)+1, MATCH(Y$17,Templates!$K$1:DI$1,0))="","",INDEX(Templates!$K$2:$CS$104,ROW()-ROW(Y$21)+1, MATCH(Y$17,Templates!$K$1:DI$1,0)))</f>
        <v/>
      </c>
      <c r="Z43" s="109" t="str" cm="1">
        <f t="array" ref="Z43">IF(INDEX(Templates!$K$2:$CS$104,ROW()-ROW(Z$21)+1, MATCH(Z$17,Templates!$K$1:DJ$1,0))="","",INDEX(Templates!$K$2:$CS$104,ROW()-ROW(Z$21)+1, MATCH(Z$17,Templates!$K$1:DJ$1,0)))</f>
        <v/>
      </c>
      <c r="AA43" s="109" t="str" cm="1">
        <f t="array" ref="AA43">IF(INDEX(Templates!$K$2:$CS$104,ROW()-ROW(AA$21)+1, MATCH(AA$17,Templates!$K$1:DK$1,0))="","",INDEX(Templates!$K$2:$CS$104,ROW()-ROW(AA$21)+1, MATCH(AA$17,Templates!$K$1:DK$1,0)))</f>
        <v/>
      </c>
      <c r="AB43" s="109" t="str" cm="1">
        <f t="array" ref="AB43">IF(INDEX(Templates!$K$2:$CS$104,ROW()-ROW(AB$21)+1, MATCH(AB$17,Templates!$K$1:DL$1,0))="","",INDEX(Templates!$K$2:$CS$104,ROW()-ROW(AB$21)+1, MATCH(AB$17,Templates!$K$1:DL$1,0)))</f>
        <v/>
      </c>
      <c r="AC43" s="109" t="str" cm="1">
        <f t="array" ref="AC43">IF(INDEX(Templates!$K$2:$CS$104,ROW()-ROW(AC$21)+1, MATCH(AC$17,Templates!$K$1:DM$1,0))="","",INDEX(Templates!$K$2:$CS$104,ROW()-ROW(AC$21)+1, MATCH(AC$17,Templates!$K$1:DM$1,0)))</f>
        <v/>
      </c>
      <c r="AD43" s="109" t="str" cm="1">
        <f t="array" ref="AD43">IF(INDEX(Templates!$K$2:$CS$104,ROW()-ROW(AD$21)+1, MATCH(AD$17,Templates!$K$1:DN$1,0))="","",INDEX(Templates!$K$2:$CS$104,ROW()-ROW(AD$21)+1, MATCH(AD$17,Templates!$K$1:DN$1,0)))</f>
        <v/>
      </c>
      <c r="AE43" s="109" cm="1">
        <f t="array" ref="AE43">IF(INDEX(Templates!$K$2:$CS$104,ROW()-ROW(AE$21)+1, MATCH(AE$17,Templates!$K$1:DJ$1,0))="","",INDEX(Templates!$K$2:$CS$104,ROW()-ROW(AE$21)+1, MATCH(AE$17,Templates!$K$1:DJ$1,0)))</f>
        <v>1.3</v>
      </c>
      <c r="AF43" s="109" cm="1">
        <f t="array" ref="AF43">IF(INDEX(Templates!$K$2:$CS$104,ROW()-ROW(AF$21)+1, MATCH(AF$17,Templates!$K$1:DK$1,0))="","",INDEX(Templates!$K$2:$CS$104,ROW()-ROW(AF$21)+1, MATCH(AF$17,Templates!$K$1:DK$1,0)))</f>
        <v>1.3</v>
      </c>
      <c r="AG43" s="109" cm="1">
        <f t="array" ref="AG43">IF(INDEX(Templates!$K$2:$CS$104,ROW()-ROW(AG$21)+1, MATCH(AG$17,Templates!$K$1:DL$1,0))="","",INDEX(Templates!$K$2:$CS$104,ROW()-ROW(AG$21)+1, MATCH(AG$17,Templates!$K$1:DL$1,0)))</f>
        <v>1.3</v>
      </c>
      <c r="AH43" s="109" t="str" cm="1">
        <f t="array" ref="AH43">IF(INDEX(Templates!$K$2:$CS$104,ROW()-ROW(AH$21)+1, MATCH(AH$17,Templates!$K$1:DM$1,0))="","",INDEX(Templates!$K$2:$CS$104,ROW()-ROW(AH$21)+1, MATCH(AH$17,Templates!$K$1:DM$1,0)))</f>
        <v/>
      </c>
      <c r="AI43" s="109" t="str" cm="1">
        <f t="array" ref="AI43">IF(INDEX(Templates!$K$2:$CS$104,ROW()-ROW(AI$21)+1, MATCH(AI$17,Templates!$K$1:DM$1,0))="","",INDEX(Templates!$K$2:$CS$104,ROW()-ROW(AI$21)+1, MATCH(AI$17,Templates!$K$1:DM$1,0)))</f>
        <v/>
      </c>
      <c r="AJ43" s="109" t="str" cm="1">
        <f t="array" ref="AJ43">IF(INDEX(Templates!$K$2:$CS$104,ROW()-ROW(AJ$21)+1, MATCH(AJ$17,Templates!$K$1:DM$1,0))="","",INDEX(Templates!$K$2:$CS$104,ROW()-ROW(AJ$21)+1, MATCH(AJ$17,Templates!$K$1:DM$1,0)))</f>
        <v/>
      </c>
      <c r="AK43" s="109" t="str" cm="1">
        <f t="array" ref="AK43">IF(INDEX(Templates!$K$2:$CS$104,ROW()-ROW(AK$21)+1, MATCH(AK$17,Templates!$K$1:DN$1,0))="","",INDEX(Templates!$K$2:$CS$104,ROW()-ROW(AK$21)+1, MATCH(AK$17,Templates!$K$1:DN$1,0)))</f>
        <v/>
      </c>
      <c r="AL43" s="109" t="str" cm="1">
        <f t="array" ref="AL43">IF(INDEX(Templates!$K$2:$CS$104,ROW()-ROW(AL$21)+1, MATCH(AL$17,Templates!$K$1:DO$1,0))="","",INDEX(Templates!$K$2:$CS$104,ROW()-ROW(AL$21)+1, MATCH(AL$17,Templates!$K$1:DO$1,0)))</f>
        <v/>
      </c>
      <c r="AM43" s="109" t="str" cm="1">
        <f t="array" ref="AM43">IF(INDEX(Templates!$K$2:$CS$104,ROW()-ROW(AM$21)+1, MATCH(AM$17,Templates!$K$1:DP$1,0))="","",INDEX(Templates!$K$2:$CS$104,ROW()-ROW(AM$21)+1, MATCH(AM$17,Templates!$K$1:DP$1,0)))</f>
        <v/>
      </c>
      <c r="AN43" s="109" t="str" cm="1">
        <f t="array" ref="AN43">IF(INDEX(Templates!$K$2:$CS$104,ROW()-ROW(AN$21)+1, MATCH(AN$17,Templates!$K$1:DQ$1,0))="","",INDEX(Templates!$K$2:$CS$104,ROW()-ROW(AN$21)+1, MATCH(AN$17,Templates!$K$1:DQ$1,0)))</f>
        <v/>
      </c>
      <c r="AO43" s="109">
        <v>1</v>
      </c>
      <c r="AP43" s="109">
        <v>1</v>
      </c>
      <c r="AQ43" s="109">
        <v>1</v>
      </c>
      <c r="AR43" s="109">
        <v>1</v>
      </c>
      <c r="AS43" s="109">
        <v>1</v>
      </c>
      <c r="AT43" s="109">
        <v>1</v>
      </c>
      <c r="AU43" s="109">
        <v>1</v>
      </c>
      <c r="AV43" s="109">
        <v>1</v>
      </c>
      <c r="AW43" s="109">
        <v>1</v>
      </c>
      <c r="AX43" s="109">
        <v>1</v>
      </c>
    </row>
    <row r="44" spans="1:50">
      <c r="A44" s="65" t="s">
        <v>127</v>
      </c>
      <c r="B44" s="7" t="s">
        <v>133</v>
      </c>
      <c r="C44" s="82" t="str" cm="1">
        <f t="array" ref="C44">IF(INDEX(Templates!A$2:A$105,ROW()-ROW($21:$21)+1)="","",INDEX(Templates!A$2:A$105,ROW()-ROW($21:$21)+1))</f>
        <v>JSON_PATH: spaces[0]</v>
      </c>
      <c r="D44" s="82" t="str" cm="1">
        <f t="array" ref="D44">IF(INDEX(Templates!B$2:B$105,ROW()-ROW($21:$21)+1)="","",INDEX(Templates!B$2:B$105,ROW()-ROW($21:$21)+1))</f>
        <v>interior_lighting[0]</v>
      </c>
      <c r="E44" s="82" t="str" cm="1">
        <f t="array" ref="E44">IF(INDEX(Templates!C$2:C$105,ROW()-ROW($21:$21)+1)="","",INDEX(Templates!C$2:C$105,ROW()-ROW($21:$21)+1))</f>
        <v>daylighting_control_type</v>
      </c>
      <c r="F44" s="83" t="str" cm="1">
        <f t="array" ref="F44">IF(INDEX(Templates!E$2:E$105,ROW()-ROW($21:$21)+1)="","",INDEX(Templates!E$2:E$105,ROW()-ROW($21:$21)+1))</f>
        <v>InteriorLighting</v>
      </c>
      <c r="G44" s="120" t="str" cm="1">
        <f t="array" ref="G44">IF(INDEX(Templates!F$2:F$105,ROW()-ROW($21:$21)+1)="","",INDEX(Templates!F$2:F$105,ROW()-ROW($21:$21)+1))</f>
        <v>Lighting 1</v>
      </c>
      <c r="H44" s="120" t="str" cm="1">
        <f t="array" ref="H44">IF(INDEX(Templates!G$2:G$105,ROW()-ROW($21:$21)+1)="","",INDEX(Templates!G$2:G$105,ROW()-ROW($21:$21)+1))</f>
        <v>Space 1</v>
      </c>
      <c r="I44" s="84" t="str" cm="1">
        <f t="array" ref="I44">IF(INDEX(Templates!H$2:H$105,ROW()-ROW($21:$21)+1)="","",INDEX(Templates!H$2:H$105,ROW()-ROW($21:$21)+1))</f>
        <v>daylighting_control_type</v>
      </c>
      <c r="J44" s="85" t="str" cm="1">
        <f t="array" ref="J44">IF(INDEX(Templates!I$2:I$105,ROW()-ROW($21:$21)+1)="","",INDEX(Templates!I$2:I$105,ROW()-ROW($21:$21)+1))</f>
        <v/>
      </c>
      <c r="K44" s="85" t="str" cm="1">
        <f t="array" ref="K44">IF(INDEX(Templates!J$2:J$105,ROW()-ROW($21:$21)+1)="","",INDEX(Templates!J$2:J$105,ROW()-ROW($21:$21)+1))</f>
        <v/>
      </c>
      <c r="L44" s="109" t="str" cm="1">
        <f t="array" ref="L44">IF(INDEX(Templates!$K$2:$CS$104,ROW()-ROW(L$21)+1, MATCH(L$17,Templates!$K$1:CU$1,0))="","",INDEX(Templates!$K$2:$CS$104,ROW()-ROW(L$21)+1, MATCH(L$17,Templates!$K$1:CU$1,0)))</f>
        <v/>
      </c>
      <c r="M44" s="109" t="str" cm="1">
        <f t="array" ref="M44">IF(INDEX(Templates!$K$2:$CS$104,ROW()-ROW(M$21)+1, MATCH(M$17,Templates!$K$1:CV$1,0))="","",INDEX(Templates!$K$2:$CS$104,ROW()-ROW(M$21)+1, MATCH(M$17,Templates!$K$1:CV$1,0)))</f>
        <v/>
      </c>
      <c r="N44" s="109" t="str" cm="1">
        <f t="array" ref="N44">IF(INDEX(Templates!$K$2:$CS$104,ROW()-ROW(N$21)+1, MATCH(N$17,Templates!$K$1:CW$1,0))="","",INDEX(Templates!$K$2:$CS$104,ROW()-ROW(N$21)+1, MATCH(N$17,Templates!$K$1:CW$1,0)))</f>
        <v/>
      </c>
      <c r="O44" s="109" t="str" cm="1">
        <f t="array" ref="O44">IF(INDEX(Templates!$K$2:$CS$104,ROW()-ROW(O$21)+1, MATCH(O$17,Templates!$K$1:CX$1,0))="","",INDEX(Templates!$K$2:$CS$104,ROW()-ROW(O$21)+1, MATCH(O$17,Templates!$K$1:CX$1,0)))</f>
        <v/>
      </c>
      <c r="P44" s="109" t="str" cm="1">
        <f t="array" ref="P44">IF(INDEX(Templates!$K$2:$CS$104,ROW()-ROW(P$21)+1, MATCH(P$17,Templates!$K$1:CY$1,0))="","",INDEX(Templates!$K$2:$CS$104,ROW()-ROW(P$21)+1, MATCH(P$17,Templates!$K$1:CY$1,0)))</f>
        <v/>
      </c>
      <c r="Q44" s="109" t="str" cm="1">
        <f t="array" ref="Q44">IF(INDEX(Templates!$K$2:$CS$104,ROW()-ROW(Q$21)+1, MATCH(Q$17,Templates!$K$1:CZ$1,0))="","",INDEX(Templates!$K$2:$CS$104,ROW()-ROW(Q$21)+1, MATCH(Q$17,Templates!$K$1:CZ$1,0)))</f>
        <v/>
      </c>
      <c r="R44" s="109" t="str" cm="1">
        <f t="array" ref="R44">IF(INDEX(Templates!$K$2:$CS$104,ROW()-ROW(R$21)+1, MATCH(R$17,Templates!$K$1:DA$1,0))="","",INDEX(Templates!$K$2:$CS$104,ROW()-ROW(R$21)+1, MATCH(R$17,Templates!$K$1:DA$1,0)))</f>
        <v/>
      </c>
      <c r="S44" s="109" t="str" cm="1">
        <f t="array" ref="S44">IF(INDEX(Templates!$K$2:$CS$104,ROW()-ROW(S$21)+1, MATCH(S$17,Templates!$K$1:DB$1,0))="","",INDEX(Templates!$K$2:$CS$104,ROW()-ROW(S$21)+1, MATCH(S$17,Templates!$K$1:DB$1,0)))</f>
        <v/>
      </c>
      <c r="T44" s="109" t="str" cm="1">
        <f t="array" ref="T44">IF(INDEX(Templates!$K$2:$CS$104,ROW()-ROW(T$21)+1, MATCH(T$17,Templates!$K$1:DC$1,0))="","",INDEX(Templates!$K$2:$CS$104,ROW()-ROW(T$21)+1, MATCH(T$17,Templates!$K$1:DC$1,0)))</f>
        <v/>
      </c>
      <c r="U44" s="109" t="str" cm="1">
        <f t="array" ref="U44">IF(INDEX(Templates!$K$2:$CS$104,ROW()-ROW(U$21)+1, MATCH(U$17,Templates!$K$1:DD$1,0))="","",INDEX(Templates!$K$2:$CS$104,ROW()-ROW(U$21)+1, MATCH(U$17,Templates!$K$1:DD$1,0)))</f>
        <v/>
      </c>
      <c r="V44" s="109" t="str" cm="1">
        <f t="array" ref="V44">IF(INDEX(Templates!$K$2:$CS$104,ROW()-ROW(V$21)+1, MATCH(V$17,Templates!$K$1:DE$1,0))="","",INDEX(Templates!$K$2:$CS$104,ROW()-ROW(V$21)+1, MATCH(V$17,Templates!$K$1:DE$1,0)))</f>
        <v/>
      </c>
      <c r="W44" s="109" t="str" cm="1">
        <f t="array" ref="W44">IF(INDEX(Templates!$K$2:$CS$104,ROW()-ROW(W$21)+1, MATCH(W$17,Templates!$K$1:DF$1,0))="","",INDEX(Templates!$K$2:$CS$104,ROW()-ROW(W$21)+1, MATCH(W$17,Templates!$K$1:DF$1,0)))</f>
        <v/>
      </c>
      <c r="X44" s="109" t="str" cm="1">
        <f t="array" ref="X44">IF(INDEX(Templates!$K$2:$CS$104,ROW()-ROW(X$21)+1, MATCH(X$17,Templates!$K$1:DG$1,0))="","",INDEX(Templates!$K$2:$CS$104,ROW()-ROW(X$21)+1, MATCH(X$17,Templates!$K$1:DG$1,0)))</f>
        <v/>
      </c>
      <c r="Y44" s="109" t="str" cm="1">
        <f t="array" ref="Y44">IF(INDEX(Templates!$K$2:$CS$104,ROW()-ROW(Y$21)+1, MATCH(Y$17,Templates!$K$1:DI$1,0))="","",INDEX(Templates!$K$2:$CS$104,ROW()-ROW(Y$21)+1, MATCH(Y$17,Templates!$K$1:DI$1,0)))</f>
        <v/>
      </c>
      <c r="Z44" s="109" t="str" cm="1">
        <f t="array" ref="Z44">IF(INDEX(Templates!$K$2:$CS$104,ROW()-ROW(Z$21)+1, MATCH(Z$17,Templates!$K$1:DJ$1,0))="","",INDEX(Templates!$K$2:$CS$104,ROW()-ROW(Z$21)+1, MATCH(Z$17,Templates!$K$1:DJ$1,0)))</f>
        <v/>
      </c>
      <c r="AA44" s="109" t="str" cm="1">
        <f t="array" ref="AA44">IF(INDEX(Templates!$K$2:$CS$104,ROW()-ROW(AA$21)+1, MATCH(AA$17,Templates!$K$1:DK$1,0))="","",INDEX(Templates!$K$2:$CS$104,ROW()-ROW(AA$21)+1, MATCH(AA$17,Templates!$K$1:DK$1,0)))</f>
        <v/>
      </c>
      <c r="AB44" s="109" t="str" cm="1">
        <f t="array" ref="AB44">IF(INDEX(Templates!$K$2:$CS$104,ROW()-ROW(AB$21)+1, MATCH(AB$17,Templates!$K$1:DL$1,0))="","",INDEX(Templates!$K$2:$CS$104,ROW()-ROW(AB$21)+1, MATCH(AB$17,Templates!$K$1:DL$1,0)))</f>
        <v/>
      </c>
      <c r="AC44" s="109" t="str" cm="1">
        <f t="array" ref="AC44">IF(INDEX(Templates!$K$2:$CS$104,ROW()-ROW(AC$21)+1, MATCH(AC$17,Templates!$K$1:DM$1,0))="","",INDEX(Templates!$K$2:$CS$104,ROW()-ROW(AC$21)+1, MATCH(AC$17,Templates!$K$1:DM$1,0)))</f>
        <v/>
      </c>
      <c r="AD44" s="109" t="str" cm="1">
        <f t="array" ref="AD44">IF(INDEX(Templates!$K$2:$CS$104,ROW()-ROW(AD$21)+1, MATCH(AD$17,Templates!$K$1:DN$1,0))="","",INDEX(Templates!$K$2:$CS$104,ROW()-ROW(AD$21)+1, MATCH(AD$17,Templates!$K$1:DN$1,0)))</f>
        <v/>
      </c>
      <c r="AE44" s="109" t="str" cm="1">
        <f t="array" ref="AE44">IF(INDEX(Templates!$K$2:$CS$104,ROW()-ROW(AE$21)+1, MATCH(AE$17,Templates!$K$1:DJ$1,0))="","",INDEX(Templates!$K$2:$CS$104,ROW()-ROW(AE$21)+1, MATCH(AE$17,Templates!$K$1:DJ$1,0)))</f>
        <v/>
      </c>
      <c r="AF44" s="109" t="str" cm="1">
        <f t="array" ref="AF44">IF(INDEX(Templates!$K$2:$CS$104,ROW()-ROW(AF$21)+1, MATCH(AF$17,Templates!$K$1:DK$1,0))="","",INDEX(Templates!$K$2:$CS$104,ROW()-ROW(AF$21)+1, MATCH(AF$17,Templates!$K$1:DK$1,0)))</f>
        <v/>
      </c>
      <c r="AG44" s="109" t="str" cm="1">
        <f t="array" ref="AG44">IF(INDEX(Templates!$K$2:$CS$104,ROW()-ROW(AG$21)+1, MATCH(AG$17,Templates!$K$1:DL$1,0))="","",INDEX(Templates!$K$2:$CS$104,ROW()-ROW(AG$21)+1, MATCH(AG$17,Templates!$K$1:DL$1,0)))</f>
        <v/>
      </c>
      <c r="AH44" s="109" t="str" cm="1">
        <f t="array" ref="AH44">IF(INDEX(Templates!$K$2:$CS$104,ROW()-ROW(AH$21)+1, MATCH(AH$17,Templates!$K$1:DM$1,0))="","",INDEX(Templates!$K$2:$CS$104,ROW()-ROW(AH$21)+1, MATCH(AH$17,Templates!$K$1:DM$1,0)))</f>
        <v>NONE</v>
      </c>
      <c r="AI44" s="109" t="str" cm="1">
        <f t="array" ref="AI44">IF(INDEX(Templates!$K$2:$CS$104,ROW()-ROW(AI$21)+1, MATCH(AI$17,Templates!$K$1:DM$1,0))="","",INDEX(Templates!$K$2:$CS$104,ROW()-ROW(AI$21)+1, MATCH(AI$17,Templates!$K$1:DM$1,0)))</f>
        <v>STEPPED</v>
      </c>
      <c r="AJ44" s="109" t="str" cm="1">
        <f t="array" ref="AJ44">IF(INDEX(Templates!$K$2:$CS$104,ROW()-ROW(AJ$21)+1, MATCH(AJ$17,Templates!$K$1:DM$1,0))="","",INDEX(Templates!$K$2:$CS$104,ROW()-ROW(AJ$21)+1, MATCH(AJ$17,Templates!$K$1:DM$1,0)))</f>
        <v>STEPPED</v>
      </c>
      <c r="AK44" s="109" t="str" cm="1">
        <f t="array" ref="AK44">IF(INDEX(Templates!$K$2:$CS$104,ROW()-ROW(AK$21)+1, MATCH(AK$17,Templates!$K$1:DN$1,0))="","",INDEX(Templates!$K$2:$CS$104,ROW()-ROW(AK$21)+1, MATCH(AK$17,Templates!$K$1:DN$1,0)))</f>
        <v>STEPPED</v>
      </c>
      <c r="AL44" s="109" t="str" cm="1">
        <f t="array" ref="AL44">IF(INDEX(Templates!$K$2:$CS$104,ROW()-ROW(AL$21)+1, MATCH(AL$17,Templates!$K$1:DO$1,0))="","",INDEX(Templates!$K$2:$CS$104,ROW()-ROW(AL$21)+1, MATCH(AL$17,Templates!$K$1:DO$1,0)))</f>
        <v>NONE</v>
      </c>
      <c r="AM44" s="109" t="str" cm="1">
        <f t="array" ref="AM44">IF(INDEX(Templates!$K$2:$CS$104,ROW()-ROW(AM$21)+1, MATCH(AM$17,Templates!$K$1:DP$1,0))="","",INDEX(Templates!$K$2:$CS$104,ROW()-ROW(AM$21)+1, MATCH(AM$17,Templates!$K$1:DP$1,0)))</f>
        <v>STEPPED</v>
      </c>
      <c r="AN44" s="109" t="str" cm="1">
        <f t="array" ref="AN44">IF(INDEX(Templates!$K$2:$CS$104,ROW()-ROW(AN$21)+1, MATCH(AN$17,Templates!$K$1:DQ$1,0))="","",INDEX(Templates!$K$2:$CS$104,ROW()-ROW(AN$21)+1, MATCH(AN$17,Templates!$K$1:DQ$1,0)))</f>
        <v>NONE</v>
      </c>
      <c r="AO44" s="109" t="s">
        <v>130</v>
      </c>
      <c r="AP44" s="109" t="s">
        <v>130</v>
      </c>
      <c r="AQ44" s="109" t="s">
        <v>130</v>
      </c>
      <c r="AR44" s="109" t="s">
        <v>130</v>
      </c>
      <c r="AS44" s="109" t="s">
        <v>130</v>
      </c>
      <c r="AT44" s="109" t="s">
        <v>130</v>
      </c>
      <c r="AU44" s="109" t="s">
        <v>130</v>
      </c>
      <c r="AV44" s="109" t="s">
        <v>130</v>
      </c>
      <c r="AW44" s="109" t="s">
        <v>130</v>
      </c>
      <c r="AX44" s="109" t="s">
        <v>130</v>
      </c>
    </row>
    <row r="45" spans="1:50">
      <c r="A45" s="65" t="s">
        <v>127</v>
      </c>
      <c r="B45" s="7" t="s">
        <v>133</v>
      </c>
      <c r="C45" s="82" t="str" cm="1">
        <f t="array" ref="C45">IF(INDEX(Templates!A$2:A$105,ROW()-ROW($21:$21)+1)="","",INDEX(Templates!A$2:A$105,ROW()-ROW($21:$21)+1))</f>
        <v>JSON_PATH: spaces[0]</v>
      </c>
      <c r="D45" s="82" t="str" cm="1">
        <f t="array" ref="D45">IF(INDEX(Templates!B$2:B$105,ROW()-ROW($21:$21)+1)="","",INDEX(Templates!B$2:B$105,ROW()-ROW($21:$21)+1))</f>
        <v>interior_lighting[0]</v>
      </c>
      <c r="E45" s="82" t="str" cm="1">
        <f t="array" ref="E45">IF(INDEX(Templates!C$2:C$105,ROW()-ROW($21:$21)+1)="","",INDEX(Templates!C$2:C$105,ROW()-ROW($21:$21)+1))</f>
        <v>occupancy_control_type</v>
      </c>
      <c r="F45" s="83" t="str" cm="1">
        <f t="array" ref="F45">IF(INDEX(Templates!E$2:E$105,ROW()-ROW($21:$21)+1)="","",INDEX(Templates!E$2:E$105,ROW()-ROW($21:$21)+1))</f>
        <v>InteriorLighting</v>
      </c>
      <c r="G45" s="120" t="str" cm="1">
        <f t="array" ref="G45">IF(INDEX(Templates!F$2:F$105,ROW()-ROW($21:$21)+1)="","",INDEX(Templates!F$2:F$105,ROW()-ROW($21:$21)+1))</f>
        <v>Lighting 1</v>
      </c>
      <c r="H45" s="120" t="str" cm="1">
        <f t="array" ref="H45">IF(INDEX(Templates!G$2:G$105,ROW()-ROW($21:$21)+1)="","",INDEX(Templates!G$2:G$105,ROW()-ROW($21:$21)+1))</f>
        <v>Space 1</v>
      </c>
      <c r="I45" s="84" t="str" cm="1">
        <f t="array" ref="I45">IF(INDEX(Templates!H$2:H$105,ROW()-ROW($21:$21)+1)="","",INDEX(Templates!H$2:H$105,ROW()-ROW($21:$21)+1))</f>
        <v>occupancy_control_type</v>
      </c>
      <c r="J45" s="85" t="str" cm="1">
        <f t="array" ref="J45">IF(INDEX(Templates!I$2:I$105,ROW()-ROW($21:$21)+1)="","",INDEX(Templates!I$2:I$105,ROW()-ROW($21:$21)+1))</f>
        <v/>
      </c>
      <c r="K45" s="85" t="str" cm="1">
        <f t="array" ref="K45">IF(INDEX(Templates!J$2:J$105,ROW()-ROW($21:$21)+1)="","",INDEX(Templates!J$2:J$105,ROW()-ROW($21:$21)+1))</f>
        <v/>
      </c>
      <c r="L45" s="109" t="str" cm="1">
        <f t="array" ref="L45">IF(INDEX(Templates!$K$2:$CS$104,ROW()-ROW(L$21)+1, MATCH(L$17,Templates!$K$1:CU$1,0))="","",INDEX(Templates!$K$2:$CS$104,ROW()-ROW(L$21)+1, MATCH(L$17,Templates!$K$1:CU$1,0)))</f>
        <v/>
      </c>
      <c r="M45" s="109" t="str" cm="1">
        <f t="array" ref="M45">IF(INDEX(Templates!$K$2:$CS$104,ROW()-ROW(M$21)+1, MATCH(M$17,Templates!$K$1:CV$1,0))="","",INDEX(Templates!$K$2:$CS$104,ROW()-ROW(M$21)+1, MATCH(M$17,Templates!$K$1:CV$1,0)))</f>
        <v/>
      </c>
      <c r="N45" s="109" t="str" cm="1">
        <f t="array" ref="N45">IF(INDEX(Templates!$K$2:$CS$104,ROW()-ROW(N$21)+1, MATCH(N$17,Templates!$K$1:CW$1,0))="","",INDEX(Templates!$K$2:$CS$104,ROW()-ROW(N$21)+1, MATCH(N$17,Templates!$K$1:CW$1,0)))</f>
        <v/>
      </c>
      <c r="O45" s="109" t="str" cm="1">
        <f t="array" ref="O45">IF(INDEX(Templates!$K$2:$CS$104,ROW()-ROW(O$21)+1, MATCH(O$17,Templates!$K$1:CX$1,0))="","",INDEX(Templates!$K$2:$CS$104,ROW()-ROW(O$21)+1, MATCH(O$17,Templates!$K$1:CX$1,0)))</f>
        <v/>
      </c>
      <c r="P45" s="109" t="str" cm="1">
        <f t="array" ref="P45">IF(INDEX(Templates!$K$2:$CS$104,ROW()-ROW(P$21)+1, MATCH(P$17,Templates!$K$1:CY$1,0))="","",INDEX(Templates!$K$2:$CS$104,ROW()-ROW(P$21)+1, MATCH(P$17,Templates!$K$1:CY$1,0)))</f>
        <v/>
      </c>
      <c r="Q45" s="109" t="str" cm="1">
        <f t="array" ref="Q45">IF(INDEX(Templates!$K$2:$CS$104,ROW()-ROW(Q$21)+1, MATCH(Q$17,Templates!$K$1:CZ$1,0))="","",INDEX(Templates!$K$2:$CS$104,ROW()-ROW(Q$21)+1, MATCH(Q$17,Templates!$K$1:CZ$1,0)))</f>
        <v/>
      </c>
      <c r="R45" s="109" t="str" cm="1">
        <f t="array" ref="R45">IF(INDEX(Templates!$K$2:$CS$104,ROW()-ROW(R$21)+1, MATCH(R$17,Templates!$K$1:DA$1,0))="","",INDEX(Templates!$K$2:$CS$104,ROW()-ROW(R$21)+1, MATCH(R$17,Templates!$K$1:DA$1,0)))</f>
        <v/>
      </c>
      <c r="S45" s="109" t="str" cm="1">
        <f t="array" ref="S45">IF(INDEX(Templates!$K$2:$CS$104,ROW()-ROW(S$21)+1, MATCH(S$17,Templates!$K$1:DB$1,0))="","",INDEX(Templates!$K$2:$CS$104,ROW()-ROW(S$21)+1, MATCH(S$17,Templates!$K$1:DB$1,0)))</f>
        <v/>
      </c>
      <c r="T45" s="109" t="str" cm="1">
        <f t="array" ref="T45">IF(INDEX(Templates!$K$2:$CS$104,ROW()-ROW(T$21)+1, MATCH(T$17,Templates!$K$1:DC$1,0))="","",INDEX(Templates!$K$2:$CS$104,ROW()-ROW(T$21)+1, MATCH(T$17,Templates!$K$1:DC$1,0)))</f>
        <v/>
      </c>
      <c r="U45" s="109" t="str" cm="1">
        <f t="array" ref="U45">IF(INDEX(Templates!$K$2:$CS$104,ROW()-ROW(U$21)+1, MATCH(U$17,Templates!$K$1:DD$1,0))="","",INDEX(Templates!$K$2:$CS$104,ROW()-ROW(U$21)+1, MATCH(U$17,Templates!$K$1:DD$1,0)))</f>
        <v/>
      </c>
      <c r="V45" s="109" t="str" cm="1">
        <f t="array" ref="V45">IF(INDEX(Templates!$K$2:$CS$104,ROW()-ROW(V$21)+1, MATCH(V$17,Templates!$K$1:DE$1,0))="","",INDEX(Templates!$K$2:$CS$104,ROW()-ROW(V$21)+1, MATCH(V$17,Templates!$K$1:DE$1,0)))</f>
        <v/>
      </c>
      <c r="W45" s="109" t="str" cm="1">
        <f t="array" ref="W45">IF(INDEX(Templates!$K$2:$CS$104,ROW()-ROW(W$21)+1, MATCH(W$17,Templates!$K$1:DF$1,0))="","",INDEX(Templates!$K$2:$CS$104,ROW()-ROW(W$21)+1, MATCH(W$17,Templates!$K$1:DF$1,0)))</f>
        <v/>
      </c>
      <c r="X45" s="109" t="str" cm="1">
        <f t="array" ref="X45">IF(INDEX(Templates!$K$2:$CS$104,ROW()-ROW(X$21)+1, MATCH(X$17,Templates!$K$1:DG$1,0))="","",INDEX(Templates!$K$2:$CS$104,ROW()-ROW(X$21)+1, MATCH(X$17,Templates!$K$1:DG$1,0)))</f>
        <v/>
      </c>
      <c r="Y45" s="109" t="str" cm="1">
        <f t="array" ref="Y45">IF(INDEX(Templates!$K$2:$CS$104,ROW()-ROW(Y$21)+1, MATCH(Y$17,Templates!$K$1:DI$1,0))="","",INDEX(Templates!$K$2:$CS$104,ROW()-ROW(Y$21)+1, MATCH(Y$17,Templates!$K$1:DI$1,0)))</f>
        <v/>
      </c>
      <c r="Z45" s="109" t="str" cm="1">
        <f t="array" ref="Z45">IF(INDEX(Templates!$K$2:$CS$104,ROW()-ROW(Z$21)+1, MATCH(Z$17,Templates!$K$1:DJ$1,0))="","",INDEX(Templates!$K$2:$CS$104,ROW()-ROW(Z$21)+1, MATCH(Z$17,Templates!$K$1:DJ$1,0)))</f>
        <v>NONE</v>
      </c>
      <c r="AA45" s="109" t="str" cm="1">
        <f t="array" ref="AA45">IF(INDEX(Templates!$K$2:$CS$104,ROW()-ROW(AA$21)+1, MATCH(AA$17,Templates!$K$1:DK$1,0))="","",INDEX(Templates!$K$2:$CS$104,ROW()-ROW(AA$21)+1, MATCH(AA$17,Templates!$K$1:DK$1,0)))</f>
        <v>NONE</v>
      </c>
      <c r="AB45" s="109" t="str" cm="1">
        <f t="array" ref="AB45">IF(INDEX(Templates!$K$2:$CS$104,ROW()-ROW(AB$21)+1, MATCH(AB$17,Templates!$K$1:DL$1,0))="","",INDEX(Templates!$K$2:$CS$104,ROW()-ROW(AB$21)+1, MATCH(AB$17,Templates!$K$1:DL$1,0)))</f>
        <v>NONE</v>
      </c>
      <c r="AC45" s="109" t="str" cm="1">
        <f t="array" ref="AC45">IF(INDEX(Templates!$K$2:$CS$104,ROW()-ROW(AC$21)+1, MATCH(AC$17,Templates!$K$1:DM$1,0))="","",INDEX(Templates!$K$2:$CS$104,ROW()-ROW(AC$21)+1, MATCH(AC$17,Templates!$K$1:DM$1,0)))</f>
        <v>NONE</v>
      </c>
      <c r="AD45" s="109" t="str" cm="1">
        <f t="array" ref="AD45">IF(INDEX(Templates!$K$2:$CS$104,ROW()-ROW(AD$21)+1, MATCH(AD$17,Templates!$K$1:DN$1,0))="","",INDEX(Templates!$K$2:$CS$104,ROW()-ROW(AD$21)+1, MATCH(AD$17,Templates!$K$1:DN$1,0)))</f>
        <v>NONE</v>
      </c>
      <c r="AE45" s="109" t="str" cm="1">
        <f t="array" ref="AE45">IF(INDEX(Templates!$K$2:$CS$104,ROW()-ROW(AE$21)+1, MATCH(AE$17,Templates!$K$1:DJ$1,0))="","",INDEX(Templates!$K$2:$CS$104,ROW()-ROW(AE$21)+1, MATCH(AE$17,Templates!$K$1:DJ$1,0)))</f>
        <v/>
      </c>
      <c r="AF45" s="109" t="str" cm="1">
        <f t="array" ref="AF45">IF(INDEX(Templates!$K$2:$CS$104,ROW()-ROW(AF$21)+1, MATCH(AF$17,Templates!$K$1:DK$1,0))="","",INDEX(Templates!$K$2:$CS$104,ROW()-ROW(AF$21)+1, MATCH(AF$17,Templates!$K$1:DK$1,0)))</f>
        <v/>
      </c>
      <c r="AG45" s="109" t="str" cm="1">
        <f t="array" ref="AG45">IF(INDEX(Templates!$K$2:$CS$104,ROW()-ROW(AG$21)+1, MATCH(AG$17,Templates!$K$1:DL$1,0))="","",INDEX(Templates!$K$2:$CS$104,ROW()-ROW(AG$21)+1, MATCH(AG$17,Templates!$K$1:DL$1,0)))</f>
        <v/>
      </c>
      <c r="AH45" s="109" t="str" cm="1">
        <f t="array" ref="AH45">IF(INDEX(Templates!$K$2:$CS$104,ROW()-ROW(AH$21)+1, MATCH(AH$17,Templates!$K$1:DM$1,0))="","",INDEX(Templates!$K$2:$CS$104,ROW()-ROW(AH$21)+1, MATCH(AH$17,Templates!$K$1:DM$1,0)))</f>
        <v/>
      </c>
      <c r="AI45" s="109" t="str" cm="1">
        <f t="array" ref="AI45">IF(INDEX(Templates!$K$2:$CS$104,ROW()-ROW(AI$21)+1, MATCH(AI$17,Templates!$K$1:DM$1,0))="","",INDEX(Templates!$K$2:$CS$104,ROW()-ROW(AI$21)+1, MATCH(AI$17,Templates!$K$1:DM$1,0)))</f>
        <v/>
      </c>
      <c r="AJ45" s="109" t="str" cm="1">
        <f t="array" ref="AJ45">IF(INDEX(Templates!$K$2:$CS$104,ROW()-ROW(AJ$21)+1, MATCH(AJ$17,Templates!$K$1:DM$1,0))="","",INDEX(Templates!$K$2:$CS$104,ROW()-ROW(AJ$21)+1, MATCH(AJ$17,Templates!$K$1:DM$1,0)))</f>
        <v/>
      </c>
      <c r="AK45" s="109" t="str" cm="1">
        <f t="array" ref="AK45">IF(INDEX(Templates!$K$2:$CS$104,ROW()-ROW(AK$21)+1, MATCH(AK$17,Templates!$K$1:DN$1,0))="","",INDEX(Templates!$K$2:$CS$104,ROW()-ROW(AK$21)+1, MATCH(AK$17,Templates!$K$1:DN$1,0)))</f>
        <v/>
      </c>
      <c r="AL45" s="109" t="str" cm="1">
        <f t="array" ref="AL45">IF(INDEX(Templates!$K$2:$CS$104,ROW()-ROW(AL$21)+1, MATCH(AL$17,Templates!$K$1:DO$1,0))="","",INDEX(Templates!$K$2:$CS$104,ROW()-ROW(AL$21)+1, MATCH(AL$17,Templates!$K$1:DO$1,0)))</f>
        <v/>
      </c>
      <c r="AM45" s="109" t="str" cm="1">
        <f t="array" ref="AM45">IF(INDEX(Templates!$K$2:$CS$104,ROW()-ROW(AM$21)+1, MATCH(AM$17,Templates!$K$1:DP$1,0))="","",INDEX(Templates!$K$2:$CS$104,ROW()-ROW(AM$21)+1, MATCH(AM$17,Templates!$K$1:DP$1,0)))</f>
        <v/>
      </c>
      <c r="AN45" s="109" t="str" cm="1">
        <f t="array" ref="AN45">IF(INDEX(Templates!$K$2:$CS$104,ROW()-ROW(AN$21)+1, MATCH(AN$17,Templates!$K$1:DQ$1,0))="","",INDEX(Templates!$K$2:$CS$104,ROW()-ROW(AN$21)+1, MATCH(AN$17,Templates!$K$1:DQ$1,0)))</f>
        <v/>
      </c>
      <c r="AO45" s="109" t="s">
        <v>149</v>
      </c>
      <c r="AP45" s="109" t="s">
        <v>149</v>
      </c>
      <c r="AQ45" s="109" t="s">
        <v>149</v>
      </c>
      <c r="AR45" s="109" t="s">
        <v>149</v>
      </c>
      <c r="AS45" s="109" t="s">
        <v>149</v>
      </c>
      <c r="AT45" s="109" t="s">
        <v>232</v>
      </c>
      <c r="AU45" s="109" t="s">
        <v>232</v>
      </c>
      <c r="AV45" s="109" t="s">
        <v>130</v>
      </c>
      <c r="AW45" s="109" t="s">
        <v>130</v>
      </c>
      <c r="AX45" s="109"/>
    </row>
    <row r="46" spans="1:50">
      <c r="A46" s="65" t="s">
        <v>127</v>
      </c>
      <c r="B46" s="7" t="s">
        <v>133</v>
      </c>
      <c r="C46" s="82" t="str" cm="1">
        <f t="array" ref="C46">IF(INDEX(Templates!A$2:A$105,ROW()-ROW($21:$21)+1)="","",INDEX(Templates!A$2:A$105,ROW()-ROW($21:$21)+1))</f>
        <v>JSON_PATH: spaces[0]</v>
      </c>
      <c r="D46" s="82" t="str" cm="1">
        <f t="array" ref="D46">IF(INDEX(Templates!B$2:B$105,ROW()-ROW($21:$21)+1)="","",INDEX(Templates!B$2:B$105,ROW()-ROW($21:$21)+1))</f>
        <v>interior_lighting[0]</v>
      </c>
      <c r="E46" s="82" t="str" cm="1">
        <f t="array" ref="E46">IF(INDEX(Templates!C$2:C$105,ROW()-ROW($21:$21)+1)="","",INDEX(Templates!C$2:C$105,ROW()-ROW($21:$21)+1))</f>
        <v>lighting_multiplier_schedule</v>
      </c>
      <c r="F46" s="83" t="str" cm="1">
        <f t="array" ref="F46">IF(INDEX(Templates!E$2:E$105,ROW()-ROW($21:$21)+1)="","",INDEX(Templates!E$2:E$105,ROW()-ROW($21:$21)+1))</f>
        <v>InteriorLighting</v>
      </c>
      <c r="G46" s="120" t="str" cm="1">
        <f t="array" ref="G46">IF(INDEX(Templates!F$2:F$105,ROW()-ROW($21:$21)+1)="","",INDEX(Templates!F$2:F$105,ROW()-ROW($21:$21)+1))</f>
        <v>Lighting 1</v>
      </c>
      <c r="H46" s="120" t="str" cm="1">
        <f t="array" ref="H46">IF(INDEX(Templates!G$2:G$105,ROW()-ROW($21:$21)+1)="","",INDEX(Templates!G$2:G$105,ROW()-ROW($21:$21)+1))</f>
        <v>Space 1</v>
      </c>
      <c r="I46" s="84" t="str" cm="1">
        <f t="array" ref="I46">IF(INDEX(Templates!H$2:H$105,ROW()-ROW($21:$21)+1)="","",INDEX(Templates!H$2:H$105,ROW()-ROW($21:$21)+1))</f>
        <v>lighting_multiplier_schedule</v>
      </c>
      <c r="J46" s="85" t="str" cm="1">
        <f t="array" ref="J46">IF(INDEX(Templates!I$2:I$105,ROW()-ROW($21:$21)+1)="","",INDEX(Templates!I$2:I$105,ROW()-ROW($21:$21)+1))</f>
        <v/>
      </c>
      <c r="K46" s="85" t="str" cm="1">
        <f t="array" ref="K46">IF(INDEX(Templates!J$2:J$105,ROW()-ROW($21:$21)+1)="","",INDEX(Templates!J$2:J$105,ROW()-ROW($21:$21)+1))</f>
        <v/>
      </c>
      <c r="L46" s="109" t="str" cm="1">
        <f t="array" ref="L46">IF(INDEX(Templates!$K$2:$CS$104,ROW()-ROW(L$21)+1, MATCH(L$17,Templates!$K$1:CU$1,0))="","",INDEX(Templates!$K$2:$CS$104,ROW()-ROW(L$21)+1, MATCH(L$17,Templates!$K$1:CU$1,0)))</f>
        <v>Required Schedule 1</v>
      </c>
      <c r="M46" s="109" t="str" cm="1">
        <f t="array" ref="M46">IF(INDEX(Templates!$K$2:$CS$104,ROW()-ROW(M$21)+1, MATCH(M$17,Templates!$K$1:CV$1,0))="","",INDEX(Templates!$K$2:$CS$104,ROW()-ROW(M$21)+1, MATCH(M$17,Templates!$K$1:CV$1,0)))</f>
        <v>Required Schedule 1</v>
      </c>
      <c r="N46" s="109" t="str" cm="1">
        <f t="array" ref="N46">IF(INDEX(Templates!$K$2:$CS$104,ROW()-ROW(N$21)+1, MATCH(N$17,Templates!$K$1:CW$1,0))="","",INDEX(Templates!$K$2:$CS$104,ROW()-ROW(N$21)+1, MATCH(N$17,Templates!$K$1:CW$1,0)))</f>
        <v>Required Schedule 1</v>
      </c>
      <c r="O46" s="109" t="str" cm="1">
        <f t="array" ref="O46">IF(INDEX(Templates!$K$2:$CS$104,ROW()-ROW(O$21)+1, MATCH(O$17,Templates!$K$1:CX$1,0))="","",INDEX(Templates!$K$2:$CS$104,ROW()-ROW(O$21)+1, MATCH(O$17,Templates!$K$1:CX$1,0)))</f>
        <v>Required Schedule 1</v>
      </c>
      <c r="P46" s="109" t="str" cm="1">
        <f t="array" ref="P46">IF(INDEX(Templates!$K$2:$CS$104,ROW()-ROW(P$21)+1, MATCH(P$17,Templates!$K$1:CY$1,0))="","",INDEX(Templates!$K$2:$CS$104,ROW()-ROW(P$21)+1, MATCH(P$17,Templates!$K$1:CY$1,0)))</f>
        <v>Required Schedule 1</v>
      </c>
      <c r="Q46" s="109" t="str" cm="1">
        <f t="array" ref="Q46">IF(INDEX(Templates!$K$2:$CS$104,ROW()-ROW(Q$21)+1, MATCH(Q$17,Templates!$K$1:CZ$1,0))="","",INDEX(Templates!$K$2:$CS$104,ROW()-ROW(Q$21)+1, MATCH(Q$17,Templates!$K$1:CZ$1,0)))</f>
        <v>Required Schedule 1</v>
      </c>
      <c r="R46" s="109" t="str" cm="1">
        <f t="array" ref="R46">IF(INDEX(Templates!$K$2:$CS$104,ROW()-ROW(R$21)+1, MATCH(R$17,Templates!$K$1:DA$1,0))="","",INDEX(Templates!$K$2:$CS$104,ROW()-ROW(R$21)+1, MATCH(R$17,Templates!$K$1:DA$1,0)))</f>
        <v>Required Schedule 1</v>
      </c>
      <c r="S46" s="109" t="str" cm="1">
        <f t="array" ref="S46">IF(INDEX(Templates!$K$2:$CS$104,ROW()-ROW(S$21)+1, MATCH(S$17,Templates!$K$1:DB$1,0))="","",INDEX(Templates!$K$2:$CS$104,ROW()-ROW(S$21)+1, MATCH(S$17,Templates!$K$1:DB$1,0)))</f>
        <v>Space 1 Lighting Schedule 1</v>
      </c>
      <c r="T46" s="109" t="str" cm="1">
        <f t="array" ref="T46">IF(INDEX(Templates!$K$2:$CS$104,ROW()-ROW(T$21)+1, MATCH(T$17,Templates!$K$1:DC$1,0))="","",INDEX(Templates!$K$2:$CS$104,ROW()-ROW(T$21)+1, MATCH(T$17,Templates!$K$1:DC$1,0)))</f>
        <v>Space 1 Lighting Schedule 1</v>
      </c>
      <c r="U46" s="109" t="str" cm="1">
        <f t="array" ref="U46">IF(INDEX(Templates!$K$2:$CS$104,ROW()-ROW(U$21)+1, MATCH(U$17,Templates!$K$1:DD$1,0))="","",INDEX(Templates!$K$2:$CS$104,ROW()-ROW(U$21)+1, MATCH(U$17,Templates!$K$1:DD$1,0)))</f>
        <v>Space 1 Lighting Schedule 1</v>
      </c>
      <c r="V46" s="109" t="str" cm="1">
        <f t="array" ref="V46">IF(INDEX(Templates!$K$2:$CS$104,ROW()-ROW(V$21)+1, MATCH(V$17,Templates!$K$1:DE$1,0))="","",INDEX(Templates!$K$2:$CS$104,ROW()-ROW(V$21)+1, MATCH(V$17,Templates!$K$1:DE$1,0)))</f>
        <v>Space 1 Lighting Schedule 1</v>
      </c>
      <c r="W46" s="109" t="str" cm="1">
        <f t="array" ref="W46">IF(INDEX(Templates!$K$2:$CS$104,ROW()-ROW(W$21)+1, MATCH(W$17,Templates!$K$1:DF$1,0))="","",INDEX(Templates!$K$2:$CS$104,ROW()-ROW(W$21)+1, MATCH(W$17,Templates!$K$1:DF$1,0)))</f>
        <v>Guest Room Lighting Schedule 1</v>
      </c>
      <c r="X46" s="109" t="str" cm="1">
        <f t="array" ref="X46">IF(INDEX(Templates!$K$2:$CS$104,ROW()-ROW(X$21)+1, MATCH(X$17,Templates!$K$1:DG$1,0))="","",INDEX(Templates!$K$2:$CS$104,ROW()-ROW(X$21)+1, MATCH(X$17,Templates!$K$1:DG$1,0)))</f>
        <v>Guest Room Lighting Schedule 1</v>
      </c>
      <c r="Y46" s="109" t="str" cm="1">
        <f t="array" ref="Y46">IF(INDEX(Templates!$K$2:$CS$104,ROW()-ROW(Y$21)+1, MATCH(Y$17,Templates!$K$1:DI$1,0))="","",INDEX(Templates!$K$2:$CS$104,ROW()-ROW(Y$21)+1, MATCH(Y$17,Templates!$K$1:DI$1,0)))</f>
        <v>Guest Room Lighting Schedule 1</v>
      </c>
      <c r="Z46" s="109" t="str" cm="1">
        <f t="array" ref="Z46">IF(INDEX(Templates!$K$2:$CS$104,ROW()-ROW(Z$21)+1, MATCH(Z$17,Templates!$K$1:DJ$1,0))="","",INDEX(Templates!$K$2:$CS$104,ROW()-ROW(Z$21)+1, MATCH(Z$17,Templates!$K$1:DJ$1,0)))</f>
        <v>Space 1 Lighting Schedule 1</v>
      </c>
      <c r="AA46" s="109" t="str" cm="1">
        <f t="array" ref="AA46">IF(INDEX(Templates!$K$2:$CS$104,ROW()-ROW(AA$21)+1, MATCH(AA$17,Templates!$K$1:DK$1,0))="","",INDEX(Templates!$K$2:$CS$104,ROW()-ROW(AA$21)+1, MATCH(AA$17,Templates!$K$1:DK$1,0)))</f>
        <v>Space 1 Lighting Schedule 1</v>
      </c>
      <c r="AB46" s="109" t="str" cm="1">
        <f t="array" ref="AB46">IF(INDEX(Templates!$K$2:$CS$104,ROW()-ROW(AB$21)+1, MATCH(AB$17,Templates!$K$1:DL$1,0))="","",INDEX(Templates!$K$2:$CS$104,ROW()-ROW(AB$21)+1, MATCH(AB$17,Templates!$K$1:DL$1,0)))</f>
        <v>Space 1 Lighting Schedule 1</v>
      </c>
      <c r="AC46" s="109" t="str" cm="1">
        <f t="array" ref="AC46">IF(INDEX(Templates!$K$2:$CS$104,ROW()-ROW(AC$21)+1, MATCH(AC$17,Templates!$K$1:DM$1,0))="","",INDEX(Templates!$K$2:$CS$104,ROW()-ROW(AC$21)+1, MATCH(AC$17,Templates!$K$1:DM$1,0)))</f>
        <v>Space 1 Lighting Schedule 1</v>
      </c>
      <c r="AD46" s="109" t="str" cm="1">
        <f t="array" ref="AD46">IF(INDEX(Templates!$K$2:$CS$104,ROW()-ROW(AD$21)+1, MATCH(AD$17,Templates!$K$1:DN$1,0))="","",INDEX(Templates!$K$2:$CS$104,ROW()-ROW(AD$21)+1, MATCH(AD$17,Templates!$K$1:DN$1,0)))</f>
        <v>Space 1 Lighting Schedule 1</v>
      </c>
      <c r="AE46" s="109" t="str" cm="1">
        <f t="array" ref="AE46">IF(INDEX(Templates!$K$2:$CS$104,ROW()-ROW(AE$21)+1, MATCH(AE$17,Templates!$K$1:DJ$1,0))="","",INDEX(Templates!$K$2:$CS$104,ROW()-ROW(AE$21)+1, MATCH(AE$17,Templates!$K$1:DJ$1,0)))</f>
        <v/>
      </c>
      <c r="AF46" s="109" t="str" cm="1">
        <f t="array" ref="AF46">IF(INDEX(Templates!$K$2:$CS$104,ROW()-ROW(AF$21)+1, MATCH(AF$17,Templates!$K$1:DK$1,0))="","",INDEX(Templates!$K$2:$CS$104,ROW()-ROW(AF$21)+1, MATCH(AF$17,Templates!$K$1:DK$1,0)))</f>
        <v/>
      </c>
      <c r="AG46" s="109" t="str" cm="1">
        <f t="array" ref="AG46">IF(INDEX(Templates!$K$2:$CS$104,ROW()-ROW(AG$21)+1, MATCH(AG$17,Templates!$K$1:DL$1,0))="","",INDEX(Templates!$K$2:$CS$104,ROW()-ROW(AG$21)+1, MATCH(AG$17,Templates!$K$1:DL$1,0)))</f>
        <v/>
      </c>
      <c r="AH46" s="109" t="str" cm="1">
        <f t="array" ref="AH46">IF(INDEX(Templates!$K$2:$CS$104,ROW()-ROW(AH$21)+1, MATCH(AH$17,Templates!$K$1:DM$1,0))="","",INDEX(Templates!$K$2:$CS$104,ROW()-ROW(AH$21)+1, MATCH(AH$17,Templates!$K$1:DM$1,0)))</f>
        <v>Lighting Schedule</v>
      </c>
      <c r="AI46" s="109" t="str" cm="1">
        <f t="array" ref="AI46">IF(INDEX(Templates!$K$2:$CS$104,ROW()-ROW(AI$21)+1, MATCH(AI$17,Templates!$K$1:DM$1,0))="","",INDEX(Templates!$K$2:$CS$104,ROW()-ROW(AI$21)+1, MATCH(AI$17,Templates!$K$1:DM$1,0)))</f>
        <v>Lighting Schedule</v>
      </c>
      <c r="AJ46" s="109" t="str" cm="1">
        <f t="array" ref="AJ46">IF(INDEX(Templates!$K$2:$CS$104,ROW()-ROW(AJ$21)+1, MATCH(AJ$17,Templates!$K$1:DM$1,0))="","",INDEX(Templates!$K$2:$CS$104,ROW()-ROW(AJ$21)+1, MATCH(AJ$17,Templates!$K$1:DM$1,0)))</f>
        <v>Lighting Schedule</v>
      </c>
      <c r="AK46" s="109" t="str" cm="1">
        <f t="array" ref="AK46">IF(INDEX(Templates!$K$2:$CS$104,ROW()-ROW(AK$21)+1, MATCH(AK$17,Templates!$K$1:DN$1,0))="","",INDEX(Templates!$K$2:$CS$104,ROW()-ROW(AK$21)+1, MATCH(AK$17,Templates!$K$1:DN$1,0)))</f>
        <v>Lighting Schedule</v>
      </c>
      <c r="AL46" s="109" t="str" cm="1">
        <f t="array" ref="AL46">IF(INDEX(Templates!$K$2:$CS$104,ROW()-ROW(AL$21)+1, MATCH(AL$17,Templates!$K$1:DO$1,0))="","",INDEX(Templates!$K$2:$CS$104,ROW()-ROW(AL$21)+1, MATCH(AL$17,Templates!$K$1:DO$1,0)))</f>
        <v>Lighting Schedule</v>
      </c>
      <c r="AM46" s="109" t="str" cm="1">
        <f t="array" ref="AM46">IF(INDEX(Templates!$K$2:$CS$104,ROW()-ROW(AM$21)+1, MATCH(AM$17,Templates!$K$1:DP$1,0))="","",INDEX(Templates!$K$2:$CS$104,ROW()-ROW(AM$21)+1, MATCH(AM$17,Templates!$K$1:DP$1,0)))</f>
        <v>Lighting Schedule</v>
      </c>
      <c r="AN46" s="109" t="str" cm="1">
        <f t="array" ref="AN46">IF(INDEX(Templates!$K$2:$CS$104,ROW()-ROW(AN$21)+1, MATCH(AN$17,Templates!$K$1:DQ$1,0))="","",INDEX(Templates!$K$2:$CS$104,ROW()-ROW(AN$21)+1, MATCH(AN$17,Templates!$K$1:DQ$1,0)))</f>
        <v>Lighting Schedule</v>
      </c>
      <c r="AO46" s="109" t="s">
        <v>150</v>
      </c>
      <c r="AP46" s="109" t="s">
        <v>150</v>
      </c>
      <c r="AQ46" s="109" t="s">
        <v>150</v>
      </c>
      <c r="AR46" s="109" t="s">
        <v>150</v>
      </c>
      <c r="AS46" s="109" t="s">
        <v>150</v>
      </c>
      <c r="AT46" s="109" t="s">
        <v>150</v>
      </c>
      <c r="AU46" s="109" t="s">
        <v>150</v>
      </c>
      <c r="AV46" s="109" t="s">
        <v>150</v>
      </c>
      <c r="AW46" s="109" t="s">
        <v>150</v>
      </c>
      <c r="AX46" s="109" t="s">
        <v>150</v>
      </c>
    </row>
    <row r="47" spans="1:50">
      <c r="A47" s="65" t="s">
        <v>127</v>
      </c>
      <c r="B47" s="7" t="s">
        <v>133</v>
      </c>
      <c r="C47" s="82" t="str" cm="1">
        <f t="array" ref="C47">IF(INDEX(Templates!A$2:A$105,ROW()-ROW($21:$21)+1)="","",INDEX(Templates!A$2:A$105,ROW()-ROW($21:$21)+1))</f>
        <v>JSON_PATH: spaces[0]</v>
      </c>
      <c r="D47" s="82" t="str" cm="1">
        <f t="array" ref="D47">IF(INDEX(Templates!B$2:B$105,ROW()-ROW($21:$21)+1)="","",INDEX(Templates!B$2:B$105,ROW()-ROW($21:$21)+1))</f>
        <v>interior_lighting[0]</v>
      </c>
      <c r="E47" s="82" t="str" cm="1">
        <f t="array" ref="E47">IF(INDEX(Templates!C$2:C$105,ROW()-ROW($21:$21)+1)="","",INDEX(Templates!C$2:C$105,ROW()-ROW($21:$21)+1))</f>
        <v>are_schedules_used_for_modeling_daylighting_control</v>
      </c>
      <c r="F47" s="83" t="str" cm="1">
        <f t="array" ref="F47">IF(INDEX(Templates!E$2:E$105,ROW()-ROW($21:$21)+1)="","",INDEX(Templates!E$2:E$105,ROW()-ROW($21:$21)+1))</f>
        <v>InteriorLighting</v>
      </c>
      <c r="G47" s="120" t="str" cm="1">
        <f t="array" ref="G47">IF(INDEX(Templates!F$2:F$105,ROW()-ROW($21:$21)+1)="","",INDEX(Templates!F$2:F$105,ROW()-ROW($21:$21)+1))</f>
        <v>Lighting 1</v>
      </c>
      <c r="H47" s="120" t="str" cm="1">
        <f t="array" ref="H47">IF(INDEX(Templates!G$2:G$105,ROW()-ROW($21:$21)+1)="","",INDEX(Templates!G$2:G$105,ROW()-ROW($21:$21)+1))</f>
        <v>Space 1</v>
      </c>
      <c r="I47" s="84" t="str" cm="1">
        <f t="array" ref="I47">IF(INDEX(Templates!H$2:H$105,ROW()-ROW($21:$21)+1)="","",INDEX(Templates!H$2:H$105,ROW()-ROW($21:$21)+1))</f>
        <v>are_schedules_used_for_modeling_daylighting_control</v>
      </c>
      <c r="J47" s="85" t="str" cm="1">
        <f t="array" ref="J47">IF(INDEX(Templates!I$2:I$105,ROW()-ROW($21:$21)+1)="","",INDEX(Templates!I$2:I$105,ROW()-ROW($21:$21)+1))</f>
        <v/>
      </c>
      <c r="K47" s="85" t="str" cm="1">
        <f t="array" ref="K47">IF(INDEX(Templates!J$2:J$105,ROW()-ROW($21:$21)+1)="","",INDEX(Templates!J$2:J$105,ROW()-ROW($21:$21)+1))</f>
        <v/>
      </c>
      <c r="L47" s="109" t="str" cm="1">
        <f t="array" ref="L47">IF(INDEX(Templates!$K$2:$CS$104,ROW()-ROW(L$21)+1, MATCH(L$17,Templates!$K$1:CU$1,0))="","",INDEX(Templates!$K$2:$CS$104,ROW()-ROW(L$21)+1, MATCH(L$17,Templates!$K$1:CU$1,0)))</f>
        <v/>
      </c>
      <c r="M47" s="109" t="str" cm="1">
        <f t="array" ref="M47">IF(INDEX(Templates!$K$2:$CS$104,ROW()-ROW(M$21)+1, MATCH(M$17,Templates!$K$1:CV$1,0))="","",INDEX(Templates!$K$2:$CS$104,ROW()-ROW(M$21)+1, MATCH(M$17,Templates!$K$1:CV$1,0)))</f>
        <v/>
      </c>
      <c r="N47" s="109" t="str" cm="1">
        <f t="array" ref="N47">IF(INDEX(Templates!$K$2:$CS$104,ROW()-ROW(N$21)+1, MATCH(N$17,Templates!$K$1:CW$1,0))="","",INDEX(Templates!$K$2:$CS$104,ROW()-ROW(N$21)+1, MATCH(N$17,Templates!$K$1:CW$1,0)))</f>
        <v/>
      </c>
      <c r="O47" s="109" t="str" cm="1">
        <f t="array" ref="O47">IF(INDEX(Templates!$K$2:$CS$104,ROW()-ROW(O$21)+1, MATCH(O$17,Templates!$K$1:CX$1,0))="","",INDEX(Templates!$K$2:$CS$104,ROW()-ROW(O$21)+1, MATCH(O$17,Templates!$K$1:CX$1,0)))</f>
        <v/>
      </c>
      <c r="P47" s="109" t="str" cm="1">
        <f t="array" ref="P47">IF(INDEX(Templates!$K$2:$CS$104,ROW()-ROW(P$21)+1, MATCH(P$17,Templates!$K$1:CY$1,0))="","",INDEX(Templates!$K$2:$CS$104,ROW()-ROW(P$21)+1, MATCH(P$17,Templates!$K$1:CY$1,0)))</f>
        <v/>
      </c>
      <c r="Q47" s="109" t="str" cm="1">
        <f t="array" ref="Q47">IF(INDEX(Templates!$K$2:$CS$104,ROW()-ROW(Q$21)+1, MATCH(Q$17,Templates!$K$1:CZ$1,0))="","",INDEX(Templates!$K$2:$CS$104,ROW()-ROW(Q$21)+1, MATCH(Q$17,Templates!$K$1:CZ$1,0)))</f>
        <v/>
      </c>
      <c r="R47" s="109" t="str" cm="1">
        <f t="array" ref="R47">IF(INDEX(Templates!$K$2:$CS$104,ROW()-ROW(R$21)+1, MATCH(R$17,Templates!$K$1:DA$1,0))="","",INDEX(Templates!$K$2:$CS$104,ROW()-ROW(R$21)+1, MATCH(R$17,Templates!$K$1:DA$1,0)))</f>
        <v/>
      </c>
      <c r="S47" s="109" t="str" cm="1">
        <f t="array" ref="S47">IF(INDEX(Templates!$K$2:$CS$104,ROW()-ROW(S$21)+1, MATCH(S$17,Templates!$K$1:DB$1,0))="","",INDEX(Templates!$K$2:$CS$104,ROW()-ROW(S$21)+1, MATCH(S$17,Templates!$K$1:DB$1,0)))</f>
        <v/>
      </c>
      <c r="T47" s="109" t="str" cm="1">
        <f t="array" ref="T47">IF(INDEX(Templates!$K$2:$CS$104,ROW()-ROW(T$21)+1, MATCH(T$17,Templates!$K$1:DC$1,0))="","",INDEX(Templates!$K$2:$CS$104,ROW()-ROW(T$21)+1, MATCH(T$17,Templates!$K$1:DC$1,0)))</f>
        <v/>
      </c>
      <c r="U47" s="109" t="str" cm="1">
        <f t="array" ref="U47">IF(INDEX(Templates!$K$2:$CS$104,ROW()-ROW(U$21)+1, MATCH(U$17,Templates!$K$1:DD$1,0))="","",INDEX(Templates!$K$2:$CS$104,ROW()-ROW(U$21)+1, MATCH(U$17,Templates!$K$1:DD$1,0)))</f>
        <v/>
      </c>
      <c r="V47" s="109" t="str" cm="1">
        <f t="array" ref="V47">IF(INDEX(Templates!$K$2:$CS$104,ROW()-ROW(V$21)+1, MATCH(V$17,Templates!$K$1:DE$1,0))="","",INDEX(Templates!$K$2:$CS$104,ROW()-ROW(V$21)+1, MATCH(V$17,Templates!$K$1:DE$1,0)))</f>
        <v/>
      </c>
      <c r="W47" s="109" t="str" cm="1">
        <f t="array" ref="W47">IF(INDEX(Templates!$K$2:$CS$104,ROW()-ROW(W$21)+1, MATCH(W$17,Templates!$K$1:DF$1,0))="","",INDEX(Templates!$K$2:$CS$104,ROW()-ROW(W$21)+1, MATCH(W$17,Templates!$K$1:DF$1,0)))</f>
        <v/>
      </c>
      <c r="X47" s="109" t="str" cm="1">
        <f t="array" ref="X47">IF(INDEX(Templates!$K$2:$CS$104,ROW()-ROW(X$21)+1, MATCH(X$17,Templates!$K$1:DG$1,0))="","",INDEX(Templates!$K$2:$CS$104,ROW()-ROW(X$21)+1, MATCH(X$17,Templates!$K$1:DG$1,0)))</f>
        <v/>
      </c>
      <c r="Y47" s="109" t="str" cm="1">
        <f t="array" ref="Y47">IF(INDEX(Templates!$K$2:$CS$104,ROW()-ROW(Y$21)+1, MATCH(Y$17,Templates!$K$1:DI$1,0))="","",INDEX(Templates!$K$2:$CS$104,ROW()-ROW(Y$21)+1, MATCH(Y$17,Templates!$K$1:DI$1,0)))</f>
        <v/>
      </c>
      <c r="Z47" s="109" t="str" cm="1">
        <f t="array" ref="Z47">IF(INDEX(Templates!$K$2:$CS$104,ROW()-ROW(Z$21)+1, MATCH(Z$17,Templates!$K$1:DJ$1,0))="","",INDEX(Templates!$K$2:$CS$104,ROW()-ROW(Z$21)+1, MATCH(Z$17,Templates!$K$1:DJ$1,0)))</f>
        <v/>
      </c>
      <c r="AA47" s="109" t="str" cm="1">
        <f t="array" ref="AA47">IF(INDEX(Templates!$K$2:$CS$104,ROW()-ROW(AA$21)+1, MATCH(AA$17,Templates!$K$1:DK$1,0))="","",INDEX(Templates!$K$2:$CS$104,ROW()-ROW(AA$21)+1, MATCH(AA$17,Templates!$K$1:DK$1,0)))</f>
        <v/>
      </c>
      <c r="AB47" s="109" t="str" cm="1">
        <f t="array" ref="AB47">IF(INDEX(Templates!$K$2:$CS$104,ROW()-ROW(AB$21)+1, MATCH(AB$17,Templates!$K$1:DL$1,0))="","",INDEX(Templates!$K$2:$CS$104,ROW()-ROW(AB$21)+1, MATCH(AB$17,Templates!$K$1:DL$1,0)))</f>
        <v/>
      </c>
      <c r="AC47" s="109" t="str" cm="1">
        <f t="array" ref="AC47">IF(INDEX(Templates!$K$2:$CS$104,ROW()-ROW(AC$21)+1, MATCH(AC$17,Templates!$K$1:DM$1,0))="","",INDEX(Templates!$K$2:$CS$104,ROW()-ROW(AC$21)+1, MATCH(AC$17,Templates!$K$1:DM$1,0)))</f>
        <v/>
      </c>
      <c r="AD47" s="109" t="str" cm="1">
        <f t="array" ref="AD47">IF(INDEX(Templates!$K$2:$CS$104,ROW()-ROW(AD$21)+1, MATCH(AD$17,Templates!$K$1:DN$1,0))="","",INDEX(Templates!$K$2:$CS$104,ROW()-ROW(AD$21)+1, MATCH(AD$17,Templates!$K$1:DN$1,0)))</f>
        <v/>
      </c>
      <c r="AE47" s="109" t="str" cm="1">
        <f t="array" ref="AE47">IF(INDEX(Templates!$K$2:$CS$104,ROW()-ROW(AE$21)+1, MATCH(AE$17,Templates!$K$1:DJ$1,0))="","",INDEX(Templates!$K$2:$CS$104,ROW()-ROW(AE$21)+1, MATCH(AE$17,Templates!$K$1:DJ$1,0)))</f>
        <v/>
      </c>
      <c r="AF47" s="109" t="str" cm="1">
        <f t="array" ref="AF47">IF(INDEX(Templates!$K$2:$CS$104,ROW()-ROW(AF$21)+1, MATCH(AF$17,Templates!$K$1:DK$1,0))="","",INDEX(Templates!$K$2:$CS$104,ROW()-ROW(AF$21)+1, MATCH(AF$17,Templates!$K$1:DK$1,0)))</f>
        <v/>
      </c>
      <c r="AG47" s="109" t="str" cm="1">
        <f t="array" ref="AG47">IF(INDEX(Templates!$K$2:$CS$104,ROW()-ROW(AG$21)+1, MATCH(AG$17,Templates!$K$1:DL$1,0))="","",INDEX(Templates!$K$2:$CS$104,ROW()-ROW(AG$21)+1, MATCH(AG$17,Templates!$K$1:DL$1,0)))</f>
        <v/>
      </c>
      <c r="AH47" s="109" t="str" cm="1">
        <f t="array" ref="AH47">IF(INDEX(Templates!$K$2:$CS$104,ROW()-ROW(AH$21)+1, MATCH(AH$17,Templates!$K$1:DM$1,0))="","",INDEX(Templates!$K$2:$CS$104,ROW()-ROW(AH$21)+1, MATCH(AH$17,Templates!$K$1:DM$1,0)))</f>
        <v/>
      </c>
      <c r="AI47" s="109" t="str" cm="1">
        <f t="array" ref="AI47">IF(INDEX(Templates!$K$2:$CS$104,ROW()-ROW(AI$21)+1, MATCH(AI$17,Templates!$K$1:DM$1,0))="","",INDEX(Templates!$K$2:$CS$104,ROW()-ROW(AI$21)+1, MATCH(AI$17,Templates!$K$1:DM$1,0)))</f>
        <v/>
      </c>
      <c r="AJ47" s="109" t="b" cm="1">
        <f t="array" ref="AJ47">IF(INDEX(Templates!$K$2:$CS$104,ROW()-ROW(AJ$21)+1, MATCH(AJ$17,Templates!$K$1:DM$1,0))="","",INDEX(Templates!$K$2:$CS$104,ROW()-ROW(AJ$21)+1, MATCH(AJ$17,Templates!$K$1:DM$1,0)))</f>
        <v>0</v>
      </c>
      <c r="AK47" s="109" t="b" cm="1">
        <f t="array" ref="AK47">IF(INDEX(Templates!$K$2:$CS$104,ROW()-ROW(AK$21)+1, MATCH(AK$17,Templates!$K$1:DN$1,0))="","",INDEX(Templates!$K$2:$CS$104,ROW()-ROW(AK$21)+1, MATCH(AK$17,Templates!$K$1:DN$1,0)))</f>
        <v>1</v>
      </c>
      <c r="AL47" s="109" t="b" cm="1">
        <f t="array" ref="AL47">IF(INDEX(Templates!$K$2:$CS$104,ROW()-ROW(AL$21)+1, MATCH(AL$17,Templates!$K$1:DO$1,0))="","",INDEX(Templates!$K$2:$CS$104,ROW()-ROW(AL$21)+1, MATCH(AL$17,Templates!$K$1:DO$1,0)))</f>
        <v>0</v>
      </c>
      <c r="AM47" s="109" t="b" cm="1">
        <f t="array" ref="AM47">IF(INDEX(Templates!$K$2:$CS$104,ROW()-ROW(AM$21)+1, MATCH(AM$17,Templates!$K$1:DP$1,0))="","",INDEX(Templates!$K$2:$CS$104,ROW()-ROW(AM$21)+1, MATCH(AM$17,Templates!$K$1:DP$1,0)))</f>
        <v>0</v>
      </c>
      <c r="AN47" s="109" t="b" cm="1">
        <f t="array" ref="AN47">IF(INDEX(Templates!$K$2:$CS$104,ROW()-ROW(AN$21)+1, MATCH(AN$17,Templates!$K$1:DQ$1,0))="","",INDEX(Templates!$K$2:$CS$104,ROW()-ROW(AN$21)+1, MATCH(AN$17,Templates!$K$1:DQ$1,0)))</f>
        <v>0</v>
      </c>
      <c r="AO47" s="109" t="s">
        <v>130</v>
      </c>
      <c r="AP47" s="109" t="s">
        <v>130</v>
      </c>
      <c r="AQ47" s="109" t="s">
        <v>130</v>
      </c>
      <c r="AR47" s="109" t="s">
        <v>130</v>
      </c>
      <c r="AS47" s="109" t="s">
        <v>130</v>
      </c>
      <c r="AT47" s="109" t="s">
        <v>130</v>
      </c>
      <c r="AU47" s="109" t="s">
        <v>130</v>
      </c>
      <c r="AV47" s="109" t="b">
        <v>0</v>
      </c>
      <c r="AW47" s="109" t="b">
        <v>0</v>
      </c>
      <c r="AX47" s="193" t="s">
        <v>129</v>
      </c>
    </row>
    <row r="48" spans="1:50">
      <c r="A48" s="65" t="s">
        <v>127</v>
      </c>
      <c r="B48" s="7" t="s">
        <v>133</v>
      </c>
      <c r="C48" s="82" t="str" cm="1">
        <f t="array" ref="C48">IF(INDEX(Templates!A$2:A$105,ROW()-ROW($21:$21)+1)="","",INDEX(Templates!A$2:A$105,ROW()-ROW($21:$21)+1))</f>
        <v>JSON_PATH: spaces[0]</v>
      </c>
      <c r="D48" s="82" t="str" cm="1">
        <f t="array" ref="D48">IF(INDEX(Templates!B$2:B$105,ROW()-ROW($21:$21)+1)="","",INDEX(Templates!B$2:B$105,ROW()-ROW($21:$21)+1))</f>
        <v>interior_lighting[0]</v>
      </c>
      <c r="E48" s="82" t="str" cm="1">
        <f t="array" ref="E48">IF(INDEX(Templates!C$2:C$105,ROW()-ROW($21:$21)+1)="","",INDEX(Templates!C$2:C$105,ROW()-ROW($21:$21)+1))</f>
        <v>are_schedules_used_for_modeling_occupancy_control</v>
      </c>
      <c r="F48" s="83" t="str" cm="1">
        <f t="array" ref="F48">IF(INDEX(Templates!E$2:E$105,ROW()-ROW($21:$21)+1)="","",INDEX(Templates!E$2:E$105,ROW()-ROW($21:$21)+1))</f>
        <v>InteriorLighting</v>
      </c>
      <c r="G48" s="120" t="str" cm="1">
        <f t="array" ref="G48">IF(INDEX(Templates!F$2:F$105,ROW()-ROW($21:$21)+1)="","",INDEX(Templates!F$2:F$105,ROW()-ROW($21:$21)+1))</f>
        <v>Lighting 1</v>
      </c>
      <c r="H48" s="120" t="str" cm="1">
        <f t="array" ref="H48">IF(INDEX(Templates!G$2:G$105,ROW()-ROW($21:$21)+1)="","",INDEX(Templates!G$2:G$105,ROW()-ROW($21:$21)+1))</f>
        <v>Space 1</v>
      </c>
      <c r="I48" s="84" t="str" cm="1">
        <f t="array" ref="I48">IF(INDEX(Templates!H$2:H$105,ROW()-ROW($21:$21)+1)="","",INDEX(Templates!H$2:H$105,ROW()-ROW($21:$21)+1))</f>
        <v>are_schedules_used_for_modeling_occupancy_control</v>
      </c>
      <c r="J48" s="85" t="str" cm="1">
        <f t="array" ref="J48">IF(INDEX(Templates!I$2:I$105,ROW()-ROW($21:$21)+1)="","",INDEX(Templates!I$2:I$105,ROW()-ROW($21:$21)+1))</f>
        <v/>
      </c>
      <c r="K48" s="85" t="str" cm="1">
        <f t="array" ref="K48">IF(INDEX(Templates!J$2:J$105,ROW()-ROW($21:$21)+1)="","",INDEX(Templates!J$2:J$105,ROW()-ROW($21:$21)+1))</f>
        <v/>
      </c>
      <c r="L48" s="109" t="str" cm="1">
        <f t="array" ref="L48">IF(INDEX(Templates!$K$2:$CS$104,ROW()-ROW(L$21)+1, MATCH(L$17,Templates!$K$1:CU$1,0))="","",INDEX(Templates!$K$2:$CS$104,ROW()-ROW(L$21)+1, MATCH(L$17,Templates!$K$1:CU$1,0)))</f>
        <v/>
      </c>
      <c r="M48" s="109" t="str" cm="1">
        <f t="array" ref="M48">IF(INDEX(Templates!$K$2:$CS$104,ROW()-ROW(M$21)+1, MATCH(M$17,Templates!$K$1:CV$1,0))="","",INDEX(Templates!$K$2:$CS$104,ROW()-ROW(M$21)+1, MATCH(M$17,Templates!$K$1:CV$1,0)))</f>
        <v/>
      </c>
      <c r="N48" s="109" t="str" cm="1">
        <f t="array" ref="N48">IF(INDEX(Templates!$K$2:$CS$104,ROW()-ROW(N$21)+1, MATCH(N$17,Templates!$K$1:CW$1,0))="","",INDEX(Templates!$K$2:$CS$104,ROW()-ROW(N$21)+1, MATCH(N$17,Templates!$K$1:CW$1,0)))</f>
        <v/>
      </c>
      <c r="O48" s="109" t="str" cm="1">
        <f t="array" ref="O48">IF(INDEX(Templates!$K$2:$CS$104,ROW()-ROW(O$21)+1, MATCH(O$17,Templates!$K$1:CX$1,0))="","",INDEX(Templates!$K$2:$CS$104,ROW()-ROW(O$21)+1, MATCH(O$17,Templates!$K$1:CX$1,0)))</f>
        <v/>
      </c>
      <c r="P48" s="109" t="str" cm="1">
        <f t="array" ref="P48">IF(INDEX(Templates!$K$2:$CS$104,ROW()-ROW(P$21)+1, MATCH(P$17,Templates!$K$1:CY$1,0))="","",INDEX(Templates!$K$2:$CS$104,ROW()-ROW(P$21)+1, MATCH(P$17,Templates!$K$1:CY$1,0)))</f>
        <v/>
      </c>
      <c r="Q48" s="109" t="str" cm="1">
        <f t="array" ref="Q48">IF(INDEX(Templates!$K$2:$CS$104,ROW()-ROW(Q$21)+1, MATCH(Q$17,Templates!$K$1:CZ$1,0))="","",INDEX(Templates!$K$2:$CS$104,ROW()-ROW(Q$21)+1, MATCH(Q$17,Templates!$K$1:CZ$1,0)))</f>
        <v/>
      </c>
      <c r="R48" s="109" t="str" cm="1">
        <f t="array" ref="R48">IF(INDEX(Templates!$K$2:$CS$104,ROW()-ROW(R$21)+1, MATCH(R$17,Templates!$K$1:DA$1,0))="","",INDEX(Templates!$K$2:$CS$104,ROW()-ROW(R$21)+1, MATCH(R$17,Templates!$K$1:DA$1,0)))</f>
        <v/>
      </c>
      <c r="S48" s="109" t="str" cm="1">
        <f t="array" ref="S48">IF(INDEX(Templates!$K$2:$CS$104,ROW()-ROW(S$21)+1, MATCH(S$17,Templates!$K$1:DB$1,0))="","",INDEX(Templates!$K$2:$CS$104,ROW()-ROW(S$21)+1, MATCH(S$17,Templates!$K$1:DB$1,0)))</f>
        <v/>
      </c>
      <c r="T48" s="109" t="str" cm="1">
        <f t="array" ref="T48">IF(INDEX(Templates!$K$2:$CS$104,ROW()-ROW(T$21)+1, MATCH(T$17,Templates!$K$1:DC$1,0))="","",INDEX(Templates!$K$2:$CS$104,ROW()-ROW(T$21)+1, MATCH(T$17,Templates!$K$1:DC$1,0)))</f>
        <v/>
      </c>
      <c r="U48" s="109" t="str" cm="1">
        <f t="array" ref="U48">IF(INDEX(Templates!$K$2:$CS$104,ROW()-ROW(U$21)+1, MATCH(U$17,Templates!$K$1:DD$1,0))="","",INDEX(Templates!$K$2:$CS$104,ROW()-ROW(U$21)+1, MATCH(U$17,Templates!$K$1:DD$1,0)))</f>
        <v/>
      </c>
      <c r="V48" s="109" t="str" cm="1">
        <f t="array" ref="V48">IF(INDEX(Templates!$K$2:$CS$104,ROW()-ROW(V$21)+1, MATCH(V$17,Templates!$K$1:DE$1,0))="","",INDEX(Templates!$K$2:$CS$104,ROW()-ROW(V$21)+1, MATCH(V$17,Templates!$K$1:DE$1,0)))</f>
        <v/>
      </c>
      <c r="W48" s="109" t="str" cm="1">
        <f t="array" ref="W48">IF(INDEX(Templates!$K$2:$CS$104,ROW()-ROW(W$21)+1, MATCH(W$17,Templates!$K$1:DF$1,0))="","",INDEX(Templates!$K$2:$CS$104,ROW()-ROW(W$21)+1, MATCH(W$17,Templates!$K$1:DF$1,0)))</f>
        <v/>
      </c>
      <c r="X48" s="109" t="str" cm="1">
        <f t="array" ref="X48">IF(INDEX(Templates!$K$2:$CS$104,ROW()-ROW(X$21)+1, MATCH(X$17,Templates!$K$1:DG$1,0))="","",INDEX(Templates!$K$2:$CS$104,ROW()-ROW(X$21)+1, MATCH(X$17,Templates!$K$1:DG$1,0)))</f>
        <v/>
      </c>
      <c r="Y48" s="109" t="str" cm="1">
        <f t="array" ref="Y48">IF(INDEX(Templates!$K$2:$CS$104,ROW()-ROW(Y$21)+1, MATCH(Y$17,Templates!$K$1:DI$1,0))="","",INDEX(Templates!$K$2:$CS$104,ROW()-ROW(Y$21)+1, MATCH(Y$17,Templates!$K$1:DI$1,0)))</f>
        <v/>
      </c>
      <c r="Z48" s="109" t="str" cm="1">
        <f t="array" ref="Z48">IF(INDEX(Templates!$K$2:$CS$104,ROW()-ROW(Z$21)+1, MATCH(Z$17,Templates!$K$1:DJ$1,0))="","",INDEX(Templates!$K$2:$CS$104,ROW()-ROW(Z$21)+1, MATCH(Z$17,Templates!$K$1:DJ$1,0)))</f>
        <v/>
      </c>
      <c r="AA48" s="109" t="str" cm="1">
        <f t="array" ref="AA48">IF(INDEX(Templates!$K$2:$CS$104,ROW()-ROW(AA$21)+1, MATCH(AA$17,Templates!$K$1:DK$1,0))="","",INDEX(Templates!$K$2:$CS$104,ROW()-ROW(AA$21)+1, MATCH(AA$17,Templates!$K$1:DK$1,0)))</f>
        <v/>
      </c>
      <c r="AB48" s="109" t="str" cm="1">
        <f t="array" ref="AB48">IF(INDEX(Templates!$K$2:$CS$104,ROW()-ROW(AB$21)+1, MATCH(AB$17,Templates!$K$1:DL$1,0))="","",INDEX(Templates!$K$2:$CS$104,ROW()-ROW(AB$21)+1, MATCH(AB$17,Templates!$K$1:DL$1,0)))</f>
        <v/>
      </c>
      <c r="AC48" s="109" t="str" cm="1">
        <f t="array" ref="AC48">IF(INDEX(Templates!$K$2:$CS$104,ROW()-ROW(AC$21)+1, MATCH(AC$17,Templates!$K$1:DM$1,0))="","",INDEX(Templates!$K$2:$CS$104,ROW()-ROW(AC$21)+1, MATCH(AC$17,Templates!$K$1:DM$1,0)))</f>
        <v/>
      </c>
      <c r="AD48" s="109" t="str" cm="1">
        <f t="array" ref="AD48">IF(INDEX(Templates!$K$2:$CS$104,ROW()-ROW(AD$21)+1, MATCH(AD$17,Templates!$K$1:DN$1,0))="","",INDEX(Templates!$K$2:$CS$104,ROW()-ROW(AD$21)+1, MATCH(AD$17,Templates!$K$1:DN$1,0)))</f>
        <v/>
      </c>
      <c r="AE48" s="109" t="str" cm="1">
        <f t="array" ref="AE48">IF(INDEX(Templates!$K$2:$CS$104,ROW()-ROW(AE$21)+1, MATCH(AE$17,Templates!$K$1:DJ$1,0))="","",INDEX(Templates!$K$2:$CS$104,ROW()-ROW(AE$21)+1, MATCH(AE$17,Templates!$K$1:DJ$1,0)))</f>
        <v/>
      </c>
      <c r="AF48" s="109" t="str" cm="1">
        <f t="array" ref="AF48">IF(INDEX(Templates!$K$2:$CS$104,ROW()-ROW(AF$21)+1, MATCH(AF$17,Templates!$K$1:DK$1,0))="","",INDEX(Templates!$K$2:$CS$104,ROW()-ROW(AF$21)+1, MATCH(AF$17,Templates!$K$1:DK$1,0)))</f>
        <v/>
      </c>
      <c r="AG48" s="109" t="str" cm="1">
        <f t="array" ref="AG48">IF(INDEX(Templates!$K$2:$CS$104,ROW()-ROW(AG$21)+1, MATCH(AG$17,Templates!$K$1:DL$1,0))="","",INDEX(Templates!$K$2:$CS$104,ROW()-ROW(AG$21)+1, MATCH(AG$17,Templates!$K$1:DL$1,0)))</f>
        <v/>
      </c>
      <c r="AH48" s="109" t="str" cm="1">
        <f t="array" ref="AH48">IF(INDEX(Templates!$K$2:$CS$104,ROW()-ROW(AH$21)+1, MATCH(AH$17,Templates!$K$1:DM$1,0))="","",INDEX(Templates!$K$2:$CS$104,ROW()-ROW(AH$21)+1, MATCH(AH$17,Templates!$K$1:DM$1,0)))</f>
        <v/>
      </c>
      <c r="AI48" s="109" t="str" cm="1">
        <f t="array" ref="AI48">IF(INDEX(Templates!$K$2:$CS$104,ROW()-ROW(AI$21)+1, MATCH(AI$17,Templates!$K$1:DM$1,0))="","",INDEX(Templates!$K$2:$CS$104,ROW()-ROW(AI$21)+1, MATCH(AI$17,Templates!$K$1:DM$1,0)))</f>
        <v/>
      </c>
      <c r="AJ48" s="109" t="str" cm="1">
        <f t="array" ref="AJ48">IF(INDEX(Templates!$K$2:$CS$104,ROW()-ROW(AJ$21)+1, MATCH(AJ$17,Templates!$K$1:DM$1,0))="","",INDEX(Templates!$K$2:$CS$104,ROW()-ROW(AJ$21)+1, MATCH(AJ$17,Templates!$K$1:DM$1,0)))</f>
        <v/>
      </c>
      <c r="AK48" s="109" t="str" cm="1">
        <f t="array" ref="AK48">IF(INDEX(Templates!$K$2:$CS$104,ROW()-ROW(AK$21)+1, MATCH(AK$17,Templates!$K$1:DN$1,0))="","",INDEX(Templates!$K$2:$CS$104,ROW()-ROW(AK$21)+1, MATCH(AK$17,Templates!$K$1:DN$1,0)))</f>
        <v/>
      </c>
      <c r="AL48" s="109" t="str" cm="1">
        <f t="array" ref="AL48">IF(INDEX(Templates!$K$2:$CS$104,ROW()-ROW(AL$21)+1, MATCH(AL$17,Templates!$K$1:DO$1,0))="","",INDEX(Templates!$K$2:$CS$104,ROW()-ROW(AL$21)+1, MATCH(AL$17,Templates!$K$1:DO$1,0)))</f>
        <v/>
      </c>
      <c r="AM48" s="109" t="str" cm="1">
        <f t="array" ref="AM48">IF(INDEX(Templates!$K$2:$CS$104,ROW()-ROW(AM$21)+1, MATCH(AM$17,Templates!$K$1:DP$1,0))="","",INDEX(Templates!$K$2:$CS$104,ROW()-ROW(AM$21)+1, MATCH(AM$17,Templates!$K$1:DP$1,0)))</f>
        <v/>
      </c>
      <c r="AN48" s="109" t="str" cm="1">
        <f t="array" ref="AN48">IF(INDEX(Templates!$K$2:$CS$104,ROW()-ROW(AN$21)+1, MATCH(AN$17,Templates!$K$1:DQ$1,0))="","",INDEX(Templates!$K$2:$CS$104,ROW()-ROW(AN$21)+1, MATCH(AN$17,Templates!$K$1:DQ$1,0)))</f>
        <v/>
      </c>
      <c r="AO48" s="109" t="s">
        <v>129</v>
      </c>
      <c r="AP48" s="109" t="s">
        <v>129</v>
      </c>
      <c r="AQ48" s="109" t="s">
        <v>129</v>
      </c>
      <c r="AR48" s="109" t="s">
        <v>129</v>
      </c>
      <c r="AS48" s="109" t="s">
        <v>129</v>
      </c>
      <c r="AT48" s="109" t="s">
        <v>129</v>
      </c>
      <c r="AU48" s="109" t="s">
        <v>129</v>
      </c>
      <c r="AV48" s="109" t="s">
        <v>130</v>
      </c>
      <c r="AW48" s="109" t="s">
        <v>130</v>
      </c>
      <c r="AX48" s="109" t="s">
        <v>130</v>
      </c>
    </row>
    <row r="49" spans="1:50">
      <c r="A49" s="65" t="s">
        <v>127</v>
      </c>
      <c r="B49" s="7" t="s">
        <v>133</v>
      </c>
      <c r="C49" s="82" t="str" cm="1">
        <f t="array" ref="C49">IF(INDEX(Templates!A$2:A$105,ROW()-ROW($21:$21)+1)="","",INDEX(Templates!A$2:A$105,ROW()-ROW($21:$21)+1))</f>
        <v>JSON_PATH: spaces[0]</v>
      </c>
      <c r="D49" s="82" t="str" cm="1">
        <f t="array" ref="D49">IF(INDEX(Templates!B$2:B$105,ROW()-ROW($21:$21)+1)="","",INDEX(Templates!B$2:B$105,ROW()-ROW($21:$21)+1))</f>
        <v>interior_lighting[1]</v>
      </c>
      <c r="E49" s="82" t="str" cm="1">
        <f t="array" ref="E49">IF(INDEX(Templates!C$2:C$105,ROW()-ROW($21:$21)+1)="","",INDEX(Templates!C$2:C$105,ROW()-ROW($21:$21)+1))</f>
        <v>id</v>
      </c>
      <c r="F49" s="83" t="str" cm="1">
        <f t="array" ref="F49">IF(INDEX(Templates!E$2:E$105,ROW()-ROW($21:$21)+1)="","",INDEX(Templates!E$2:E$105,ROW()-ROW($21:$21)+1))</f>
        <v>InteriorLighting</v>
      </c>
      <c r="G49" s="120" t="str" cm="1">
        <f t="array" ref="G49">IF(INDEX(Templates!F$2:F$105,ROW()-ROW($21:$21)+1)="","",INDEX(Templates!F$2:F$105,ROW()-ROW($21:$21)+1))</f>
        <v>Lighting 1</v>
      </c>
      <c r="H49" s="120" t="str" cm="1">
        <f t="array" ref="H49">IF(INDEX(Templates!G$2:G$105,ROW()-ROW($21:$21)+1)="","",INDEX(Templates!G$2:G$105,ROW()-ROW($21:$21)+1))</f>
        <v>Space 1</v>
      </c>
      <c r="I49" s="84" t="str" cm="1">
        <f t="array" ref="I49">IF(INDEX(Templates!H$2:H$105,ROW()-ROW($21:$21)+1)="","",INDEX(Templates!H$2:H$105,ROW()-ROW($21:$21)+1))</f>
        <v>id</v>
      </c>
      <c r="J49" s="85" t="str" cm="1">
        <f t="array" ref="J49">IF(INDEX(Templates!I$2:I$105,ROW()-ROW($21:$21)+1)="","",INDEX(Templates!I$2:I$105,ROW()-ROW($21:$21)+1))</f>
        <v/>
      </c>
      <c r="K49" s="85" t="str" cm="1">
        <f t="array" ref="K49">IF(INDEX(Templates!J$2:J$105,ROW()-ROW($21:$21)+1)="","",INDEX(Templates!J$2:J$105,ROW()-ROW($21:$21)+1))</f>
        <v/>
      </c>
      <c r="L49" s="109" t="str" cm="1">
        <f t="array" ref="L49">IF(INDEX(Templates!$K$2:$CS$104,ROW()-ROW(L$21)+1, MATCH(L$17,Templates!$K$1:CU$1,0))="","",INDEX(Templates!$K$2:$CS$104,ROW()-ROW(L$21)+1, MATCH(L$17,Templates!$K$1:CU$1,0)))</f>
        <v/>
      </c>
      <c r="M49" s="109" t="str" cm="1">
        <f t="array" ref="M49">IF(INDEX(Templates!$K$2:$CS$104,ROW()-ROW(M$21)+1, MATCH(M$17,Templates!$K$1:CV$1,0))="","",INDEX(Templates!$K$2:$CS$104,ROW()-ROW(M$21)+1, MATCH(M$17,Templates!$K$1:CV$1,0)))</f>
        <v/>
      </c>
      <c r="N49" s="109" t="str" cm="1">
        <f t="array" ref="N49">IF(INDEX(Templates!$K$2:$CS$104,ROW()-ROW(N$21)+1, MATCH(N$17,Templates!$K$1:CW$1,0))="","",INDEX(Templates!$K$2:$CS$104,ROW()-ROW(N$21)+1, MATCH(N$17,Templates!$K$1:CW$1,0)))</f>
        <v/>
      </c>
      <c r="O49" s="109" t="str" cm="1">
        <f t="array" ref="O49">IF(INDEX(Templates!$K$2:$CS$104,ROW()-ROW(O$21)+1, MATCH(O$17,Templates!$K$1:CX$1,0))="","",INDEX(Templates!$K$2:$CS$104,ROW()-ROW(O$21)+1, MATCH(O$17,Templates!$K$1:CX$1,0)))</f>
        <v/>
      </c>
      <c r="P49" s="109" t="str" cm="1">
        <f t="array" ref="P49">IF(INDEX(Templates!$K$2:$CS$104,ROW()-ROW(P$21)+1, MATCH(P$17,Templates!$K$1:CY$1,0))="","",INDEX(Templates!$K$2:$CS$104,ROW()-ROW(P$21)+1, MATCH(P$17,Templates!$K$1:CY$1,0)))</f>
        <v/>
      </c>
      <c r="Q49" s="109" t="str" cm="1">
        <f t="array" ref="Q49">IF(INDEX(Templates!$K$2:$CS$104,ROW()-ROW(Q$21)+1, MATCH(Q$17,Templates!$K$1:CZ$1,0))="","",INDEX(Templates!$K$2:$CS$104,ROW()-ROW(Q$21)+1, MATCH(Q$17,Templates!$K$1:CZ$1,0)))</f>
        <v/>
      </c>
      <c r="R49" s="109" t="str" cm="1">
        <f t="array" ref="R49">IF(INDEX(Templates!$K$2:$CS$104,ROW()-ROW(R$21)+1, MATCH(R$17,Templates!$K$1:DA$1,0))="","",INDEX(Templates!$K$2:$CS$104,ROW()-ROW(R$21)+1, MATCH(R$17,Templates!$K$1:DA$1,0)))</f>
        <v/>
      </c>
      <c r="S49" s="109" t="str" cm="1">
        <f t="array" ref="S49">IF(INDEX(Templates!$K$2:$CS$104,ROW()-ROW(S$21)+1, MATCH(S$17,Templates!$K$1:DB$1,0))="","",INDEX(Templates!$K$2:$CS$104,ROW()-ROW(S$21)+1, MATCH(S$17,Templates!$K$1:DB$1,0)))</f>
        <v/>
      </c>
      <c r="T49" s="109" t="str" cm="1">
        <f t="array" ref="T49">IF(INDEX(Templates!$K$2:$CS$104,ROW()-ROW(T$21)+1, MATCH(T$17,Templates!$K$1:DC$1,0))="","",INDEX(Templates!$K$2:$CS$104,ROW()-ROW(T$21)+1, MATCH(T$17,Templates!$K$1:DC$1,0)))</f>
        <v/>
      </c>
      <c r="U49" s="109" t="str" cm="1">
        <f t="array" ref="U49">IF(INDEX(Templates!$K$2:$CS$104,ROW()-ROW(U$21)+1, MATCH(U$17,Templates!$K$1:DD$1,0))="","",INDEX(Templates!$K$2:$CS$104,ROW()-ROW(U$21)+1, MATCH(U$17,Templates!$K$1:DD$1,0)))</f>
        <v/>
      </c>
      <c r="V49" s="109" t="str" cm="1">
        <f t="array" ref="V49">IF(INDEX(Templates!$K$2:$CS$104,ROW()-ROW(V$21)+1, MATCH(V$17,Templates!$K$1:DE$1,0))="","",INDEX(Templates!$K$2:$CS$104,ROW()-ROW(V$21)+1, MATCH(V$17,Templates!$K$1:DE$1,0)))</f>
        <v/>
      </c>
      <c r="W49" s="109" t="str" cm="1">
        <f t="array" ref="W49">IF(INDEX(Templates!$K$2:$CS$104,ROW()-ROW(W$21)+1, MATCH(W$17,Templates!$K$1:DF$1,0))="","",INDEX(Templates!$K$2:$CS$104,ROW()-ROW(W$21)+1, MATCH(W$17,Templates!$K$1:DF$1,0)))</f>
        <v/>
      </c>
      <c r="X49" s="109" t="str" cm="1">
        <f t="array" ref="X49">IF(INDEX(Templates!$K$2:$CS$104,ROW()-ROW(X$21)+1, MATCH(X$17,Templates!$K$1:DG$1,0))="","",INDEX(Templates!$K$2:$CS$104,ROW()-ROW(X$21)+1, MATCH(X$17,Templates!$K$1:DG$1,0)))</f>
        <v/>
      </c>
      <c r="Y49" s="109" t="str" cm="1">
        <f t="array" ref="Y49">IF(INDEX(Templates!$K$2:$CS$104,ROW()-ROW(Y$21)+1, MATCH(Y$17,Templates!$K$1:DI$1,0))="","",INDEX(Templates!$K$2:$CS$104,ROW()-ROW(Y$21)+1, MATCH(Y$17,Templates!$K$1:DI$1,0)))</f>
        <v/>
      </c>
      <c r="Z49" s="109" t="str" cm="1">
        <f t="array" ref="Z49">IF(INDEX(Templates!$K$2:$CS$104,ROW()-ROW(Z$21)+1, MATCH(Z$17,Templates!$K$1:DJ$1,0))="","",INDEX(Templates!$K$2:$CS$104,ROW()-ROW(Z$21)+1, MATCH(Z$17,Templates!$K$1:DJ$1,0)))</f>
        <v/>
      </c>
      <c r="AA49" s="109" t="str" cm="1">
        <f t="array" ref="AA49">IF(INDEX(Templates!$K$2:$CS$104,ROW()-ROW(AA$21)+1, MATCH(AA$17,Templates!$K$1:DK$1,0))="","",INDEX(Templates!$K$2:$CS$104,ROW()-ROW(AA$21)+1, MATCH(AA$17,Templates!$K$1:DK$1,0)))</f>
        <v/>
      </c>
      <c r="AB49" s="109" t="str" cm="1">
        <f t="array" ref="AB49">IF(INDEX(Templates!$K$2:$CS$104,ROW()-ROW(AB$21)+1, MATCH(AB$17,Templates!$K$1:DL$1,0))="","",INDEX(Templates!$K$2:$CS$104,ROW()-ROW(AB$21)+1, MATCH(AB$17,Templates!$K$1:DL$1,0)))</f>
        <v/>
      </c>
      <c r="AC49" s="109" t="str" cm="1">
        <f t="array" ref="AC49">IF(INDEX(Templates!$K$2:$CS$104,ROW()-ROW(AC$21)+1, MATCH(AC$17,Templates!$K$1:DM$1,0))="","",INDEX(Templates!$K$2:$CS$104,ROW()-ROW(AC$21)+1, MATCH(AC$17,Templates!$K$1:DM$1,0)))</f>
        <v/>
      </c>
      <c r="AD49" s="109" t="str" cm="1">
        <f t="array" ref="AD49">IF(INDEX(Templates!$K$2:$CS$104,ROW()-ROW(AD$21)+1, MATCH(AD$17,Templates!$K$1:DN$1,0))="","",INDEX(Templates!$K$2:$CS$104,ROW()-ROW(AD$21)+1, MATCH(AD$17,Templates!$K$1:DN$1,0)))</f>
        <v/>
      </c>
      <c r="AE49" s="109" t="str" cm="1">
        <f t="array" ref="AE49">IF(INDEX(Templates!$K$2:$CS$104,ROW()-ROW(AE$21)+1, MATCH(AE$17,Templates!$K$1:DJ$1,0))="","",INDEX(Templates!$K$2:$CS$104,ROW()-ROW(AE$21)+1, MATCH(AE$17,Templates!$K$1:DJ$1,0)))</f>
        <v/>
      </c>
      <c r="AF49" s="109" t="str" cm="1">
        <f t="array" ref="AF49">IF(INDEX(Templates!$K$2:$CS$104,ROW()-ROW(AF$21)+1, MATCH(AF$17,Templates!$K$1:DK$1,0))="","",INDEX(Templates!$K$2:$CS$104,ROW()-ROW(AF$21)+1, MATCH(AF$17,Templates!$K$1:DK$1,0)))</f>
        <v/>
      </c>
      <c r="AG49" s="109" t="str" cm="1">
        <f t="array" ref="AG49">IF(INDEX(Templates!$K$2:$CS$104,ROW()-ROW(AG$21)+1, MATCH(AG$17,Templates!$K$1:DL$1,0))="","",INDEX(Templates!$K$2:$CS$104,ROW()-ROW(AG$21)+1, MATCH(AG$17,Templates!$K$1:DL$1,0)))</f>
        <v/>
      </c>
      <c r="AH49" s="109" t="str" cm="1">
        <f t="array" ref="AH49">IF(INDEX(Templates!$K$2:$CS$104,ROW()-ROW(AH$21)+1, MATCH(AH$17,Templates!$K$1:DM$1,0))="","",INDEX(Templates!$K$2:$CS$104,ROW()-ROW(AH$21)+1, MATCH(AH$17,Templates!$K$1:DM$1,0)))</f>
        <v/>
      </c>
      <c r="AI49" s="109" t="str" cm="1">
        <f t="array" ref="AI49">IF(INDEX(Templates!$K$2:$CS$104,ROW()-ROW(AI$21)+1, MATCH(AI$17,Templates!$K$1:DM$1,0))="","",INDEX(Templates!$K$2:$CS$104,ROW()-ROW(AI$21)+1, MATCH(AI$17,Templates!$K$1:DM$1,0)))</f>
        <v/>
      </c>
      <c r="AJ49" s="109" t="str" cm="1">
        <f t="array" ref="AJ49">IF(INDEX(Templates!$K$2:$CS$104,ROW()-ROW(AJ$21)+1, MATCH(AJ$17,Templates!$K$1:DM$1,0))="","",INDEX(Templates!$K$2:$CS$104,ROW()-ROW(AJ$21)+1, MATCH(AJ$17,Templates!$K$1:DM$1,0)))</f>
        <v/>
      </c>
      <c r="AK49" s="109" t="str" cm="1">
        <f t="array" ref="AK49">IF(INDEX(Templates!$K$2:$CS$104,ROW()-ROW(AK$21)+1, MATCH(AK$17,Templates!$K$1:DN$1,0))="","",INDEX(Templates!$K$2:$CS$104,ROW()-ROW(AK$21)+1, MATCH(AK$17,Templates!$K$1:DN$1,0)))</f>
        <v/>
      </c>
      <c r="AL49" s="109" t="str" cm="1">
        <f t="array" ref="AL49">IF(INDEX(Templates!$K$2:$CS$104,ROW()-ROW(AL$21)+1, MATCH(AL$17,Templates!$K$1:DO$1,0))="","",INDEX(Templates!$K$2:$CS$104,ROW()-ROW(AL$21)+1, MATCH(AL$17,Templates!$K$1:DO$1,0)))</f>
        <v/>
      </c>
      <c r="AM49" s="109" t="str" cm="1">
        <f t="array" ref="AM49">IF(INDEX(Templates!$K$2:$CS$104,ROW()-ROW(AM$21)+1, MATCH(AM$17,Templates!$K$1:DP$1,0))="","",INDEX(Templates!$K$2:$CS$104,ROW()-ROW(AM$21)+1, MATCH(AM$17,Templates!$K$1:DP$1,0)))</f>
        <v/>
      </c>
      <c r="AN49" s="109" t="str" cm="1">
        <f t="array" ref="AN49">IF(INDEX(Templates!$K$2:$CS$104,ROW()-ROW(AN$21)+1, MATCH(AN$17,Templates!$K$1:DQ$1,0))="","",INDEX(Templates!$K$2:$CS$104,ROW()-ROW(AN$21)+1, MATCH(AN$17,Templates!$K$1:DQ$1,0)))</f>
        <v/>
      </c>
      <c r="AO49" s="109" t="s">
        <v>130</v>
      </c>
      <c r="AP49" s="109" t="s">
        <v>130</v>
      </c>
      <c r="AQ49" s="109" t="s">
        <v>130</v>
      </c>
      <c r="AR49" s="109" t="s">
        <v>130</v>
      </c>
      <c r="AS49" s="109" t="s">
        <v>130</v>
      </c>
      <c r="AT49" s="109" t="s">
        <v>130</v>
      </c>
      <c r="AU49" s="109" t="s">
        <v>130</v>
      </c>
      <c r="AV49" s="109" t="s">
        <v>130</v>
      </c>
      <c r="AW49" s="109" t="s">
        <v>130</v>
      </c>
      <c r="AX49" s="109" t="s">
        <v>130</v>
      </c>
    </row>
    <row r="50" spans="1:50">
      <c r="A50" s="65" t="s">
        <v>127</v>
      </c>
      <c r="B50" s="7" t="s">
        <v>133</v>
      </c>
      <c r="C50" s="82" t="str" cm="1">
        <f t="array" ref="C50">IF(INDEX(Templates!A$2:A$105,ROW()-ROW($21:$21)+1)="","",INDEX(Templates!A$2:A$105,ROW()-ROW($21:$21)+1))</f>
        <v>JSON_PATH: spaces[0]</v>
      </c>
      <c r="D50" s="82" t="str" cm="1">
        <f t="array" ref="D50">IF(INDEX(Templates!B$2:B$105,ROW()-ROW($21:$21)+1)="","",INDEX(Templates!B$2:B$105,ROW()-ROW($21:$21)+1))</f>
        <v>interior_lighting[1]</v>
      </c>
      <c r="E50" s="82" t="str" cm="1">
        <f t="array" ref="E50">IF(INDEX(Templates!C$2:C$105,ROW()-ROW($21:$21)+1)="","",INDEX(Templates!C$2:C$105,ROW()-ROW($21:$21)+1))</f>
        <v>power_per_area</v>
      </c>
      <c r="F50" s="83" t="str" cm="1">
        <f t="array" ref="F50">IF(INDEX(Templates!E$2:E$105,ROW()-ROW($21:$21)+1)="","",INDEX(Templates!E$2:E$105,ROW()-ROW($21:$21)+1))</f>
        <v>InteriorLighting</v>
      </c>
      <c r="G50" s="120" t="str" cm="1">
        <f t="array" ref="G50">IF(INDEX(Templates!F$2:F$105,ROW()-ROW($21:$21)+1)="","",INDEX(Templates!F$2:F$105,ROW()-ROW($21:$21)+1))</f>
        <v>Lighting 1</v>
      </c>
      <c r="H50" s="120" t="str" cm="1">
        <f t="array" ref="H50">IF(INDEX(Templates!G$2:G$105,ROW()-ROW($21:$21)+1)="","",INDEX(Templates!G$2:G$105,ROW()-ROW($21:$21)+1))</f>
        <v>Space 1</v>
      </c>
      <c r="I50" s="84" t="str" cm="1">
        <f t="array" ref="I50">IF(INDEX(Templates!H$2:H$105,ROW()-ROW($21:$21)+1)="","",INDEX(Templates!H$2:H$105,ROW()-ROW($21:$21)+1))</f>
        <v>power_per_area</v>
      </c>
      <c r="J50" s="85" t="str" cm="1">
        <f t="array" ref="J50">IF(INDEX(Templates!I$2:I$105,ROW()-ROW($21:$21)+1)="","",INDEX(Templates!I$2:I$105,ROW()-ROW($21:$21)+1))</f>
        <v>power_density</v>
      </c>
      <c r="K50" s="85" t="str" cm="1">
        <f t="array" ref="K50">IF(INDEX(Templates!J$2:J$105,ROW()-ROW($21:$21)+1)="","",INDEX(Templates!J$2:J$105,ROW()-ROW($21:$21)+1))</f>
        <v>W/ft2</v>
      </c>
      <c r="L50" s="109" t="str" cm="1">
        <f t="array" ref="L50">IF(INDEX(Templates!$K$2:$CS$104,ROW()-ROW(L$21)+1, MATCH(L$17,Templates!$K$1:CU$1,0))="","",INDEX(Templates!$K$2:$CS$104,ROW()-ROW(L$21)+1, MATCH(L$17,Templates!$K$1:CU$1,0)))</f>
        <v/>
      </c>
      <c r="M50" s="109" t="str" cm="1">
        <f t="array" ref="M50">IF(INDEX(Templates!$K$2:$CS$104,ROW()-ROW(M$21)+1, MATCH(M$17,Templates!$K$1:CV$1,0))="","",INDEX(Templates!$K$2:$CS$104,ROW()-ROW(M$21)+1, MATCH(M$17,Templates!$K$1:CV$1,0)))</f>
        <v/>
      </c>
      <c r="N50" s="109" t="str" cm="1">
        <f t="array" ref="N50">IF(INDEX(Templates!$K$2:$CS$104,ROW()-ROW(N$21)+1, MATCH(N$17,Templates!$K$1:CW$1,0))="","",INDEX(Templates!$K$2:$CS$104,ROW()-ROW(N$21)+1, MATCH(N$17,Templates!$K$1:CW$1,0)))</f>
        <v/>
      </c>
      <c r="O50" s="109" t="str" cm="1">
        <f t="array" ref="O50">IF(INDEX(Templates!$K$2:$CS$104,ROW()-ROW(O$21)+1, MATCH(O$17,Templates!$K$1:CX$1,0))="","",INDEX(Templates!$K$2:$CS$104,ROW()-ROW(O$21)+1, MATCH(O$17,Templates!$K$1:CX$1,0)))</f>
        <v/>
      </c>
      <c r="P50" s="109" t="str" cm="1">
        <f t="array" ref="P50">IF(INDEX(Templates!$K$2:$CS$104,ROW()-ROW(P$21)+1, MATCH(P$17,Templates!$K$1:CY$1,0))="","",INDEX(Templates!$K$2:$CS$104,ROW()-ROW(P$21)+1, MATCH(P$17,Templates!$K$1:CY$1,0)))</f>
        <v/>
      </c>
      <c r="Q50" s="109" t="str" cm="1">
        <f t="array" ref="Q50">IF(INDEX(Templates!$K$2:$CS$104,ROW()-ROW(Q$21)+1, MATCH(Q$17,Templates!$K$1:CZ$1,0))="","",INDEX(Templates!$K$2:$CS$104,ROW()-ROW(Q$21)+1, MATCH(Q$17,Templates!$K$1:CZ$1,0)))</f>
        <v/>
      </c>
      <c r="R50" s="109" t="str" cm="1">
        <f t="array" ref="R50">IF(INDEX(Templates!$K$2:$CS$104,ROW()-ROW(R$21)+1, MATCH(R$17,Templates!$K$1:DA$1,0))="","",INDEX(Templates!$K$2:$CS$104,ROW()-ROW(R$21)+1, MATCH(R$17,Templates!$K$1:DA$1,0)))</f>
        <v/>
      </c>
      <c r="S50" s="109" t="str" cm="1">
        <f t="array" ref="S50">IF(INDEX(Templates!$K$2:$CS$104,ROW()-ROW(S$21)+1, MATCH(S$17,Templates!$K$1:DB$1,0))="","",INDEX(Templates!$K$2:$CS$104,ROW()-ROW(S$21)+1, MATCH(S$17,Templates!$K$1:DB$1,0)))</f>
        <v/>
      </c>
      <c r="T50" s="109" t="str" cm="1">
        <f t="array" ref="T50">IF(INDEX(Templates!$K$2:$CS$104,ROW()-ROW(T$21)+1, MATCH(T$17,Templates!$K$1:DC$1,0))="","",INDEX(Templates!$K$2:$CS$104,ROW()-ROW(T$21)+1, MATCH(T$17,Templates!$K$1:DC$1,0)))</f>
        <v/>
      </c>
      <c r="U50" s="109" t="str" cm="1">
        <f t="array" ref="U50">IF(INDEX(Templates!$K$2:$CS$104,ROW()-ROW(U$21)+1, MATCH(U$17,Templates!$K$1:DD$1,0))="","",INDEX(Templates!$K$2:$CS$104,ROW()-ROW(U$21)+1, MATCH(U$17,Templates!$K$1:DD$1,0)))</f>
        <v/>
      </c>
      <c r="V50" s="109" t="str" cm="1">
        <f t="array" ref="V50">IF(INDEX(Templates!$K$2:$CS$104,ROW()-ROW(V$21)+1, MATCH(V$17,Templates!$K$1:DE$1,0))="","",INDEX(Templates!$K$2:$CS$104,ROW()-ROW(V$21)+1, MATCH(V$17,Templates!$K$1:DE$1,0)))</f>
        <v/>
      </c>
      <c r="W50" s="109" t="str" cm="1">
        <f t="array" ref="W50">IF(INDEX(Templates!$K$2:$CS$104,ROW()-ROW(W$21)+1, MATCH(W$17,Templates!$K$1:DF$1,0))="","",INDEX(Templates!$K$2:$CS$104,ROW()-ROW(W$21)+1, MATCH(W$17,Templates!$K$1:DF$1,0)))</f>
        <v/>
      </c>
      <c r="X50" s="109" t="str" cm="1">
        <f t="array" ref="X50">IF(INDEX(Templates!$K$2:$CS$104,ROW()-ROW(X$21)+1, MATCH(X$17,Templates!$K$1:DG$1,0))="","",INDEX(Templates!$K$2:$CS$104,ROW()-ROW(X$21)+1, MATCH(X$17,Templates!$K$1:DG$1,0)))</f>
        <v/>
      </c>
      <c r="Y50" s="109" t="str" cm="1">
        <f t="array" ref="Y50">IF(INDEX(Templates!$K$2:$CS$104,ROW()-ROW(Y$21)+1, MATCH(Y$17,Templates!$K$1:DI$1,0))="","",INDEX(Templates!$K$2:$CS$104,ROW()-ROW(Y$21)+1, MATCH(Y$17,Templates!$K$1:DI$1,0)))</f>
        <v/>
      </c>
      <c r="Z50" s="109" t="str" cm="1">
        <f t="array" ref="Z50">IF(INDEX(Templates!$K$2:$CS$104,ROW()-ROW(Z$21)+1, MATCH(Z$17,Templates!$K$1:DJ$1,0))="","",INDEX(Templates!$K$2:$CS$104,ROW()-ROW(Z$21)+1, MATCH(Z$17,Templates!$K$1:DJ$1,0)))</f>
        <v/>
      </c>
      <c r="AA50" s="109" t="str" cm="1">
        <f t="array" ref="AA50">IF(INDEX(Templates!$K$2:$CS$104,ROW()-ROW(AA$21)+1, MATCH(AA$17,Templates!$K$1:DK$1,0))="","",INDEX(Templates!$K$2:$CS$104,ROW()-ROW(AA$21)+1, MATCH(AA$17,Templates!$K$1:DK$1,0)))</f>
        <v/>
      </c>
      <c r="AB50" s="109" t="str" cm="1">
        <f t="array" ref="AB50">IF(INDEX(Templates!$K$2:$CS$104,ROW()-ROW(AB$21)+1, MATCH(AB$17,Templates!$K$1:DL$1,0))="","",INDEX(Templates!$K$2:$CS$104,ROW()-ROW(AB$21)+1, MATCH(AB$17,Templates!$K$1:DL$1,0)))</f>
        <v/>
      </c>
      <c r="AC50" s="109" t="str" cm="1">
        <f t="array" ref="AC50">IF(INDEX(Templates!$K$2:$CS$104,ROW()-ROW(AC$21)+1, MATCH(AC$17,Templates!$K$1:DM$1,0))="","",INDEX(Templates!$K$2:$CS$104,ROW()-ROW(AC$21)+1, MATCH(AC$17,Templates!$K$1:DM$1,0)))</f>
        <v/>
      </c>
      <c r="AD50" s="109" t="str" cm="1">
        <f t="array" ref="AD50">IF(INDEX(Templates!$K$2:$CS$104,ROW()-ROW(AD$21)+1, MATCH(AD$17,Templates!$K$1:DN$1,0))="","",INDEX(Templates!$K$2:$CS$104,ROW()-ROW(AD$21)+1, MATCH(AD$17,Templates!$K$1:DN$1,0)))</f>
        <v/>
      </c>
      <c r="AE50" s="109" t="str" cm="1">
        <f t="array" ref="AE50">IF(INDEX(Templates!$K$2:$CS$104,ROW()-ROW(AE$21)+1, MATCH(AE$17,Templates!$K$1:DJ$1,0))="","",INDEX(Templates!$K$2:$CS$104,ROW()-ROW(AE$21)+1, MATCH(AE$17,Templates!$K$1:DJ$1,0)))</f>
        <v/>
      </c>
      <c r="AF50" s="109" t="str" cm="1">
        <f t="array" ref="AF50">IF(INDEX(Templates!$K$2:$CS$104,ROW()-ROW(AF$21)+1, MATCH(AF$17,Templates!$K$1:DK$1,0))="","",INDEX(Templates!$K$2:$CS$104,ROW()-ROW(AF$21)+1, MATCH(AF$17,Templates!$K$1:DK$1,0)))</f>
        <v/>
      </c>
      <c r="AG50" s="109" t="str" cm="1">
        <f t="array" ref="AG50">IF(INDEX(Templates!$K$2:$CS$104,ROW()-ROW(AG$21)+1, MATCH(AG$17,Templates!$K$1:DL$1,0))="","",INDEX(Templates!$K$2:$CS$104,ROW()-ROW(AG$21)+1, MATCH(AG$17,Templates!$K$1:DL$1,0)))</f>
        <v/>
      </c>
      <c r="AH50" s="109" t="str" cm="1">
        <f t="array" ref="AH50">IF(INDEX(Templates!$K$2:$CS$104,ROW()-ROW(AH$21)+1, MATCH(AH$17,Templates!$K$1:DM$1,0))="","",INDEX(Templates!$K$2:$CS$104,ROW()-ROW(AH$21)+1, MATCH(AH$17,Templates!$K$1:DM$1,0)))</f>
        <v/>
      </c>
      <c r="AI50" s="109" t="str" cm="1">
        <f t="array" ref="AI50">IF(INDEX(Templates!$K$2:$CS$104,ROW()-ROW(AI$21)+1, MATCH(AI$17,Templates!$K$1:DM$1,0))="","",INDEX(Templates!$K$2:$CS$104,ROW()-ROW(AI$21)+1, MATCH(AI$17,Templates!$K$1:DM$1,0)))</f>
        <v/>
      </c>
      <c r="AJ50" s="109" t="str" cm="1">
        <f t="array" ref="AJ50">IF(INDEX(Templates!$K$2:$CS$104,ROW()-ROW(AJ$21)+1, MATCH(AJ$17,Templates!$K$1:DM$1,0))="","",INDEX(Templates!$K$2:$CS$104,ROW()-ROW(AJ$21)+1, MATCH(AJ$17,Templates!$K$1:DM$1,0)))</f>
        <v/>
      </c>
      <c r="AK50" s="109" t="str" cm="1">
        <f t="array" ref="AK50">IF(INDEX(Templates!$K$2:$CS$104,ROW()-ROW(AK$21)+1, MATCH(AK$17,Templates!$K$1:DN$1,0))="","",INDEX(Templates!$K$2:$CS$104,ROW()-ROW(AK$21)+1, MATCH(AK$17,Templates!$K$1:DN$1,0)))</f>
        <v/>
      </c>
      <c r="AL50" s="109" t="str" cm="1">
        <f t="array" ref="AL50">IF(INDEX(Templates!$K$2:$CS$104,ROW()-ROW(AL$21)+1, MATCH(AL$17,Templates!$K$1:DO$1,0))="","",INDEX(Templates!$K$2:$CS$104,ROW()-ROW(AL$21)+1, MATCH(AL$17,Templates!$K$1:DO$1,0)))</f>
        <v/>
      </c>
      <c r="AM50" s="109" t="str" cm="1">
        <f t="array" ref="AM50">IF(INDEX(Templates!$K$2:$CS$104,ROW()-ROW(AM$21)+1, MATCH(AM$17,Templates!$K$1:DP$1,0))="","",INDEX(Templates!$K$2:$CS$104,ROW()-ROW(AM$21)+1, MATCH(AM$17,Templates!$K$1:DP$1,0)))</f>
        <v/>
      </c>
      <c r="AN50" s="109" t="str" cm="1">
        <f t="array" ref="AN50">IF(INDEX(Templates!$K$2:$CS$104,ROW()-ROW(AN$21)+1, MATCH(AN$17,Templates!$K$1:DQ$1,0))="","",INDEX(Templates!$K$2:$CS$104,ROW()-ROW(AN$21)+1, MATCH(AN$17,Templates!$K$1:DQ$1,0)))</f>
        <v/>
      </c>
      <c r="AO50" s="109" t="s">
        <v>130</v>
      </c>
      <c r="AP50" s="109" t="s">
        <v>130</v>
      </c>
      <c r="AQ50" s="109" t="s">
        <v>130</v>
      </c>
      <c r="AR50" s="109" t="s">
        <v>130</v>
      </c>
      <c r="AS50" s="109" t="s">
        <v>130</v>
      </c>
      <c r="AT50" s="109" t="s">
        <v>130</v>
      </c>
      <c r="AU50" s="109" t="s">
        <v>130</v>
      </c>
      <c r="AV50" s="109" t="s">
        <v>130</v>
      </c>
      <c r="AW50" s="109" t="s">
        <v>130</v>
      </c>
      <c r="AX50" s="109" t="s">
        <v>130</v>
      </c>
    </row>
    <row r="51" spans="1:50">
      <c r="A51" s="65" t="s">
        <v>127</v>
      </c>
      <c r="B51" s="7" t="s">
        <v>133</v>
      </c>
      <c r="C51" s="82" t="str" cm="1">
        <f t="array" ref="C51">IF(INDEX(Templates!A$2:A$105,ROW()-ROW($21:$21)+1)="","",INDEX(Templates!A$2:A$105,ROW()-ROW($21:$21)+1))</f>
        <v>JSON_PATH: spaces[0]</v>
      </c>
      <c r="D51" s="82" t="str" cm="1">
        <f t="array" ref="D51">IF(INDEX(Templates!B$2:B$105,ROW()-ROW($21:$21)+1)="","",INDEX(Templates!B$2:B$105,ROW()-ROW($21:$21)+1))</f>
        <v>interior_lighting[1]</v>
      </c>
      <c r="E51" s="82" t="str" cm="1">
        <f t="array" ref="E51">IF(INDEX(Templates!C$2:C$105,ROW()-ROW($21:$21)+1)="","",INDEX(Templates!C$2:C$105,ROW()-ROW($21:$21)+1))</f>
        <v>lighting_multiplier_schedule</v>
      </c>
      <c r="F51" s="83" t="str" cm="1">
        <f t="array" ref="F51">IF(INDEX(Templates!E$2:E$105,ROW()-ROW($21:$21)+1)="","",INDEX(Templates!E$2:E$105,ROW()-ROW($21:$21)+1))</f>
        <v>InteriorLighting</v>
      </c>
      <c r="G51" s="120" t="str" cm="1">
        <f t="array" ref="G51">IF(INDEX(Templates!F$2:F$105,ROW()-ROW($21:$21)+1)="","",INDEX(Templates!F$2:F$105,ROW()-ROW($21:$21)+1))</f>
        <v>Lighting 1</v>
      </c>
      <c r="H51" s="120" t="str" cm="1">
        <f t="array" ref="H51">IF(INDEX(Templates!G$2:G$105,ROW()-ROW($21:$21)+1)="","",INDEX(Templates!G$2:G$105,ROW()-ROW($21:$21)+1))</f>
        <v>Space 1</v>
      </c>
      <c r="I51" s="84" t="str" cm="1">
        <f t="array" ref="I51">IF(INDEX(Templates!H$2:H$105,ROW()-ROW($21:$21)+1)="","",INDEX(Templates!H$2:H$105,ROW()-ROW($21:$21)+1))</f>
        <v>lighting_multiplier_schedule</v>
      </c>
      <c r="J51" s="85" t="str" cm="1">
        <f t="array" ref="J51">IF(INDEX(Templates!I$2:I$105,ROW()-ROW($21:$21)+1)="","",INDEX(Templates!I$2:I$105,ROW()-ROW($21:$21)+1))</f>
        <v/>
      </c>
      <c r="K51" s="85" t="str" cm="1">
        <f t="array" ref="K51">IF(INDEX(Templates!J$2:J$105,ROW()-ROW($21:$21)+1)="","",INDEX(Templates!J$2:J$105,ROW()-ROW($21:$21)+1))</f>
        <v/>
      </c>
      <c r="L51" s="109" t="str" cm="1">
        <f t="array" ref="L51">IF(INDEX(Templates!$K$2:$CS$104,ROW()-ROW(L$21)+1, MATCH(L$17,Templates!$K$1:CU$1,0))="","",INDEX(Templates!$K$2:$CS$104,ROW()-ROW(L$21)+1, MATCH(L$17,Templates!$K$1:CU$1,0)))</f>
        <v/>
      </c>
      <c r="M51" s="109" t="str" cm="1">
        <f t="array" ref="M51">IF(INDEX(Templates!$K$2:$CS$104,ROW()-ROW(M$21)+1, MATCH(M$17,Templates!$K$1:CV$1,0))="","",INDEX(Templates!$K$2:$CS$104,ROW()-ROW(M$21)+1, MATCH(M$17,Templates!$K$1:CV$1,0)))</f>
        <v/>
      </c>
      <c r="N51" s="109" t="str" cm="1">
        <f t="array" ref="N51">IF(INDEX(Templates!$K$2:$CS$104,ROW()-ROW(N$21)+1, MATCH(N$17,Templates!$K$1:CW$1,0))="","",INDEX(Templates!$K$2:$CS$104,ROW()-ROW(N$21)+1, MATCH(N$17,Templates!$K$1:CW$1,0)))</f>
        <v/>
      </c>
      <c r="O51" s="109" t="str" cm="1">
        <f t="array" ref="O51">IF(INDEX(Templates!$K$2:$CS$104,ROW()-ROW(O$21)+1, MATCH(O$17,Templates!$K$1:CX$1,0))="","",INDEX(Templates!$K$2:$CS$104,ROW()-ROW(O$21)+1, MATCH(O$17,Templates!$K$1:CX$1,0)))</f>
        <v/>
      </c>
      <c r="P51" s="109" t="str" cm="1">
        <f t="array" ref="P51">IF(INDEX(Templates!$K$2:$CS$104,ROW()-ROW(P$21)+1, MATCH(P$17,Templates!$K$1:CY$1,0))="","",INDEX(Templates!$K$2:$CS$104,ROW()-ROW(P$21)+1, MATCH(P$17,Templates!$K$1:CY$1,0)))</f>
        <v/>
      </c>
      <c r="Q51" s="109" t="str" cm="1">
        <f t="array" ref="Q51">IF(INDEX(Templates!$K$2:$CS$104,ROW()-ROW(Q$21)+1, MATCH(Q$17,Templates!$K$1:CZ$1,0))="","",INDEX(Templates!$K$2:$CS$104,ROW()-ROW(Q$21)+1, MATCH(Q$17,Templates!$K$1:CZ$1,0)))</f>
        <v/>
      </c>
      <c r="R51" s="109" t="str" cm="1">
        <f t="array" ref="R51">IF(INDEX(Templates!$K$2:$CS$104,ROW()-ROW(R$21)+1, MATCH(R$17,Templates!$K$1:DA$1,0))="","",INDEX(Templates!$K$2:$CS$104,ROW()-ROW(R$21)+1, MATCH(R$17,Templates!$K$1:DA$1,0)))</f>
        <v/>
      </c>
      <c r="S51" s="109" t="str" cm="1">
        <f t="array" ref="S51">IF(INDEX(Templates!$K$2:$CS$104,ROW()-ROW(S$21)+1, MATCH(S$17,Templates!$K$1:DB$1,0))="","",INDEX(Templates!$K$2:$CS$104,ROW()-ROW(S$21)+1, MATCH(S$17,Templates!$K$1:DB$1,0)))</f>
        <v/>
      </c>
      <c r="T51" s="109" t="str" cm="1">
        <f t="array" ref="T51">IF(INDEX(Templates!$K$2:$CS$104,ROW()-ROW(T$21)+1, MATCH(T$17,Templates!$K$1:DC$1,0))="","",INDEX(Templates!$K$2:$CS$104,ROW()-ROW(T$21)+1, MATCH(T$17,Templates!$K$1:DC$1,0)))</f>
        <v/>
      </c>
      <c r="U51" s="109" t="str" cm="1">
        <f t="array" ref="U51">IF(INDEX(Templates!$K$2:$CS$104,ROW()-ROW(U$21)+1, MATCH(U$17,Templates!$K$1:DD$1,0))="","",INDEX(Templates!$K$2:$CS$104,ROW()-ROW(U$21)+1, MATCH(U$17,Templates!$K$1:DD$1,0)))</f>
        <v/>
      </c>
      <c r="V51" s="109" t="str" cm="1">
        <f t="array" ref="V51">IF(INDEX(Templates!$K$2:$CS$104,ROW()-ROW(V$21)+1, MATCH(V$17,Templates!$K$1:DE$1,0))="","",INDEX(Templates!$K$2:$CS$104,ROW()-ROW(V$21)+1, MATCH(V$17,Templates!$K$1:DE$1,0)))</f>
        <v/>
      </c>
      <c r="W51" s="109" t="str" cm="1">
        <f t="array" ref="W51">IF(INDEX(Templates!$K$2:$CS$104,ROW()-ROW(W$21)+1, MATCH(W$17,Templates!$K$1:DF$1,0))="","",INDEX(Templates!$K$2:$CS$104,ROW()-ROW(W$21)+1, MATCH(W$17,Templates!$K$1:DF$1,0)))</f>
        <v/>
      </c>
      <c r="X51" s="109" t="str" cm="1">
        <f t="array" ref="X51">IF(INDEX(Templates!$K$2:$CS$104,ROW()-ROW(X$21)+1, MATCH(X$17,Templates!$K$1:DG$1,0))="","",INDEX(Templates!$K$2:$CS$104,ROW()-ROW(X$21)+1, MATCH(X$17,Templates!$K$1:DG$1,0)))</f>
        <v/>
      </c>
      <c r="Y51" s="109" t="str" cm="1">
        <f t="array" ref="Y51">IF(INDEX(Templates!$K$2:$CS$104,ROW()-ROW(Y$21)+1, MATCH(Y$17,Templates!$K$1:DI$1,0))="","",INDEX(Templates!$K$2:$CS$104,ROW()-ROW(Y$21)+1, MATCH(Y$17,Templates!$K$1:DI$1,0)))</f>
        <v/>
      </c>
      <c r="Z51" s="109" t="str" cm="1">
        <f t="array" ref="Z51">IF(INDEX(Templates!$K$2:$CS$104,ROW()-ROW(Z$21)+1, MATCH(Z$17,Templates!$K$1:DJ$1,0))="","",INDEX(Templates!$K$2:$CS$104,ROW()-ROW(Z$21)+1, MATCH(Z$17,Templates!$K$1:DJ$1,0)))</f>
        <v/>
      </c>
      <c r="AA51" s="109" t="str" cm="1">
        <f t="array" ref="AA51">IF(INDEX(Templates!$K$2:$CS$104,ROW()-ROW(AA$21)+1, MATCH(AA$17,Templates!$K$1:DK$1,0))="","",INDEX(Templates!$K$2:$CS$104,ROW()-ROW(AA$21)+1, MATCH(AA$17,Templates!$K$1:DK$1,0)))</f>
        <v/>
      </c>
      <c r="AB51" s="109" t="str" cm="1">
        <f t="array" ref="AB51">IF(INDEX(Templates!$K$2:$CS$104,ROW()-ROW(AB$21)+1, MATCH(AB$17,Templates!$K$1:DL$1,0))="","",INDEX(Templates!$K$2:$CS$104,ROW()-ROW(AB$21)+1, MATCH(AB$17,Templates!$K$1:DL$1,0)))</f>
        <v/>
      </c>
      <c r="AC51" s="109" t="str" cm="1">
        <f t="array" ref="AC51">IF(INDEX(Templates!$K$2:$CS$104,ROW()-ROW(AC$21)+1, MATCH(AC$17,Templates!$K$1:DM$1,0))="","",INDEX(Templates!$K$2:$CS$104,ROW()-ROW(AC$21)+1, MATCH(AC$17,Templates!$K$1:DM$1,0)))</f>
        <v/>
      </c>
      <c r="AD51" s="109" t="str" cm="1">
        <f t="array" ref="AD51">IF(INDEX(Templates!$K$2:$CS$104,ROW()-ROW(AD$21)+1, MATCH(AD$17,Templates!$K$1:DN$1,0))="","",INDEX(Templates!$K$2:$CS$104,ROW()-ROW(AD$21)+1, MATCH(AD$17,Templates!$K$1:DN$1,0)))</f>
        <v/>
      </c>
      <c r="AE51" s="109" t="str" cm="1">
        <f t="array" ref="AE51">IF(INDEX(Templates!$K$2:$CS$104,ROW()-ROW(AE$21)+1, MATCH(AE$17,Templates!$K$1:DJ$1,0))="","",INDEX(Templates!$K$2:$CS$104,ROW()-ROW(AE$21)+1, MATCH(AE$17,Templates!$K$1:DJ$1,0)))</f>
        <v/>
      </c>
      <c r="AF51" s="109" t="str" cm="1">
        <f t="array" ref="AF51">IF(INDEX(Templates!$K$2:$CS$104,ROW()-ROW(AF$21)+1, MATCH(AF$17,Templates!$K$1:DK$1,0))="","",INDEX(Templates!$K$2:$CS$104,ROW()-ROW(AF$21)+1, MATCH(AF$17,Templates!$K$1:DK$1,0)))</f>
        <v/>
      </c>
      <c r="AG51" s="109" t="str" cm="1">
        <f t="array" ref="AG51">IF(INDEX(Templates!$K$2:$CS$104,ROW()-ROW(AG$21)+1, MATCH(AG$17,Templates!$K$1:DL$1,0))="","",INDEX(Templates!$K$2:$CS$104,ROW()-ROW(AG$21)+1, MATCH(AG$17,Templates!$K$1:DL$1,0)))</f>
        <v/>
      </c>
      <c r="AH51" s="109" t="str" cm="1">
        <f t="array" ref="AH51">IF(INDEX(Templates!$K$2:$CS$104,ROW()-ROW(AH$21)+1, MATCH(AH$17,Templates!$K$1:DM$1,0))="","",INDEX(Templates!$K$2:$CS$104,ROW()-ROW(AH$21)+1, MATCH(AH$17,Templates!$K$1:DM$1,0)))</f>
        <v/>
      </c>
      <c r="AI51" s="109" t="str" cm="1">
        <f t="array" ref="AI51">IF(INDEX(Templates!$K$2:$CS$104,ROW()-ROW(AI$21)+1, MATCH(AI$17,Templates!$K$1:DM$1,0))="","",INDEX(Templates!$K$2:$CS$104,ROW()-ROW(AI$21)+1, MATCH(AI$17,Templates!$K$1:DM$1,0)))</f>
        <v/>
      </c>
      <c r="AJ51" s="109" t="str" cm="1">
        <f t="array" ref="AJ51">IF(INDEX(Templates!$K$2:$CS$104,ROW()-ROW(AJ$21)+1, MATCH(AJ$17,Templates!$K$1:DM$1,0))="","",INDEX(Templates!$K$2:$CS$104,ROW()-ROW(AJ$21)+1, MATCH(AJ$17,Templates!$K$1:DM$1,0)))</f>
        <v/>
      </c>
      <c r="AK51" s="109" t="str" cm="1">
        <f t="array" ref="AK51">IF(INDEX(Templates!$K$2:$CS$104,ROW()-ROW(AK$21)+1, MATCH(AK$17,Templates!$K$1:DN$1,0))="","",INDEX(Templates!$K$2:$CS$104,ROW()-ROW(AK$21)+1, MATCH(AK$17,Templates!$K$1:DN$1,0)))</f>
        <v/>
      </c>
      <c r="AL51" s="109" t="str" cm="1">
        <f t="array" ref="AL51">IF(INDEX(Templates!$K$2:$CS$104,ROW()-ROW(AL$21)+1, MATCH(AL$17,Templates!$K$1:DO$1,0))="","",INDEX(Templates!$K$2:$CS$104,ROW()-ROW(AL$21)+1, MATCH(AL$17,Templates!$K$1:DO$1,0)))</f>
        <v/>
      </c>
      <c r="AM51" s="109" t="str" cm="1">
        <f t="array" ref="AM51">IF(INDEX(Templates!$K$2:$CS$104,ROW()-ROW(AM$21)+1, MATCH(AM$17,Templates!$K$1:DP$1,0))="","",INDEX(Templates!$K$2:$CS$104,ROW()-ROW(AM$21)+1, MATCH(AM$17,Templates!$K$1:DP$1,0)))</f>
        <v/>
      </c>
      <c r="AN51" s="109" t="str" cm="1">
        <f t="array" ref="AN51">IF(INDEX(Templates!$K$2:$CS$104,ROW()-ROW(AN$21)+1, MATCH(AN$17,Templates!$K$1:DQ$1,0))="","",INDEX(Templates!$K$2:$CS$104,ROW()-ROW(AN$21)+1, MATCH(AN$17,Templates!$K$1:DQ$1,0)))</f>
        <v/>
      </c>
      <c r="AO51" s="109" t="s">
        <v>130</v>
      </c>
      <c r="AP51" s="109" t="s">
        <v>130</v>
      </c>
      <c r="AQ51" s="109" t="s">
        <v>130</v>
      </c>
      <c r="AR51" s="109" t="s">
        <v>130</v>
      </c>
      <c r="AS51" s="109" t="s">
        <v>130</v>
      </c>
      <c r="AT51" s="109" t="s">
        <v>130</v>
      </c>
      <c r="AU51" s="109" t="s">
        <v>130</v>
      </c>
      <c r="AV51" s="109" t="s">
        <v>130</v>
      </c>
      <c r="AW51" s="109" t="s">
        <v>130</v>
      </c>
      <c r="AX51" s="109" t="s">
        <v>130</v>
      </c>
    </row>
    <row r="52" spans="1:50">
      <c r="A52" s="65" t="s">
        <v>127</v>
      </c>
      <c r="B52" s="7" t="s">
        <v>133</v>
      </c>
      <c r="C52" s="82" t="str" cm="1">
        <f t="array" ref="C52">IF(INDEX(Templates!A$2:A$105,ROW()-ROW($21:$21)+1)="","",INDEX(Templates!A$2:A$105,ROW()-ROW($21:$21)+1))</f>
        <v>JSON_PATH: spaces[1]</v>
      </c>
      <c r="D52" s="82" t="str" cm="1">
        <f t="array" ref="D52">IF(INDEX(Templates!B$2:B$105,ROW()-ROW($21:$21)+1)="","",INDEX(Templates!B$2:B$105,ROW()-ROW($21:$21)+1))</f>
        <v>interior_lighting[0]</v>
      </c>
      <c r="E52" s="82" t="str" cm="1">
        <f t="array" ref="E52">IF(INDEX(Templates!C$2:C$105,ROW()-ROW($21:$21)+1)="","",INDEX(Templates!C$2:C$105,ROW()-ROW($21:$21)+1))</f>
        <v>id</v>
      </c>
      <c r="F52" s="83" t="str" cm="1">
        <f t="array" ref="F52">IF(INDEX(Templates!E$2:E$105,ROW()-ROW($21:$21)+1)="","",INDEX(Templates!E$2:E$105,ROW()-ROW($21:$21)+1))</f>
        <v>InteriorLighting</v>
      </c>
      <c r="G52" s="120" t="str" cm="1">
        <f t="array" ref="G52">IF(INDEX(Templates!F$2:F$105,ROW()-ROW($21:$21)+1)="","",INDEX(Templates!F$2:F$105,ROW()-ROW($21:$21)+1))</f>
        <v>Lighting 1</v>
      </c>
      <c r="H52" s="120" t="str" cm="1">
        <f t="array" ref="H52">IF(INDEX(Templates!G$2:G$105,ROW()-ROW($21:$21)+1)="","",INDEX(Templates!G$2:G$105,ROW()-ROW($21:$21)+1))</f>
        <v>Space 2</v>
      </c>
      <c r="I52" s="84" t="str" cm="1">
        <f t="array" ref="I52">IF(INDEX(Templates!H$2:H$105,ROW()-ROW($21:$21)+1)="","",INDEX(Templates!H$2:H$105,ROW()-ROW($21:$21)+1))</f>
        <v>id</v>
      </c>
      <c r="J52" s="85" t="str" cm="1">
        <f t="array" ref="J52">IF(INDEX(Templates!I$2:I$105,ROW()-ROW($21:$21)+1)="","",INDEX(Templates!I$2:I$105,ROW()-ROW($21:$21)+1))</f>
        <v/>
      </c>
      <c r="K52" s="85" t="str" cm="1">
        <f t="array" ref="K52">IF(INDEX(Templates!J$2:J$105,ROW()-ROW($21:$21)+1)="","",INDEX(Templates!J$2:J$105,ROW()-ROW($21:$21)+1))</f>
        <v/>
      </c>
      <c r="L52" s="109" t="str" cm="1">
        <f t="array" ref="L52">IF(INDEX(Templates!$K$2:$CS$104,ROW()-ROW(L$21)+1, MATCH(L$17,Templates!$K$1:CU$1,0))="","",INDEX(Templates!$K$2:$CS$104,ROW()-ROW(L$21)+1, MATCH(L$17,Templates!$K$1:CU$1,0)))</f>
        <v>Hotel Lobby Lighting</v>
      </c>
      <c r="M52" s="109" t="str" cm="1">
        <f t="array" ref="M52">IF(INDEX(Templates!$K$2:$CS$104,ROW()-ROW(M$21)+1, MATCH(M$17,Templates!$K$1:CV$1,0))="","",INDEX(Templates!$K$2:$CS$104,ROW()-ROW(M$21)+1, MATCH(M$17,Templates!$K$1:CV$1,0)))</f>
        <v>Hotel Lobby Lighting</v>
      </c>
      <c r="N52" s="109" t="str" cm="1">
        <f t="array" ref="N52">IF(INDEX(Templates!$K$2:$CS$104,ROW()-ROW(N$21)+1, MATCH(N$17,Templates!$K$1:CW$1,0))="","",INDEX(Templates!$K$2:$CS$104,ROW()-ROW(N$21)+1, MATCH(N$17,Templates!$K$1:CW$1,0)))</f>
        <v>Hotel Lobby Lighting</v>
      </c>
      <c r="O52" s="109" t="str" cm="1">
        <f t="array" ref="O52">IF(INDEX(Templates!$K$2:$CS$104,ROW()-ROW(O$21)+1, MATCH(O$17,Templates!$K$1:CX$1,0))="","",INDEX(Templates!$K$2:$CS$104,ROW()-ROW(O$21)+1, MATCH(O$17,Templates!$K$1:CX$1,0)))</f>
        <v>Hotel Lobby Lighting</v>
      </c>
      <c r="P52" s="109" t="str" cm="1">
        <f t="array" ref="P52">IF(INDEX(Templates!$K$2:$CS$104,ROW()-ROW(P$21)+1, MATCH(P$17,Templates!$K$1:CY$1,0))="","",INDEX(Templates!$K$2:$CS$104,ROW()-ROW(P$21)+1, MATCH(P$17,Templates!$K$1:CY$1,0)))</f>
        <v>Hotel Lobby Lighting</v>
      </c>
      <c r="Q52" s="109" t="str" cm="1">
        <f t="array" ref="Q52">IF(INDEX(Templates!$K$2:$CS$104,ROW()-ROW(Q$21)+1, MATCH(Q$17,Templates!$K$1:CZ$1,0))="","",INDEX(Templates!$K$2:$CS$104,ROW()-ROW(Q$21)+1, MATCH(Q$17,Templates!$K$1:CZ$1,0)))</f>
        <v>Hotel Lobby Lighting</v>
      </c>
      <c r="R52" s="109" t="str" cm="1">
        <f t="array" ref="R52">IF(INDEX(Templates!$K$2:$CS$104,ROW()-ROW(R$21)+1, MATCH(R$17,Templates!$K$1:DA$1,0))="","",INDEX(Templates!$K$2:$CS$104,ROW()-ROW(R$21)+1, MATCH(R$17,Templates!$K$1:DA$1,0)))</f>
        <v>Hotel Lobby Lighting</v>
      </c>
      <c r="S52" s="109" t="str" cm="1">
        <f t="array" ref="S52">IF(INDEX(Templates!$K$2:$CS$104,ROW()-ROW(S$21)+1, MATCH(S$17,Templates!$K$1:DB$1,0))="","",INDEX(Templates!$K$2:$CS$104,ROW()-ROW(S$21)+1, MATCH(S$17,Templates!$K$1:DB$1,0)))</f>
        <v>Space 2 Lighting 1</v>
      </c>
      <c r="T52" s="109" t="str" cm="1">
        <f t="array" ref="T52">IF(INDEX(Templates!$K$2:$CS$104,ROW()-ROW(T$21)+1, MATCH(T$17,Templates!$K$1:DC$1,0))="","",INDEX(Templates!$K$2:$CS$104,ROW()-ROW(T$21)+1, MATCH(T$17,Templates!$K$1:DC$1,0)))</f>
        <v>Space 2 Lighting 1</v>
      </c>
      <c r="U52" s="109" t="str" cm="1">
        <f t="array" ref="U52">IF(INDEX(Templates!$K$2:$CS$104,ROW()-ROW(U$21)+1, MATCH(U$17,Templates!$K$1:DD$1,0))="","",INDEX(Templates!$K$2:$CS$104,ROW()-ROW(U$21)+1, MATCH(U$17,Templates!$K$1:DD$1,0)))</f>
        <v>Space 2 Lighting 1</v>
      </c>
      <c r="V52" s="109" t="str" cm="1">
        <f t="array" ref="V52">IF(INDEX(Templates!$K$2:$CS$104,ROW()-ROW(V$21)+1, MATCH(V$17,Templates!$K$1:DE$1,0))="","",INDEX(Templates!$K$2:$CS$104,ROW()-ROW(V$21)+1, MATCH(V$17,Templates!$K$1:DE$1,0)))</f>
        <v>Space 2 Lighting 1</v>
      </c>
      <c r="W52" s="109" t="str" cm="1">
        <f t="array" ref="W52">IF(INDEX(Templates!$K$2:$CS$104,ROW()-ROW(W$21)+1, MATCH(W$17,Templates!$K$1:DF$1,0))="","",INDEX(Templates!$K$2:$CS$104,ROW()-ROW(W$21)+1, MATCH(W$17,Templates!$K$1:DF$1,0)))</f>
        <v>Hotel Lobby Lighting</v>
      </c>
      <c r="X52" s="109" t="str" cm="1">
        <f t="array" ref="X52">IF(INDEX(Templates!$K$2:$CS$104,ROW()-ROW(X$21)+1, MATCH(X$17,Templates!$K$1:DG$1,0))="","",INDEX(Templates!$K$2:$CS$104,ROW()-ROW(X$21)+1, MATCH(X$17,Templates!$K$1:DG$1,0)))</f>
        <v>Hotel Lobby Lighting</v>
      </c>
      <c r="Y52" s="109" t="str" cm="1">
        <f t="array" ref="Y52">IF(INDEX(Templates!$K$2:$CS$104,ROW()-ROW(Y$21)+1, MATCH(Y$17,Templates!$K$1:DI$1,0))="","",INDEX(Templates!$K$2:$CS$104,ROW()-ROW(Y$21)+1, MATCH(Y$17,Templates!$K$1:DI$1,0)))</f>
        <v>Hotel Lobby Lighting</v>
      </c>
      <c r="Z52" s="109" t="str" cm="1">
        <f t="array" ref="Z52">IF(INDEX(Templates!$K$2:$CS$104,ROW()-ROW(Z$21)+1, MATCH(Z$17,Templates!$K$1:DJ$1,0))="","",INDEX(Templates!$K$2:$CS$104,ROW()-ROW(Z$21)+1, MATCH(Z$17,Templates!$K$1:DJ$1,0)))</f>
        <v/>
      </c>
      <c r="AA52" s="109" t="str" cm="1">
        <f t="array" ref="AA52">IF(INDEX(Templates!$K$2:$CS$104,ROW()-ROW(AA$21)+1, MATCH(AA$17,Templates!$K$1:DK$1,0))="","",INDEX(Templates!$K$2:$CS$104,ROW()-ROW(AA$21)+1, MATCH(AA$17,Templates!$K$1:DK$1,0)))</f>
        <v/>
      </c>
      <c r="AB52" s="109" t="str" cm="1">
        <f t="array" ref="AB52">IF(INDEX(Templates!$K$2:$CS$104,ROW()-ROW(AB$21)+1, MATCH(AB$17,Templates!$K$1:DL$1,0))="","",INDEX(Templates!$K$2:$CS$104,ROW()-ROW(AB$21)+1, MATCH(AB$17,Templates!$K$1:DL$1,0)))</f>
        <v/>
      </c>
      <c r="AC52" s="109" t="str" cm="1">
        <f t="array" ref="AC52">IF(INDEX(Templates!$K$2:$CS$104,ROW()-ROW(AC$21)+1, MATCH(AC$17,Templates!$K$1:DM$1,0))="","",INDEX(Templates!$K$2:$CS$104,ROW()-ROW(AC$21)+1, MATCH(AC$17,Templates!$K$1:DM$1,0)))</f>
        <v/>
      </c>
      <c r="AD52" s="109" t="str" cm="1">
        <f t="array" ref="AD52">IF(INDEX(Templates!$K$2:$CS$104,ROW()-ROW(AD$21)+1, MATCH(AD$17,Templates!$K$1:DN$1,0))="","",INDEX(Templates!$K$2:$CS$104,ROW()-ROW(AD$21)+1, MATCH(AD$17,Templates!$K$1:DN$1,0)))</f>
        <v/>
      </c>
      <c r="AE52" s="109" t="str" cm="1">
        <f t="array" ref="AE52">IF(INDEX(Templates!$K$2:$CS$104,ROW()-ROW(AE$21)+1, MATCH(AE$17,Templates!$K$1:DJ$1,0))="","",INDEX(Templates!$K$2:$CS$104,ROW()-ROW(AE$21)+1, MATCH(AE$17,Templates!$K$1:DJ$1,0)))</f>
        <v>Space 2 Lighting 1</v>
      </c>
      <c r="AF52" s="109" t="str" cm="1">
        <f t="array" ref="AF52">IF(INDEX(Templates!$K$2:$CS$104,ROW()-ROW(AF$21)+1, MATCH(AF$17,Templates!$K$1:DK$1,0))="","",INDEX(Templates!$K$2:$CS$104,ROW()-ROW(AF$21)+1, MATCH(AF$17,Templates!$K$1:DK$1,0)))</f>
        <v>Space 2 Lighting 1</v>
      </c>
      <c r="AG52" s="109" t="str" cm="1">
        <f t="array" ref="AG52">IF(INDEX(Templates!$K$2:$CS$104,ROW()-ROW(AG$21)+1, MATCH(AG$17,Templates!$K$1:DL$1,0))="","",INDEX(Templates!$K$2:$CS$104,ROW()-ROW(AG$21)+1, MATCH(AG$17,Templates!$K$1:DL$1,0)))</f>
        <v>Space 2 Lighting 1</v>
      </c>
      <c r="AH52" s="109" t="str" cm="1">
        <f t="array" ref="AH52">IF(INDEX(Templates!$K$2:$CS$104,ROW()-ROW(AH$21)+1, MATCH(AH$17,Templates!$K$1:DM$1,0))="","",INDEX(Templates!$K$2:$CS$104,ROW()-ROW(AH$21)+1, MATCH(AH$17,Templates!$K$1:DM$1,0)))</f>
        <v/>
      </c>
      <c r="AI52" s="109" t="str" cm="1">
        <f t="array" ref="AI52">IF(INDEX(Templates!$K$2:$CS$104,ROW()-ROW(AI$21)+1, MATCH(AI$17,Templates!$K$1:DM$1,0))="","",INDEX(Templates!$K$2:$CS$104,ROW()-ROW(AI$21)+1, MATCH(AI$17,Templates!$K$1:DM$1,0)))</f>
        <v/>
      </c>
      <c r="AJ52" s="109" t="str" cm="1">
        <f t="array" ref="AJ52">IF(INDEX(Templates!$K$2:$CS$104,ROW()-ROW(AJ$21)+1, MATCH(AJ$17,Templates!$K$1:DM$1,0))="","",INDEX(Templates!$K$2:$CS$104,ROW()-ROW(AJ$21)+1, MATCH(AJ$17,Templates!$K$1:DM$1,0)))</f>
        <v/>
      </c>
      <c r="AK52" s="109" t="str" cm="1">
        <f t="array" ref="AK52">IF(INDEX(Templates!$K$2:$CS$104,ROW()-ROW(AK$21)+1, MATCH(AK$17,Templates!$K$1:DN$1,0))="","",INDEX(Templates!$K$2:$CS$104,ROW()-ROW(AK$21)+1, MATCH(AK$17,Templates!$K$1:DN$1,0)))</f>
        <v/>
      </c>
      <c r="AL52" s="109" t="str" cm="1">
        <f t="array" ref="AL52">IF(INDEX(Templates!$K$2:$CS$104,ROW()-ROW(AL$21)+1, MATCH(AL$17,Templates!$K$1:DO$1,0))="","",INDEX(Templates!$K$2:$CS$104,ROW()-ROW(AL$21)+1, MATCH(AL$17,Templates!$K$1:DO$1,0)))</f>
        <v/>
      </c>
      <c r="AM52" s="109" t="str" cm="1">
        <f t="array" ref="AM52">IF(INDEX(Templates!$K$2:$CS$104,ROW()-ROW(AM$21)+1, MATCH(AM$17,Templates!$K$1:DP$1,0))="","",INDEX(Templates!$K$2:$CS$104,ROW()-ROW(AM$21)+1, MATCH(AM$17,Templates!$K$1:DP$1,0)))</f>
        <v/>
      </c>
      <c r="AN52" s="109" t="str" cm="1">
        <f t="array" ref="AN52">IF(INDEX(Templates!$K$2:$CS$104,ROW()-ROW(AN$21)+1, MATCH(AN$17,Templates!$K$1:DQ$1,0))="","",INDEX(Templates!$K$2:$CS$104,ROW()-ROW(AN$21)+1, MATCH(AN$17,Templates!$K$1:DQ$1,0)))</f>
        <v/>
      </c>
      <c r="AO52" s="109" t="s">
        <v>130</v>
      </c>
      <c r="AP52" s="109" t="s">
        <v>130</v>
      </c>
      <c r="AQ52" s="109" t="s">
        <v>130</v>
      </c>
      <c r="AR52" s="109" t="s">
        <v>130</v>
      </c>
      <c r="AS52" s="109" t="s">
        <v>130</v>
      </c>
      <c r="AT52" s="109" t="s">
        <v>130</v>
      </c>
      <c r="AU52" s="109" t="s">
        <v>130</v>
      </c>
      <c r="AV52" s="109" t="s">
        <v>130</v>
      </c>
      <c r="AW52" s="109" t="s">
        <v>130</v>
      </c>
      <c r="AX52" s="109" t="s">
        <v>130</v>
      </c>
    </row>
    <row r="53" spans="1:50">
      <c r="A53" s="65" t="s">
        <v>127</v>
      </c>
      <c r="B53" s="7" t="s">
        <v>133</v>
      </c>
      <c r="C53" s="82" t="str" cm="1">
        <f t="array" ref="C53">IF(INDEX(Templates!A$2:A$105,ROW()-ROW($21:$21)+1)="","",INDEX(Templates!A$2:A$105,ROW()-ROW($21:$21)+1))</f>
        <v>JSON_PATH: spaces[1]</v>
      </c>
      <c r="D53" s="82" t="str" cm="1">
        <f t="array" ref="D53">IF(INDEX(Templates!B$2:B$105,ROW()-ROW($21:$21)+1)="","",INDEX(Templates!B$2:B$105,ROW()-ROW($21:$21)+1))</f>
        <v>interior_lighting[0]</v>
      </c>
      <c r="E53" s="82" t="str" cm="1">
        <f t="array" ref="E53">IF(INDEX(Templates!C$2:C$105,ROW()-ROW($21:$21)+1)="","",INDEX(Templates!C$2:C$105,ROW()-ROW($21:$21)+1))</f>
        <v>power_per_area</v>
      </c>
      <c r="F53" s="83" t="str" cm="1">
        <f t="array" ref="F53">IF(INDEX(Templates!E$2:E$105,ROW()-ROW($21:$21)+1)="","",INDEX(Templates!E$2:E$105,ROW()-ROW($21:$21)+1))</f>
        <v>InteriorLighting</v>
      </c>
      <c r="G53" s="120" t="str" cm="1">
        <f t="array" ref="G53">IF(INDEX(Templates!F$2:F$105,ROW()-ROW($21:$21)+1)="","",INDEX(Templates!F$2:F$105,ROW()-ROW($21:$21)+1))</f>
        <v>Lighting 1</v>
      </c>
      <c r="H53" s="120" t="str" cm="1">
        <f t="array" ref="H53">IF(INDEX(Templates!G$2:G$105,ROW()-ROW($21:$21)+1)="","",INDEX(Templates!G$2:G$105,ROW()-ROW($21:$21)+1))</f>
        <v>Space 2</v>
      </c>
      <c r="I53" s="84" t="str" cm="1">
        <f t="array" ref="I53">IF(INDEX(Templates!H$2:H$105,ROW()-ROW($21:$21)+1)="","",INDEX(Templates!H$2:H$105,ROW()-ROW($21:$21)+1))</f>
        <v>power_per_area</v>
      </c>
      <c r="J53" s="85" t="str" cm="1">
        <f t="array" ref="J53">IF(INDEX(Templates!I$2:I$105,ROW()-ROW($21:$21)+1)="","",INDEX(Templates!I$2:I$105,ROW()-ROW($21:$21)+1))</f>
        <v>power_density</v>
      </c>
      <c r="K53" s="85" t="str" cm="1">
        <f t="array" ref="K53">IF(INDEX(Templates!J$2:J$105,ROW()-ROW($21:$21)+1)="","",INDEX(Templates!J$2:J$105,ROW()-ROW($21:$21)+1))</f>
        <v>W/ft2</v>
      </c>
      <c r="L53" s="109" cm="1">
        <f t="array" ref="L53">IF(INDEX(Templates!$K$2:$CS$104,ROW()-ROW(L$21)+1, MATCH(L$17,Templates!$K$1:CU$1,0))="","",INDEX(Templates!$K$2:$CS$104,ROW()-ROW(L$21)+1, MATCH(L$17,Templates!$K$1:CU$1,0)))</f>
        <v>1.1000000000000001</v>
      </c>
      <c r="M53" s="109" cm="1">
        <f t="array" ref="M53">IF(INDEX(Templates!$K$2:$CS$104,ROW()-ROW(M$21)+1, MATCH(M$17,Templates!$K$1:CV$1,0))="","",INDEX(Templates!$K$2:$CS$104,ROW()-ROW(M$21)+1, MATCH(M$17,Templates!$K$1:CV$1,0)))</f>
        <v>1.5</v>
      </c>
      <c r="N53" s="109" cm="1">
        <f t="array" ref="N53">IF(INDEX(Templates!$K$2:$CS$104,ROW()-ROW(N$21)+1, MATCH(N$17,Templates!$K$1:CW$1,0))="","",INDEX(Templates!$K$2:$CS$104,ROW()-ROW(N$21)+1, MATCH(N$17,Templates!$K$1:CW$1,0)))</f>
        <v>1.1000000000000001</v>
      </c>
      <c r="O53" s="109" cm="1">
        <f t="array" ref="O53">IF(INDEX(Templates!$K$2:$CS$104,ROW()-ROW(O$21)+1, MATCH(O$17,Templates!$K$1:CX$1,0))="","",INDEX(Templates!$K$2:$CS$104,ROW()-ROW(O$21)+1, MATCH(O$17,Templates!$K$1:CX$1,0)))</f>
        <v>1.5</v>
      </c>
      <c r="P53" s="109" cm="1">
        <f t="array" ref="P53">IF(INDEX(Templates!$K$2:$CS$104,ROW()-ROW(P$21)+1, MATCH(P$17,Templates!$K$1:CY$1,0))="","",INDEX(Templates!$K$2:$CS$104,ROW()-ROW(P$21)+1, MATCH(P$17,Templates!$K$1:CY$1,0)))</f>
        <v>0.9</v>
      </c>
      <c r="Q53" s="109" cm="1">
        <f t="array" ref="Q53">IF(INDEX(Templates!$K$2:$CS$104,ROW()-ROW(Q$21)+1, MATCH(Q$17,Templates!$K$1:CZ$1,0))="","",INDEX(Templates!$K$2:$CS$104,ROW()-ROW(Q$21)+1, MATCH(Q$17,Templates!$K$1:CZ$1,0)))</f>
        <v>1.1000000000000001</v>
      </c>
      <c r="R53" s="109" cm="1">
        <f t="array" ref="R53">IF(INDEX(Templates!$K$2:$CS$104,ROW()-ROW(R$21)+1, MATCH(R$17,Templates!$K$1:DA$1,0))="","",INDEX(Templates!$K$2:$CS$104,ROW()-ROW(R$21)+1, MATCH(R$17,Templates!$K$1:DA$1,0)))</f>
        <v>1.1000000000000001</v>
      </c>
      <c r="S53" s="109" t="str" cm="1">
        <f t="array" ref="S53">IF(INDEX(Templates!$K$2:$CS$104,ROW()-ROW(S$21)+1, MATCH(S$17,Templates!$K$1:DB$1,0))="","",INDEX(Templates!$K$2:$CS$104,ROW()-ROW(S$21)+1, MATCH(S$17,Templates!$K$1:DB$1,0)))</f>
        <v/>
      </c>
      <c r="T53" s="109" t="str" cm="1">
        <f t="array" ref="T53">IF(INDEX(Templates!$K$2:$CS$104,ROW()-ROW(T$21)+1, MATCH(T$17,Templates!$K$1:DC$1,0))="","",INDEX(Templates!$K$2:$CS$104,ROW()-ROW(T$21)+1, MATCH(T$17,Templates!$K$1:DC$1,0)))</f>
        <v/>
      </c>
      <c r="U53" s="109" t="str" cm="1">
        <f t="array" ref="U53">IF(INDEX(Templates!$K$2:$CS$104,ROW()-ROW(U$21)+1, MATCH(U$17,Templates!$K$1:DD$1,0))="","",INDEX(Templates!$K$2:$CS$104,ROW()-ROW(U$21)+1, MATCH(U$17,Templates!$K$1:DD$1,0)))</f>
        <v/>
      </c>
      <c r="V53" s="109" t="str" cm="1">
        <f t="array" ref="V53">IF(INDEX(Templates!$K$2:$CS$104,ROW()-ROW(V$21)+1, MATCH(V$17,Templates!$K$1:DE$1,0))="","",INDEX(Templates!$K$2:$CS$104,ROW()-ROW(V$21)+1, MATCH(V$17,Templates!$K$1:DE$1,0)))</f>
        <v/>
      </c>
      <c r="W53" s="109" t="str" cm="1">
        <f t="array" ref="W53">IF(INDEX(Templates!$K$2:$CS$104,ROW()-ROW(W$21)+1, MATCH(W$17,Templates!$K$1:DF$1,0))="","",INDEX(Templates!$K$2:$CS$104,ROW()-ROW(W$21)+1, MATCH(W$17,Templates!$K$1:DF$1,0)))</f>
        <v/>
      </c>
      <c r="X53" s="109" t="str" cm="1">
        <f t="array" ref="X53">IF(INDEX(Templates!$K$2:$CS$104,ROW()-ROW(X$21)+1, MATCH(X$17,Templates!$K$1:DG$1,0))="","",INDEX(Templates!$K$2:$CS$104,ROW()-ROW(X$21)+1, MATCH(X$17,Templates!$K$1:DG$1,0)))</f>
        <v/>
      </c>
      <c r="Y53" s="109" t="str" cm="1">
        <f t="array" ref="Y53">IF(INDEX(Templates!$K$2:$CS$104,ROW()-ROW(Y$21)+1, MATCH(Y$17,Templates!$K$1:DI$1,0))="","",INDEX(Templates!$K$2:$CS$104,ROW()-ROW(Y$21)+1, MATCH(Y$17,Templates!$K$1:DI$1,0)))</f>
        <v/>
      </c>
      <c r="Z53" s="109" t="str" cm="1">
        <f t="array" ref="Z53">IF(INDEX(Templates!$K$2:$CS$104,ROW()-ROW(Z$21)+1, MATCH(Z$17,Templates!$K$1:DJ$1,0))="","",INDEX(Templates!$K$2:$CS$104,ROW()-ROW(Z$21)+1, MATCH(Z$17,Templates!$K$1:DJ$1,0)))</f>
        <v/>
      </c>
      <c r="AA53" s="109" t="str" cm="1">
        <f t="array" ref="AA53">IF(INDEX(Templates!$K$2:$CS$104,ROW()-ROW(AA$21)+1, MATCH(AA$17,Templates!$K$1:DK$1,0))="","",INDEX(Templates!$K$2:$CS$104,ROW()-ROW(AA$21)+1, MATCH(AA$17,Templates!$K$1:DK$1,0)))</f>
        <v/>
      </c>
      <c r="AB53" s="109" t="str" cm="1">
        <f t="array" ref="AB53">IF(INDEX(Templates!$K$2:$CS$104,ROW()-ROW(AB$21)+1, MATCH(AB$17,Templates!$K$1:DL$1,0))="","",INDEX(Templates!$K$2:$CS$104,ROW()-ROW(AB$21)+1, MATCH(AB$17,Templates!$K$1:DL$1,0)))</f>
        <v/>
      </c>
      <c r="AC53" s="109" t="str" cm="1">
        <f t="array" ref="AC53">IF(INDEX(Templates!$K$2:$CS$104,ROW()-ROW(AC$21)+1, MATCH(AC$17,Templates!$K$1:DM$1,0))="","",INDEX(Templates!$K$2:$CS$104,ROW()-ROW(AC$21)+1, MATCH(AC$17,Templates!$K$1:DM$1,0)))</f>
        <v/>
      </c>
      <c r="AD53" s="109" t="str" cm="1">
        <f t="array" ref="AD53">IF(INDEX(Templates!$K$2:$CS$104,ROW()-ROW(AD$21)+1, MATCH(AD$17,Templates!$K$1:DN$1,0))="","",INDEX(Templates!$K$2:$CS$104,ROW()-ROW(AD$21)+1, MATCH(AD$17,Templates!$K$1:DN$1,0)))</f>
        <v/>
      </c>
      <c r="AE53" s="109" cm="1">
        <f t="array" ref="AE53">IF(INDEX(Templates!$K$2:$CS$104,ROW()-ROW(AE$21)+1, MATCH(AE$17,Templates!$K$1:DJ$1,0))="","",INDEX(Templates!$K$2:$CS$104,ROW()-ROW(AE$21)+1, MATCH(AE$17,Templates!$K$1:DJ$1,0)))</f>
        <v>1.4</v>
      </c>
      <c r="AF53" s="109" cm="1">
        <f t="array" ref="AF53">IF(INDEX(Templates!$K$2:$CS$104,ROW()-ROW(AF$21)+1, MATCH(AF$17,Templates!$K$1:DK$1,0))="","",INDEX(Templates!$K$2:$CS$104,ROW()-ROW(AF$21)+1, MATCH(AF$17,Templates!$K$1:DK$1,0)))</f>
        <v>1.4</v>
      </c>
      <c r="AG53" s="109" cm="1">
        <f t="array" ref="AG53">IF(INDEX(Templates!$K$2:$CS$104,ROW()-ROW(AG$21)+1, MATCH(AG$17,Templates!$K$1:DL$1,0))="","",INDEX(Templates!$K$2:$CS$104,ROW()-ROW(AG$21)+1, MATCH(AG$17,Templates!$K$1:DL$1,0)))</f>
        <v>1.4</v>
      </c>
      <c r="AH53" s="109" t="str" cm="1">
        <f t="array" ref="AH53">IF(INDEX(Templates!$K$2:$CS$104,ROW()-ROW(AH$21)+1, MATCH(AH$17,Templates!$K$1:DM$1,0))="","",INDEX(Templates!$K$2:$CS$104,ROW()-ROW(AH$21)+1, MATCH(AH$17,Templates!$K$1:DM$1,0)))</f>
        <v/>
      </c>
      <c r="AI53" s="109" t="str" cm="1">
        <f t="array" ref="AI53">IF(INDEX(Templates!$K$2:$CS$104,ROW()-ROW(AI$21)+1, MATCH(AI$17,Templates!$K$1:DM$1,0))="","",INDEX(Templates!$K$2:$CS$104,ROW()-ROW(AI$21)+1, MATCH(AI$17,Templates!$K$1:DM$1,0)))</f>
        <v/>
      </c>
      <c r="AJ53" s="109" t="str" cm="1">
        <f t="array" ref="AJ53">IF(INDEX(Templates!$K$2:$CS$104,ROW()-ROW(AJ$21)+1, MATCH(AJ$17,Templates!$K$1:DM$1,0))="","",INDEX(Templates!$K$2:$CS$104,ROW()-ROW(AJ$21)+1, MATCH(AJ$17,Templates!$K$1:DM$1,0)))</f>
        <v/>
      </c>
      <c r="AK53" s="109" t="str" cm="1">
        <f t="array" ref="AK53">IF(INDEX(Templates!$K$2:$CS$104,ROW()-ROW(AK$21)+1, MATCH(AK$17,Templates!$K$1:DN$1,0))="","",INDEX(Templates!$K$2:$CS$104,ROW()-ROW(AK$21)+1, MATCH(AK$17,Templates!$K$1:DN$1,0)))</f>
        <v/>
      </c>
      <c r="AL53" s="109" t="str" cm="1">
        <f t="array" ref="AL53">IF(INDEX(Templates!$K$2:$CS$104,ROW()-ROW(AL$21)+1, MATCH(AL$17,Templates!$K$1:DO$1,0))="","",INDEX(Templates!$K$2:$CS$104,ROW()-ROW(AL$21)+1, MATCH(AL$17,Templates!$K$1:DO$1,0)))</f>
        <v/>
      </c>
      <c r="AM53" s="109" t="str" cm="1">
        <f t="array" ref="AM53">IF(INDEX(Templates!$K$2:$CS$104,ROW()-ROW(AM$21)+1, MATCH(AM$17,Templates!$K$1:DP$1,0))="","",INDEX(Templates!$K$2:$CS$104,ROW()-ROW(AM$21)+1, MATCH(AM$17,Templates!$K$1:DP$1,0)))</f>
        <v/>
      </c>
      <c r="AN53" s="109" t="str" cm="1">
        <f t="array" ref="AN53">IF(INDEX(Templates!$K$2:$CS$104,ROW()-ROW(AN$21)+1, MATCH(AN$17,Templates!$K$1:DQ$1,0))="","",INDEX(Templates!$K$2:$CS$104,ROW()-ROW(AN$21)+1, MATCH(AN$17,Templates!$K$1:DQ$1,0)))</f>
        <v/>
      </c>
      <c r="AO53" s="109" t="s">
        <v>130</v>
      </c>
      <c r="AP53" s="109" t="s">
        <v>130</v>
      </c>
      <c r="AQ53" s="109" t="s">
        <v>130</v>
      </c>
      <c r="AR53" s="109" t="s">
        <v>130</v>
      </c>
      <c r="AS53" s="109" t="s">
        <v>130</v>
      </c>
      <c r="AT53" s="109" t="s">
        <v>130</v>
      </c>
      <c r="AU53" s="109" t="s">
        <v>130</v>
      </c>
      <c r="AV53" s="109" t="s">
        <v>130</v>
      </c>
      <c r="AW53" s="109" t="s">
        <v>130</v>
      </c>
      <c r="AX53" s="109" t="s">
        <v>130</v>
      </c>
    </row>
    <row r="54" spans="1:50">
      <c r="A54" s="65" t="s">
        <v>127</v>
      </c>
      <c r="B54" s="7" t="s">
        <v>133</v>
      </c>
      <c r="C54" s="82" t="str" cm="1">
        <f t="array" ref="C54">IF(INDEX(Templates!A$2:A$105,ROW()-ROW($21:$21)+1)="","",INDEX(Templates!A$2:A$105,ROW()-ROW($21:$21)+1))</f>
        <v>JSON_PATH: spaces[1]</v>
      </c>
      <c r="D54" s="82" t="str" cm="1">
        <f t="array" ref="D54">IF(INDEX(Templates!B$2:B$105,ROW()-ROW($21:$21)+1)="","",INDEX(Templates!B$2:B$105,ROW()-ROW($21:$21)+1))</f>
        <v>interior_lighting[0]</v>
      </c>
      <c r="E54" s="82" t="str" cm="1">
        <f t="array" ref="E54">IF(INDEX(Templates!C$2:C$105,ROW()-ROW($21:$21)+1)="","",INDEX(Templates!C$2:C$105,ROW()-ROW($21:$21)+1))</f>
        <v>lighting_multiplier_schedule</v>
      </c>
      <c r="F54" s="83" t="str" cm="1">
        <f t="array" ref="F54">IF(INDEX(Templates!E$2:E$105,ROW()-ROW($21:$21)+1)="","",INDEX(Templates!E$2:E$105,ROW()-ROW($21:$21)+1))</f>
        <v>InteriorLighting</v>
      </c>
      <c r="G54" s="120" t="str" cm="1">
        <f t="array" ref="G54">IF(INDEX(Templates!F$2:F$105,ROW()-ROW($21:$21)+1)="","",INDEX(Templates!F$2:F$105,ROW()-ROW($21:$21)+1))</f>
        <v>Lighting 1</v>
      </c>
      <c r="H54" s="120" t="str" cm="1">
        <f t="array" ref="H54">IF(INDEX(Templates!G$2:G$105,ROW()-ROW($21:$21)+1)="","",INDEX(Templates!G$2:G$105,ROW()-ROW($21:$21)+1))</f>
        <v>Space 2</v>
      </c>
      <c r="I54" s="84" t="str" cm="1">
        <f t="array" ref="I54">IF(INDEX(Templates!H$2:H$105,ROW()-ROW($21:$21)+1)="","",INDEX(Templates!H$2:H$105,ROW()-ROW($21:$21)+1))</f>
        <v>lighting_multiplier_schedule</v>
      </c>
      <c r="J54" s="85" t="str" cm="1">
        <f t="array" ref="J54">IF(INDEX(Templates!I$2:I$105,ROW()-ROW($21:$21)+1)="","",INDEX(Templates!I$2:I$105,ROW()-ROW($21:$21)+1))</f>
        <v/>
      </c>
      <c r="K54" s="85" t="str" cm="1">
        <f t="array" ref="K54">IF(INDEX(Templates!J$2:J$105,ROW()-ROW($21:$21)+1)="","",INDEX(Templates!J$2:J$105,ROW()-ROW($21:$21)+1))</f>
        <v/>
      </c>
      <c r="L54" s="109" t="str" cm="1">
        <f t="array" ref="L54">IF(INDEX(Templates!$K$2:$CS$104,ROW()-ROW(L$21)+1, MATCH(L$17,Templates!$K$1:CU$1,0))="","",INDEX(Templates!$K$2:$CS$104,ROW()-ROW(L$21)+1, MATCH(L$17,Templates!$K$1:CU$1,0)))</f>
        <v>Required Schedule 1</v>
      </c>
      <c r="M54" s="109" t="str" cm="1">
        <f t="array" ref="M54">IF(INDEX(Templates!$K$2:$CS$104,ROW()-ROW(M$21)+1, MATCH(M$17,Templates!$K$1:CV$1,0))="","",INDEX(Templates!$K$2:$CS$104,ROW()-ROW(M$21)+1, MATCH(M$17,Templates!$K$1:CV$1,0)))</f>
        <v>Required Schedule 1</v>
      </c>
      <c r="N54" s="109" t="str" cm="1">
        <f t="array" ref="N54">IF(INDEX(Templates!$K$2:$CS$104,ROW()-ROW(N$21)+1, MATCH(N$17,Templates!$K$1:CW$1,0))="","",INDEX(Templates!$K$2:$CS$104,ROW()-ROW(N$21)+1, MATCH(N$17,Templates!$K$1:CW$1,0)))</f>
        <v>Required Schedule 1</v>
      </c>
      <c r="O54" s="109" t="str" cm="1">
        <f t="array" ref="O54">IF(INDEX(Templates!$K$2:$CS$104,ROW()-ROW(O$21)+1, MATCH(O$17,Templates!$K$1:CX$1,0))="","",INDEX(Templates!$K$2:$CS$104,ROW()-ROW(O$21)+1, MATCH(O$17,Templates!$K$1:CX$1,0)))</f>
        <v>Required Schedule 1</v>
      </c>
      <c r="P54" s="109" t="str" cm="1">
        <f t="array" ref="P54">IF(INDEX(Templates!$K$2:$CS$104,ROW()-ROW(P$21)+1, MATCH(P$17,Templates!$K$1:CY$1,0))="","",INDEX(Templates!$K$2:$CS$104,ROW()-ROW(P$21)+1, MATCH(P$17,Templates!$K$1:CY$1,0)))</f>
        <v>Required Schedule 1</v>
      </c>
      <c r="Q54" s="109" t="str" cm="1">
        <f t="array" ref="Q54">IF(INDEX(Templates!$K$2:$CS$104,ROW()-ROW(Q$21)+1, MATCH(Q$17,Templates!$K$1:CZ$1,0))="","",INDEX(Templates!$K$2:$CS$104,ROW()-ROW(Q$21)+1, MATCH(Q$17,Templates!$K$1:CZ$1,0)))</f>
        <v>Required Schedule 1</v>
      </c>
      <c r="R54" s="109" t="str" cm="1">
        <f t="array" ref="R54">IF(INDEX(Templates!$K$2:$CS$104,ROW()-ROW(R$21)+1, MATCH(R$17,Templates!$K$1:DA$1,0))="","",INDEX(Templates!$K$2:$CS$104,ROW()-ROW(R$21)+1, MATCH(R$17,Templates!$K$1:DA$1,0)))</f>
        <v>Required Schedule 1</v>
      </c>
      <c r="S54" s="109" t="str" cm="1">
        <f t="array" ref="S54">IF(INDEX(Templates!$K$2:$CS$104,ROW()-ROW(S$21)+1, MATCH(S$17,Templates!$K$1:DB$1,0))="","",INDEX(Templates!$K$2:$CS$104,ROW()-ROW(S$21)+1, MATCH(S$17,Templates!$K$1:DB$1,0)))</f>
        <v>Required Schedule 1</v>
      </c>
      <c r="T54" s="109" t="str" cm="1">
        <f t="array" ref="T54">IF(INDEX(Templates!$K$2:$CS$104,ROW()-ROW(T$21)+1, MATCH(T$17,Templates!$K$1:DC$1,0))="","",INDEX(Templates!$K$2:$CS$104,ROW()-ROW(T$21)+1, MATCH(T$17,Templates!$K$1:DC$1,0)))</f>
        <v>Required Schedule 1</v>
      </c>
      <c r="U54" s="109" t="str" cm="1">
        <f t="array" ref="U54">IF(INDEX(Templates!$K$2:$CS$104,ROW()-ROW(U$21)+1, MATCH(U$17,Templates!$K$1:DD$1,0))="","",INDEX(Templates!$K$2:$CS$104,ROW()-ROW(U$21)+1, MATCH(U$17,Templates!$K$1:DD$1,0)))</f>
        <v>Required Schedule 1</v>
      </c>
      <c r="V54" s="109" t="str" cm="1">
        <f t="array" ref="V54">IF(INDEX(Templates!$K$2:$CS$104,ROW()-ROW(V$21)+1, MATCH(V$17,Templates!$K$1:DE$1,0))="","",INDEX(Templates!$K$2:$CS$104,ROW()-ROW(V$21)+1, MATCH(V$17,Templates!$K$1:DE$1,0)))</f>
        <v>Required Schedule 1</v>
      </c>
      <c r="W54" s="109" t="str" cm="1">
        <f t="array" ref="W54">IF(INDEX(Templates!$K$2:$CS$104,ROW()-ROW(W$21)+1, MATCH(W$17,Templates!$K$1:DF$1,0))="","",INDEX(Templates!$K$2:$CS$104,ROW()-ROW(W$21)+1, MATCH(W$17,Templates!$K$1:DF$1,0)))</f>
        <v>Hotel Lobby Lighting Schedule</v>
      </c>
      <c r="X54" s="109" t="str" cm="1">
        <f t="array" ref="X54">IF(INDEX(Templates!$K$2:$CS$104,ROW()-ROW(X$21)+1, MATCH(X$17,Templates!$K$1:DG$1,0))="","",INDEX(Templates!$K$2:$CS$104,ROW()-ROW(X$21)+1, MATCH(X$17,Templates!$K$1:DG$1,0)))</f>
        <v>Hotel Lobby Lighting Schedule</v>
      </c>
      <c r="Y54" s="109" t="str" cm="1">
        <f t="array" ref="Y54">IF(INDEX(Templates!$K$2:$CS$104,ROW()-ROW(Y$21)+1, MATCH(Y$17,Templates!$K$1:DI$1,0))="","",INDEX(Templates!$K$2:$CS$104,ROW()-ROW(Y$21)+1, MATCH(Y$17,Templates!$K$1:DI$1,0)))</f>
        <v>Hotel Lobby Lighting Schedule</v>
      </c>
      <c r="Z54" s="109" t="str" cm="1">
        <f t="array" ref="Z54">IF(INDEX(Templates!$K$2:$CS$104,ROW()-ROW(Z$21)+1, MATCH(Z$17,Templates!$K$1:DJ$1,0))="","",INDEX(Templates!$K$2:$CS$104,ROW()-ROW(Z$21)+1, MATCH(Z$17,Templates!$K$1:DJ$1,0)))</f>
        <v/>
      </c>
      <c r="AA54" s="109" t="str" cm="1">
        <f t="array" ref="AA54">IF(INDEX(Templates!$K$2:$CS$104,ROW()-ROW(AA$21)+1, MATCH(AA$17,Templates!$K$1:DK$1,0))="","",INDEX(Templates!$K$2:$CS$104,ROW()-ROW(AA$21)+1, MATCH(AA$17,Templates!$K$1:DK$1,0)))</f>
        <v/>
      </c>
      <c r="AB54" s="109" t="str" cm="1">
        <f t="array" ref="AB54">IF(INDEX(Templates!$K$2:$CS$104,ROW()-ROW(AB$21)+1, MATCH(AB$17,Templates!$K$1:DL$1,0))="","",INDEX(Templates!$K$2:$CS$104,ROW()-ROW(AB$21)+1, MATCH(AB$17,Templates!$K$1:DL$1,0)))</f>
        <v/>
      </c>
      <c r="AC54" s="109" t="str" cm="1">
        <f t="array" ref="AC54">IF(INDEX(Templates!$K$2:$CS$104,ROW()-ROW(AC$21)+1, MATCH(AC$17,Templates!$K$1:DM$1,0))="","",INDEX(Templates!$K$2:$CS$104,ROW()-ROW(AC$21)+1, MATCH(AC$17,Templates!$K$1:DM$1,0)))</f>
        <v/>
      </c>
      <c r="AD54" s="109" t="str" cm="1">
        <f t="array" ref="AD54">IF(INDEX(Templates!$K$2:$CS$104,ROW()-ROW(AD$21)+1, MATCH(AD$17,Templates!$K$1:DN$1,0))="","",INDEX(Templates!$K$2:$CS$104,ROW()-ROW(AD$21)+1, MATCH(AD$17,Templates!$K$1:DN$1,0)))</f>
        <v/>
      </c>
      <c r="AE54" s="109" t="str" cm="1">
        <f t="array" ref="AE54">IF(INDEX(Templates!$K$2:$CS$104,ROW()-ROW(AE$21)+1, MATCH(AE$17,Templates!$K$1:DJ$1,0))="","",INDEX(Templates!$K$2:$CS$104,ROW()-ROW(AE$21)+1, MATCH(AE$17,Templates!$K$1:DJ$1,0)))</f>
        <v/>
      </c>
      <c r="AF54" s="109" t="str" cm="1">
        <f t="array" ref="AF54">IF(INDEX(Templates!$K$2:$CS$104,ROW()-ROW(AF$21)+1, MATCH(AF$17,Templates!$K$1:DK$1,0))="","",INDEX(Templates!$K$2:$CS$104,ROW()-ROW(AF$21)+1, MATCH(AF$17,Templates!$K$1:DK$1,0)))</f>
        <v/>
      </c>
      <c r="AG54" s="109" t="str" cm="1">
        <f t="array" ref="AG54">IF(INDEX(Templates!$K$2:$CS$104,ROW()-ROW(AG$21)+1, MATCH(AG$17,Templates!$K$1:DL$1,0))="","",INDEX(Templates!$K$2:$CS$104,ROW()-ROW(AG$21)+1, MATCH(AG$17,Templates!$K$1:DL$1,0)))</f>
        <v/>
      </c>
      <c r="AH54" s="109" t="str" cm="1">
        <f t="array" ref="AH54">IF(INDEX(Templates!$K$2:$CS$104,ROW()-ROW(AH$21)+1, MATCH(AH$17,Templates!$K$1:DM$1,0))="","",INDEX(Templates!$K$2:$CS$104,ROW()-ROW(AH$21)+1, MATCH(AH$17,Templates!$K$1:DM$1,0)))</f>
        <v/>
      </c>
      <c r="AI54" s="109" t="str" cm="1">
        <f t="array" ref="AI54">IF(INDEX(Templates!$K$2:$CS$104,ROW()-ROW(AI$21)+1, MATCH(AI$17,Templates!$K$1:DM$1,0))="","",INDEX(Templates!$K$2:$CS$104,ROW()-ROW(AI$21)+1, MATCH(AI$17,Templates!$K$1:DM$1,0)))</f>
        <v/>
      </c>
      <c r="AJ54" s="109" t="str" cm="1">
        <f t="array" ref="AJ54">IF(INDEX(Templates!$K$2:$CS$104,ROW()-ROW(AJ$21)+1, MATCH(AJ$17,Templates!$K$1:DM$1,0))="","",INDEX(Templates!$K$2:$CS$104,ROW()-ROW(AJ$21)+1, MATCH(AJ$17,Templates!$K$1:DM$1,0)))</f>
        <v/>
      </c>
      <c r="AK54" s="109" t="str" cm="1">
        <f t="array" ref="AK54">IF(INDEX(Templates!$K$2:$CS$104,ROW()-ROW(AK$21)+1, MATCH(AK$17,Templates!$K$1:DN$1,0))="","",INDEX(Templates!$K$2:$CS$104,ROW()-ROW(AK$21)+1, MATCH(AK$17,Templates!$K$1:DN$1,0)))</f>
        <v/>
      </c>
      <c r="AL54" s="109" t="str" cm="1">
        <f t="array" ref="AL54">IF(INDEX(Templates!$K$2:$CS$104,ROW()-ROW(AL$21)+1, MATCH(AL$17,Templates!$K$1:DO$1,0))="","",INDEX(Templates!$K$2:$CS$104,ROW()-ROW(AL$21)+1, MATCH(AL$17,Templates!$K$1:DO$1,0)))</f>
        <v/>
      </c>
      <c r="AM54" s="109" t="str" cm="1">
        <f t="array" ref="AM54">IF(INDEX(Templates!$K$2:$CS$104,ROW()-ROW(AM$21)+1, MATCH(AM$17,Templates!$K$1:DP$1,0))="","",INDEX(Templates!$K$2:$CS$104,ROW()-ROW(AM$21)+1, MATCH(AM$17,Templates!$K$1:DP$1,0)))</f>
        <v/>
      </c>
      <c r="AN54" s="109" t="str" cm="1">
        <f t="array" ref="AN54">IF(INDEX(Templates!$K$2:$CS$104,ROW()-ROW(AN$21)+1, MATCH(AN$17,Templates!$K$1:DQ$1,0))="","",INDEX(Templates!$K$2:$CS$104,ROW()-ROW(AN$21)+1, MATCH(AN$17,Templates!$K$1:DQ$1,0)))</f>
        <v/>
      </c>
      <c r="AO54" s="109" t="s">
        <v>130</v>
      </c>
      <c r="AP54" s="109" t="s">
        <v>130</v>
      </c>
      <c r="AQ54" s="109" t="s">
        <v>130</v>
      </c>
      <c r="AR54" s="109" t="s">
        <v>130</v>
      </c>
      <c r="AS54" s="109" t="s">
        <v>130</v>
      </c>
      <c r="AT54" s="109" t="s">
        <v>130</v>
      </c>
      <c r="AU54" s="109" t="s">
        <v>130</v>
      </c>
      <c r="AV54" s="109" t="s">
        <v>130</v>
      </c>
      <c r="AW54" s="109" t="s">
        <v>130</v>
      </c>
      <c r="AX54" s="109" t="s">
        <v>130</v>
      </c>
    </row>
    <row r="55" spans="1:50">
      <c r="A55" s="65" t="s">
        <v>127</v>
      </c>
      <c r="B55" s="7" t="s">
        <v>133</v>
      </c>
      <c r="C55" s="82" t="str" cm="1">
        <f t="array" ref="C55">IF(INDEX(Templates!A$2:A$105,ROW()-ROW($21:$21)+1)="","",INDEX(Templates!A$2:A$105,ROW()-ROW($21:$21)+1))</f>
        <v>JSON_PATH:schedules[0]</v>
      </c>
      <c r="D55" s="82" t="str" cm="1">
        <f t="array" ref="D55">IF(INDEX(Templates!B$2:B$105,ROW()-ROW($21:$21)+1)="","",INDEX(Templates!B$2:B$105,ROW()-ROW($21:$21)+1))</f>
        <v>id</v>
      </c>
      <c r="E55" s="82" t="str" cm="1">
        <f t="array" ref="E55">IF(INDEX(Templates!C$2:C$105,ROW()-ROW($21:$21)+1)="","",INDEX(Templates!C$2:C$105,ROW()-ROW($21:$21)+1))</f>
        <v/>
      </c>
      <c r="F55" s="83" t="str" cm="1">
        <f t="array" ref="F55">IF(INDEX(Templates!E$2:E$105,ROW()-ROW($21:$21)+1)="","",INDEX(Templates!E$2:E$105,ROW()-ROW($21:$21)+1))</f>
        <v>Schedule</v>
      </c>
      <c r="G55" s="120" t="str" cm="1">
        <f t="array" ref="G55">IF(INDEX(Templates!F$2:F$105,ROW()-ROW($21:$21)+1)="","",INDEX(Templates!F$2:F$105,ROW()-ROW($21:$21)+1))</f>
        <v>Schedule 1</v>
      </c>
      <c r="H55" s="120" t="str" cm="1">
        <f t="array" ref="H55">IF(INDEX(Templates!G$2:G$105,ROW()-ROW($21:$21)+1)="","",INDEX(Templates!G$2:G$105,ROW()-ROW($21:$21)+1))</f>
        <v>RMR 1</v>
      </c>
      <c r="I55" s="84" t="str" cm="1">
        <f t="array" ref="I55">IF(INDEX(Templates!H$2:H$105,ROW()-ROW($21:$21)+1)="","",INDEX(Templates!H$2:H$105,ROW()-ROW($21:$21)+1))</f>
        <v>id</v>
      </c>
      <c r="J55" s="85" t="str" cm="1">
        <f t="array" ref="J55">IF(INDEX(Templates!I$2:I$105,ROW()-ROW($21:$21)+1)="","",INDEX(Templates!I$2:I$105,ROW()-ROW($21:$21)+1))</f>
        <v/>
      </c>
      <c r="K55" s="85" t="str" cm="1">
        <f t="array" ref="K55">IF(INDEX(Templates!J$2:J$105,ROW()-ROW($21:$21)+1)="","",INDEX(Templates!J$2:J$105,ROW()-ROW($21:$21)+1))</f>
        <v/>
      </c>
      <c r="L55" s="109" t="str" cm="1">
        <f t="array" ref="L55">IF(INDEX(Templates!$K$2:$CS$104,ROW()-ROW(L$21)+1, MATCH(L$17,Templates!$K$1:CU$1,0))="","",INDEX(Templates!$K$2:$CS$104,ROW()-ROW(L$21)+1, MATCH(L$17,Templates!$K$1:CU$1,0)))</f>
        <v/>
      </c>
      <c r="M55" s="109" t="str" cm="1">
        <f t="array" ref="M55">IF(INDEX(Templates!$K$2:$CS$104,ROW()-ROW(M$21)+1, MATCH(M$17,Templates!$K$1:CV$1,0))="","",INDEX(Templates!$K$2:$CS$104,ROW()-ROW(M$21)+1, MATCH(M$17,Templates!$K$1:CV$1,0)))</f>
        <v/>
      </c>
      <c r="N55" s="109" t="str" cm="1">
        <f t="array" ref="N55">IF(INDEX(Templates!$K$2:$CS$104,ROW()-ROW(N$21)+1, MATCH(N$17,Templates!$K$1:CW$1,0))="","",INDEX(Templates!$K$2:$CS$104,ROW()-ROW(N$21)+1, MATCH(N$17,Templates!$K$1:CW$1,0)))</f>
        <v/>
      </c>
      <c r="O55" s="109" t="str" cm="1">
        <f t="array" ref="O55">IF(INDEX(Templates!$K$2:$CS$104,ROW()-ROW(O$21)+1, MATCH(O$17,Templates!$K$1:CX$1,0))="","",INDEX(Templates!$K$2:$CS$104,ROW()-ROW(O$21)+1, MATCH(O$17,Templates!$K$1:CX$1,0)))</f>
        <v/>
      </c>
      <c r="P55" s="109" t="str" cm="1">
        <f t="array" ref="P55">IF(INDEX(Templates!$K$2:$CS$104,ROW()-ROW(P$21)+1, MATCH(P$17,Templates!$K$1:CY$1,0))="","",INDEX(Templates!$K$2:$CS$104,ROW()-ROW(P$21)+1, MATCH(P$17,Templates!$K$1:CY$1,0)))</f>
        <v/>
      </c>
      <c r="Q55" s="109" t="str" cm="1">
        <f t="array" ref="Q55">IF(INDEX(Templates!$K$2:$CS$104,ROW()-ROW(Q$21)+1, MATCH(Q$17,Templates!$K$1:CZ$1,0))="","",INDEX(Templates!$K$2:$CS$104,ROW()-ROW(Q$21)+1, MATCH(Q$17,Templates!$K$1:CZ$1,0)))</f>
        <v/>
      </c>
      <c r="R55" s="109" t="str" cm="1">
        <f t="array" ref="R55">IF(INDEX(Templates!$K$2:$CS$104,ROW()-ROW(R$21)+1, MATCH(R$17,Templates!$K$1:DA$1,0))="","",INDEX(Templates!$K$2:$CS$104,ROW()-ROW(R$21)+1, MATCH(R$17,Templates!$K$1:DA$1,0)))</f>
        <v/>
      </c>
      <c r="S55" s="109" t="str" cm="1">
        <f t="array" ref="S55">IF(INDEX(Templates!$K$2:$CS$104,ROW()-ROW(S$21)+1, MATCH(S$17,Templates!$K$1:DB$1,0))="","",INDEX(Templates!$K$2:$CS$104,ROW()-ROW(S$21)+1, MATCH(S$17,Templates!$K$1:DB$1,0)))</f>
        <v/>
      </c>
      <c r="T55" s="109" t="str" cm="1">
        <f t="array" ref="T55">IF(INDEX(Templates!$K$2:$CS$104,ROW()-ROW(T$21)+1, MATCH(T$17,Templates!$K$1:DC$1,0))="","",INDEX(Templates!$K$2:$CS$104,ROW()-ROW(T$21)+1, MATCH(T$17,Templates!$K$1:DC$1,0)))</f>
        <v/>
      </c>
      <c r="U55" s="109" t="str" cm="1">
        <f t="array" ref="U55">IF(INDEX(Templates!$K$2:$CS$104,ROW()-ROW(U$21)+1, MATCH(U$17,Templates!$K$1:DD$1,0))="","",INDEX(Templates!$K$2:$CS$104,ROW()-ROW(U$21)+1, MATCH(U$17,Templates!$K$1:DD$1,0)))</f>
        <v/>
      </c>
      <c r="V55" s="109" t="str" cm="1">
        <f t="array" ref="V55">IF(INDEX(Templates!$K$2:$CS$104,ROW()-ROW(V$21)+1, MATCH(V$17,Templates!$K$1:DE$1,0))="","",INDEX(Templates!$K$2:$CS$104,ROW()-ROW(V$21)+1, MATCH(V$17,Templates!$K$1:DE$1,0)))</f>
        <v/>
      </c>
      <c r="W55" s="109" t="str" cm="1">
        <f t="array" ref="W55">IF(INDEX(Templates!$K$2:$CS$104,ROW()-ROW(W$21)+1, MATCH(W$17,Templates!$K$1:DF$1,0))="","",INDEX(Templates!$K$2:$CS$104,ROW()-ROW(W$21)+1, MATCH(W$17,Templates!$K$1:DF$1,0)))</f>
        <v/>
      </c>
      <c r="X55" s="109" t="str" cm="1">
        <f t="array" ref="X55">IF(INDEX(Templates!$K$2:$CS$104,ROW()-ROW(X$21)+1, MATCH(X$17,Templates!$K$1:DG$1,0))="","",INDEX(Templates!$K$2:$CS$104,ROW()-ROW(X$21)+1, MATCH(X$17,Templates!$K$1:DG$1,0)))</f>
        <v/>
      </c>
      <c r="Y55" s="109" t="str" cm="1">
        <f t="array" ref="Y55">IF(INDEX(Templates!$K$2:$CS$104,ROW()-ROW(Y$21)+1, MATCH(Y$17,Templates!$K$1:DI$1,0))="","",INDEX(Templates!$K$2:$CS$104,ROW()-ROW(Y$21)+1, MATCH(Y$17,Templates!$K$1:DI$1,0)))</f>
        <v/>
      </c>
      <c r="Z55" s="109" t="str" cm="1">
        <f t="array" ref="Z55">IF(INDEX(Templates!$K$2:$CS$104,ROW()-ROW(Z$21)+1, MATCH(Z$17,Templates!$K$1:DJ$1,0))="","",INDEX(Templates!$K$2:$CS$104,ROW()-ROW(Z$21)+1, MATCH(Z$17,Templates!$K$1:DJ$1,0)))</f>
        <v/>
      </c>
      <c r="AA55" s="109" t="str" cm="1">
        <f t="array" ref="AA55">IF(INDEX(Templates!$K$2:$CS$104,ROW()-ROW(AA$21)+1, MATCH(AA$17,Templates!$K$1:DK$1,0))="","",INDEX(Templates!$K$2:$CS$104,ROW()-ROW(AA$21)+1, MATCH(AA$17,Templates!$K$1:DK$1,0)))</f>
        <v/>
      </c>
      <c r="AB55" s="109" t="str" cm="1">
        <f t="array" ref="AB55">IF(INDEX(Templates!$K$2:$CS$104,ROW()-ROW(AB$21)+1, MATCH(AB$17,Templates!$K$1:DL$1,0))="","",INDEX(Templates!$K$2:$CS$104,ROW()-ROW(AB$21)+1, MATCH(AB$17,Templates!$K$1:DL$1,0)))</f>
        <v/>
      </c>
      <c r="AC55" s="109" t="str" cm="1">
        <f t="array" ref="AC55">IF(INDEX(Templates!$K$2:$CS$104,ROW()-ROW(AC$21)+1, MATCH(AC$17,Templates!$K$1:DM$1,0))="","",INDEX(Templates!$K$2:$CS$104,ROW()-ROW(AC$21)+1, MATCH(AC$17,Templates!$K$1:DM$1,0)))</f>
        <v/>
      </c>
      <c r="AD55" s="109" t="str" cm="1">
        <f t="array" ref="AD55">IF(INDEX(Templates!$K$2:$CS$104,ROW()-ROW(AD$21)+1, MATCH(AD$17,Templates!$K$1:DN$1,0))="","",INDEX(Templates!$K$2:$CS$104,ROW()-ROW(AD$21)+1, MATCH(AD$17,Templates!$K$1:DN$1,0)))</f>
        <v/>
      </c>
      <c r="AE55" s="109" t="str" cm="1">
        <f t="array" ref="AE55">IF(INDEX(Templates!$K$2:$CS$104,ROW()-ROW(AE$21)+1, MATCH(AE$17,Templates!$K$1:DJ$1,0))="","",INDEX(Templates!$K$2:$CS$104,ROW()-ROW(AE$21)+1, MATCH(AE$17,Templates!$K$1:DJ$1,0)))</f>
        <v/>
      </c>
      <c r="AF55" s="109" t="str" cm="1">
        <f t="array" ref="AF55">IF(INDEX(Templates!$K$2:$CS$104,ROW()-ROW(AF$21)+1, MATCH(AF$17,Templates!$K$1:DK$1,0))="","",INDEX(Templates!$K$2:$CS$104,ROW()-ROW(AF$21)+1, MATCH(AF$17,Templates!$K$1:DK$1,0)))</f>
        <v/>
      </c>
      <c r="AG55" s="109" t="str" cm="1">
        <f t="array" ref="AG55">IF(INDEX(Templates!$K$2:$CS$104,ROW()-ROW(AG$21)+1, MATCH(AG$17,Templates!$K$1:DL$1,0))="","",INDEX(Templates!$K$2:$CS$104,ROW()-ROW(AG$21)+1, MATCH(AG$17,Templates!$K$1:DL$1,0)))</f>
        <v/>
      </c>
      <c r="AH55" s="109" t="str" cm="1">
        <f t="array" ref="AH55">IF(INDEX(Templates!$K$2:$CS$104,ROW()-ROW(AH$21)+1, MATCH(AH$17,Templates!$K$1:DM$1,0))="","",INDEX(Templates!$K$2:$CS$104,ROW()-ROW(AH$21)+1, MATCH(AH$17,Templates!$K$1:DM$1,0)))</f>
        <v/>
      </c>
      <c r="AI55" s="109" t="str" cm="1">
        <f t="array" ref="AI55">IF(INDEX(Templates!$K$2:$CS$104,ROW()-ROW(AI$21)+1, MATCH(AI$17,Templates!$K$1:DM$1,0))="","",INDEX(Templates!$K$2:$CS$104,ROW()-ROW(AI$21)+1, MATCH(AI$17,Templates!$K$1:DM$1,0)))</f>
        <v/>
      </c>
      <c r="AJ55" s="109" t="str" cm="1">
        <f t="array" ref="AJ55">IF(INDEX(Templates!$K$2:$CS$104,ROW()-ROW(AJ$21)+1, MATCH(AJ$17,Templates!$K$1:DM$1,0))="","",INDEX(Templates!$K$2:$CS$104,ROW()-ROW(AJ$21)+1, MATCH(AJ$17,Templates!$K$1:DM$1,0)))</f>
        <v/>
      </c>
      <c r="AK55" s="109" t="str" cm="1">
        <f t="array" ref="AK55">IF(INDEX(Templates!$K$2:$CS$104,ROW()-ROW(AK$21)+1, MATCH(AK$17,Templates!$K$1:DN$1,0))="","",INDEX(Templates!$K$2:$CS$104,ROW()-ROW(AK$21)+1, MATCH(AK$17,Templates!$K$1:DN$1,0)))</f>
        <v/>
      </c>
      <c r="AL55" s="109" t="str" cm="1">
        <f t="array" ref="AL55">IF(INDEX(Templates!$K$2:$CS$104,ROW()-ROW(AL$21)+1, MATCH(AL$17,Templates!$K$1:DO$1,0))="","",INDEX(Templates!$K$2:$CS$104,ROW()-ROW(AL$21)+1, MATCH(AL$17,Templates!$K$1:DO$1,0)))</f>
        <v/>
      </c>
      <c r="AM55" s="109" t="str" cm="1">
        <f t="array" ref="AM55">IF(INDEX(Templates!$K$2:$CS$104,ROW()-ROW(AM$21)+1, MATCH(AM$17,Templates!$K$1:DP$1,0))="","",INDEX(Templates!$K$2:$CS$104,ROW()-ROW(AM$21)+1, MATCH(AM$17,Templates!$K$1:DP$1,0)))</f>
        <v/>
      </c>
      <c r="AN55" s="109" t="str" cm="1">
        <f t="array" ref="AN55">IF(INDEX(Templates!$K$2:$CS$104,ROW()-ROW(AN$21)+1, MATCH(AN$17,Templates!$K$1:DQ$1,0))="","",INDEX(Templates!$K$2:$CS$104,ROW()-ROW(AN$21)+1, MATCH(AN$17,Templates!$K$1:DQ$1,0)))</f>
        <v/>
      </c>
      <c r="AO55" s="109" t="s">
        <v>150</v>
      </c>
      <c r="AP55" s="109" t="s">
        <v>150</v>
      </c>
      <c r="AQ55" s="109" t="s">
        <v>150</v>
      </c>
      <c r="AR55" s="109" t="s">
        <v>150</v>
      </c>
      <c r="AS55" s="109" t="s">
        <v>150</v>
      </c>
      <c r="AT55" s="109" t="s">
        <v>150</v>
      </c>
      <c r="AU55" s="109" t="s">
        <v>150</v>
      </c>
      <c r="AV55" s="109" t="s">
        <v>150</v>
      </c>
      <c r="AW55" s="109" t="s">
        <v>150</v>
      </c>
      <c r="AX55" s="109" t="s">
        <v>150</v>
      </c>
    </row>
    <row r="56" spans="1:50">
      <c r="A56" s="65" t="s">
        <v>127</v>
      </c>
      <c r="B56" s="7" t="s">
        <v>133</v>
      </c>
      <c r="C56" s="82" t="str" cm="1">
        <f t="array" ref="C56">IF(INDEX(Templates!A$2:A$105,ROW()-ROW($21:$21)+1)="","",INDEX(Templates!A$2:A$105,ROW()-ROW($21:$21)+1))</f>
        <v>JSON_PATH:schedules[0]</v>
      </c>
      <c r="D56" s="82" t="str" cm="1">
        <f t="array" ref="D56">IF(INDEX(Templates!B$2:B$105,ROW()-ROW($21:$21)+1)="","",INDEX(Templates!B$2:B$105,ROW()-ROW($21:$21)+1))</f>
        <v>hourly_values</v>
      </c>
      <c r="E56" s="82" t="str" cm="1">
        <f t="array" ref="E56">IF(INDEX(Templates!C$2:C$105,ROW()-ROW($21:$21)+1)="","",INDEX(Templates!C$2:C$105,ROW()-ROW($21:$21)+1))</f>
        <v/>
      </c>
      <c r="F56" s="83" t="str" cm="1">
        <f t="array" ref="F56">IF(INDEX(Templates!E$2:E$105,ROW()-ROW($21:$21)+1)="","",INDEX(Templates!E$2:E$105,ROW()-ROW($21:$21)+1))</f>
        <v>Schedule</v>
      </c>
      <c r="G56" s="120" t="str" cm="1">
        <f t="array" ref="G56">IF(INDEX(Templates!F$2:F$105,ROW()-ROW($21:$21)+1)="","",INDEX(Templates!F$2:F$105,ROW()-ROW($21:$21)+1))</f>
        <v>Schedule 1</v>
      </c>
      <c r="H56" s="120" t="str" cm="1">
        <f t="array" ref="H56">IF(INDEX(Templates!G$2:G$105,ROW()-ROW($21:$21)+1)="","",INDEX(Templates!G$2:G$105,ROW()-ROW($21:$21)+1))</f>
        <v>RMR 1</v>
      </c>
      <c r="I56" s="84" t="str" cm="1">
        <f t="array" ref="I56">IF(INDEX(Templates!H$2:H$105,ROW()-ROW($21:$21)+1)="","",INDEX(Templates!H$2:H$105,ROW()-ROW($21:$21)+1))</f>
        <v>hourly_values</v>
      </c>
      <c r="J56" s="85" t="str" cm="1">
        <f t="array" ref="J56">IF(INDEX(Templates!I$2:I$105,ROW()-ROW($21:$21)+1)="","",INDEX(Templates!I$2:I$105,ROW()-ROW($21:$21)+1))</f>
        <v/>
      </c>
      <c r="K56" s="85" t="str" cm="1">
        <f t="array" ref="K56">IF(INDEX(Templates!J$2:J$105,ROW()-ROW($21:$21)+1)="","",INDEX(Templates!J$2:J$105,ROW()-ROW($21:$21)+1))</f>
        <v/>
      </c>
      <c r="L56" s="109" t="str" cm="1">
        <f t="array" ref="L56">IF(INDEX(Templates!$K$2:$CS$104,ROW()-ROW(L$21)+1, MATCH(L$17,Templates!$K$1:CU$1,0))="","",INDEX(Templates!$K$2:$CS$104,ROW()-ROW(L$21)+1, MATCH(L$17,Templates!$K$1:CU$1,0)))</f>
        <v/>
      </c>
      <c r="M56" s="109" t="str" cm="1">
        <f t="array" ref="M56">IF(INDEX(Templates!$K$2:$CS$104,ROW()-ROW(M$21)+1, MATCH(M$17,Templates!$K$1:CV$1,0))="","",INDEX(Templates!$K$2:$CS$104,ROW()-ROW(M$21)+1, MATCH(M$17,Templates!$K$1:CV$1,0)))</f>
        <v/>
      </c>
      <c r="N56" s="109" t="str" cm="1">
        <f t="array" ref="N56">IF(INDEX(Templates!$K$2:$CS$104,ROW()-ROW(N$21)+1, MATCH(N$17,Templates!$K$1:CW$1,0))="","",INDEX(Templates!$K$2:$CS$104,ROW()-ROW(N$21)+1, MATCH(N$17,Templates!$K$1:CW$1,0)))</f>
        <v/>
      </c>
      <c r="O56" s="109" t="str" cm="1">
        <f t="array" ref="O56">IF(INDEX(Templates!$K$2:$CS$104,ROW()-ROW(O$21)+1, MATCH(O$17,Templates!$K$1:CX$1,0))="","",INDEX(Templates!$K$2:$CS$104,ROW()-ROW(O$21)+1, MATCH(O$17,Templates!$K$1:CX$1,0)))</f>
        <v/>
      </c>
      <c r="P56" s="109" t="str" cm="1">
        <f t="array" ref="P56">IF(INDEX(Templates!$K$2:$CS$104,ROW()-ROW(P$21)+1, MATCH(P$17,Templates!$K$1:CY$1,0))="","",INDEX(Templates!$K$2:$CS$104,ROW()-ROW(P$21)+1, MATCH(P$17,Templates!$K$1:CY$1,0)))</f>
        <v/>
      </c>
      <c r="Q56" s="109" t="str" cm="1">
        <f t="array" ref="Q56">IF(INDEX(Templates!$K$2:$CS$104,ROW()-ROW(Q$21)+1, MATCH(Q$17,Templates!$K$1:CZ$1,0))="","",INDEX(Templates!$K$2:$CS$104,ROW()-ROW(Q$21)+1, MATCH(Q$17,Templates!$K$1:CZ$1,0)))</f>
        <v/>
      </c>
      <c r="R56" s="109" t="str" cm="1">
        <f t="array" ref="R56">IF(INDEX(Templates!$K$2:$CS$104,ROW()-ROW(R$21)+1, MATCH(R$17,Templates!$K$1:DA$1,0))="","",INDEX(Templates!$K$2:$CS$104,ROW()-ROW(R$21)+1, MATCH(R$17,Templates!$K$1:DA$1,0)))</f>
        <v/>
      </c>
      <c r="S56" s="109" t="str" cm="1">
        <f t="array" ref="S56">IF(INDEX(Templates!$K$2:$CS$104,ROW()-ROW(S$21)+1, MATCH(S$17,Templates!$K$1:DB$1,0))="","",INDEX(Templates!$K$2:$CS$104,ROW()-ROW(S$21)+1, MATCH(S$17,Templates!$K$1:DB$1,0)))</f>
        <v/>
      </c>
      <c r="T56" s="109" t="str" cm="1">
        <f t="array" ref="T56">IF(INDEX(Templates!$K$2:$CS$104,ROW()-ROW(T$21)+1, MATCH(T$17,Templates!$K$1:DC$1,0))="","",INDEX(Templates!$K$2:$CS$104,ROW()-ROW(T$21)+1, MATCH(T$17,Templates!$K$1:DC$1,0)))</f>
        <v/>
      </c>
      <c r="U56" s="109" t="str" cm="1">
        <f t="array" ref="U56">IF(INDEX(Templates!$K$2:$CS$104,ROW()-ROW(U$21)+1, MATCH(U$17,Templates!$K$1:DD$1,0))="","",INDEX(Templates!$K$2:$CS$104,ROW()-ROW(U$21)+1, MATCH(U$17,Templates!$K$1:DD$1,0)))</f>
        <v/>
      </c>
      <c r="V56" s="109" t="str" cm="1">
        <f t="array" ref="V56">IF(INDEX(Templates!$K$2:$CS$104,ROW()-ROW(V$21)+1, MATCH(V$17,Templates!$K$1:DE$1,0))="","",INDEX(Templates!$K$2:$CS$104,ROW()-ROW(V$21)+1, MATCH(V$17,Templates!$K$1:DE$1,0)))</f>
        <v/>
      </c>
      <c r="W56" s="109" t="str" cm="1">
        <f t="array" ref="W56">IF(INDEX(Templates!$K$2:$CS$104,ROW()-ROW(W$21)+1, MATCH(W$17,Templates!$K$1:DF$1,0))="","",INDEX(Templates!$K$2:$CS$104,ROW()-ROW(W$21)+1, MATCH(W$17,Templates!$K$1:DF$1,0)))</f>
        <v/>
      </c>
      <c r="X56" s="109" t="str" cm="1">
        <f t="array" ref="X56">IF(INDEX(Templates!$K$2:$CS$104,ROW()-ROW(X$21)+1, MATCH(X$17,Templates!$K$1:DG$1,0))="","",INDEX(Templates!$K$2:$CS$104,ROW()-ROW(X$21)+1, MATCH(X$17,Templates!$K$1:DG$1,0)))</f>
        <v/>
      </c>
      <c r="Y56" s="109" t="str" cm="1">
        <f t="array" ref="Y56">IF(INDEX(Templates!$K$2:$CS$104,ROW()-ROW(Y$21)+1, MATCH(Y$17,Templates!$K$1:DI$1,0))="","",INDEX(Templates!$K$2:$CS$104,ROW()-ROW(Y$21)+1, MATCH(Y$17,Templates!$K$1:DI$1,0)))</f>
        <v/>
      </c>
      <c r="Z56" s="109" t="str" cm="1">
        <f t="array" ref="Z56">IF(INDEX(Templates!$K$2:$CS$104,ROW()-ROW(Z$21)+1, MATCH(Z$17,Templates!$K$1:DJ$1,0))="","",INDEX(Templates!$K$2:$CS$104,ROW()-ROW(Z$21)+1, MATCH(Z$17,Templates!$K$1:DJ$1,0)))</f>
        <v/>
      </c>
      <c r="AA56" s="109" t="str" cm="1">
        <f t="array" ref="AA56">IF(INDEX(Templates!$K$2:$CS$104,ROW()-ROW(AA$21)+1, MATCH(AA$17,Templates!$K$1:DK$1,0))="","",INDEX(Templates!$K$2:$CS$104,ROW()-ROW(AA$21)+1, MATCH(AA$17,Templates!$K$1:DK$1,0)))</f>
        <v/>
      </c>
      <c r="AB56" s="109" t="str" cm="1">
        <f t="array" ref="AB56">IF(INDEX(Templates!$K$2:$CS$104,ROW()-ROW(AB$21)+1, MATCH(AB$17,Templates!$K$1:DL$1,0))="","",INDEX(Templates!$K$2:$CS$104,ROW()-ROW(AB$21)+1, MATCH(AB$17,Templates!$K$1:DL$1,0)))</f>
        <v/>
      </c>
      <c r="AC56" s="109" t="str" cm="1">
        <f t="array" ref="AC56">IF(INDEX(Templates!$K$2:$CS$104,ROW()-ROW(AC$21)+1, MATCH(AC$17,Templates!$K$1:DM$1,0))="","",INDEX(Templates!$K$2:$CS$104,ROW()-ROW(AC$21)+1, MATCH(AC$17,Templates!$K$1:DM$1,0)))</f>
        <v/>
      </c>
      <c r="AD56" s="109" t="str" cm="1">
        <f t="array" ref="AD56">IF(INDEX(Templates!$K$2:$CS$104,ROW()-ROW(AD$21)+1, MATCH(AD$17,Templates!$K$1:DN$1,0))="","",INDEX(Templates!$K$2:$CS$104,ROW()-ROW(AD$21)+1, MATCH(AD$17,Templates!$K$1:DN$1,0)))</f>
        <v/>
      </c>
      <c r="AE56" s="109" t="str" cm="1">
        <f t="array" ref="AE56">IF(INDEX(Templates!$K$2:$CS$104,ROW()-ROW(AE$21)+1, MATCH(AE$17,Templates!$K$1:DJ$1,0))="","",INDEX(Templates!$K$2:$CS$104,ROW()-ROW(AE$21)+1, MATCH(AE$17,Templates!$K$1:DJ$1,0)))</f>
        <v/>
      </c>
      <c r="AF56" s="109" t="str" cm="1">
        <f t="array" ref="AF56">IF(INDEX(Templates!$K$2:$CS$104,ROW()-ROW(AF$21)+1, MATCH(AF$17,Templates!$K$1:DK$1,0))="","",INDEX(Templates!$K$2:$CS$104,ROW()-ROW(AF$21)+1, MATCH(AF$17,Templates!$K$1:DK$1,0)))</f>
        <v/>
      </c>
      <c r="AG56" s="109" t="str" cm="1">
        <f t="array" ref="AG56">IF(INDEX(Templates!$K$2:$CS$104,ROW()-ROW(AG$21)+1, MATCH(AG$17,Templates!$K$1:DL$1,0))="","",INDEX(Templates!$K$2:$CS$104,ROW()-ROW(AG$21)+1, MATCH(AG$17,Templates!$K$1:DL$1,0)))</f>
        <v/>
      </c>
      <c r="AH56" s="109" t="str" cm="1">
        <f t="array" ref="AH56">IF(INDEX(Templates!$K$2:$CS$104,ROW()-ROW(AH$21)+1, MATCH(AH$17,Templates!$K$1:DM$1,0))="","",INDEX(Templates!$K$2:$CS$104,ROW()-ROW(AH$21)+1, MATCH(AH$17,Templates!$K$1:DM$1,0)))</f>
        <v/>
      </c>
      <c r="AI56" s="109" t="str" cm="1">
        <f t="array" ref="AI56">IF(INDEX(Templates!$K$2:$CS$104,ROW()-ROW(AI$21)+1, MATCH(AI$17,Templates!$K$1:DM$1,0))="","",INDEX(Templates!$K$2:$CS$104,ROW()-ROW(AI$21)+1, MATCH(AI$17,Templates!$K$1:DM$1,0)))</f>
        <v/>
      </c>
      <c r="AJ56" s="109" t="str" cm="1">
        <f t="array" ref="AJ56">IF(INDEX(Templates!$K$2:$CS$104,ROW()-ROW(AJ$21)+1, MATCH(AJ$17,Templates!$K$1:DM$1,0))="","",INDEX(Templates!$K$2:$CS$104,ROW()-ROW(AJ$21)+1, MATCH(AJ$17,Templates!$K$1:DM$1,0)))</f>
        <v/>
      </c>
      <c r="AK56" s="109" t="str" cm="1">
        <f t="array" ref="AK56">IF(INDEX(Templates!$K$2:$CS$104,ROW()-ROW(AK$21)+1, MATCH(AK$17,Templates!$K$1:DN$1,0))="","",INDEX(Templates!$K$2:$CS$104,ROW()-ROW(AK$21)+1, MATCH(AK$17,Templates!$K$1:DN$1,0)))</f>
        <v/>
      </c>
      <c r="AL56" s="109" t="str" cm="1">
        <f t="array" ref="AL56">IF(INDEX(Templates!$K$2:$CS$104,ROW()-ROW(AL$21)+1, MATCH(AL$17,Templates!$K$1:DO$1,0))="","",INDEX(Templates!$K$2:$CS$104,ROW()-ROW(AL$21)+1, MATCH(AL$17,Templates!$K$1:DO$1,0)))</f>
        <v/>
      </c>
      <c r="AM56" s="109" t="str" cm="1">
        <f t="array" ref="AM56">IF(INDEX(Templates!$K$2:$CS$104,ROW()-ROW(AM$21)+1, MATCH(AM$17,Templates!$K$1:DP$1,0))="","",INDEX(Templates!$K$2:$CS$104,ROW()-ROW(AM$21)+1, MATCH(AM$17,Templates!$K$1:DP$1,0)))</f>
        <v/>
      </c>
      <c r="AN56" s="109" t="str" cm="1">
        <f t="array" ref="AN56">IF(INDEX(Templates!$K$2:$CS$104,ROW()-ROW(AN$21)+1, MATCH(AN$17,Templates!$K$1:DQ$1,0))="","",INDEX(Templates!$K$2:$CS$104,ROW()-ROW(AN$21)+1, MATCH(AN$17,Templates!$K$1:DQ$1,0)))</f>
        <v/>
      </c>
      <c r="AO56" s="109" t="s">
        <v>130</v>
      </c>
      <c r="AP56" s="109" t="s">
        <v>130</v>
      </c>
      <c r="AQ56" s="109" t="s">
        <v>130</v>
      </c>
      <c r="AR56" s="109" t="s">
        <v>130</v>
      </c>
      <c r="AS56" s="109" t="s">
        <v>130</v>
      </c>
      <c r="AT56" s="109" t="s">
        <v>130</v>
      </c>
      <c r="AU56" s="109" t="s">
        <v>130</v>
      </c>
      <c r="AV56" s="109" t="s">
        <v>130</v>
      </c>
      <c r="AW56" s="109" t="s">
        <v>130</v>
      </c>
      <c r="AX56" s="109" t="s">
        <v>130</v>
      </c>
    </row>
    <row r="57" spans="1:50">
      <c r="A57" s="65" t="s">
        <v>127</v>
      </c>
      <c r="B57" s="7" t="s">
        <v>133</v>
      </c>
      <c r="C57" s="82" t="str" cm="1">
        <f t="array" ref="C57">IF(INDEX(Templates!A$2:A$105,ROW()-ROW($21:$21)+1)="","",INDEX(Templates!A$2:A$105,ROW()-ROW($21:$21)+1))</f>
        <v>JSON_PATH:schedules[1]</v>
      </c>
      <c r="D57" s="82" t="str" cm="1">
        <f t="array" ref="D57">IF(INDEX(Templates!B$2:B$105,ROW()-ROW($21:$21)+1)="","",INDEX(Templates!B$2:B$105,ROW()-ROW($21:$21)+1))</f>
        <v>id</v>
      </c>
      <c r="E57" s="82" t="str" cm="1">
        <f t="array" ref="E57">IF(INDEX(Templates!C$2:C$105,ROW()-ROW($21:$21)+1)="","",INDEX(Templates!C$2:C$105,ROW()-ROW($21:$21)+1))</f>
        <v/>
      </c>
      <c r="F57" s="83" t="str" cm="1">
        <f t="array" ref="F57">IF(INDEX(Templates!E$2:E$105,ROW()-ROW($21:$21)+1)="","",INDEX(Templates!E$2:E$105,ROW()-ROW($21:$21)+1))</f>
        <v>Schedule</v>
      </c>
      <c r="G57" s="120" t="str" cm="1">
        <f t="array" ref="G57">IF(INDEX(Templates!F$2:F$105,ROW()-ROW($21:$21)+1)="","",INDEX(Templates!F$2:F$105,ROW()-ROW($21:$21)+1))</f>
        <v>Schedule 2</v>
      </c>
      <c r="H57" s="120" t="str" cm="1">
        <f t="array" ref="H57">IF(INDEX(Templates!G$2:G$105,ROW()-ROW($21:$21)+1)="","",INDEX(Templates!G$2:G$105,ROW()-ROW($21:$21)+1))</f>
        <v>RMR 1</v>
      </c>
      <c r="I57" s="84" t="str" cm="1">
        <f t="array" ref="I57">IF(INDEX(Templates!H$2:H$105,ROW()-ROW($21:$21)+1)="","",INDEX(Templates!H$2:H$105,ROW()-ROW($21:$21)+1))</f>
        <v>id</v>
      </c>
      <c r="J57" s="85" t="str" cm="1">
        <f t="array" ref="J57">IF(INDEX(Templates!I$2:I$105,ROW()-ROW($21:$21)+1)="","",INDEX(Templates!I$2:I$105,ROW()-ROW($21:$21)+1))</f>
        <v/>
      </c>
      <c r="K57" s="85" t="str" cm="1">
        <f t="array" ref="K57">IF(INDEX(Templates!J$2:J$105,ROW()-ROW($21:$21)+1)="","",INDEX(Templates!J$2:J$105,ROW()-ROW($21:$21)+1))</f>
        <v/>
      </c>
      <c r="L57" s="109" t="str" cm="1">
        <f t="array" ref="L57">IF(INDEX(Templates!$K$2:$CS$104,ROW()-ROW(L$21)+1, MATCH(L$17,Templates!$K$1:CU$1,0))="","",INDEX(Templates!$K$2:$CS$104,ROW()-ROW(L$21)+1, MATCH(L$17,Templates!$K$1:CU$1,0)))</f>
        <v/>
      </c>
      <c r="M57" s="109" t="str" cm="1">
        <f t="array" ref="M57">IF(INDEX(Templates!$K$2:$CS$104,ROW()-ROW(M$21)+1, MATCH(M$17,Templates!$K$1:CV$1,0))="","",INDEX(Templates!$K$2:$CS$104,ROW()-ROW(M$21)+1, MATCH(M$17,Templates!$K$1:CV$1,0)))</f>
        <v/>
      </c>
      <c r="N57" s="109" t="str" cm="1">
        <f t="array" ref="N57">IF(INDEX(Templates!$K$2:$CS$104,ROW()-ROW(N$21)+1, MATCH(N$17,Templates!$K$1:CW$1,0))="","",INDEX(Templates!$K$2:$CS$104,ROW()-ROW(N$21)+1, MATCH(N$17,Templates!$K$1:CW$1,0)))</f>
        <v/>
      </c>
      <c r="O57" s="109" t="str" cm="1">
        <f t="array" ref="O57">IF(INDEX(Templates!$K$2:$CS$104,ROW()-ROW(O$21)+1, MATCH(O$17,Templates!$K$1:CX$1,0))="","",INDEX(Templates!$K$2:$CS$104,ROW()-ROW(O$21)+1, MATCH(O$17,Templates!$K$1:CX$1,0)))</f>
        <v/>
      </c>
      <c r="P57" s="109" t="str" cm="1">
        <f t="array" ref="P57">IF(INDEX(Templates!$K$2:$CS$104,ROW()-ROW(P$21)+1, MATCH(P$17,Templates!$K$1:CY$1,0))="","",INDEX(Templates!$K$2:$CS$104,ROW()-ROW(P$21)+1, MATCH(P$17,Templates!$K$1:CY$1,0)))</f>
        <v/>
      </c>
      <c r="Q57" s="109" t="str" cm="1">
        <f t="array" ref="Q57">IF(INDEX(Templates!$K$2:$CS$104,ROW()-ROW(Q$21)+1, MATCH(Q$17,Templates!$K$1:CZ$1,0))="","",INDEX(Templates!$K$2:$CS$104,ROW()-ROW(Q$21)+1, MATCH(Q$17,Templates!$K$1:CZ$1,0)))</f>
        <v/>
      </c>
      <c r="R57" s="109" t="str" cm="1">
        <f t="array" ref="R57">IF(INDEX(Templates!$K$2:$CS$104,ROW()-ROW(R$21)+1, MATCH(R$17,Templates!$K$1:DA$1,0))="","",INDEX(Templates!$K$2:$CS$104,ROW()-ROW(R$21)+1, MATCH(R$17,Templates!$K$1:DA$1,0)))</f>
        <v/>
      </c>
      <c r="S57" s="109" t="str" cm="1">
        <f t="array" ref="S57">IF(INDEX(Templates!$K$2:$CS$104,ROW()-ROW(S$21)+1, MATCH(S$17,Templates!$K$1:DB$1,0))="","",INDEX(Templates!$K$2:$CS$104,ROW()-ROW(S$21)+1, MATCH(S$17,Templates!$K$1:DB$1,0)))</f>
        <v/>
      </c>
      <c r="T57" s="109" t="str" cm="1">
        <f t="array" ref="T57">IF(INDEX(Templates!$K$2:$CS$104,ROW()-ROW(T$21)+1, MATCH(T$17,Templates!$K$1:DC$1,0))="","",INDEX(Templates!$K$2:$CS$104,ROW()-ROW(T$21)+1, MATCH(T$17,Templates!$K$1:DC$1,0)))</f>
        <v/>
      </c>
      <c r="U57" s="109" t="str" cm="1">
        <f t="array" ref="U57">IF(INDEX(Templates!$K$2:$CS$104,ROW()-ROW(U$21)+1, MATCH(U$17,Templates!$K$1:DD$1,0))="","",INDEX(Templates!$K$2:$CS$104,ROW()-ROW(U$21)+1, MATCH(U$17,Templates!$K$1:DD$1,0)))</f>
        <v/>
      </c>
      <c r="V57" s="109" t="str" cm="1">
        <f t="array" ref="V57">IF(INDEX(Templates!$K$2:$CS$104,ROW()-ROW(V$21)+1, MATCH(V$17,Templates!$K$1:DE$1,0))="","",INDEX(Templates!$K$2:$CS$104,ROW()-ROW(V$21)+1, MATCH(V$17,Templates!$K$1:DE$1,0)))</f>
        <v/>
      </c>
      <c r="W57" s="109" t="str" cm="1">
        <f t="array" ref="W57">IF(INDEX(Templates!$K$2:$CS$104,ROW()-ROW(W$21)+1, MATCH(W$17,Templates!$K$1:DF$1,0))="","",INDEX(Templates!$K$2:$CS$104,ROW()-ROW(W$21)+1, MATCH(W$17,Templates!$K$1:DF$1,0)))</f>
        <v/>
      </c>
      <c r="X57" s="109" t="str" cm="1">
        <f t="array" ref="X57">IF(INDEX(Templates!$K$2:$CS$104,ROW()-ROW(X$21)+1, MATCH(X$17,Templates!$K$1:DG$1,0))="","",INDEX(Templates!$K$2:$CS$104,ROW()-ROW(X$21)+1, MATCH(X$17,Templates!$K$1:DG$1,0)))</f>
        <v/>
      </c>
      <c r="Y57" s="109" t="str" cm="1">
        <f t="array" ref="Y57">IF(INDEX(Templates!$K$2:$CS$104,ROW()-ROW(Y$21)+1, MATCH(Y$17,Templates!$K$1:DI$1,0))="","",INDEX(Templates!$K$2:$CS$104,ROW()-ROW(Y$21)+1, MATCH(Y$17,Templates!$K$1:DI$1,0)))</f>
        <v/>
      </c>
      <c r="Z57" s="109" t="str" cm="1">
        <f t="array" ref="Z57">IF(INDEX(Templates!$K$2:$CS$104,ROW()-ROW(Z$21)+1, MATCH(Z$17,Templates!$K$1:DJ$1,0))="","",INDEX(Templates!$K$2:$CS$104,ROW()-ROW(Z$21)+1, MATCH(Z$17,Templates!$K$1:DJ$1,0)))</f>
        <v/>
      </c>
      <c r="AA57" s="109" t="str" cm="1">
        <f t="array" ref="AA57">IF(INDEX(Templates!$K$2:$CS$104,ROW()-ROW(AA$21)+1, MATCH(AA$17,Templates!$K$1:DK$1,0))="","",INDEX(Templates!$K$2:$CS$104,ROW()-ROW(AA$21)+1, MATCH(AA$17,Templates!$K$1:DK$1,0)))</f>
        <v/>
      </c>
      <c r="AB57" s="109" t="str" cm="1">
        <f t="array" ref="AB57">IF(INDEX(Templates!$K$2:$CS$104,ROW()-ROW(AB$21)+1, MATCH(AB$17,Templates!$K$1:DL$1,0))="","",INDEX(Templates!$K$2:$CS$104,ROW()-ROW(AB$21)+1, MATCH(AB$17,Templates!$K$1:DL$1,0)))</f>
        <v/>
      </c>
      <c r="AC57" s="109" t="str" cm="1">
        <f t="array" ref="AC57">IF(INDEX(Templates!$K$2:$CS$104,ROW()-ROW(AC$21)+1, MATCH(AC$17,Templates!$K$1:DM$1,0))="","",INDEX(Templates!$K$2:$CS$104,ROW()-ROW(AC$21)+1, MATCH(AC$17,Templates!$K$1:DM$1,0)))</f>
        <v/>
      </c>
      <c r="AD57" s="109" t="str" cm="1">
        <f t="array" ref="AD57">IF(INDEX(Templates!$K$2:$CS$104,ROW()-ROW(AD$21)+1, MATCH(AD$17,Templates!$K$1:DN$1,0))="","",INDEX(Templates!$K$2:$CS$104,ROW()-ROW(AD$21)+1, MATCH(AD$17,Templates!$K$1:DN$1,0)))</f>
        <v/>
      </c>
      <c r="AE57" s="109" t="str" cm="1">
        <f t="array" ref="AE57">IF(INDEX(Templates!$K$2:$CS$104,ROW()-ROW(AE$21)+1, MATCH(AE$17,Templates!$K$1:DJ$1,0))="","",INDEX(Templates!$K$2:$CS$104,ROW()-ROW(AE$21)+1, MATCH(AE$17,Templates!$K$1:DJ$1,0)))</f>
        <v/>
      </c>
      <c r="AF57" s="109" t="str" cm="1">
        <f t="array" ref="AF57">IF(INDEX(Templates!$K$2:$CS$104,ROW()-ROW(AF$21)+1, MATCH(AF$17,Templates!$K$1:DK$1,0))="","",INDEX(Templates!$K$2:$CS$104,ROW()-ROW(AF$21)+1, MATCH(AF$17,Templates!$K$1:DK$1,0)))</f>
        <v/>
      </c>
      <c r="AG57" s="109" t="str" cm="1">
        <f t="array" ref="AG57">IF(INDEX(Templates!$K$2:$CS$104,ROW()-ROW(AG$21)+1, MATCH(AG$17,Templates!$K$1:DL$1,0))="","",INDEX(Templates!$K$2:$CS$104,ROW()-ROW(AG$21)+1, MATCH(AG$17,Templates!$K$1:DL$1,0)))</f>
        <v/>
      </c>
      <c r="AH57" s="109" t="str" cm="1">
        <f t="array" ref="AH57">IF(INDEX(Templates!$K$2:$CS$104,ROW()-ROW(AH$21)+1, MATCH(AH$17,Templates!$K$1:DM$1,0))="","",INDEX(Templates!$K$2:$CS$104,ROW()-ROW(AH$21)+1, MATCH(AH$17,Templates!$K$1:DM$1,0)))</f>
        <v/>
      </c>
      <c r="AI57" s="109" t="str" cm="1">
        <f t="array" ref="AI57">IF(INDEX(Templates!$K$2:$CS$104,ROW()-ROW(AI$21)+1, MATCH(AI$17,Templates!$K$1:DM$1,0))="","",INDEX(Templates!$K$2:$CS$104,ROW()-ROW(AI$21)+1, MATCH(AI$17,Templates!$K$1:DM$1,0)))</f>
        <v/>
      </c>
      <c r="AJ57" s="109" t="str" cm="1">
        <f t="array" ref="AJ57">IF(INDEX(Templates!$K$2:$CS$104,ROW()-ROW(AJ$21)+1, MATCH(AJ$17,Templates!$K$1:DM$1,0))="","",INDEX(Templates!$K$2:$CS$104,ROW()-ROW(AJ$21)+1, MATCH(AJ$17,Templates!$K$1:DM$1,0)))</f>
        <v/>
      </c>
      <c r="AK57" s="109" t="str" cm="1">
        <f t="array" ref="AK57">IF(INDEX(Templates!$K$2:$CS$104,ROW()-ROW(AK$21)+1, MATCH(AK$17,Templates!$K$1:DN$1,0))="","",INDEX(Templates!$K$2:$CS$104,ROW()-ROW(AK$21)+1, MATCH(AK$17,Templates!$K$1:DN$1,0)))</f>
        <v/>
      </c>
      <c r="AL57" s="109" t="str" cm="1">
        <f t="array" ref="AL57">IF(INDEX(Templates!$K$2:$CS$104,ROW()-ROW(AL$21)+1, MATCH(AL$17,Templates!$K$1:DO$1,0))="","",INDEX(Templates!$K$2:$CS$104,ROW()-ROW(AL$21)+1, MATCH(AL$17,Templates!$K$1:DO$1,0)))</f>
        <v/>
      </c>
      <c r="AM57" s="109" t="str" cm="1">
        <f t="array" ref="AM57">IF(INDEX(Templates!$K$2:$CS$104,ROW()-ROW(AM$21)+1, MATCH(AM$17,Templates!$K$1:DP$1,0))="","",INDEX(Templates!$K$2:$CS$104,ROW()-ROW(AM$21)+1, MATCH(AM$17,Templates!$K$1:DP$1,0)))</f>
        <v/>
      </c>
      <c r="AN57" s="109" t="str" cm="1">
        <f t="array" ref="AN57">IF(INDEX(Templates!$K$2:$CS$104,ROW()-ROW(AN$21)+1, MATCH(AN$17,Templates!$K$1:DQ$1,0))="","",INDEX(Templates!$K$2:$CS$104,ROW()-ROW(AN$21)+1, MATCH(AN$17,Templates!$K$1:DQ$1,0)))</f>
        <v/>
      </c>
      <c r="AO57" s="109" t="s">
        <v>138</v>
      </c>
      <c r="AP57" s="109" t="s">
        <v>138</v>
      </c>
      <c r="AQ57" s="109" t="s">
        <v>138</v>
      </c>
      <c r="AR57" s="109" t="s">
        <v>138</v>
      </c>
      <c r="AS57" s="109" t="s">
        <v>138</v>
      </c>
      <c r="AT57" s="109" t="s">
        <v>138</v>
      </c>
      <c r="AU57" s="109" t="s">
        <v>138</v>
      </c>
      <c r="AV57" s="109" t="s">
        <v>138</v>
      </c>
      <c r="AW57" s="109" t="s">
        <v>138</v>
      </c>
      <c r="AX57" s="109" t="s">
        <v>138</v>
      </c>
    </row>
    <row r="58" spans="1:50">
      <c r="A58" s="65" t="s">
        <v>127</v>
      </c>
      <c r="B58" s="7" t="s">
        <v>133</v>
      </c>
      <c r="C58" s="82" t="str" cm="1">
        <f t="array" ref="C58">IF(INDEX(Templates!A$2:A$105,ROW()-ROW($21:$21)+1)="","",INDEX(Templates!A$2:A$105,ROW()-ROW($21:$21)+1))</f>
        <v>JSON_PATH:schedules[1]</v>
      </c>
      <c r="D58" s="82" t="str" cm="1">
        <f t="array" ref="D58">IF(INDEX(Templates!B$2:B$105,ROW()-ROW($21:$21)+1)="","",INDEX(Templates!B$2:B$105,ROW()-ROW($21:$21)+1))</f>
        <v>hourly_values</v>
      </c>
      <c r="E58" s="82" t="str" cm="1">
        <f t="array" ref="E58">IF(INDEX(Templates!C$2:C$105,ROW()-ROW($21:$21)+1)="","",INDEX(Templates!C$2:C$105,ROW()-ROW($21:$21)+1))</f>
        <v/>
      </c>
      <c r="F58" s="83" t="str" cm="1">
        <f t="array" ref="F58">IF(INDEX(Templates!E$2:E$105,ROW()-ROW($21:$21)+1)="","",INDEX(Templates!E$2:E$105,ROW()-ROW($21:$21)+1))</f>
        <v>Schedule</v>
      </c>
      <c r="G58" s="120" t="str" cm="1">
        <f t="array" ref="G58">IF(INDEX(Templates!F$2:F$105,ROW()-ROW($21:$21)+1)="","",INDEX(Templates!F$2:F$105,ROW()-ROW($21:$21)+1))</f>
        <v>Schedule 2</v>
      </c>
      <c r="H58" s="120" t="str" cm="1">
        <f t="array" ref="H58">IF(INDEX(Templates!G$2:G$105,ROW()-ROW($21:$21)+1)="","",INDEX(Templates!G$2:G$105,ROW()-ROW($21:$21)+1))</f>
        <v>RMR 1</v>
      </c>
      <c r="I58" s="84" t="str" cm="1">
        <f t="array" ref="I58">IF(INDEX(Templates!H$2:H$105,ROW()-ROW($21:$21)+1)="","",INDEX(Templates!H$2:H$105,ROW()-ROW($21:$21)+1))</f>
        <v>hourly_values</v>
      </c>
      <c r="J58" s="85" t="str" cm="1">
        <f t="array" ref="J58">IF(INDEX(Templates!I$2:I$105,ROW()-ROW($21:$21)+1)="","",INDEX(Templates!I$2:I$105,ROW()-ROW($21:$21)+1))</f>
        <v/>
      </c>
      <c r="K58" s="85" t="str" cm="1">
        <f t="array" ref="K58">IF(INDEX(Templates!J$2:J$105,ROW()-ROW($21:$21)+1)="","",INDEX(Templates!J$2:J$105,ROW()-ROW($21:$21)+1))</f>
        <v/>
      </c>
      <c r="L58" s="109" t="str" cm="1">
        <f t="array" ref="L58">IF(INDEX(Templates!$K$2:$CS$104,ROW()-ROW(L$21)+1, MATCH(L$17,Templates!$K$1:CU$1,0))="","",INDEX(Templates!$K$2:$CS$104,ROW()-ROW(L$21)+1, MATCH(L$17,Templates!$K$1:CU$1,0)))</f>
        <v/>
      </c>
      <c r="M58" s="109" t="str" cm="1">
        <f t="array" ref="M58">IF(INDEX(Templates!$K$2:$CS$104,ROW()-ROW(M$21)+1, MATCH(M$17,Templates!$K$1:CV$1,0))="","",INDEX(Templates!$K$2:$CS$104,ROW()-ROW(M$21)+1, MATCH(M$17,Templates!$K$1:CV$1,0)))</f>
        <v/>
      </c>
      <c r="N58" s="109" t="str" cm="1">
        <f t="array" ref="N58">IF(INDEX(Templates!$K$2:$CS$104,ROW()-ROW(N$21)+1, MATCH(N$17,Templates!$K$1:CW$1,0))="","",INDEX(Templates!$K$2:$CS$104,ROW()-ROW(N$21)+1, MATCH(N$17,Templates!$K$1:CW$1,0)))</f>
        <v/>
      </c>
      <c r="O58" s="109" t="str" cm="1">
        <f t="array" ref="O58">IF(INDEX(Templates!$K$2:$CS$104,ROW()-ROW(O$21)+1, MATCH(O$17,Templates!$K$1:CX$1,0))="","",INDEX(Templates!$K$2:$CS$104,ROW()-ROW(O$21)+1, MATCH(O$17,Templates!$K$1:CX$1,0)))</f>
        <v/>
      </c>
      <c r="P58" s="109" t="str" cm="1">
        <f t="array" ref="P58">IF(INDEX(Templates!$K$2:$CS$104,ROW()-ROW(P$21)+1, MATCH(P$17,Templates!$K$1:CY$1,0))="","",INDEX(Templates!$K$2:$CS$104,ROW()-ROW(P$21)+1, MATCH(P$17,Templates!$K$1:CY$1,0)))</f>
        <v/>
      </c>
      <c r="Q58" s="109" t="str" cm="1">
        <f t="array" ref="Q58">IF(INDEX(Templates!$K$2:$CS$104,ROW()-ROW(Q$21)+1, MATCH(Q$17,Templates!$K$1:CZ$1,0))="","",INDEX(Templates!$K$2:$CS$104,ROW()-ROW(Q$21)+1, MATCH(Q$17,Templates!$K$1:CZ$1,0)))</f>
        <v/>
      </c>
      <c r="R58" s="109" t="str" cm="1">
        <f t="array" ref="R58">IF(INDEX(Templates!$K$2:$CS$104,ROW()-ROW(R$21)+1, MATCH(R$17,Templates!$K$1:DA$1,0))="","",INDEX(Templates!$K$2:$CS$104,ROW()-ROW(R$21)+1, MATCH(R$17,Templates!$K$1:DA$1,0)))</f>
        <v/>
      </c>
      <c r="S58" s="109" t="str" cm="1">
        <f t="array" ref="S58">IF(INDEX(Templates!$K$2:$CS$104,ROW()-ROW(S$21)+1, MATCH(S$17,Templates!$K$1:DB$1,0))="","",INDEX(Templates!$K$2:$CS$104,ROW()-ROW(S$21)+1, MATCH(S$17,Templates!$K$1:DB$1,0)))</f>
        <v/>
      </c>
      <c r="T58" s="109" t="str" cm="1">
        <f t="array" ref="T58">IF(INDEX(Templates!$K$2:$CS$104,ROW()-ROW(T$21)+1, MATCH(T$17,Templates!$K$1:DC$1,0))="","",INDEX(Templates!$K$2:$CS$104,ROW()-ROW(T$21)+1, MATCH(T$17,Templates!$K$1:DC$1,0)))</f>
        <v/>
      </c>
      <c r="U58" s="109" t="str" cm="1">
        <f t="array" ref="U58">IF(INDEX(Templates!$K$2:$CS$104,ROW()-ROW(U$21)+1, MATCH(U$17,Templates!$K$1:DD$1,0))="","",INDEX(Templates!$K$2:$CS$104,ROW()-ROW(U$21)+1, MATCH(U$17,Templates!$K$1:DD$1,0)))</f>
        <v/>
      </c>
      <c r="V58" s="109" t="str" cm="1">
        <f t="array" ref="V58">IF(INDEX(Templates!$K$2:$CS$104,ROW()-ROW(V$21)+1, MATCH(V$17,Templates!$K$1:DE$1,0))="","",INDEX(Templates!$K$2:$CS$104,ROW()-ROW(V$21)+1, MATCH(V$17,Templates!$K$1:DE$1,0)))</f>
        <v/>
      </c>
      <c r="W58" s="109" t="str" cm="1">
        <f t="array" ref="W58">IF(INDEX(Templates!$K$2:$CS$104,ROW()-ROW(W$21)+1, MATCH(W$17,Templates!$K$1:DF$1,0))="","",INDEX(Templates!$K$2:$CS$104,ROW()-ROW(W$21)+1, MATCH(W$17,Templates!$K$1:DF$1,0)))</f>
        <v/>
      </c>
      <c r="X58" s="109" t="str" cm="1">
        <f t="array" ref="X58">IF(INDEX(Templates!$K$2:$CS$104,ROW()-ROW(X$21)+1, MATCH(X$17,Templates!$K$1:DG$1,0))="","",INDEX(Templates!$K$2:$CS$104,ROW()-ROW(X$21)+1, MATCH(X$17,Templates!$K$1:DG$1,0)))</f>
        <v/>
      </c>
      <c r="Y58" s="109" t="str" cm="1">
        <f t="array" ref="Y58">IF(INDEX(Templates!$K$2:$CS$104,ROW()-ROW(Y$21)+1, MATCH(Y$17,Templates!$K$1:DI$1,0))="","",INDEX(Templates!$K$2:$CS$104,ROW()-ROW(Y$21)+1, MATCH(Y$17,Templates!$K$1:DI$1,0)))</f>
        <v/>
      </c>
      <c r="Z58" s="109" t="str" cm="1">
        <f t="array" ref="Z58">IF(INDEX(Templates!$K$2:$CS$104,ROW()-ROW(Z$21)+1, MATCH(Z$17,Templates!$K$1:DJ$1,0))="","",INDEX(Templates!$K$2:$CS$104,ROW()-ROW(Z$21)+1, MATCH(Z$17,Templates!$K$1:DJ$1,0)))</f>
        <v/>
      </c>
      <c r="AA58" s="109" t="str" cm="1">
        <f t="array" ref="AA58">IF(INDEX(Templates!$K$2:$CS$104,ROW()-ROW(AA$21)+1, MATCH(AA$17,Templates!$K$1:DK$1,0))="","",INDEX(Templates!$K$2:$CS$104,ROW()-ROW(AA$21)+1, MATCH(AA$17,Templates!$K$1:DK$1,0)))</f>
        <v/>
      </c>
      <c r="AB58" s="109" t="str" cm="1">
        <f t="array" ref="AB58">IF(INDEX(Templates!$K$2:$CS$104,ROW()-ROW(AB$21)+1, MATCH(AB$17,Templates!$K$1:DL$1,0))="","",INDEX(Templates!$K$2:$CS$104,ROW()-ROW(AB$21)+1, MATCH(AB$17,Templates!$K$1:DL$1,0)))</f>
        <v/>
      </c>
      <c r="AC58" s="109" t="str" cm="1">
        <f t="array" ref="AC58">IF(INDEX(Templates!$K$2:$CS$104,ROW()-ROW(AC$21)+1, MATCH(AC$17,Templates!$K$1:DM$1,0))="","",INDEX(Templates!$K$2:$CS$104,ROW()-ROW(AC$21)+1, MATCH(AC$17,Templates!$K$1:DM$1,0)))</f>
        <v/>
      </c>
      <c r="AD58" s="109" t="str" cm="1">
        <f t="array" ref="AD58">IF(INDEX(Templates!$K$2:$CS$104,ROW()-ROW(AD$21)+1, MATCH(AD$17,Templates!$K$1:DN$1,0))="","",INDEX(Templates!$K$2:$CS$104,ROW()-ROW(AD$21)+1, MATCH(AD$17,Templates!$K$1:DN$1,0)))</f>
        <v/>
      </c>
      <c r="AE58" s="109" t="str" cm="1">
        <f t="array" ref="AE58">IF(INDEX(Templates!$K$2:$CS$104,ROW()-ROW(AE$21)+1, MATCH(AE$17,Templates!$K$1:DJ$1,0))="","",INDEX(Templates!$K$2:$CS$104,ROW()-ROW(AE$21)+1, MATCH(AE$17,Templates!$K$1:DJ$1,0)))</f>
        <v/>
      </c>
      <c r="AF58" s="109" t="str" cm="1">
        <f t="array" ref="AF58">IF(INDEX(Templates!$K$2:$CS$104,ROW()-ROW(AF$21)+1, MATCH(AF$17,Templates!$K$1:DK$1,0))="","",INDEX(Templates!$K$2:$CS$104,ROW()-ROW(AF$21)+1, MATCH(AF$17,Templates!$K$1:DK$1,0)))</f>
        <v/>
      </c>
      <c r="AG58" s="109" t="str" cm="1">
        <f t="array" ref="AG58">IF(INDEX(Templates!$K$2:$CS$104,ROW()-ROW(AG$21)+1, MATCH(AG$17,Templates!$K$1:DL$1,0))="","",INDEX(Templates!$K$2:$CS$104,ROW()-ROW(AG$21)+1, MATCH(AG$17,Templates!$K$1:DL$1,0)))</f>
        <v/>
      </c>
      <c r="AH58" s="109" t="str" cm="1">
        <f t="array" ref="AH58">IF(INDEX(Templates!$K$2:$CS$104,ROW()-ROW(AH$21)+1, MATCH(AH$17,Templates!$K$1:DM$1,0))="","",INDEX(Templates!$K$2:$CS$104,ROW()-ROW(AH$21)+1, MATCH(AH$17,Templates!$K$1:DM$1,0)))</f>
        <v/>
      </c>
      <c r="AI58" s="109" t="str" cm="1">
        <f t="array" ref="AI58">IF(INDEX(Templates!$K$2:$CS$104,ROW()-ROW(AI$21)+1, MATCH(AI$17,Templates!$K$1:DM$1,0))="","",INDEX(Templates!$K$2:$CS$104,ROW()-ROW(AI$21)+1, MATCH(AI$17,Templates!$K$1:DM$1,0)))</f>
        <v/>
      </c>
      <c r="AJ58" s="109" t="str" cm="1">
        <f t="array" ref="AJ58">IF(INDEX(Templates!$K$2:$CS$104,ROW()-ROW(AJ$21)+1, MATCH(AJ$17,Templates!$K$1:DM$1,0))="","",INDEX(Templates!$K$2:$CS$104,ROW()-ROW(AJ$21)+1, MATCH(AJ$17,Templates!$K$1:DM$1,0)))</f>
        <v/>
      </c>
      <c r="AK58" s="109" t="str" cm="1">
        <f t="array" ref="AK58">IF(INDEX(Templates!$K$2:$CS$104,ROW()-ROW(AK$21)+1, MATCH(AK$17,Templates!$K$1:DN$1,0))="","",INDEX(Templates!$K$2:$CS$104,ROW()-ROW(AK$21)+1, MATCH(AK$17,Templates!$K$1:DN$1,0)))</f>
        <v/>
      </c>
      <c r="AL58" s="109" t="str" cm="1">
        <f t="array" ref="AL58">IF(INDEX(Templates!$K$2:$CS$104,ROW()-ROW(AL$21)+1, MATCH(AL$17,Templates!$K$1:DO$1,0))="","",INDEX(Templates!$K$2:$CS$104,ROW()-ROW(AL$21)+1, MATCH(AL$17,Templates!$K$1:DO$1,0)))</f>
        <v/>
      </c>
      <c r="AM58" s="109" t="str" cm="1">
        <f t="array" ref="AM58">IF(INDEX(Templates!$K$2:$CS$104,ROW()-ROW(AM$21)+1, MATCH(AM$17,Templates!$K$1:DP$1,0))="","",INDEX(Templates!$K$2:$CS$104,ROW()-ROW(AM$21)+1, MATCH(AM$17,Templates!$K$1:DP$1,0)))</f>
        <v/>
      </c>
      <c r="AN58" s="109" t="str" cm="1">
        <f t="array" ref="AN58">IF(INDEX(Templates!$K$2:$CS$104,ROW()-ROW(AN$21)+1, MATCH(AN$17,Templates!$K$1:DQ$1,0))="","",INDEX(Templates!$K$2:$CS$104,ROW()-ROW(AN$21)+1, MATCH(AN$17,Templates!$K$1:DQ$1,0)))</f>
        <v/>
      </c>
      <c r="AO58" s="109" t="s">
        <v>151</v>
      </c>
      <c r="AP58" s="109" t="s">
        <v>151</v>
      </c>
      <c r="AQ58" s="109" t="s">
        <v>151</v>
      </c>
      <c r="AR58" s="109" t="s">
        <v>151</v>
      </c>
      <c r="AS58" s="109" t="s">
        <v>151</v>
      </c>
      <c r="AT58" s="109" t="s">
        <v>151</v>
      </c>
      <c r="AU58" s="109" t="s">
        <v>151</v>
      </c>
      <c r="AV58" s="109" t="s">
        <v>152</v>
      </c>
      <c r="AW58" s="109" t="s">
        <v>151</v>
      </c>
      <c r="AX58" s="109" t="s">
        <v>151</v>
      </c>
    </row>
    <row r="59" spans="1:50">
      <c r="A59" s="65" t="s">
        <v>127</v>
      </c>
      <c r="B59" s="7" t="s">
        <v>133</v>
      </c>
      <c r="C59" s="82" t="str" cm="1">
        <f t="array" ref="C59">IF(INDEX(Templates!A$2:A$105,ROW()-ROW($21:$21)+1)="","",INDEX(Templates!A$2:A$105,ROW()-ROW($21:$21)+1))</f>
        <v>JSON_PATH: surfaces[0]</v>
      </c>
      <c r="D59" s="82" t="str" cm="1">
        <f t="array" ref="D59">IF(INDEX(Templates!B$2:B$105,ROW()-ROW($21:$21)+1)="","",INDEX(Templates!B$2:B$105,ROW()-ROW($21:$21)+1))</f>
        <v>id</v>
      </c>
      <c r="E59" s="82" t="str" cm="1">
        <f t="array" ref="E59">IF(INDEX(Templates!C$2:C$105,ROW()-ROW($21:$21)+1)="","",INDEX(Templates!C$2:C$105,ROW()-ROW($21:$21)+1))</f>
        <v/>
      </c>
      <c r="F59" s="83" t="str" cm="1">
        <f t="array" ref="F59">IF(INDEX(Templates!E$2:E$105,ROW()-ROW($21:$21)+1)="","",INDEX(Templates!E$2:E$105,ROW()-ROW($21:$21)+1))</f>
        <v>Surface</v>
      </c>
      <c r="G59" s="120" t="str" cm="1">
        <f t="array" ref="G59">IF(INDEX(Templates!F$2:F$105,ROW()-ROW($21:$21)+1)="","",INDEX(Templates!F$2:F$105,ROW()-ROW($21:$21)+1))</f>
        <v>Surface 1</v>
      </c>
      <c r="H59" s="120" t="str" cm="1">
        <f t="array" ref="H59">IF(INDEX(Templates!G$2:G$105,ROW()-ROW($21:$21)+1)="","",INDEX(Templates!G$2:G$105,ROW()-ROW($21:$21)+1))</f>
        <v>Zone 1</v>
      </c>
      <c r="I59" s="84" t="str" cm="1">
        <f t="array" ref="I59">IF(INDEX(Templates!H$2:H$105,ROW()-ROW($21:$21)+1)="","",INDEX(Templates!H$2:H$105,ROW()-ROW($21:$21)+1))</f>
        <v>id</v>
      </c>
      <c r="J59" s="85" t="str" cm="1">
        <f t="array" ref="J59">IF(INDEX(Templates!I$2:I$105,ROW()-ROW($21:$21)+1)="","",INDEX(Templates!I$2:I$105,ROW()-ROW($21:$21)+1))</f>
        <v/>
      </c>
      <c r="K59" s="85" t="str" cm="1">
        <f t="array" ref="K59">IF(INDEX(Templates!J$2:J$105,ROW()-ROW($21:$21)+1)="","",INDEX(Templates!J$2:J$105,ROW()-ROW($21:$21)+1))</f>
        <v/>
      </c>
      <c r="L59" s="109" t="str" cm="1">
        <f t="array" ref="L59">IF(INDEX(Templates!$K$2:$CS$104,ROW()-ROW(L$21)+1, MATCH(L$17,Templates!$K$1:CU$1,0))="","",INDEX(Templates!$K$2:$CS$104,ROW()-ROW(L$21)+1, MATCH(L$17,Templates!$K$1:CU$1,0)))</f>
        <v/>
      </c>
      <c r="M59" s="109" t="str" cm="1">
        <f t="array" ref="M59">IF(INDEX(Templates!$K$2:$CS$104,ROW()-ROW(M$21)+1, MATCH(M$17,Templates!$K$1:CV$1,0))="","",INDEX(Templates!$K$2:$CS$104,ROW()-ROW(M$21)+1, MATCH(M$17,Templates!$K$1:CV$1,0)))</f>
        <v/>
      </c>
      <c r="N59" s="109" t="str" cm="1">
        <f t="array" ref="N59">IF(INDEX(Templates!$K$2:$CS$104,ROW()-ROW(N$21)+1, MATCH(N$17,Templates!$K$1:CW$1,0))="","",INDEX(Templates!$K$2:$CS$104,ROW()-ROW(N$21)+1, MATCH(N$17,Templates!$K$1:CW$1,0)))</f>
        <v/>
      </c>
      <c r="O59" s="109" t="str" cm="1">
        <f t="array" ref="O59">IF(INDEX(Templates!$K$2:$CS$104,ROW()-ROW(O$21)+1, MATCH(O$17,Templates!$K$1:CX$1,0))="","",INDEX(Templates!$K$2:$CS$104,ROW()-ROW(O$21)+1, MATCH(O$17,Templates!$K$1:CX$1,0)))</f>
        <v/>
      </c>
      <c r="P59" s="109" t="str" cm="1">
        <f t="array" ref="P59">IF(INDEX(Templates!$K$2:$CS$104,ROW()-ROW(P$21)+1, MATCH(P$17,Templates!$K$1:CY$1,0))="","",INDEX(Templates!$K$2:$CS$104,ROW()-ROW(P$21)+1, MATCH(P$17,Templates!$K$1:CY$1,0)))</f>
        <v/>
      </c>
      <c r="Q59" s="109" t="str" cm="1">
        <f t="array" ref="Q59">IF(INDEX(Templates!$K$2:$CS$104,ROW()-ROW(Q$21)+1, MATCH(Q$17,Templates!$K$1:CZ$1,0))="","",INDEX(Templates!$K$2:$CS$104,ROW()-ROW(Q$21)+1, MATCH(Q$17,Templates!$K$1:CZ$1,0)))</f>
        <v/>
      </c>
      <c r="R59" s="109" t="str" cm="1">
        <f t="array" ref="R59">IF(INDEX(Templates!$K$2:$CS$104,ROW()-ROW(R$21)+1, MATCH(R$17,Templates!$K$1:DA$1,0))="","",INDEX(Templates!$K$2:$CS$104,ROW()-ROW(R$21)+1, MATCH(R$17,Templates!$K$1:DA$1,0)))</f>
        <v/>
      </c>
      <c r="S59" s="109" t="str" cm="1">
        <f t="array" ref="S59">IF(INDEX(Templates!$K$2:$CS$104,ROW()-ROW(S$21)+1, MATCH(S$17,Templates!$K$1:DB$1,0))="","",INDEX(Templates!$K$2:$CS$104,ROW()-ROW(S$21)+1, MATCH(S$17,Templates!$K$1:DB$1,0)))</f>
        <v/>
      </c>
      <c r="T59" s="109" t="str" cm="1">
        <f t="array" ref="T59">IF(INDEX(Templates!$K$2:$CS$104,ROW()-ROW(T$21)+1, MATCH(T$17,Templates!$K$1:DC$1,0))="","",INDEX(Templates!$K$2:$CS$104,ROW()-ROW(T$21)+1, MATCH(T$17,Templates!$K$1:DC$1,0)))</f>
        <v/>
      </c>
      <c r="U59" s="109" t="str" cm="1">
        <f t="array" ref="U59">IF(INDEX(Templates!$K$2:$CS$104,ROW()-ROW(U$21)+1, MATCH(U$17,Templates!$K$1:DD$1,0))="","",INDEX(Templates!$K$2:$CS$104,ROW()-ROW(U$21)+1, MATCH(U$17,Templates!$K$1:DD$1,0)))</f>
        <v/>
      </c>
      <c r="V59" s="109" t="str" cm="1">
        <f t="array" ref="V59">IF(INDEX(Templates!$K$2:$CS$104,ROW()-ROW(V$21)+1, MATCH(V$17,Templates!$K$1:DE$1,0))="","",INDEX(Templates!$K$2:$CS$104,ROW()-ROW(V$21)+1, MATCH(V$17,Templates!$K$1:DE$1,0)))</f>
        <v/>
      </c>
      <c r="W59" s="109" t="str" cm="1">
        <f t="array" ref="W59">IF(INDEX(Templates!$K$2:$CS$104,ROW()-ROW(W$21)+1, MATCH(W$17,Templates!$K$1:DF$1,0))="","",INDEX(Templates!$K$2:$CS$104,ROW()-ROW(W$21)+1, MATCH(W$17,Templates!$K$1:DF$1,0)))</f>
        <v/>
      </c>
      <c r="X59" s="109" t="str" cm="1">
        <f t="array" ref="X59">IF(INDEX(Templates!$K$2:$CS$104,ROW()-ROW(X$21)+1, MATCH(X$17,Templates!$K$1:DG$1,0))="","",INDEX(Templates!$K$2:$CS$104,ROW()-ROW(X$21)+1, MATCH(X$17,Templates!$K$1:DG$1,0)))</f>
        <v/>
      </c>
      <c r="Y59" s="109" t="str" cm="1">
        <f t="array" ref="Y59">IF(INDEX(Templates!$K$2:$CS$104,ROW()-ROW(Y$21)+1, MATCH(Y$17,Templates!$K$1:DI$1,0))="","",INDEX(Templates!$K$2:$CS$104,ROW()-ROW(Y$21)+1, MATCH(Y$17,Templates!$K$1:DI$1,0)))</f>
        <v/>
      </c>
      <c r="Z59" s="109" t="str" cm="1">
        <f t="array" ref="Z59">IF(INDEX(Templates!$K$2:$CS$104,ROW()-ROW(Z$21)+1, MATCH(Z$17,Templates!$K$1:DJ$1,0))="","",INDEX(Templates!$K$2:$CS$104,ROW()-ROW(Z$21)+1, MATCH(Z$17,Templates!$K$1:DJ$1,0)))</f>
        <v/>
      </c>
      <c r="AA59" s="109" t="str" cm="1">
        <f t="array" ref="AA59">IF(INDEX(Templates!$K$2:$CS$104,ROW()-ROW(AA$21)+1, MATCH(AA$17,Templates!$K$1:DK$1,0))="","",INDEX(Templates!$K$2:$CS$104,ROW()-ROW(AA$21)+1, MATCH(AA$17,Templates!$K$1:DK$1,0)))</f>
        <v/>
      </c>
      <c r="AB59" s="109" t="str" cm="1">
        <f t="array" ref="AB59">IF(INDEX(Templates!$K$2:$CS$104,ROW()-ROW(AB$21)+1, MATCH(AB$17,Templates!$K$1:DL$1,0))="","",INDEX(Templates!$K$2:$CS$104,ROW()-ROW(AB$21)+1, MATCH(AB$17,Templates!$K$1:DL$1,0)))</f>
        <v/>
      </c>
      <c r="AC59" s="109" t="str" cm="1">
        <f t="array" ref="AC59">IF(INDEX(Templates!$K$2:$CS$104,ROW()-ROW(AC$21)+1, MATCH(AC$17,Templates!$K$1:DM$1,0))="","",INDEX(Templates!$K$2:$CS$104,ROW()-ROW(AC$21)+1, MATCH(AC$17,Templates!$K$1:DM$1,0)))</f>
        <v/>
      </c>
      <c r="AD59" s="109" t="str" cm="1">
        <f t="array" ref="AD59">IF(INDEX(Templates!$K$2:$CS$104,ROW()-ROW(AD$21)+1, MATCH(AD$17,Templates!$K$1:DN$1,0))="","",INDEX(Templates!$K$2:$CS$104,ROW()-ROW(AD$21)+1, MATCH(AD$17,Templates!$K$1:DN$1,0)))</f>
        <v/>
      </c>
      <c r="AE59" s="109" t="str" cm="1">
        <f t="array" ref="AE59">IF(INDEX(Templates!$K$2:$CS$104,ROW()-ROW(AE$21)+1, MATCH(AE$17,Templates!$K$1:DJ$1,0))="","",INDEX(Templates!$K$2:$CS$104,ROW()-ROW(AE$21)+1, MATCH(AE$17,Templates!$K$1:DJ$1,0)))</f>
        <v/>
      </c>
      <c r="AF59" s="109" t="str" cm="1">
        <f t="array" ref="AF59">IF(INDEX(Templates!$K$2:$CS$104,ROW()-ROW(AF$21)+1, MATCH(AF$17,Templates!$K$1:DK$1,0))="","",INDEX(Templates!$K$2:$CS$104,ROW()-ROW(AF$21)+1, MATCH(AF$17,Templates!$K$1:DK$1,0)))</f>
        <v/>
      </c>
      <c r="AG59" s="109" t="str" cm="1">
        <f t="array" ref="AG59">IF(INDEX(Templates!$K$2:$CS$104,ROW()-ROW(AG$21)+1, MATCH(AG$17,Templates!$K$1:DL$1,0))="","",INDEX(Templates!$K$2:$CS$104,ROW()-ROW(AG$21)+1, MATCH(AG$17,Templates!$K$1:DL$1,0)))</f>
        <v/>
      </c>
      <c r="AH59" s="109" t="str" cm="1">
        <f t="array" ref="AH59">IF(INDEX(Templates!$K$2:$CS$104,ROW()-ROW(AH$21)+1, MATCH(AH$17,Templates!$K$1:DM$1,0))="","",INDEX(Templates!$K$2:$CS$104,ROW()-ROW(AH$21)+1, MATCH(AH$17,Templates!$K$1:DM$1,0)))</f>
        <v/>
      </c>
      <c r="AI59" s="109" t="str" cm="1">
        <f t="array" ref="AI59">IF(INDEX(Templates!$K$2:$CS$104,ROW()-ROW(AI$21)+1, MATCH(AI$17,Templates!$K$1:DM$1,0))="","",INDEX(Templates!$K$2:$CS$104,ROW()-ROW(AI$21)+1, MATCH(AI$17,Templates!$K$1:DM$1,0)))</f>
        <v/>
      </c>
      <c r="AJ59" s="109" t="str" cm="1">
        <f t="array" ref="AJ59">IF(INDEX(Templates!$K$2:$CS$104,ROW()-ROW(AJ$21)+1, MATCH(AJ$17,Templates!$K$1:DM$1,0))="","",INDEX(Templates!$K$2:$CS$104,ROW()-ROW(AJ$21)+1, MATCH(AJ$17,Templates!$K$1:DM$1,0)))</f>
        <v>surface_1</v>
      </c>
      <c r="AK59" s="109" t="str" cm="1">
        <f t="array" ref="AK59">IF(INDEX(Templates!$K$2:$CS$104,ROW()-ROW(AK$21)+1, MATCH(AK$17,Templates!$K$1:DN$1,0))="","",INDEX(Templates!$K$2:$CS$104,ROW()-ROW(AK$21)+1, MATCH(AK$17,Templates!$K$1:DN$1,0)))</f>
        <v>surface_1</v>
      </c>
      <c r="AL59" s="109" t="str" cm="1">
        <f t="array" ref="AL59">IF(INDEX(Templates!$K$2:$CS$104,ROW()-ROW(AL$21)+1, MATCH(AL$17,Templates!$K$1:DO$1,0))="","",INDEX(Templates!$K$2:$CS$104,ROW()-ROW(AL$21)+1, MATCH(AL$17,Templates!$K$1:DO$1,0)))</f>
        <v>surface_1</v>
      </c>
      <c r="AM59" s="109" t="str" cm="1">
        <f t="array" ref="AM59">IF(INDEX(Templates!$K$2:$CS$104,ROW()-ROW(AM$21)+1, MATCH(AM$17,Templates!$K$1:DP$1,0))="","",INDEX(Templates!$K$2:$CS$104,ROW()-ROW(AM$21)+1, MATCH(AM$17,Templates!$K$1:DP$1,0)))</f>
        <v>surface_1</v>
      </c>
      <c r="AN59" s="109" t="str" cm="1">
        <f t="array" ref="AN59">IF(INDEX(Templates!$K$2:$CS$104,ROW()-ROW(AN$21)+1, MATCH(AN$17,Templates!$K$1:DQ$1,0))="","",INDEX(Templates!$K$2:$CS$104,ROW()-ROW(AN$21)+1, MATCH(AN$17,Templates!$K$1:DQ$1,0)))</f>
        <v>surface_1</v>
      </c>
      <c r="AO59" s="109" t="s">
        <v>130</v>
      </c>
      <c r="AP59" s="109" t="s">
        <v>130</v>
      </c>
      <c r="AQ59" s="109" t="s">
        <v>130</v>
      </c>
      <c r="AR59" s="109" t="s">
        <v>130</v>
      </c>
      <c r="AS59" s="109" t="s">
        <v>130</v>
      </c>
      <c r="AT59" s="109" t="s">
        <v>130</v>
      </c>
      <c r="AU59" s="109" t="s">
        <v>130</v>
      </c>
      <c r="AV59" s="109" t="s">
        <v>130</v>
      </c>
      <c r="AW59" s="109" t="s">
        <v>130</v>
      </c>
      <c r="AX59" s="109" t="s">
        <v>130</v>
      </c>
    </row>
    <row r="60" spans="1:50">
      <c r="A60" s="65" t="s">
        <v>127</v>
      </c>
      <c r="B60" s="7" t="s">
        <v>133</v>
      </c>
      <c r="C60" s="82" t="str" cm="1">
        <f t="array" ref="C60">IF(INDEX(Templates!A$2:A$105,ROW()-ROW($21:$21)+1)="","",INDEX(Templates!A$2:A$105,ROW()-ROW($21:$21)+1))</f>
        <v>JSON_PATH: surfaces[0]</v>
      </c>
      <c r="D60" s="82" t="str" cm="1">
        <f t="array" ref="D60">IF(INDEX(Templates!B$2:B$105,ROW()-ROW($21:$21)+1)="","",INDEX(Templates!B$2:B$105,ROW()-ROW($21:$21)+1))</f>
        <v>adjacent_to</v>
      </c>
      <c r="E60" s="82" t="str" cm="1">
        <f t="array" ref="E60">IF(INDEX(Templates!C$2:C$105,ROW()-ROW($21:$21)+1)="","",INDEX(Templates!C$2:C$105,ROW()-ROW($21:$21)+1))</f>
        <v/>
      </c>
      <c r="F60" s="83" t="str" cm="1">
        <f t="array" ref="F60">IF(INDEX(Templates!E$2:E$105,ROW()-ROW($21:$21)+1)="","",INDEX(Templates!E$2:E$105,ROW()-ROW($21:$21)+1))</f>
        <v>Surface</v>
      </c>
      <c r="G60" s="120" t="str" cm="1">
        <f t="array" ref="G60">IF(INDEX(Templates!F$2:F$105,ROW()-ROW($21:$21)+1)="","",INDEX(Templates!F$2:F$105,ROW()-ROW($21:$21)+1))</f>
        <v>Surface 1</v>
      </c>
      <c r="H60" s="120" t="str" cm="1">
        <f t="array" ref="H60">IF(INDEX(Templates!G$2:G$105,ROW()-ROW($21:$21)+1)="","",INDEX(Templates!G$2:G$105,ROW()-ROW($21:$21)+1))</f>
        <v>Zone 1</v>
      </c>
      <c r="I60" s="84" t="str" cm="1">
        <f t="array" ref="I60">IF(INDEX(Templates!H$2:H$105,ROW()-ROW($21:$21)+1)="","",INDEX(Templates!H$2:H$105,ROW()-ROW($21:$21)+1))</f>
        <v>adjacent_to</v>
      </c>
      <c r="J60" s="85" t="str" cm="1">
        <f t="array" ref="J60">IF(INDEX(Templates!I$2:I$105,ROW()-ROW($21:$21)+1)="","",INDEX(Templates!I$2:I$105,ROW()-ROW($21:$21)+1))</f>
        <v/>
      </c>
      <c r="K60" s="85" t="str" cm="1">
        <f t="array" ref="K60">IF(INDEX(Templates!J$2:J$105,ROW()-ROW($21:$21)+1)="","",INDEX(Templates!J$2:J$105,ROW()-ROW($21:$21)+1))</f>
        <v/>
      </c>
      <c r="L60" s="109" t="str" cm="1">
        <f t="array" ref="L60">IF(INDEX(Templates!$K$2:$CS$104,ROW()-ROW(L$21)+1, MATCH(L$17,Templates!$K$1:CU$1,0))="","",INDEX(Templates!$K$2:$CS$104,ROW()-ROW(L$21)+1, MATCH(L$17,Templates!$K$1:CU$1,0)))</f>
        <v/>
      </c>
      <c r="M60" s="109" t="str" cm="1">
        <f t="array" ref="M60">IF(INDEX(Templates!$K$2:$CS$104,ROW()-ROW(M$21)+1, MATCH(M$17,Templates!$K$1:CV$1,0))="","",INDEX(Templates!$K$2:$CS$104,ROW()-ROW(M$21)+1, MATCH(M$17,Templates!$K$1:CV$1,0)))</f>
        <v/>
      </c>
      <c r="N60" s="109" t="str" cm="1">
        <f t="array" ref="N60">IF(INDEX(Templates!$K$2:$CS$104,ROW()-ROW(N$21)+1, MATCH(N$17,Templates!$K$1:CW$1,0))="","",INDEX(Templates!$K$2:$CS$104,ROW()-ROW(N$21)+1, MATCH(N$17,Templates!$K$1:CW$1,0)))</f>
        <v/>
      </c>
      <c r="O60" s="109" t="str" cm="1">
        <f t="array" ref="O60">IF(INDEX(Templates!$K$2:$CS$104,ROW()-ROW(O$21)+1, MATCH(O$17,Templates!$K$1:CX$1,0))="","",INDEX(Templates!$K$2:$CS$104,ROW()-ROW(O$21)+1, MATCH(O$17,Templates!$K$1:CX$1,0)))</f>
        <v/>
      </c>
      <c r="P60" s="109" t="str" cm="1">
        <f t="array" ref="P60">IF(INDEX(Templates!$K$2:$CS$104,ROW()-ROW(P$21)+1, MATCH(P$17,Templates!$K$1:CY$1,0))="","",INDEX(Templates!$K$2:$CS$104,ROW()-ROW(P$21)+1, MATCH(P$17,Templates!$K$1:CY$1,0)))</f>
        <v/>
      </c>
      <c r="Q60" s="109" t="str" cm="1">
        <f t="array" ref="Q60">IF(INDEX(Templates!$K$2:$CS$104,ROW()-ROW(Q$21)+1, MATCH(Q$17,Templates!$K$1:CZ$1,0))="","",INDEX(Templates!$K$2:$CS$104,ROW()-ROW(Q$21)+1, MATCH(Q$17,Templates!$K$1:CZ$1,0)))</f>
        <v/>
      </c>
      <c r="R60" s="109" t="str" cm="1">
        <f t="array" ref="R60">IF(INDEX(Templates!$K$2:$CS$104,ROW()-ROW(R$21)+1, MATCH(R$17,Templates!$K$1:DA$1,0))="","",INDEX(Templates!$K$2:$CS$104,ROW()-ROW(R$21)+1, MATCH(R$17,Templates!$K$1:DA$1,0)))</f>
        <v/>
      </c>
      <c r="S60" s="109" t="str" cm="1">
        <f t="array" ref="S60">IF(INDEX(Templates!$K$2:$CS$104,ROW()-ROW(S$21)+1, MATCH(S$17,Templates!$K$1:DB$1,0))="","",INDEX(Templates!$K$2:$CS$104,ROW()-ROW(S$21)+1, MATCH(S$17,Templates!$K$1:DB$1,0)))</f>
        <v/>
      </c>
      <c r="T60" s="109" t="str" cm="1">
        <f t="array" ref="T60">IF(INDEX(Templates!$K$2:$CS$104,ROW()-ROW(T$21)+1, MATCH(T$17,Templates!$K$1:DC$1,0))="","",INDEX(Templates!$K$2:$CS$104,ROW()-ROW(T$21)+1, MATCH(T$17,Templates!$K$1:DC$1,0)))</f>
        <v/>
      </c>
      <c r="U60" s="109" t="str" cm="1">
        <f t="array" ref="U60">IF(INDEX(Templates!$K$2:$CS$104,ROW()-ROW(U$21)+1, MATCH(U$17,Templates!$K$1:DD$1,0))="","",INDEX(Templates!$K$2:$CS$104,ROW()-ROW(U$21)+1, MATCH(U$17,Templates!$K$1:DD$1,0)))</f>
        <v/>
      </c>
      <c r="V60" s="109" t="str" cm="1">
        <f t="array" ref="V60">IF(INDEX(Templates!$K$2:$CS$104,ROW()-ROW(V$21)+1, MATCH(V$17,Templates!$K$1:DE$1,0))="","",INDEX(Templates!$K$2:$CS$104,ROW()-ROW(V$21)+1, MATCH(V$17,Templates!$K$1:DE$1,0)))</f>
        <v/>
      </c>
      <c r="W60" s="109" t="str" cm="1">
        <f t="array" ref="W60">IF(INDEX(Templates!$K$2:$CS$104,ROW()-ROW(W$21)+1, MATCH(W$17,Templates!$K$1:DF$1,0))="","",INDEX(Templates!$K$2:$CS$104,ROW()-ROW(W$21)+1, MATCH(W$17,Templates!$K$1:DF$1,0)))</f>
        <v/>
      </c>
      <c r="X60" s="109" t="str" cm="1">
        <f t="array" ref="X60">IF(INDEX(Templates!$K$2:$CS$104,ROW()-ROW(X$21)+1, MATCH(X$17,Templates!$K$1:DG$1,0))="","",INDEX(Templates!$K$2:$CS$104,ROW()-ROW(X$21)+1, MATCH(X$17,Templates!$K$1:DG$1,0)))</f>
        <v/>
      </c>
      <c r="Y60" s="109" t="str" cm="1">
        <f t="array" ref="Y60">IF(INDEX(Templates!$K$2:$CS$104,ROW()-ROW(Y$21)+1, MATCH(Y$17,Templates!$K$1:DI$1,0))="","",INDEX(Templates!$K$2:$CS$104,ROW()-ROW(Y$21)+1, MATCH(Y$17,Templates!$K$1:DI$1,0)))</f>
        <v/>
      </c>
      <c r="Z60" s="109" t="str" cm="1">
        <f t="array" ref="Z60">IF(INDEX(Templates!$K$2:$CS$104,ROW()-ROW(Z$21)+1, MATCH(Z$17,Templates!$K$1:DJ$1,0))="","",INDEX(Templates!$K$2:$CS$104,ROW()-ROW(Z$21)+1, MATCH(Z$17,Templates!$K$1:DJ$1,0)))</f>
        <v/>
      </c>
      <c r="AA60" s="109" t="str" cm="1">
        <f t="array" ref="AA60">IF(INDEX(Templates!$K$2:$CS$104,ROW()-ROW(AA$21)+1, MATCH(AA$17,Templates!$K$1:DK$1,0))="","",INDEX(Templates!$K$2:$CS$104,ROW()-ROW(AA$21)+1, MATCH(AA$17,Templates!$K$1:DK$1,0)))</f>
        <v/>
      </c>
      <c r="AB60" s="109" t="str" cm="1">
        <f t="array" ref="AB60">IF(INDEX(Templates!$K$2:$CS$104,ROW()-ROW(AB$21)+1, MATCH(AB$17,Templates!$K$1:DL$1,0))="","",INDEX(Templates!$K$2:$CS$104,ROW()-ROW(AB$21)+1, MATCH(AB$17,Templates!$K$1:DL$1,0)))</f>
        <v/>
      </c>
      <c r="AC60" s="109" t="str" cm="1">
        <f t="array" ref="AC60">IF(INDEX(Templates!$K$2:$CS$104,ROW()-ROW(AC$21)+1, MATCH(AC$17,Templates!$K$1:DM$1,0))="","",INDEX(Templates!$K$2:$CS$104,ROW()-ROW(AC$21)+1, MATCH(AC$17,Templates!$K$1:DM$1,0)))</f>
        <v/>
      </c>
      <c r="AD60" s="109" t="str" cm="1">
        <f t="array" ref="AD60">IF(INDEX(Templates!$K$2:$CS$104,ROW()-ROW(AD$21)+1, MATCH(AD$17,Templates!$K$1:DN$1,0))="","",INDEX(Templates!$K$2:$CS$104,ROW()-ROW(AD$21)+1, MATCH(AD$17,Templates!$K$1:DN$1,0)))</f>
        <v/>
      </c>
      <c r="AE60" s="109" t="str" cm="1">
        <f t="array" ref="AE60">IF(INDEX(Templates!$K$2:$CS$104,ROW()-ROW(AE$21)+1, MATCH(AE$17,Templates!$K$1:DJ$1,0))="","",INDEX(Templates!$K$2:$CS$104,ROW()-ROW(AE$21)+1, MATCH(AE$17,Templates!$K$1:DJ$1,0)))</f>
        <v/>
      </c>
      <c r="AF60" s="109" t="str" cm="1">
        <f t="array" ref="AF60">IF(INDEX(Templates!$K$2:$CS$104,ROW()-ROW(AF$21)+1, MATCH(AF$17,Templates!$K$1:DK$1,0))="","",INDEX(Templates!$K$2:$CS$104,ROW()-ROW(AF$21)+1, MATCH(AF$17,Templates!$K$1:DK$1,0)))</f>
        <v/>
      </c>
      <c r="AG60" s="109" t="str" cm="1">
        <f t="array" ref="AG60">IF(INDEX(Templates!$K$2:$CS$104,ROW()-ROW(AG$21)+1, MATCH(AG$17,Templates!$K$1:DL$1,0))="","",INDEX(Templates!$K$2:$CS$104,ROW()-ROW(AG$21)+1, MATCH(AG$17,Templates!$K$1:DL$1,0)))</f>
        <v/>
      </c>
      <c r="AH60" s="109" t="str" cm="1">
        <f t="array" ref="AH60">IF(INDEX(Templates!$K$2:$CS$104,ROW()-ROW(AH$21)+1, MATCH(AH$17,Templates!$K$1:DM$1,0))="","",INDEX(Templates!$K$2:$CS$104,ROW()-ROW(AH$21)+1, MATCH(AH$17,Templates!$K$1:DM$1,0)))</f>
        <v/>
      </c>
      <c r="AI60" s="109" t="str" cm="1">
        <f t="array" ref="AI60">IF(INDEX(Templates!$K$2:$CS$104,ROW()-ROW(AI$21)+1, MATCH(AI$17,Templates!$K$1:DM$1,0))="","",INDEX(Templates!$K$2:$CS$104,ROW()-ROW(AI$21)+1, MATCH(AI$17,Templates!$K$1:DM$1,0)))</f>
        <v/>
      </c>
      <c r="AJ60" s="109" t="str" cm="1">
        <f t="array" ref="AJ60">IF(INDEX(Templates!$K$2:$CS$104,ROW()-ROW(AJ$21)+1, MATCH(AJ$17,Templates!$K$1:DM$1,0))="","",INDEX(Templates!$K$2:$CS$104,ROW()-ROW(AJ$21)+1, MATCH(AJ$17,Templates!$K$1:DM$1,0)))</f>
        <v>EXTERIOR</v>
      </c>
      <c r="AK60" s="109" t="str" cm="1">
        <f t="array" ref="AK60">IF(INDEX(Templates!$K$2:$CS$104,ROW()-ROW(AK$21)+1, MATCH(AK$17,Templates!$K$1:DN$1,0))="","",INDEX(Templates!$K$2:$CS$104,ROW()-ROW(AK$21)+1, MATCH(AK$17,Templates!$K$1:DN$1,0)))</f>
        <v>EXTERIOR</v>
      </c>
      <c r="AL60" s="109" t="str" cm="1">
        <f t="array" ref="AL60">IF(INDEX(Templates!$K$2:$CS$104,ROW()-ROW(AL$21)+1, MATCH(AL$17,Templates!$K$1:DO$1,0))="","",INDEX(Templates!$K$2:$CS$104,ROW()-ROW(AL$21)+1, MATCH(AL$17,Templates!$K$1:DO$1,0)))</f>
        <v>EXTERIOR</v>
      </c>
      <c r="AM60" s="109" t="str" cm="1">
        <f t="array" ref="AM60">IF(INDEX(Templates!$K$2:$CS$104,ROW()-ROW(AM$21)+1, MATCH(AM$17,Templates!$K$1:DP$1,0))="","",INDEX(Templates!$K$2:$CS$104,ROW()-ROW(AM$21)+1, MATCH(AM$17,Templates!$K$1:DP$1,0)))</f>
        <v>EXTERIOR</v>
      </c>
      <c r="AN60" s="109" t="str" cm="1">
        <f t="array" ref="AN60">IF(INDEX(Templates!$K$2:$CS$104,ROW()-ROW(AN$21)+1, MATCH(AN$17,Templates!$K$1:DQ$1,0))="","",INDEX(Templates!$K$2:$CS$104,ROW()-ROW(AN$21)+1, MATCH(AN$17,Templates!$K$1:DQ$1,0)))</f>
        <v>INTERIOR</v>
      </c>
      <c r="AO60" s="109" t="s">
        <v>130</v>
      </c>
      <c r="AP60" s="109" t="s">
        <v>130</v>
      </c>
      <c r="AQ60" s="109" t="s">
        <v>130</v>
      </c>
      <c r="AR60" s="109" t="s">
        <v>130</v>
      </c>
      <c r="AS60" s="109" t="s">
        <v>130</v>
      </c>
      <c r="AT60" s="109" t="s">
        <v>130</v>
      </c>
      <c r="AU60" s="109" t="s">
        <v>130</v>
      </c>
      <c r="AV60" s="109" t="s">
        <v>130</v>
      </c>
      <c r="AW60" s="109" t="s">
        <v>130</v>
      </c>
      <c r="AX60" s="109" t="s">
        <v>130</v>
      </c>
    </row>
    <row r="61" spans="1:50">
      <c r="A61" s="65" t="s">
        <v>127</v>
      </c>
      <c r="B61" s="7" t="s">
        <v>133</v>
      </c>
      <c r="C61" s="82" t="str" cm="1">
        <f t="array" ref="C61">IF(INDEX(Templates!A$2:A$105,ROW()-ROW($21:$21)+1)="","",INDEX(Templates!A$2:A$105,ROW()-ROW($21:$21)+1))</f>
        <v>JSON_PATH: surfaces[0]</v>
      </c>
      <c r="D61" s="82" t="str" cm="1">
        <f t="array" ref="D61">IF(INDEX(Templates!B$2:B$105,ROW()-ROW($21:$21)+1)="","",INDEX(Templates!B$2:B$105,ROW()-ROW($21:$21)+1))</f>
        <v>tilt</v>
      </c>
      <c r="E61" s="82" t="str" cm="1">
        <f t="array" ref="E61">IF(INDEX(Templates!C$2:C$105,ROW()-ROW($21:$21)+1)="","",INDEX(Templates!C$2:C$105,ROW()-ROW($21:$21)+1))</f>
        <v/>
      </c>
      <c r="F61" s="83" t="str" cm="1">
        <f t="array" ref="F61">IF(INDEX(Templates!E$2:E$105,ROW()-ROW($21:$21)+1)="","",INDEX(Templates!E$2:E$105,ROW()-ROW($21:$21)+1))</f>
        <v>Surface</v>
      </c>
      <c r="G61" s="120" t="str" cm="1">
        <f t="array" ref="G61">IF(INDEX(Templates!F$2:F$105,ROW()-ROW($21:$21)+1)="","",INDEX(Templates!F$2:F$105,ROW()-ROW($21:$21)+1))</f>
        <v>Surface 1</v>
      </c>
      <c r="H61" s="120" t="str" cm="1">
        <f t="array" ref="H61">IF(INDEX(Templates!G$2:G$105,ROW()-ROW($21:$21)+1)="","",INDEX(Templates!G$2:G$105,ROW()-ROW($21:$21)+1))</f>
        <v>Zone 1</v>
      </c>
      <c r="I61" s="84" t="str" cm="1">
        <f t="array" ref="I61">IF(INDEX(Templates!H$2:H$105,ROW()-ROW($21:$21)+1)="","",INDEX(Templates!H$2:H$105,ROW()-ROW($21:$21)+1))</f>
        <v>tilt</v>
      </c>
      <c r="J61" s="85" t="str" cm="1">
        <f t="array" ref="J61">IF(INDEX(Templates!I$2:I$105,ROW()-ROW($21:$21)+1)="","",INDEX(Templates!I$2:I$105,ROW()-ROW($21:$21)+1))</f>
        <v/>
      </c>
      <c r="K61" s="85" t="str" cm="1">
        <f t="array" ref="K61">IF(INDEX(Templates!J$2:J$105,ROW()-ROW($21:$21)+1)="","",INDEX(Templates!J$2:J$105,ROW()-ROW($21:$21)+1))</f>
        <v/>
      </c>
      <c r="L61" s="109" t="str" cm="1">
        <f t="array" ref="L61">IF(INDEX(Templates!$K$2:$CS$104,ROW()-ROW(L$21)+1, MATCH(L$17,Templates!$K$1:CU$1,0))="","",INDEX(Templates!$K$2:$CS$104,ROW()-ROW(L$21)+1, MATCH(L$17,Templates!$K$1:CU$1,0)))</f>
        <v/>
      </c>
      <c r="M61" s="109" t="str" cm="1">
        <f t="array" ref="M61">IF(INDEX(Templates!$K$2:$CS$104,ROW()-ROW(M$21)+1, MATCH(M$17,Templates!$K$1:CV$1,0))="","",INDEX(Templates!$K$2:$CS$104,ROW()-ROW(M$21)+1, MATCH(M$17,Templates!$K$1:CV$1,0)))</f>
        <v/>
      </c>
      <c r="N61" s="109" t="str" cm="1">
        <f t="array" ref="N61">IF(INDEX(Templates!$K$2:$CS$104,ROW()-ROW(N$21)+1, MATCH(N$17,Templates!$K$1:CW$1,0))="","",INDEX(Templates!$K$2:$CS$104,ROW()-ROW(N$21)+1, MATCH(N$17,Templates!$K$1:CW$1,0)))</f>
        <v/>
      </c>
      <c r="O61" s="109" t="str" cm="1">
        <f t="array" ref="O61">IF(INDEX(Templates!$K$2:$CS$104,ROW()-ROW(O$21)+1, MATCH(O$17,Templates!$K$1:CX$1,0))="","",INDEX(Templates!$K$2:$CS$104,ROW()-ROW(O$21)+1, MATCH(O$17,Templates!$K$1:CX$1,0)))</f>
        <v/>
      </c>
      <c r="P61" s="109" t="str" cm="1">
        <f t="array" ref="P61">IF(INDEX(Templates!$K$2:$CS$104,ROW()-ROW(P$21)+1, MATCH(P$17,Templates!$K$1:CY$1,0))="","",INDEX(Templates!$K$2:$CS$104,ROW()-ROW(P$21)+1, MATCH(P$17,Templates!$K$1:CY$1,0)))</f>
        <v/>
      </c>
      <c r="Q61" s="109" t="str" cm="1">
        <f t="array" ref="Q61">IF(INDEX(Templates!$K$2:$CS$104,ROW()-ROW(Q$21)+1, MATCH(Q$17,Templates!$K$1:CZ$1,0))="","",INDEX(Templates!$K$2:$CS$104,ROW()-ROW(Q$21)+1, MATCH(Q$17,Templates!$K$1:CZ$1,0)))</f>
        <v/>
      </c>
      <c r="R61" s="109" t="str" cm="1">
        <f t="array" ref="R61">IF(INDEX(Templates!$K$2:$CS$104,ROW()-ROW(R$21)+1, MATCH(R$17,Templates!$K$1:DA$1,0))="","",INDEX(Templates!$K$2:$CS$104,ROW()-ROW(R$21)+1, MATCH(R$17,Templates!$K$1:DA$1,0)))</f>
        <v/>
      </c>
      <c r="S61" s="109" t="str" cm="1">
        <f t="array" ref="S61">IF(INDEX(Templates!$K$2:$CS$104,ROW()-ROW(S$21)+1, MATCH(S$17,Templates!$K$1:DB$1,0))="","",INDEX(Templates!$K$2:$CS$104,ROW()-ROW(S$21)+1, MATCH(S$17,Templates!$K$1:DB$1,0)))</f>
        <v/>
      </c>
      <c r="T61" s="109" t="str" cm="1">
        <f t="array" ref="T61">IF(INDEX(Templates!$K$2:$CS$104,ROW()-ROW(T$21)+1, MATCH(T$17,Templates!$K$1:DC$1,0))="","",INDEX(Templates!$K$2:$CS$104,ROW()-ROW(T$21)+1, MATCH(T$17,Templates!$K$1:DC$1,0)))</f>
        <v/>
      </c>
      <c r="U61" s="109" t="str" cm="1">
        <f t="array" ref="U61">IF(INDEX(Templates!$K$2:$CS$104,ROW()-ROW(U$21)+1, MATCH(U$17,Templates!$K$1:DD$1,0))="","",INDEX(Templates!$K$2:$CS$104,ROW()-ROW(U$21)+1, MATCH(U$17,Templates!$K$1:DD$1,0)))</f>
        <v/>
      </c>
      <c r="V61" s="109" t="str" cm="1">
        <f t="array" ref="V61">IF(INDEX(Templates!$K$2:$CS$104,ROW()-ROW(V$21)+1, MATCH(V$17,Templates!$K$1:DE$1,0))="","",INDEX(Templates!$K$2:$CS$104,ROW()-ROW(V$21)+1, MATCH(V$17,Templates!$K$1:DE$1,0)))</f>
        <v/>
      </c>
      <c r="W61" s="109" t="str" cm="1">
        <f t="array" ref="W61">IF(INDEX(Templates!$K$2:$CS$104,ROW()-ROW(W$21)+1, MATCH(W$17,Templates!$K$1:DF$1,0))="","",INDEX(Templates!$K$2:$CS$104,ROW()-ROW(W$21)+1, MATCH(W$17,Templates!$K$1:DF$1,0)))</f>
        <v/>
      </c>
      <c r="X61" s="109" t="str" cm="1">
        <f t="array" ref="X61">IF(INDEX(Templates!$K$2:$CS$104,ROW()-ROW(X$21)+1, MATCH(X$17,Templates!$K$1:DG$1,0))="","",INDEX(Templates!$K$2:$CS$104,ROW()-ROW(X$21)+1, MATCH(X$17,Templates!$K$1:DG$1,0)))</f>
        <v/>
      </c>
      <c r="Y61" s="109" t="str" cm="1">
        <f t="array" ref="Y61">IF(INDEX(Templates!$K$2:$CS$104,ROW()-ROW(Y$21)+1, MATCH(Y$17,Templates!$K$1:DI$1,0))="","",INDEX(Templates!$K$2:$CS$104,ROW()-ROW(Y$21)+1, MATCH(Y$17,Templates!$K$1:DI$1,0)))</f>
        <v/>
      </c>
      <c r="Z61" s="109" t="str" cm="1">
        <f t="array" ref="Z61">IF(INDEX(Templates!$K$2:$CS$104,ROW()-ROW(Z$21)+1, MATCH(Z$17,Templates!$K$1:DJ$1,0))="","",INDEX(Templates!$K$2:$CS$104,ROW()-ROW(Z$21)+1, MATCH(Z$17,Templates!$K$1:DJ$1,0)))</f>
        <v/>
      </c>
      <c r="AA61" s="109" t="str" cm="1">
        <f t="array" ref="AA61">IF(INDEX(Templates!$K$2:$CS$104,ROW()-ROW(AA$21)+1, MATCH(AA$17,Templates!$K$1:DK$1,0))="","",INDEX(Templates!$K$2:$CS$104,ROW()-ROW(AA$21)+1, MATCH(AA$17,Templates!$K$1:DK$1,0)))</f>
        <v/>
      </c>
      <c r="AB61" s="109" t="str" cm="1">
        <f t="array" ref="AB61">IF(INDEX(Templates!$K$2:$CS$104,ROW()-ROW(AB$21)+1, MATCH(AB$17,Templates!$K$1:DL$1,0))="","",INDEX(Templates!$K$2:$CS$104,ROW()-ROW(AB$21)+1, MATCH(AB$17,Templates!$K$1:DL$1,0)))</f>
        <v/>
      </c>
      <c r="AC61" s="109" t="str" cm="1">
        <f t="array" ref="AC61">IF(INDEX(Templates!$K$2:$CS$104,ROW()-ROW(AC$21)+1, MATCH(AC$17,Templates!$K$1:DM$1,0))="","",INDEX(Templates!$K$2:$CS$104,ROW()-ROW(AC$21)+1, MATCH(AC$17,Templates!$K$1:DM$1,0)))</f>
        <v/>
      </c>
      <c r="AD61" s="109" t="str" cm="1">
        <f t="array" ref="AD61">IF(INDEX(Templates!$K$2:$CS$104,ROW()-ROW(AD$21)+1, MATCH(AD$17,Templates!$K$1:DN$1,0))="","",INDEX(Templates!$K$2:$CS$104,ROW()-ROW(AD$21)+1, MATCH(AD$17,Templates!$K$1:DN$1,0)))</f>
        <v/>
      </c>
      <c r="AE61" s="109" t="str" cm="1">
        <f t="array" ref="AE61">IF(INDEX(Templates!$K$2:$CS$104,ROW()-ROW(AE$21)+1, MATCH(AE$17,Templates!$K$1:DJ$1,0))="","",INDEX(Templates!$K$2:$CS$104,ROW()-ROW(AE$21)+1, MATCH(AE$17,Templates!$K$1:DJ$1,0)))</f>
        <v/>
      </c>
      <c r="AF61" s="109" t="str" cm="1">
        <f t="array" ref="AF61">IF(INDEX(Templates!$K$2:$CS$104,ROW()-ROW(AF$21)+1, MATCH(AF$17,Templates!$K$1:DK$1,0))="","",INDEX(Templates!$K$2:$CS$104,ROW()-ROW(AF$21)+1, MATCH(AF$17,Templates!$K$1:DK$1,0)))</f>
        <v/>
      </c>
      <c r="AG61" s="109" t="str" cm="1">
        <f t="array" ref="AG61">IF(INDEX(Templates!$K$2:$CS$104,ROW()-ROW(AG$21)+1, MATCH(AG$17,Templates!$K$1:DL$1,0))="","",INDEX(Templates!$K$2:$CS$104,ROW()-ROW(AG$21)+1, MATCH(AG$17,Templates!$K$1:DL$1,0)))</f>
        <v/>
      </c>
      <c r="AH61" s="109" t="str" cm="1">
        <f t="array" ref="AH61">IF(INDEX(Templates!$K$2:$CS$104,ROW()-ROW(AH$21)+1, MATCH(AH$17,Templates!$K$1:DM$1,0))="","",INDEX(Templates!$K$2:$CS$104,ROW()-ROW(AH$21)+1, MATCH(AH$17,Templates!$K$1:DM$1,0)))</f>
        <v/>
      </c>
      <c r="AI61" s="109" t="str" cm="1">
        <f t="array" ref="AI61">IF(INDEX(Templates!$K$2:$CS$104,ROW()-ROW(AI$21)+1, MATCH(AI$17,Templates!$K$1:DM$1,0))="","",INDEX(Templates!$K$2:$CS$104,ROW()-ROW(AI$21)+1, MATCH(AI$17,Templates!$K$1:DM$1,0)))</f>
        <v/>
      </c>
      <c r="AJ61" s="109" t="str" cm="1">
        <f t="array" ref="AJ61">IF(INDEX(Templates!$K$2:$CS$104,ROW()-ROW(AJ$21)+1, MATCH(AJ$17,Templates!$K$1:DM$1,0))="","",INDEX(Templates!$K$2:$CS$104,ROW()-ROW(AJ$21)+1, MATCH(AJ$17,Templates!$K$1:DM$1,0)))</f>
        <v/>
      </c>
      <c r="AK61" s="109" t="str" cm="1">
        <f t="array" ref="AK61">IF(INDEX(Templates!$K$2:$CS$104,ROW()-ROW(AK$21)+1, MATCH(AK$17,Templates!$K$1:DN$1,0))="","",INDEX(Templates!$K$2:$CS$104,ROW()-ROW(AK$21)+1, MATCH(AK$17,Templates!$K$1:DN$1,0)))</f>
        <v/>
      </c>
      <c r="AL61" s="109" t="str" cm="1">
        <f t="array" ref="AL61">IF(INDEX(Templates!$K$2:$CS$104,ROW()-ROW(AL$21)+1, MATCH(AL$17,Templates!$K$1:DO$1,0))="","",INDEX(Templates!$K$2:$CS$104,ROW()-ROW(AL$21)+1, MATCH(AL$17,Templates!$K$1:DO$1,0)))</f>
        <v/>
      </c>
      <c r="AM61" s="109" t="str" cm="1">
        <f t="array" ref="AM61">IF(INDEX(Templates!$K$2:$CS$104,ROW()-ROW(AM$21)+1, MATCH(AM$17,Templates!$K$1:DP$1,0))="","",INDEX(Templates!$K$2:$CS$104,ROW()-ROW(AM$21)+1, MATCH(AM$17,Templates!$K$1:DP$1,0)))</f>
        <v/>
      </c>
      <c r="AN61" s="109" t="str" cm="1">
        <f t="array" ref="AN61">IF(INDEX(Templates!$K$2:$CS$104,ROW()-ROW(AN$21)+1, MATCH(AN$17,Templates!$K$1:DQ$1,0))="","",INDEX(Templates!$K$2:$CS$104,ROW()-ROW(AN$21)+1, MATCH(AN$17,Templates!$K$1:DQ$1,0)))</f>
        <v/>
      </c>
      <c r="AO61" s="109" t="s">
        <v>130</v>
      </c>
      <c r="AP61" s="109" t="s">
        <v>130</v>
      </c>
      <c r="AQ61" s="109" t="s">
        <v>130</v>
      </c>
      <c r="AR61" s="109" t="s">
        <v>130</v>
      </c>
      <c r="AS61" s="109" t="s">
        <v>130</v>
      </c>
      <c r="AT61" s="109" t="s">
        <v>130</v>
      </c>
      <c r="AU61" s="109" t="s">
        <v>130</v>
      </c>
      <c r="AV61" s="109" t="s">
        <v>130</v>
      </c>
      <c r="AW61" s="109" t="s">
        <v>130</v>
      </c>
      <c r="AX61" s="109" t="s">
        <v>130</v>
      </c>
    </row>
    <row r="62" spans="1:50">
      <c r="A62" s="65" t="s">
        <v>127</v>
      </c>
      <c r="B62" s="7" t="s">
        <v>133</v>
      </c>
      <c r="C62" s="82" t="str" cm="1">
        <f t="array" ref="C62">IF(INDEX(Templates!A$2:A$105,ROW()-ROW($21:$21)+1)="","",INDEX(Templates!A$2:A$105,ROW()-ROW($21:$21)+1))</f>
        <v>JSON_PATH: surfaces[0]</v>
      </c>
      <c r="D62" s="82" t="str" cm="1">
        <f t="array" ref="D62">IF(INDEX(Templates!B$2:B$105,ROW()-ROW($21:$21)+1)="","",INDEX(Templates!B$2:B$105,ROW()-ROW($21:$21)+1))</f>
        <v>azimuth</v>
      </c>
      <c r="E62" s="82" t="str" cm="1">
        <f t="array" ref="E62">IF(INDEX(Templates!C$2:C$105,ROW()-ROW($21:$21)+1)="","",INDEX(Templates!C$2:C$105,ROW()-ROW($21:$21)+1))</f>
        <v/>
      </c>
      <c r="F62" s="83" t="str" cm="1">
        <f t="array" ref="F62">IF(INDEX(Templates!E$2:E$105,ROW()-ROW($21:$21)+1)="","",INDEX(Templates!E$2:E$105,ROW()-ROW($21:$21)+1))</f>
        <v>Surface</v>
      </c>
      <c r="G62" s="120" t="str" cm="1">
        <f t="array" ref="G62">IF(INDEX(Templates!F$2:F$105,ROW()-ROW($21:$21)+1)="","",INDEX(Templates!F$2:F$105,ROW()-ROW($21:$21)+1))</f>
        <v>Surface 1</v>
      </c>
      <c r="H62" s="120" t="str" cm="1">
        <f t="array" ref="H62">IF(INDEX(Templates!G$2:G$105,ROW()-ROW($21:$21)+1)="","",INDEX(Templates!G$2:G$105,ROW()-ROW($21:$21)+1))</f>
        <v>Zone 1</v>
      </c>
      <c r="I62" s="84" t="str" cm="1">
        <f t="array" ref="I62">IF(INDEX(Templates!H$2:H$105,ROW()-ROW($21:$21)+1)="","",INDEX(Templates!H$2:H$105,ROW()-ROW($21:$21)+1))</f>
        <v>azimuth</v>
      </c>
      <c r="J62" s="85" t="str" cm="1">
        <f t="array" ref="J62">IF(INDEX(Templates!I$2:I$105,ROW()-ROW($21:$21)+1)="","",INDEX(Templates!I$2:I$105,ROW()-ROW($21:$21)+1))</f>
        <v/>
      </c>
      <c r="K62" s="85" t="str" cm="1">
        <f t="array" ref="K62">IF(INDEX(Templates!J$2:J$105,ROW()-ROW($21:$21)+1)="","",INDEX(Templates!J$2:J$105,ROW()-ROW($21:$21)+1))</f>
        <v/>
      </c>
      <c r="L62" s="109" t="str" cm="1">
        <f t="array" ref="L62">IF(INDEX(Templates!$K$2:$CS$104,ROW()-ROW(L$21)+1, MATCH(L$17,Templates!$K$1:CU$1,0))="","",INDEX(Templates!$K$2:$CS$104,ROW()-ROW(L$21)+1, MATCH(L$17,Templates!$K$1:CU$1,0)))</f>
        <v/>
      </c>
      <c r="M62" s="109" t="str" cm="1">
        <f t="array" ref="M62">IF(INDEX(Templates!$K$2:$CS$104,ROW()-ROW(M$21)+1, MATCH(M$17,Templates!$K$1:CV$1,0))="","",INDEX(Templates!$K$2:$CS$104,ROW()-ROW(M$21)+1, MATCH(M$17,Templates!$K$1:CV$1,0)))</f>
        <v/>
      </c>
      <c r="N62" s="109" t="str" cm="1">
        <f t="array" ref="N62">IF(INDEX(Templates!$K$2:$CS$104,ROW()-ROW(N$21)+1, MATCH(N$17,Templates!$K$1:CW$1,0))="","",INDEX(Templates!$K$2:$CS$104,ROW()-ROW(N$21)+1, MATCH(N$17,Templates!$K$1:CW$1,0)))</f>
        <v/>
      </c>
      <c r="O62" s="109" t="str" cm="1">
        <f t="array" ref="O62">IF(INDEX(Templates!$K$2:$CS$104,ROW()-ROW(O$21)+1, MATCH(O$17,Templates!$K$1:CX$1,0))="","",INDEX(Templates!$K$2:$CS$104,ROW()-ROW(O$21)+1, MATCH(O$17,Templates!$K$1:CX$1,0)))</f>
        <v/>
      </c>
      <c r="P62" s="109" t="str" cm="1">
        <f t="array" ref="P62">IF(INDEX(Templates!$K$2:$CS$104,ROW()-ROW(P$21)+1, MATCH(P$17,Templates!$K$1:CY$1,0))="","",INDEX(Templates!$K$2:$CS$104,ROW()-ROW(P$21)+1, MATCH(P$17,Templates!$K$1:CY$1,0)))</f>
        <v/>
      </c>
      <c r="Q62" s="109" t="str" cm="1">
        <f t="array" ref="Q62">IF(INDEX(Templates!$K$2:$CS$104,ROW()-ROW(Q$21)+1, MATCH(Q$17,Templates!$K$1:CZ$1,0))="","",INDEX(Templates!$K$2:$CS$104,ROW()-ROW(Q$21)+1, MATCH(Q$17,Templates!$K$1:CZ$1,0)))</f>
        <v/>
      </c>
      <c r="R62" s="109" t="str" cm="1">
        <f t="array" ref="R62">IF(INDEX(Templates!$K$2:$CS$104,ROW()-ROW(R$21)+1, MATCH(R$17,Templates!$K$1:DA$1,0))="","",INDEX(Templates!$K$2:$CS$104,ROW()-ROW(R$21)+1, MATCH(R$17,Templates!$K$1:DA$1,0)))</f>
        <v/>
      </c>
      <c r="S62" s="109" t="str" cm="1">
        <f t="array" ref="S62">IF(INDEX(Templates!$K$2:$CS$104,ROW()-ROW(S$21)+1, MATCH(S$17,Templates!$K$1:DB$1,0))="","",INDEX(Templates!$K$2:$CS$104,ROW()-ROW(S$21)+1, MATCH(S$17,Templates!$K$1:DB$1,0)))</f>
        <v/>
      </c>
      <c r="T62" s="109" t="str" cm="1">
        <f t="array" ref="T62">IF(INDEX(Templates!$K$2:$CS$104,ROW()-ROW(T$21)+1, MATCH(T$17,Templates!$K$1:DC$1,0))="","",INDEX(Templates!$K$2:$CS$104,ROW()-ROW(T$21)+1, MATCH(T$17,Templates!$K$1:DC$1,0)))</f>
        <v/>
      </c>
      <c r="U62" s="109" t="str" cm="1">
        <f t="array" ref="U62">IF(INDEX(Templates!$K$2:$CS$104,ROW()-ROW(U$21)+1, MATCH(U$17,Templates!$K$1:DD$1,0))="","",INDEX(Templates!$K$2:$CS$104,ROW()-ROW(U$21)+1, MATCH(U$17,Templates!$K$1:DD$1,0)))</f>
        <v/>
      </c>
      <c r="V62" s="109" t="str" cm="1">
        <f t="array" ref="V62">IF(INDEX(Templates!$K$2:$CS$104,ROW()-ROW(V$21)+1, MATCH(V$17,Templates!$K$1:DE$1,0))="","",INDEX(Templates!$K$2:$CS$104,ROW()-ROW(V$21)+1, MATCH(V$17,Templates!$K$1:DE$1,0)))</f>
        <v/>
      </c>
      <c r="W62" s="109" t="str" cm="1">
        <f t="array" ref="W62">IF(INDEX(Templates!$K$2:$CS$104,ROW()-ROW(W$21)+1, MATCH(W$17,Templates!$K$1:DF$1,0))="","",INDEX(Templates!$K$2:$CS$104,ROW()-ROW(W$21)+1, MATCH(W$17,Templates!$K$1:DF$1,0)))</f>
        <v/>
      </c>
      <c r="X62" s="109" t="str" cm="1">
        <f t="array" ref="X62">IF(INDEX(Templates!$K$2:$CS$104,ROW()-ROW(X$21)+1, MATCH(X$17,Templates!$K$1:DG$1,0))="","",INDEX(Templates!$K$2:$CS$104,ROW()-ROW(X$21)+1, MATCH(X$17,Templates!$K$1:DG$1,0)))</f>
        <v/>
      </c>
      <c r="Y62" s="109" t="str" cm="1">
        <f t="array" ref="Y62">IF(INDEX(Templates!$K$2:$CS$104,ROW()-ROW(Y$21)+1, MATCH(Y$17,Templates!$K$1:DI$1,0))="","",INDEX(Templates!$K$2:$CS$104,ROW()-ROW(Y$21)+1, MATCH(Y$17,Templates!$K$1:DI$1,0)))</f>
        <v/>
      </c>
      <c r="Z62" s="109" t="str" cm="1">
        <f t="array" ref="Z62">IF(INDEX(Templates!$K$2:$CS$104,ROW()-ROW(Z$21)+1, MATCH(Z$17,Templates!$K$1:DJ$1,0))="","",INDEX(Templates!$K$2:$CS$104,ROW()-ROW(Z$21)+1, MATCH(Z$17,Templates!$K$1:DJ$1,0)))</f>
        <v/>
      </c>
      <c r="AA62" s="109" t="str" cm="1">
        <f t="array" ref="AA62">IF(INDEX(Templates!$K$2:$CS$104,ROW()-ROW(AA$21)+1, MATCH(AA$17,Templates!$K$1:DK$1,0))="","",INDEX(Templates!$K$2:$CS$104,ROW()-ROW(AA$21)+1, MATCH(AA$17,Templates!$K$1:DK$1,0)))</f>
        <v/>
      </c>
      <c r="AB62" s="109" t="str" cm="1">
        <f t="array" ref="AB62">IF(INDEX(Templates!$K$2:$CS$104,ROW()-ROW(AB$21)+1, MATCH(AB$17,Templates!$K$1:DL$1,0))="","",INDEX(Templates!$K$2:$CS$104,ROW()-ROW(AB$21)+1, MATCH(AB$17,Templates!$K$1:DL$1,0)))</f>
        <v/>
      </c>
      <c r="AC62" s="109" t="str" cm="1">
        <f t="array" ref="AC62">IF(INDEX(Templates!$K$2:$CS$104,ROW()-ROW(AC$21)+1, MATCH(AC$17,Templates!$K$1:DM$1,0))="","",INDEX(Templates!$K$2:$CS$104,ROW()-ROW(AC$21)+1, MATCH(AC$17,Templates!$K$1:DM$1,0)))</f>
        <v/>
      </c>
      <c r="AD62" s="109" t="str" cm="1">
        <f t="array" ref="AD62">IF(INDEX(Templates!$K$2:$CS$104,ROW()-ROW(AD$21)+1, MATCH(AD$17,Templates!$K$1:DN$1,0))="","",INDEX(Templates!$K$2:$CS$104,ROW()-ROW(AD$21)+1, MATCH(AD$17,Templates!$K$1:DN$1,0)))</f>
        <v/>
      </c>
      <c r="AE62" s="109" t="str" cm="1">
        <f t="array" ref="AE62">IF(INDEX(Templates!$K$2:$CS$104,ROW()-ROW(AE$21)+1, MATCH(AE$17,Templates!$K$1:DJ$1,0))="","",INDEX(Templates!$K$2:$CS$104,ROW()-ROW(AE$21)+1, MATCH(AE$17,Templates!$K$1:DJ$1,0)))</f>
        <v/>
      </c>
      <c r="AF62" s="109" t="str" cm="1">
        <f t="array" ref="AF62">IF(INDEX(Templates!$K$2:$CS$104,ROW()-ROW(AF$21)+1, MATCH(AF$17,Templates!$K$1:DK$1,0))="","",INDEX(Templates!$K$2:$CS$104,ROW()-ROW(AF$21)+1, MATCH(AF$17,Templates!$K$1:DK$1,0)))</f>
        <v/>
      </c>
      <c r="AG62" s="109" t="str" cm="1">
        <f t="array" ref="AG62">IF(INDEX(Templates!$K$2:$CS$104,ROW()-ROW(AG$21)+1, MATCH(AG$17,Templates!$K$1:DL$1,0))="","",INDEX(Templates!$K$2:$CS$104,ROW()-ROW(AG$21)+1, MATCH(AG$17,Templates!$K$1:DL$1,0)))</f>
        <v/>
      </c>
      <c r="AH62" s="109" t="str" cm="1">
        <f t="array" ref="AH62">IF(INDEX(Templates!$K$2:$CS$104,ROW()-ROW(AH$21)+1, MATCH(AH$17,Templates!$K$1:DM$1,0))="","",INDEX(Templates!$K$2:$CS$104,ROW()-ROW(AH$21)+1, MATCH(AH$17,Templates!$K$1:DM$1,0)))</f>
        <v/>
      </c>
      <c r="AI62" s="109" t="str" cm="1">
        <f t="array" ref="AI62">IF(INDEX(Templates!$K$2:$CS$104,ROW()-ROW(AI$21)+1, MATCH(AI$17,Templates!$K$1:DM$1,0))="","",INDEX(Templates!$K$2:$CS$104,ROW()-ROW(AI$21)+1, MATCH(AI$17,Templates!$K$1:DM$1,0)))</f>
        <v/>
      </c>
      <c r="AJ62" s="109" t="str" cm="1">
        <f t="array" ref="AJ62">IF(INDEX(Templates!$K$2:$CS$104,ROW()-ROW(AJ$21)+1, MATCH(AJ$17,Templates!$K$1:DM$1,0))="","",INDEX(Templates!$K$2:$CS$104,ROW()-ROW(AJ$21)+1, MATCH(AJ$17,Templates!$K$1:DM$1,0)))</f>
        <v/>
      </c>
      <c r="AK62" s="109" t="str" cm="1">
        <f t="array" ref="AK62">IF(INDEX(Templates!$K$2:$CS$104,ROW()-ROW(AK$21)+1, MATCH(AK$17,Templates!$K$1:DN$1,0))="","",INDEX(Templates!$K$2:$CS$104,ROW()-ROW(AK$21)+1, MATCH(AK$17,Templates!$K$1:DN$1,0)))</f>
        <v/>
      </c>
      <c r="AL62" s="109" t="str" cm="1">
        <f t="array" ref="AL62">IF(INDEX(Templates!$K$2:$CS$104,ROW()-ROW(AL$21)+1, MATCH(AL$17,Templates!$K$1:DO$1,0))="","",INDEX(Templates!$K$2:$CS$104,ROW()-ROW(AL$21)+1, MATCH(AL$17,Templates!$K$1:DO$1,0)))</f>
        <v/>
      </c>
      <c r="AM62" s="109" t="str" cm="1">
        <f t="array" ref="AM62">IF(INDEX(Templates!$K$2:$CS$104,ROW()-ROW(AM$21)+1, MATCH(AM$17,Templates!$K$1:DP$1,0))="","",INDEX(Templates!$K$2:$CS$104,ROW()-ROW(AM$21)+1, MATCH(AM$17,Templates!$K$1:DP$1,0)))</f>
        <v/>
      </c>
      <c r="AN62" s="109" t="str" cm="1">
        <f t="array" ref="AN62">IF(INDEX(Templates!$K$2:$CS$104,ROW()-ROW(AN$21)+1, MATCH(AN$17,Templates!$K$1:DQ$1,0))="","",INDEX(Templates!$K$2:$CS$104,ROW()-ROW(AN$21)+1, MATCH(AN$17,Templates!$K$1:DQ$1,0)))</f>
        <v/>
      </c>
      <c r="AO62" s="109" t="s">
        <v>130</v>
      </c>
      <c r="AP62" s="109" t="s">
        <v>130</v>
      </c>
      <c r="AQ62" s="109" t="s">
        <v>130</v>
      </c>
      <c r="AR62" s="109" t="s">
        <v>130</v>
      </c>
      <c r="AS62" s="109" t="s">
        <v>130</v>
      </c>
      <c r="AT62" s="109" t="s">
        <v>130</v>
      </c>
      <c r="AU62" s="109" t="s">
        <v>130</v>
      </c>
      <c r="AV62" s="109" t="s">
        <v>130</v>
      </c>
      <c r="AW62" s="109" t="s">
        <v>130</v>
      </c>
      <c r="AX62" s="109" t="s">
        <v>130</v>
      </c>
    </row>
    <row r="63" spans="1:50">
      <c r="A63" s="65" t="s">
        <v>127</v>
      </c>
      <c r="B63" s="7" t="s">
        <v>133</v>
      </c>
      <c r="C63" s="82" t="str" cm="1">
        <f t="array" ref="C63">IF(INDEX(Templates!A$2:A$105,ROW()-ROW($21:$21)+1)="","",INDEX(Templates!A$2:A$105,ROW()-ROW($21:$21)+1))</f>
        <v>JSON_PATH: surfaces[0]</v>
      </c>
      <c r="D63" s="82" t="str" cm="1">
        <f t="array" ref="D63">IF(INDEX(Templates!B$2:B$105,ROW()-ROW($21:$21)+1)="","",INDEX(Templates!B$2:B$105,ROW()-ROW($21:$21)+1))</f>
        <v>subsurfaces[0]</v>
      </c>
      <c r="E63" s="82" t="str" cm="1">
        <f t="array" ref="E63">IF(INDEX(Templates!C$2:C$105,ROW()-ROW($21:$21)+1)="","",INDEX(Templates!C$2:C$105,ROW()-ROW($21:$21)+1))</f>
        <v>id</v>
      </c>
      <c r="F63" s="83" t="str" cm="1">
        <f t="array" ref="F63">IF(INDEX(Templates!E$2:E$105,ROW()-ROW($21:$21)+1)="","",INDEX(Templates!E$2:E$105,ROW()-ROW($21:$21)+1))</f>
        <v>SubSurface</v>
      </c>
      <c r="G63" s="120" t="str" cm="1">
        <f t="array" ref="G63">IF(INDEX(Templates!F$2:F$105,ROW()-ROW($21:$21)+1)="","",INDEX(Templates!F$2:F$105,ROW()-ROW($21:$21)+1))</f>
        <v>SubSurface 1</v>
      </c>
      <c r="H63" s="120" t="str" cm="1">
        <f t="array" ref="H63">IF(INDEX(Templates!G$2:G$105,ROW()-ROW($21:$21)+1)="","",INDEX(Templates!G$2:G$105,ROW()-ROW($21:$21)+1))</f>
        <v>Surface 1</v>
      </c>
      <c r="I63" s="84" t="str" cm="1">
        <f t="array" ref="I63">IF(INDEX(Templates!H$2:H$105,ROW()-ROW($21:$21)+1)="","",INDEX(Templates!H$2:H$105,ROW()-ROW($21:$21)+1))</f>
        <v>id</v>
      </c>
      <c r="J63" s="85" t="str" cm="1">
        <f t="array" ref="J63">IF(INDEX(Templates!I$2:I$105,ROW()-ROW($21:$21)+1)="","",INDEX(Templates!I$2:I$105,ROW()-ROW($21:$21)+1))</f>
        <v/>
      </c>
      <c r="K63" s="85" t="str" cm="1">
        <f t="array" ref="K63">IF(INDEX(Templates!J$2:J$105,ROW()-ROW($21:$21)+1)="","",INDEX(Templates!J$2:J$105,ROW()-ROW($21:$21)+1))</f>
        <v/>
      </c>
      <c r="L63" s="109" t="str" cm="1">
        <f t="array" ref="L63">IF(INDEX(Templates!$K$2:$CS$104,ROW()-ROW(L$21)+1, MATCH(L$17,Templates!$K$1:CU$1,0))="","",INDEX(Templates!$K$2:$CS$104,ROW()-ROW(L$21)+1, MATCH(L$17,Templates!$K$1:CU$1,0)))</f>
        <v/>
      </c>
      <c r="M63" s="109" t="str" cm="1">
        <f t="array" ref="M63">IF(INDEX(Templates!$K$2:$CS$104,ROW()-ROW(M$21)+1, MATCH(M$17,Templates!$K$1:CV$1,0))="","",INDEX(Templates!$K$2:$CS$104,ROW()-ROW(M$21)+1, MATCH(M$17,Templates!$K$1:CV$1,0)))</f>
        <v/>
      </c>
      <c r="N63" s="109" t="str" cm="1">
        <f t="array" ref="N63">IF(INDEX(Templates!$K$2:$CS$104,ROW()-ROW(N$21)+1, MATCH(N$17,Templates!$K$1:CW$1,0))="","",INDEX(Templates!$K$2:$CS$104,ROW()-ROW(N$21)+1, MATCH(N$17,Templates!$K$1:CW$1,0)))</f>
        <v/>
      </c>
      <c r="O63" s="109" t="str" cm="1">
        <f t="array" ref="O63">IF(INDEX(Templates!$K$2:$CS$104,ROW()-ROW(O$21)+1, MATCH(O$17,Templates!$K$1:CX$1,0))="","",INDEX(Templates!$K$2:$CS$104,ROW()-ROW(O$21)+1, MATCH(O$17,Templates!$K$1:CX$1,0)))</f>
        <v/>
      </c>
      <c r="P63" s="109" t="str" cm="1">
        <f t="array" ref="P63">IF(INDEX(Templates!$K$2:$CS$104,ROW()-ROW(P$21)+1, MATCH(P$17,Templates!$K$1:CY$1,0))="","",INDEX(Templates!$K$2:$CS$104,ROW()-ROW(P$21)+1, MATCH(P$17,Templates!$K$1:CY$1,0)))</f>
        <v/>
      </c>
      <c r="Q63" s="109" t="str" cm="1">
        <f t="array" ref="Q63">IF(INDEX(Templates!$K$2:$CS$104,ROW()-ROW(Q$21)+1, MATCH(Q$17,Templates!$K$1:CZ$1,0))="","",INDEX(Templates!$K$2:$CS$104,ROW()-ROW(Q$21)+1, MATCH(Q$17,Templates!$K$1:CZ$1,0)))</f>
        <v/>
      </c>
      <c r="R63" s="109" t="str" cm="1">
        <f t="array" ref="R63">IF(INDEX(Templates!$K$2:$CS$104,ROW()-ROW(R$21)+1, MATCH(R$17,Templates!$K$1:DA$1,0))="","",INDEX(Templates!$K$2:$CS$104,ROW()-ROW(R$21)+1, MATCH(R$17,Templates!$K$1:DA$1,0)))</f>
        <v/>
      </c>
      <c r="S63" s="109" t="str" cm="1">
        <f t="array" ref="S63">IF(INDEX(Templates!$K$2:$CS$104,ROW()-ROW(S$21)+1, MATCH(S$17,Templates!$K$1:DB$1,0))="","",INDEX(Templates!$K$2:$CS$104,ROW()-ROW(S$21)+1, MATCH(S$17,Templates!$K$1:DB$1,0)))</f>
        <v/>
      </c>
      <c r="T63" s="109" t="str" cm="1">
        <f t="array" ref="T63">IF(INDEX(Templates!$K$2:$CS$104,ROW()-ROW(T$21)+1, MATCH(T$17,Templates!$K$1:DC$1,0))="","",INDEX(Templates!$K$2:$CS$104,ROW()-ROW(T$21)+1, MATCH(T$17,Templates!$K$1:DC$1,0)))</f>
        <v/>
      </c>
      <c r="U63" s="109" t="str" cm="1">
        <f t="array" ref="U63">IF(INDEX(Templates!$K$2:$CS$104,ROW()-ROW(U$21)+1, MATCH(U$17,Templates!$K$1:DD$1,0))="","",INDEX(Templates!$K$2:$CS$104,ROW()-ROW(U$21)+1, MATCH(U$17,Templates!$K$1:DD$1,0)))</f>
        <v/>
      </c>
      <c r="V63" s="109" t="str" cm="1">
        <f t="array" ref="V63">IF(INDEX(Templates!$K$2:$CS$104,ROW()-ROW(V$21)+1, MATCH(V$17,Templates!$K$1:DE$1,0))="","",INDEX(Templates!$K$2:$CS$104,ROW()-ROW(V$21)+1, MATCH(V$17,Templates!$K$1:DE$1,0)))</f>
        <v/>
      </c>
      <c r="W63" s="109" t="str" cm="1">
        <f t="array" ref="W63">IF(INDEX(Templates!$K$2:$CS$104,ROW()-ROW(W$21)+1, MATCH(W$17,Templates!$K$1:DF$1,0))="","",INDEX(Templates!$K$2:$CS$104,ROW()-ROW(W$21)+1, MATCH(W$17,Templates!$K$1:DF$1,0)))</f>
        <v/>
      </c>
      <c r="X63" s="109" t="str" cm="1">
        <f t="array" ref="X63">IF(INDEX(Templates!$K$2:$CS$104,ROW()-ROW(X$21)+1, MATCH(X$17,Templates!$K$1:DG$1,0))="","",INDEX(Templates!$K$2:$CS$104,ROW()-ROW(X$21)+1, MATCH(X$17,Templates!$K$1:DG$1,0)))</f>
        <v/>
      </c>
      <c r="Y63" s="109" t="str" cm="1">
        <f t="array" ref="Y63">IF(INDEX(Templates!$K$2:$CS$104,ROW()-ROW(Y$21)+1, MATCH(Y$17,Templates!$K$1:DI$1,0))="","",INDEX(Templates!$K$2:$CS$104,ROW()-ROW(Y$21)+1, MATCH(Y$17,Templates!$K$1:DI$1,0)))</f>
        <v/>
      </c>
      <c r="Z63" s="109" t="str" cm="1">
        <f t="array" ref="Z63">IF(INDEX(Templates!$K$2:$CS$104,ROW()-ROW(Z$21)+1, MATCH(Z$17,Templates!$K$1:DJ$1,0))="","",INDEX(Templates!$K$2:$CS$104,ROW()-ROW(Z$21)+1, MATCH(Z$17,Templates!$K$1:DJ$1,0)))</f>
        <v/>
      </c>
      <c r="AA63" s="109" t="str" cm="1">
        <f t="array" ref="AA63">IF(INDEX(Templates!$K$2:$CS$104,ROW()-ROW(AA$21)+1, MATCH(AA$17,Templates!$K$1:DK$1,0))="","",INDEX(Templates!$K$2:$CS$104,ROW()-ROW(AA$21)+1, MATCH(AA$17,Templates!$K$1:DK$1,0)))</f>
        <v/>
      </c>
      <c r="AB63" s="109" t="str" cm="1">
        <f t="array" ref="AB63">IF(INDEX(Templates!$K$2:$CS$104,ROW()-ROW(AB$21)+1, MATCH(AB$17,Templates!$K$1:DL$1,0))="","",INDEX(Templates!$K$2:$CS$104,ROW()-ROW(AB$21)+1, MATCH(AB$17,Templates!$K$1:DL$1,0)))</f>
        <v/>
      </c>
      <c r="AC63" s="109" t="str" cm="1">
        <f t="array" ref="AC63">IF(INDEX(Templates!$K$2:$CS$104,ROW()-ROW(AC$21)+1, MATCH(AC$17,Templates!$K$1:DM$1,0))="","",INDEX(Templates!$K$2:$CS$104,ROW()-ROW(AC$21)+1, MATCH(AC$17,Templates!$K$1:DM$1,0)))</f>
        <v/>
      </c>
      <c r="AD63" s="109" t="str" cm="1">
        <f t="array" ref="AD63">IF(INDEX(Templates!$K$2:$CS$104,ROW()-ROW(AD$21)+1, MATCH(AD$17,Templates!$K$1:DN$1,0))="","",INDEX(Templates!$K$2:$CS$104,ROW()-ROW(AD$21)+1, MATCH(AD$17,Templates!$K$1:DN$1,0)))</f>
        <v/>
      </c>
      <c r="AE63" s="109" t="str" cm="1">
        <f t="array" ref="AE63">IF(INDEX(Templates!$K$2:$CS$104,ROW()-ROW(AE$21)+1, MATCH(AE$17,Templates!$K$1:DJ$1,0))="","",INDEX(Templates!$K$2:$CS$104,ROW()-ROW(AE$21)+1, MATCH(AE$17,Templates!$K$1:DJ$1,0)))</f>
        <v/>
      </c>
      <c r="AF63" s="109" t="str" cm="1">
        <f t="array" ref="AF63">IF(INDEX(Templates!$K$2:$CS$104,ROW()-ROW(AF$21)+1, MATCH(AF$17,Templates!$K$1:DK$1,0))="","",INDEX(Templates!$K$2:$CS$104,ROW()-ROW(AF$21)+1, MATCH(AF$17,Templates!$K$1:DK$1,0)))</f>
        <v/>
      </c>
      <c r="AG63" s="109" t="str" cm="1">
        <f t="array" ref="AG63">IF(INDEX(Templates!$K$2:$CS$104,ROW()-ROW(AG$21)+1, MATCH(AG$17,Templates!$K$1:DL$1,0))="","",INDEX(Templates!$K$2:$CS$104,ROW()-ROW(AG$21)+1, MATCH(AG$17,Templates!$K$1:DL$1,0)))</f>
        <v/>
      </c>
      <c r="AH63" s="109" t="str" cm="1">
        <f t="array" ref="AH63">IF(INDEX(Templates!$K$2:$CS$104,ROW()-ROW(AH$21)+1, MATCH(AH$17,Templates!$K$1:DM$1,0))="","",INDEX(Templates!$K$2:$CS$104,ROW()-ROW(AH$21)+1, MATCH(AH$17,Templates!$K$1:DM$1,0)))</f>
        <v/>
      </c>
      <c r="AI63" s="109" t="str" cm="1">
        <f t="array" ref="AI63">IF(INDEX(Templates!$K$2:$CS$104,ROW()-ROW(AI$21)+1, MATCH(AI$17,Templates!$K$1:DM$1,0))="","",INDEX(Templates!$K$2:$CS$104,ROW()-ROW(AI$21)+1, MATCH(AI$17,Templates!$K$1:DM$1,0)))</f>
        <v/>
      </c>
      <c r="AJ63" s="109" t="str" cm="1">
        <f t="array" ref="AJ63">IF(INDEX(Templates!$K$2:$CS$104,ROW()-ROW(AJ$21)+1, MATCH(AJ$17,Templates!$K$1:DM$1,0))="","",INDEX(Templates!$K$2:$CS$104,ROW()-ROW(AJ$21)+1, MATCH(AJ$17,Templates!$K$1:DM$1,0)))</f>
        <v>window_1</v>
      </c>
      <c r="AK63" s="109" t="str" cm="1">
        <f t="array" ref="AK63">IF(INDEX(Templates!$K$2:$CS$104,ROW()-ROW(AK$21)+1, MATCH(AK$17,Templates!$K$1:DN$1,0))="","",INDEX(Templates!$K$2:$CS$104,ROW()-ROW(AK$21)+1, MATCH(AK$17,Templates!$K$1:DN$1,0)))</f>
        <v>window_1</v>
      </c>
      <c r="AL63" s="109" t="str" cm="1">
        <f t="array" ref="AL63">IF(INDEX(Templates!$K$2:$CS$104,ROW()-ROW(AL$21)+1, MATCH(AL$17,Templates!$K$1:DO$1,0))="","",INDEX(Templates!$K$2:$CS$104,ROW()-ROW(AL$21)+1, MATCH(AL$17,Templates!$K$1:DO$1,0)))</f>
        <v>window_1</v>
      </c>
      <c r="AM63" s="109" t="str" cm="1">
        <f t="array" ref="AM63">IF(INDEX(Templates!$K$2:$CS$104,ROW()-ROW(AM$21)+1, MATCH(AM$17,Templates!$K$1:DP$1,0))="","",INDEX(Templates!$K$2:$CS$104,ROW()-ROW(AM$21)+1, MATCH(AM$17,Templates!$K$1:DP$1,0)))</f>
        <v>window_1</v>
      </c>
      <c r="AN63" s="109" t="str" cm="1">
        <f t="array" ref="AN63">IF(INDEX(Templates!$K$2:$CS$104,ROW()-ROW(AN$21)+1, MATCH(AN$17,Templates!$K$1:DQ$1,0))="","",INDEX(Templates!$K$2:$CS$104,ROW()-ROW(AN$21)+1, MATCH(AN$17,Templates!$K$1:DQ$1,0)))</f>
        <v>window_1</v>
      </c>
      <c r="AO63" s="109" t="s">
        <v>130</v>
      </c>
      <c r="AP63" s="109" t="s">
        <v>130</v>
      </c>
      <c r="AQ63" s="109" t="s">
        <v>130</v>
      </c>
      <c r="AR63" s="109" t="s">
        <v>130</v>
      </c>
      <c r="AS63" s="109" t="s">
        <v>130</v>
      </c>
      <c r="AT63" s="109" t="s">
        <v>130</v>
      </c>
      <c r="AU63" s="109" t="s">
        <v>130</v>
      </c>
      <c r="AV63" s="109" t="s">
        <v>130</v>
      </c>
      <c r="AW63" s="109" t="s">
        <v>130</v>
      </c>
      <c r="AX63" s="109" t="s">
        <v>130</v>
      </c>
    </row>
    <row r="64" spans="1:50">
      <c r="A64" s="65" t="s">
        <v>127</v>
      </c>
      <c r="B64" s="7" t="s">
        <v>133</v>
      </c>
      <c r="C64" s="82" t="str" cm="1">
        <f t="array" ref="C64">IF(INDEX(Templates!A$2:A$105,ROW()-ROW($21:$21)+1)="","",INDEX(Templates!A$2:A$105,ROW()-ROW($21:$21)+1))</f>
        <v>JSON_PATH: surfaces[0]</v>
      </c>
      <c r="D64" s="82" t="str" cm="1">
        <f t="array" ref="D64">IF(INDEX(Templates!B$2:B$105,ROW()-ROW($21:$21)+1)="","",INDEX(Templates!B$2:B$105,ROW()-ROW($21:$21)+1))</f>
        <v>subsurfaces[0]</v>
      </c>
      <c r="E64" s="82" t="str" cm="1">
        <f t="array" ref="E64">IF(INDEX(Templates!C$2:C$105,ROW()-ROW($21:$21)+1)="","",INDEX(Templates!C$2:C$105,ROW()-ROW($21:$21)+1))</f>
        <v>classification</v>
      </c>
      <c r="F64" s="83" t="str" cm="1">
        <f t="array" ref="F64">IF(INDEX(Templates!E$2:E$105,ROW()-ROW($21:$21)+1)="","",INDEX(Templates!E$2:E$105,ROW()-ROW($21:$21)+1))</f>
        <v>SubSurface</v>
      </c>
      <c r="G64" s="120" t="str" cm="1">
        <f t="array" ref="G64">IF(INDEX(Templates!F$2:F$105,ROW()-ROW($21:$21)+1)="","",INDEX(Templates!F$2:F$105,ROW()-ROW($21:$21)+1))</f>
        <v>SubSurface 1</v>
      </c>
      <c r="H64" s="120" t="str" cm="1">
        <f t="array" ref="H64">IF(INDEX(Templates!G$2:G$105,ROW()-ROW($21:$21)+1)="","",INDEX(Templates!G$2:G$105,ROW()-ROW($21:$21)+1))</f>
        <v>Surface 1</v>
      </c>
      <c r="I64" s="84" t="str" cm="1">
        <f t="array" ref="I64">IF(INDEX(Templates!H$2:H$105,ROW()-ROW($21:$21)+1)="","",INDEX(Templates!H$2:H$105,ROW()-ROW($21:$21)+1))</f>
        <v>classification</v>
      </c>
      <c r="J64" s="85" t="str" cm="1">
        <f t="array" ref="J64">IF(INDEX(Templates!I$2:I$105,ROW()-ROW($21:$21)+1)="","",INDEX(Templates!I$2:I$105,ROW()-ROW($21:$21)+1))</f>
        <v/>
      </c>
      <c r="K64" s="85" t="str" cm="1">
        <f t="array" ref="K64">IF(INDEX(Templates!J$2:J$105,ROW()-ROW($21:$21)+1)="","",INDEX(Templates!J$2:J$105,ROW()-ROW($21:$21)+1))</f>
        <v/>
      </c>
      <c r="L64" s="109" t="str" cm="1">
        <f t="array" ref="L64">IF(INDEX(Templates!$K$2:$CS$104,ROW()-ROW(L$21)+1, MATCH(L$17,Templates!$K$1:CU$1,0))="","",INDEX(Templates!$K$2:$CS$104,ROW()-ROW(L$21)+1, MATCH(L$17,Templates!$K$1:CU$1,0)))</f>
        <v/>
      </c>
      <c r="M64" s="109" t="str" cm="1">
        <f t="array" ref="M64">IF(INDEX(Templates!$K$2:$CS$104,ROW()-ROW(M$21)+1, MATCH(M$17,Templates!$K$1:CV$1,0))="","",INDEX(Templates!$K$2:$CS$104,ROW()-ROW(M$21)+1, MATCH(M$17,Templates!$K$1:CV$1,0)))</f>
        <v/>
      </c>
      <c r="N64" s="109" t="str" cm="1">
        <f t="array" ref="N64">IF(INDEX(Templates!$K$2:$CS$104,ROW()-ROW(N$21)+1, MATCH(N$17,Templates!$K$1:CW$1,0))="","",INDEX(Templates!$K$2:$CS$104,ROW()-ROW(N$21)+1, MATCH(N$17,Templates!$K$1:CW$1,0)))</f>
        <v/>
      </c>
      <c r="O64" s="109" t="str" cm="1">
        <f t="array" ref="O64">IF(INDEX(Templates!$K$2:$CS$104,ROW()-ROW(O$21)+1, MATCH(O$17,Templates!$K$1:CX$1,0))="","",INDEX(Templates!$K$2:$CS$104,ROW()-ROW(O$21)+1, MATCH(O$17,Templates!$K$1:CX$1,0)))</f>
        <v/>
      </c>
      <c r="P64" s="109" t="str" cm="1">
        <f t="array" ref="P64">IF(INDEX(Templates!$K$2:$CS$104,ROW()-ROW(P$21)+1, MATCH(P$17,Templates!$K$1:CY$1,0))="","",INDEX(Templates!$K$2:$CS$104,ROW()-ROW(P$21)+1, MATCH(P$17,Templates!$K$1:CY$1,0)))</f>
        <v/>
      </c>
      <c r="Q64" s="109" t="str" cm="1">
        <f t="array" ref="Q64">IF(INDEX(Templates!$K$2:$CS$104,ROW()-ROW(Q$21)+1, MATCH(Q$17,Templates!$K$1:CZ$1,0))="","",INDEX(Templates!$K$2:$CS$104,ROW()-ROW(Q$21)+1, MATCH(Q$17,Templates!$K$1:CZ$1,0)))</f>
        <v/>
      </c>
      <c r="R64" s="109" t="str" cm="1">
        <f t="array" ref="R64">IF(INDEX(Templates!$K$2:$CS$104,ROW()-ROW(R$21)+1, MATCH(R$17,Templates!$K$1:DA$1,0))="","",INDEX(Templates!$K$2:$CS$104,ROW()-ROW(R$21)+1, MATCH(R$17,Templates!$K$1:DA$1,0)))</f>
        <v/>
      </c>
      <c r="S64" s="109" t="str" cm="1">
        <f t="array" ref="S64">IF(INDEX(Templates!$K$2:$CS$104,ROW()-ROW(S$21)+1, MATCH(S$17,Templates!$K$1:DB$1,0))="","",INDEX(Templates!$K$2:$CS$104,ROW()-ROW(S$21)+1, MATCH(S$17,Templates!$K$1:DB$1,0)))</f>
        <v/>
      </c>
      <c r="T64" s="109" t="str" cm="1">
        <f t="array" ref="T64">IF(INDEX(Templates!$K$2:$CS$104,ROW()-ROW(T$21)+1, MATCH(T$17,Templates!$K$1:DC$1,0))="","",INDEX(Templates!$K$2:$CS$104,ROW()-ROW(T$21)+1, MATCH(T$17,Templates!$K$1:DC$1,0)))</f>
        <v/>
      </c>
      <c r="U64" s="109" t="str" cm="1">
        <f t="array" ref="U64">IF(INDEX(Templates!$K$2:$CS$104,ROW()-ROW(U$21)+1, MATCH(U$17,Templates!$K$1:DD$1,0))="","",INDEX(Templates!$K$2:$CS$104,ROW()-ROW(U$21)+1, MATCH(U$17,Templates!$K$1:DD$1,0)))</f>
        <v/>
      </c>
      <c r="V64" s="109" t="str" cm="1">
        <f t="array" ref="V64">IF(INDEX(Templates!$K$2:$CS$104,ROW()-ROW(V$21)+1, MATCH(V$17,Templates!$K$1:DE$1,0))="","",INDEX(Templates!$K$2:$CS$104,ROW()-ROW(V$21)+1, MATCH(V$17,Templates!$K$1:DE$1,0)))</f>
        <v/>
      </c>
      <c r="W64" s="109" t="str" cm="1">
        <f t="array" ref="W64">IF(INDEX(Templates!$K$2:$CS$104,ROW()-ROW(W$21)+1, MATCH(W$17,Templates!$K$1:DF$1,0))="","",INDEX(Templates!$K$2:$CS$104,ROW()-ROW(W$21)+1, MATCH(W$17,Templates!$K$1:DF$1,0)))</f>
        <v/>
      </c>
      <c r="X64" s="109"/>
      <c r="Y64" s="109" t="str" cm="1">
        <f t="array" ref="Y64">IF(INDEX(Templates!$K$2:$CS$104,ROW()-ROW(Y$21)+1, MATCH(Y$17,Templates!$K$1:DI$1,0))="","",INDEX(Templates!$K$2:$CS$104,ROW()-ROW(Y$21)+1, MATCH(Y$17,Templates!$K$1:DI$1,0)))</f>
        <v/>
      </c>
      <c r="Z64" s="109" t="str" cm="1">
        <f t="array" ref="Z64">IF(INDEX(Templates!$K$2:$CS$104,ROW()-ROW(Z$21)+1, MATCH(Z$17,Templates!$K$1:DJ$1,0))="","",INDEX(Templates!$K$2:$CS$104,ROW()-ROW(Z$21)+1, MATCH(Z$17,Templates!$K$1:DJ$1,0)))</f>
        <v/>
      </c>
      <c r="AA64" s="109" t="str" cm="1">
        <f t="array" ref="AA64">IF(INDEX(Templates!$K$2:$CS$104,ROW()-ROW(AA$21)+1, MATCH(AA$17,Templates!$K$1:DK$1,0))="","",INDEX(Templates!$K$2:$CS$104,ROW()-ROW(AA$21)+1, MATCH(AA$17,Templates!$K$1:DK$1,0)))</f>
        <v/>
      </c>
      <c r="AB64" s="109" t="str" cm="1">
        <f t="array" ref="AB64">IF(INDEX(Templates!$K$2:$CS$104,ROW()-ROW(AB$21)+1, MATCH(AB$17,Templates!$K$1:DL$1,0))="","",INDEX(Templates!$K$2:$CS$104,ROW()-ROW(AB$21)+1, MATCH(AB$17,Templates!$K$1:DL$1,0)))</f>
        <v/>
      </c>
      <c r="AC64" s="109" t="str" cm="1">
        <f t="array" ref="AC64">IF(INDEX(Templates!$K$2:$CS$104,ROW()-ROW(AC$21)+1, MATCH(AC$17,Templates!$K$1:DM$1,0))="","",INDEX(Templates!$K$2:$CS$104,ROW()-ROW(AC$21)+1, MATCH(AC$17,Templates!$K$1:DM$1,0)))</f>
        <v/>
      </c>
      <c r="AD64" s="109" t="str" cm="1">
        <f t="array" ref="AD64">IF(INDEX(Templates!$K$2:$CS$104,ROW()-ROW(AD$21)+1, MATCH(AD$17,Templates!$K$1:DN$1,0))="","",INDEX(Templates!$K$2:$CS$104,ROW()-ROW(AD$21)+1, MATCH(AD$17,Templates!$K$1:DN$1,0)))</f>
        <v/>
      </c>
      <c r="AE64" s="109" t="str" cm="1">
        <f t="array" ref="AE64">IF(INDEX(Templates!$K$2:$CS$104,ROW()-ROW(AE$21)+1, MATCH(AE$17,Templates!$K$1:DJ$1,0))="","",INDEX(Templates!$K$2:$CS$104,ROW()-ROW(AE$21)+1, MATCH(AE$17,Templates!$K$1:DJ$1,0)))</f>
        <v/>
      </c>
      <c r="AF64" s="109" t="str" cm="1">
        <f t="array" ref="AF64">IF(INDEX(Templates!$K$2:$CS$104,ROW()-ROW(AF$21)+1, MATCH(AF$17,Templates!$K$1:DK$1,0))="","",INDEX(Templates!$K$2:$CS$104,ROW()-ROW(AF$21)+1, MATCH(AF$17,Templates!$K$1:DK$1,0)))</f>
        <v/>
      </c>
      <c r="AG64" s="109" t="str" cm="1">
        <f t="array" ref="AG64">IF(INDEX(Templates!$K$2:$CS$104,ROW()-ROW(AG$21)+1, MATCH(AG$17,Templates!$K$1:DL$1,0))="","",INDEX(Templates!$K$2:$CS$104,ROW()-ROW(AG$21)+1, MATCH(AG$17,Templates!$K$1:DL$1,0)))</f>
        <v/>
      </c>
      <c r="AH64" s="109" t="str" cm="1">
        <f t="array" ref="AH64">IF(INDEX(Templates!$K$2:$CS$104,ROW()-ROW(AH$21)+1, MATCH(AH$17,Templates!$K$1:DM$1,0))="","",INDEX(Templates!$K$2:$CS$104,ROW()-ROW(AH$21)+1, MATCH(AH$17,Templates!$K$1:DM$1,0)))</f>
        <v/>
      </c>
      <c r="AI64" s="109" t="str" cm="1">
        <f t="array" ref="AI64">IF(INDEX(Templates!$K$2:$CS$104,ROW()-ROW(AI$21)+1, MATCH(AI$17,Templates!$K$1:DM$1,0))="","",INDEX(Templates!$K$2:$CS$104,ROW()-ROW(AI$21)+1, MATCH(AI$17,Templates!$K$1:DM$1,0)))</f>
        <v/>
      </c>
      <c r="AJ64" s="109" t="str" cm="1">
        <f t="array" ref="AJ64">IF(INDEX(Templates!$K$2:$CS$104,ROW()-ROW(AJ$21)+1, MATCH(AJ$17,Templates!$K$1:DM$1,0))="","",INDEX(Templates!$K$2:$CS$104,ROW()-ROW(AJ$21)+1, MATCH(AJ$17,Templates!$K$1:DM$1,0)))</f>
        <v>WINDOW</v>
      </c>
      <c r="AK64" s="109" t="str" cm="1">
        <f t="array" ref="AK64">IF(INDEX(Templates!$K$2:$CS$104,ROW()-ROW(AK$21)+1, MATCH(AK$17,Templates!$K$1:DN$1,0))="","",INDEX(Templates!$K$2:$CS$104,ROW()-ROW(AK$21)+1, MATCH(AK$17,Templates!$K$1:DN$1,0)))</f>
        <v>WINDOW</v>
      </c>
      <c r="AL64" s="109" t="str" cm="1">
        <f t="array" ref="AL64">IF(INDEX(Templates!$K$2:$CS$104,ROW()-ROW(AL$21)+1, MATCH(AL$17,Templates!$K$1:DO$1,0))="","",INDEX(Templates!$K$2:$CS$104,ROW()-ROW(AL$21)+1, MATCH(AL$17,Templates!$K$1:DO$1,0)))</f>
        <v>WINDOW</v>
      </c>
      <c r="AM64" s="109" t="str" cm="1">
        <f t="array" ref="AM64">IF(INDEX(Templates!$K$2:$CS$104,ROW()-ROW(AM$21)+1, MATCH(AM$17,Templates!$K$1:DP$1,0))="","",INDEX(Templates!$K$2:$CS$104,ROW()-ROW(AM$21)+1, MATCH(AM$17,Templates!$K$1:DP$1,0)))</f>
        <v>DOOR</v>
      </c>
      <c r="AN64" s="109" t="str" cm="1">
        <f t="array" ref="AN64">IF(INDEX(Templates!$K$2:$CS$104,ROW()-ROW(AN$21)+1, MATCH(AN$17,Templates!$K$1:DQ$1,0))="","",INDEX(Templates!$K$2:$CS$104,ROW()-ROW(AN$21)+1, MATCH(AN$17,Templates!$K$1:DQ$1,0)))</f>
        <v>WINDOW</v>
      </c>
      <c r="AO64" s="109" t="s">
        <v>130</v>
      </c>
      <c r="AP64" s="109" t="s">
        <v>130</v>
      </c>
      <c r="AQ64" s="109" t="s">
        <v>130</v>
      </c>
      <c r="AR64" s="109" t="s">
        <v>130</v>
      </c>
      <c r="AS64" s="109" t="s">
        <v>130</v>
      </c>
      <c r="AT64" s="109" t="s">
        <v>130</v>
      </c>
      <c r="AU64" s="109" t="s">
        <v>130</v>
      </c>
      <c r="AV64" s="109" t="s">
        <v>130</v>
      </c>
      <c r="AW64" s="109" t="s">
        <v>130</v>
      </c>
      <c r="AX64" s="109" t="s">
        <v>130</v>
      </c>
    </row>
    <row r="65" spans="1:50">
      <c r="A65" s="65" t="s">
        <v>127</v>
      </c>
      <c r="B65" s="7" t="s">
        <v>133</v>
      </c>
      <c r="C65" s="82" t="str" cm="1">
        <f t="array" ref="C65">IF(INDEX(Templates!A$2:A$105,ROW()-ROW($21:$21)+1)="","",INDEX(Templates!A$2:A$105,ROW()-ROW($21:$21)+1))</f>
        <v>JSON_PATH: surfaces[0]</v>
      </c>
      <c r="D65" s="82" t="str" cm="1">
        <f t="array" ref="D65">IF(INDEX(Templates!B$2:B$105,ROW()-ROW($21:$21)+1)="","",INDEX(Templates!B$2:B$105,ROW()-ROW($21:$21)+1))</f>
        <v>subsurfaces[0]</v>
      </c>
      <c r="E65" s="82" t="str" cm="1">
        <f t="array" ref="E65">IF(INDEX(Templates!C$2:C$105,ROW()-ROW($21:$21)+1)="","",INDEX(Templates!C$2:C$105,ROW()-ROW($21:$21)+1))</f>
        <v>glazed_area</v>
      </c>
      <c r="F65" s="83" t="str" cm="1">
        <f t="array" ref="F65">IF(INDEX(Templates!E$2:E$105,ROW()-ROW($21:$21)+1)="","",INDEX(Templates!E$2:E$105,ROW()-ROW($21:$21)+1))</f>
        <v>SubSurface</v>
      </c>
      <c r="G65" s="120" t="str" cm="1">
        <f t="array" ref="G65">IF(INDEX(Templates!F$2:F$105,ROW()-ROW($21:$21)+1)="","",INDEX(Templates!F$2:F$105,ROW()-ROW($21:$21)+1))</f>
        <v>SubSurface 1</v>
      </c>
      <c r="H65" s="120" t="str" cm="1">
        <f t="array" ref="H65">IF(INDEX(Templates!G$2:G$105,ROW()-ROW($21:$21)+1)="","",INDEX(Templates!G$2:G$105,ROW()-ROW($21:$21)+1))</f>
        <v>Surface 1</v>
      </c>
      <c r="I65" s="84" t="str" cm="1">
        <f t="array" ref="I65">IF(INDEX(Templates!H$2:H$105,ROW()-ROW($21:$21)+1)="","",INDEX(Templates!H$2:H$105,ROW()-ROW($21:$21)+1))</f>
        <v>glazed_area</v>
      </c>
      <c r="J65" s="85" t="str" cm="1">
        <f t="array" ref="J65">IF(INDEX(Templates!I$2:I$105,ROW()-ROW($21:$21)+1)="","",INDEX(Templates!I$2:I$105,ROW()-ROW($21:$21)+1))</f>
        <v>area</v>
      </c>
      <c r="K65" s="85" t="str" cm="1">
        <f t="array" ref="K65">IF(INDEX(Templates!J$2:J$105,ROW()-ROW($21:$21)+1)="","",INDEX(Templates!J$2:J$105,ROW()-ROW($21:$21)+1))</f>
        <v>ft2</v>
      </c>
      <c r="L65" s="109" t="str" cm="1">
        <f t="array" ref="L65">IF(INDEX(Templates!$K$2:$CS$104,ROW()-ROW(L$21)+1, MATCH(L$17,Templates!$K$1:CU$1,0))="","",INDEX(Templates!$K$2:$CS$104,ROW()-ROW(L$21)+1, MATCH(L$17,Templates!$K$1:CU$1,0)))</f>
        <v/>
      </c>
      <c r="M65" s="109" t="str" cm="1">
        <f t="array" ref="M65">IF(INDEX(Templates!$K$2:$CS$104,ROW()-ROW(M$21)+1, MATCH(M$17,Templates!$K$1:CV$1,0))="","",INDEX(Templates!$K$2:$CS$104,ROW()-ROW(M$21)+1, MATCH(M$17,Templates!$K$1:CV$1,0)))</f>
        <v/>
      </c>
      <c r="N65" s="109" t="str" cm="1">
        <f t="array" ref="N65">IF(INDEX(Templates!$K$2:$CS$104,ROW()-ROW(N$21)+1, MATCH(N$17,Templates!$K$1:CW$1,0))="","",INDEX(Templates!$K$2:$CS$104,ROW()-ROW(N$21)+1, MATCH(N$17,Templates!$K$1:CW$1,0)))</f>
        <v/>
      </c>
      <c r="O65" s="109" t="str" cm="1">
        <f t="array" ref="O65">IF(INDEX(Templates!$K$2:$CS$104,ROW()-ROW(O$21)+1, MATCH(O$17,Templates!$K$1:CX$1,0))="","",INDEX(Templates!$K$2:$CS$104,ROW()-ROW(O$21)+1, MATCH(O$17,Templates!$K$1:CX$1,0)))</f>
        <v/>
      </c>
      <c r="P65" s="109" t="str" cm="1">
        <f t="array" ref="P65">IF(INDEX(Templates!$K$2:$CS$104,ROW()-ROW(P$21)+1, MATCH(P$17,Templates!$K$1:CY$1,0))="","",INDEX(Templates!$K$2:$CS$104,ROW()-ROW(P$21)+1, MATCH(P$17,Templates!$K$1:CY$1,0)))</f>
        <v/>
      </c>
      <c r="Q65" s="109" t="str" cm="1">
        <f t="array" ref="Q65">IF(INDEX(Templates!$K$2:$CS$104,ROW()-ROW(Q$21)+1, MATCH(Q$17,Templates!$K$1:CZ$1,0))="","",INDEX(Templates!$K$2:$CS$104,ROW()-ROW(Q$21)+1, MATCH(Q$17,Templates!$K$1:CZ$1,0)))</f>
        <v/>
      </c>
      <c r="R65" s="109" t="str" cm="1">
        <f t="array" ref="R65">IF(INDEX(Templates!$K$2:$CS$104,ROW()-ROW(R$21)+1, MATCH(R$17,Templates!$K$1:DA$1,0))="","",INDEX(Templates!$K$2:$CS$104,ROW()-ROW(R$21)+1, MATCH(R$17,Templates!$K$1:DA$1,0)))</f>
        <v/>
      </c>
      <c r="S65" s="109" t="str" cm="1">
        <f t="array" ref="S65">IF(INDEX(Templates!$K$2:$CS$104,ROW()-ROW(S$21)+1, MATCH(S$17,Templates!$K$1:DB$1,0))="","",INDEX(Templates!$K$2:$CS$104,ROW()-ROW(S$21)+1, MATCH(S$17,Templates!$K$1:DB$1,0)))</f>
        <v/>
      </c>
      <c r="T65" s="109" t="str" cm="1">
        <f t="array" ref="T65">IF(INDEX(Templates!$K$2:$CS$104,ROW()-ROW(T$21)+1, MATCH(T$17,Templates!$K$1:DC$1,0))="","",INDEX(Templates!$K$2:$CS$104,ROW()-ROW(T$21)+1, MATCH(T$17,Templates!$K$1:DC$1,0)))</f>
        <v/>
      </c>
      <c r="U65" s="109" t="str" cm="1">
        <f t="array" ref="U65">IF(INDEX(Templates!$K$2:$CS$104,ROW()-ROW(U$21)+1, MATCH(U$17,Templates!$K$1:DD$1,0))="","",INDEX(Templates!$K$2:$CS$104,ROW()-ROW(U$21)+1, MATCH(U$17,Templates!$K$1:DD$1,0)))</f>
        <v/>
      </c>
      <c r="V65" s="109" t="str" cm="1">
        <f t="array" ref="V65">IF(INDEX(Templates!$K$2:$CS$104,ROW()-ROW(V$21)+1, MATCH(V$17,Templates!$K$1:DE$1,0))="","",INDEX(Templates!$K$2:$CS$104,ROW()-ROW(V$21)+1, MATCH(V$17,Templates!$K$1:DE$1,0)))</f>
        <v/>
      </c>
      <c r="W65" s="109" t="str" cm="1">
        <f t="array" ref="W65">IF(INDEX(Templates!$K$2:$CS$104,ROW()-ROW(W$21)+1, MATCH(W$17,Templates!$K$1:DF$1,0))="","",INDEX(Templates!$K$2:$CS$104,ROW()-ROW(W$21)+1, MATCH(W$17,Templates!$K$1:DF$1,0)))</f>
        <v/>
      </c>
      <c r="X65" s="109"/>
      <c r="Y65" s="109" t="str" cm="1">
        <f t="array" ref="Y65">IF(INDEX(Templates!$K$2:$CS$104,ROW()-ROW(Y$21)+1, MATCH(Y$17,Templates!$K$1:DI$1,0))="","",INDEX(Templates!$K$2:$CS$104,ROW()-ROW(Y$21)+1, MATCH(Y$17,Templates!$K$1:DI$1,0)))</f>
        <v/>
      </c>
      <c r="Z65" s="109" t="str" cm="1">
        <f t="array" ref="Z65">IF(INDEX(Templates!$K$2:$CS$104,ROW()-ROW(Z$21)+1, MATCH(Z$17,Templates!$K$1:DJ$1,0))="","",INDEX(Templates!$K$2:$CS$104,ROW()-ROW(Z$21)+1, MATCH(Z$17,Templates!$K$1:DJ$1,0)))</f>
        <v/>
      </c>
      <c r="AA65" s="109" t="str" cm="1">
        <f t="array" ref="AA65">IF(INDEX(Templates!$K$2:$CS$104,ROW()-ROW(AA$21)+1, MATCH(AA$17,Templates!$K$1:DK$1,0))="","",INDEX(Templates!$K$2:$CS$104,ROW()-ROW(AA$21)+1, MATCH(AA$17,Templates!$K$1:DK$1,0)))</f>
        <v/>
      </c>
      <c r="AB65" s="109" t="str" cm="1">
        <f t="array" ref="AB65">IF(INDEX(Templates!$K$2:$CS$104,ROW()-ROW(AB$21)+1, MATCH(AB$17,Templates!$K$1:DL$1,0))="","",INDEX(Templates!$K$2:$CS$104,ROW()-ROW(AB$21)+1, MATCH(AB$17,Templates!$K$1:DL$1,0)))</f>
        <v/>
      </c>
      <c r="AC65" s="109" t="str" cm="1">
        <f t="array" ref="AC65">IF(INDEX(Templates!$K$2:$CS$104,ROW()-ROW(AC$21)+1, MATCH(AC$17,Templates!$K$1:DM$1,0))="","",INDEX(Templates!$K$2:$CS$104,ROW()-ROW(AC$21)+1, MATCH(AC$17,Templates!$K$1:DM$1,0)))</f>
        <v/>
      </c>
      <c r="AD65" s="109" t="str" cm="1">
        <f t="array" ref="AD65">IF(INDEX(Templates!$K$2:$CS$104,ROW()-ROW(AD$21)+1, MATCH(AD$17,Templates!$K$1:DN$1,0))="","",INDEX(Templates!$K$2:$CS$104,ROW()-ROW(AD$21)+1, MATCH(AD$17,Templates!$K$1:DN$1,0)))</f>
        <v/>
      </c>
      <c r="AE65" s="109" t="str" cm="1">
        <f t="array" ref="AE65">IF(INDEX(Templates!$K$2:$CS$104,ROW()-ROW(AE$21)+1, MATCH(AE$17,Templates!$K$1:DJ$1,0))="","",INDEX(Templates!$K$2:$CS$104,ROW()-ROW(AE$21)+1, MATCH(AE$17,Templates!$K$1:DJ$1,0)))</f>
        <v/>
      </c>
      <c r="AF65" s="109" t="str" cm="1">
        <f t="array" ref="AF65">IF(INDEX(Templates!$K$2:$CS$104,ROW()-ROW(AF$21)+1, MATCH(AF$17,Templates!$K$1:DK$1,0))="","",INDEX(Templates!$K$2:$CS$104,ROW()-ROW(AF$21)+1, MATCH(AF$17,Templates!$K$1:DK$1,0)))</f>
        <v/>
      </c>
      <c r="AG65" s="109" t="str" cm="1">
        <f t="array" ref="AG65">IF(INDEX(Templates!$K$2:$CS$104,ROW()-ROW(AG$21)+1, MATCH(AG$17,Templates!$K$1:DL$1,0))="","",INDEX(Templates!$K$2:$CS$104,ROW()-ROW(AG$21)+1, MATCH(AG$17,Templates!$K$1:DL$1,0)))</f>
        <v/>
      </c>
      <c r="AH65" s="109" t="str" cm="1">
        <f t="array" ref="AH65">IF(INDEX(Templates!$K$2:$CS$104,ROW()-ROW(AH$21)+1, MATCH(AH$17,Templates!$K$1:DM$1,0))="","",INDEX(Templates!$K$2:$CS$104,ROW()-ROW(AH$21)+1, MATCH(AH$17,Templates!$K$1:DM$1,0)))</f>
        <v/>
      </c>
      <c r="AI65" s="109" t="str" cm="1">
        <f t="array" ref="AI65">IF(INDEX(Templates!$K$2:$CS$104,ROW()-ROW(AI$21)+1, MATCH(AI$17,Templates!$K$1:DM$1,0))="","",INDEX(Templates!$K$2:$CS$104,ROW()-ROW(AI$21)+1, MATCH(AI$17,Templates!$K$1:DM$1,0)))</f>
        <v/>
      </c>
      <c r="AJ65" s="109" t="str" cm="1">
        <f t="array" ref="AJ65">IF(INDEX(Templates!$K$2:$CS$104,ROW()-ROW(AJ$21)+1, MATCH(AJ$17,Templates!$K$1:DM$1,0))="","",INDEX(Templates!$K$2:$CS$104,ROW()-ROW(AJ$21)+1, MATCH(AJ$17,Templates!$K$1:DM$1,0)))</f>
        <v/>
      </c>
      <c r="AK65" s="109" t="str" cm="1">
        <f t="array" ref="AK65">IF(INDEX(Templates!$K$2:$CS$104,ROW()-ROW(AK$21)+1, MATCH(AK$17,Templates!$K$1:DN$1,0))="","",INDEX(Templates!$K$2:$CS$104,ROW()-ROW(AK$21)+1, MATCH(AK$17,Templates!$K$1:DN$1,0)))</f>
        <v/>
      </c>
      <c r="AL65" s="109" t="str" cm="1">
        <f t="array" ref="AL65">IF(INDEX(Templates!$K$2:$CS$104,ROW()-ROW(AL$21)+1, MATCH(AL$17,Templates!$K$1:DO$1,0))="","",INDEX(Templates!$K$2:$CS$104,ROW()-ROW(AL$21)+1, MATCH(AL$17,Templates!$K$1:DO$1,0)))</f>
        <v/>
      </c>
      <c r="AM65" s="109" t="str" cm="1">
        <f t="array" ref="AM65">IF(INDEX(Templates!$K$2:$CS$104,ROW()-ROW(AM$21)+1, MATCH(AM$17,Templates!$K$1:DP$1,0))="","",INDEX(Templates!$K$2:$CS$104,ROW()-ROW(AM$21)+1, MATCH(AM$17,Templates!$K$1:DP$1,0)))</f>
        <v/>
      </c>
      <c r="AN65" s="109" t="str" cm="1">
        <f t="array" ref="AN65">IF(INDEX(Templates!$K$2:$CS$104,ROW()-ROW(AN$21)+1, MATCH(AN$17,Templates!$K$1:DQ$1,0))="","",INDEX(Templates!$K$2:$CS$104,ROW()-ROW(AN$21)+1, MATCH(AN$17,Templates!$K$1:DQ$1,0)))</f>
        <v/>
      </c>
      <c r="AO65" s="109" t="s">
        <v>130</v>
      </c>
      <c r="AP65" s="109" t="s">
        <v>130</v>
      </c>
      <c r="AQ65" s="109" t="s">
        <v>130</v>
      </c>
      <c r="AR65" s="109" t="s">
        <v>130</v>
      </c>
      <c r="AS65" s="109" t="s">
        <v>130</v>
      </c>
      <c r="AT65" s="109" t="s">
        <v>130</v>
      </c>
      <c r="AU65" s="109" t="s">
        <v>130</v>
      </c>
      <c r="AV65" s="109" t="s">
        <v>130</v>
      </c>
      <c r="AW65" s="109" t="s">
        <v>130</v>
      </c>
      <c r="AX65" s="109" t="s">
        <v>130</v>
      </c>
    </row>
    <row r="66" spans="1:50">
      <c r="A66" s="65" t="s">
        <v>127</v>
      </c>
      <c r="B66" s="7" t="s">
        <v>133</v>
      </c>
      <c r="C66" s="82" t="str" cm="1">
        <f t="array" ref="C66">IF(INDEX(Templates!A$2:A$105,ROW()-ROW($21:$21)+1)="","",INDEX(Templates!A$2:A$105,ROW()-ROW($21:$21)+1))</f>
        <v>JSON_PATH: surfaces[0]</v>
      </c>
      <c r="D66" s="82" t="str" cm="1">
        <f t="array" ref="D66">IF(INDEX(Templates!B$2:B$105,ROW()-ROW($21:$21)+1)="","",INDEX(Templates!B$2:B$105,ROW()-ROW($21:$21)+1))</f>
        <v>subsurfaces[0]</v>
      </c>
      <c r="E66" s="82" t="str" cm="1">
        <f t="array" ref="E66">IF(INDEX(Templates!C$2:C$105,ROW()-ROW($21:$21)+1)="","",INDEX(Templates!C$2:C$105,ROW()-ROW($21:$21)+1))</f>
        <v>opaque_area</v>
      </c>
      <c r="F66" s="83" t="str" cm="1">
        <f t="array" ref="F66">IF(INDEX(Templates!E$2:E$105,ROW()-ROW($21:$21)+1)="","",INDEX(Templates!E$2:E$105,ROW()-ROW($21:$21)+1))</f>
        <v>SubSurface</v>
      </c>
      <c r="G66" s="120" t="str" cm="1">
        <f t="array" ref="G66">IF(INDEX(Templates!F$2:F$105,ROW()-ROW($21:$21)+1)="","",INDEX(Templates!F$2:F$105,ROW()-ROW($21:$21)+1))</f>
        <v>SubSurface 1</v>
      </c>
      <c r="H66" s="120" t="str" cm="1">
        <f t="array" ref="H66">IF(INDEX(Templates!G$2:G$105,ROW()-ROW($21:$21)+1)="","",INDEX(Templates!G$2:G$105,ROW()-ROW($21:$21)+1))</f>
        <v>Surface 1</v>
      </c>
      <c r="I66" s="84" t="str" cm="1">
        <f t="array" ref="I66">IF(INDEX(Templates!H$2:H$105,ROW()-ROW($21:$21)+1)="","",INDEX(Templates!H$2:H$105,ROW()-ROW($21:$21)+1))</f>
        <v>opaque_area</v>
      </c>
      <c r="J66" s="85" t="str" cm="1">
        <f t="array" ref="J66">IF(INDEX(Templates!I$2:I$105,ROW()-ROW($21:$21)+1)="","",INDEX(Templates!I$2:I$105,ROW()-ROW($21:$21)+1))</f>
        <v>area</v>
      </c>
      <c r="K66" s="85" t="str" cm="1">
        <f t="array" ref="K66">IF(INDEX(Templates!J$2:J$105,ROW()-ROW($21:$21)+1)="","",INDEX(Templates!J$2:J$105,ROW()-ROW($21:$21)+1))</f>
        <v>ft2</v>
      </c>
      <c r="L66" s="109" t="str" cm="1">
        <f t="array" ref="L66">IF(INDEX(Templates!$K$2:$CS$104,ROW()-ROW(L$21)+1, MATCH(L$17,Templates!$K$1:CU$1,0))="","",INDEX(Templates!$K$2:$CS$104,ROW()-ROW(L$21)+1, MATCH(L$17,Templates!$K$1:CU$1,0)))</f>
        <v/>
      </c>
      <c r="M66" s="109" t="str" cm="1">
        <f t="array" ref="M66">IF(INDEX(Templates!$K$2:$CS$104,ROW()-ROW(M$21)+1, MATCH(M$17,Templates!$K$1:CV$1,0))="","",INDEX(Templates!$K$2:$CS$104,ROW()-ROW(M$21)+1, MATCH(M$17,Templates!$K$1:CV$1,0)))</f>
        <v/>
      </c>
      <c r="N66" s="109" t="str" cm="1">
        <f t="array" ref="N66">IF(INDEX(Templates!$K$2:$CS$104,ROW()-ROW(N$21)+1, MATCH(N$17,Templates!$K$1:CW$1,0))="","",INDEX(Templates!$K$2:$CS$104,ROW()-ROW(N$21)+1, MATCH(N$17,Templates!$K$1:CW$1,0)))</f>
        <v/>
      </c>
      <c r="O66" s="109" t="str" cm="1">
        <f t="array" ref="O66">IF(INDEX(Templates!$K$2:$CS$104,ROW()-ROW(O$21)+1, MATCH(O$17,Templates!$K$1:CX$1,0))="","",INDEX(Templates!$K$2:$CS$104,ROW()-ROW(O$21)+1, MATCH(O$17,Templates!$K$1:CX$1,0)))</f>
        <v/>
      </c>
      <c r="P66" s="109" t="str" cm="1">
        <f t="array" ref="P66">IF(INDEX(Templates!$K$2:$CS$104,ROW()-ROW(P$21)+1, MATCH(P$17,Templates!$K$1:CY$1,0))="","",INDEX(Templates!$K$2:$CS$104,ROW()-ROW(P$21)+1, MATCH(P$17,Templates!$K$1:CY$1,0)))</f>
        <v/>
      </c>
      <c r="Q66" s="109" t="str" cm="1">
        <f t="array" ref="Q66">IF(INDEX(Templates!$K$2:$CS$104,ROW()-ROW(Q$21)+1, MATCH(Q$17,Templates!$K$1:CZ$1,0))="","",INDEX(Templates!$K$2:$CS$104,ROW()-ROW(Q$21)+1, MATCH(Q$17,Templates!$K$1:CZ$1,0)))</f>
        <v/>
      </c>
      <c r="R66" s="109" t="str" cm="1">
        <f t="array" ref="R66">IF(INDEX(Templates!$K$2:$CS$104,ROW()-ROW(R$21)+1, MATCH(R$17,Templates!$K$1:DA$1,0))="","",INDEX(Templates!$K$2:$CS$104,ROW()-ROW(R$21)+1, MATCH(R$17,Templates!$K$1:DA$1,0)))</f>
        <v/>
      </c>
      <c r="S66" s="109" t="str" cm="1">
        <f t="array" ref="S66">IF(INDEX(Templates!$K$2:$CS$104,ROW()-ROW(S$21)+1, MATCH(S$17,Templates!$K$1:DB$1,0))="","",INDEX(Templates!$K$2:$CS$104,ROW()-ROW(S$21)+1, MATCH(S$17,Templates!$K$1:DB$1,0)))</f>
        <v/>
      </c>
      <c r="T66" s="109" t="str" cm="1">
        <f t="array" ref="T66">IF(INDEX(Templates!$K$2:$CS$104,ROW()-ROW(T$21)+1, MATCH(T$17,Templates!$K$1:DC$1,0))="","",INDEX(Templates!$K$2:$CS$104,ROW()-ROW(T$21)+1, MATCH(T$17,Templates!$K$1:DC$1,0)))</f>
        <v/>
      </c>
      <c r="U66" s="109" t="str" cm="1">
        <f t="array" ref="U66">IF(INDEX(Templates!$K$2:$CS$104,ROW()-ROW(U$21)+1, MATCH(U$17,Templates!$K$1:DD$1,0))="","",INDEX(Templates!$K$2:$CS$104,ROW()-ROW(U$21)+1, MATCH(U$17,Templates!$K$1:DD$1,0)))</f>
        <v/>
      </c>
      <c r="V66" s="109" t="str" cm="1">
        <f t="array" ref="V66">IF(INDEX(Templates!$K$2:$CS$104,ROW()-ROW(V$21)+1, MATCH(V$17,Templates!$K$1:DE$1,0))="","",INDEX(Templates!$K$2:$CS$104,ROW()-ROW(V$21)+1, MATCH(V$17,Templates!$K$1:DE$1,0)))</f>
        <v/>
      </c>
      <c r="W66" s="109" t="str" cm="1">
        <f t="array" ref="W66">IF(INDEX(Templates!$K$2:$CS$104,ROW()-ROW(W$21)+1, MATCH(W$17,Templates!$K$1:DF$1,0))="","",INDEX(Templates!$K$2:$CS$104,ROW()-ROW(W$21)+1, MATCH(W$17,Templates!$K$1:DF$1,0)))</f>
        <v/>
      </c>
      <c r="X66" s="109"/>
      <c r="Y66" s="109" t="str" cm="1">
        <f t="array" ref="Y66">IF(INDEX(Templates!$K$2:$CS$104,ROW()-ROW(Y$21)+1, MATCH(Y$17,Templates!$K$1:DI$1,0))="","",INDEX(Templates!$K$2:$CS$104,ROW()-ROW(Y$21)+1, MATCH(Y$17,Templates!$K$1:DI$1,0)))</f>
        <v/>
      </c>
      <c r="Z66" s="109" t="str" cm="1">
        <f t="array" ref="Z66">IF(INDEX(Templates!$K$2:$CS$104,ROW()-ROW(Z$21)+1, MATCH(Z$17,Templates!$K$1:DJ$1,0))="","",INDEX(Templates!$K$2:$CS$104,ROW()-ROW(Z$21)+1, MATCH(Z$17,Templates!$K$1:DJ$1,0)))</f>
        <v/>
      </c>
      <c r="AA66" s="109" t="str" cm="1">
        <f t="array" ref="AA66">IF(INDEX(Templates!$K$2:$CS$104,ROW()-ROW(AA$21)+1, MATCH(AA$17,Templates!$K$1:DK$1,0))="","",INDEX(Templates!$K$2:$CS$104,ROW()-ROW(AA$21)+1, MATCH(AA$17,Templates!$K$1:DK$1,0)))</f>
        <v/>
      </c>
      <c r="AB66" s="109" t="str" cm="1">
        <f t="array" ref="AB66">IF(INDEX(Templates!$K$2:$CS$104,ROW()-ROW(AB$21)+1, MATCH(AB$17,Templates!$K$1:DL$1,0))="","",INDEX(Templates!$K$2:$CS$104,ROW()-ROW(AB$21)+1, MATCH(AB$17,Templates!$K$1:DL$1,0)))</f>
        <v/>
      </c>
      <c r="AC66" s="109" t="str" cm="1">
        <f t="array" ref="AC66">IF(INDEX(Templates!$K$2:$CS$104,ROW()-ROW(AC$21)+1, MATCH(AC$17,Templates!$K$1:DM$1,0))="","",INDEX(Templates!$K$2:$CS$104,ROW()-ROW(AC$21)+1, MATCH(AC$17,Templates!$K$1:DM$1,0)))</f>
        <v/>
      </c>
      <c r="AD66" s="109" t="str" cm="1">
        <f t="array" ref="AD66">IF(INDEX(Templates!$K$2:$CS$104,ROW()-ROW(AD$21)+1, MATCH(AD$17,Templates!$K$1:DN$1,0))="","",INDEX(Templates!$K$2:$CS$104,ROW()-ROW(AD$21)+1, MATCH(AD$17,Templates!$K$1:DN$1,0)))</f>
        <v/>
      </c>
      <c r="AE66" s="109" t="str" cm="1">
        <f t="array" ref="AE66">IF(INDEX(Templates!$K$2:$CS$104,ROW()-ROW(AE$21)+1, MATCH(AE$17,Templates!$K$1:DJ$1,0))="","",INDEX(Templates!$K$2:$CS$104,ROW()-ROW(AE$21)+1, MATCH(AE$17,Templates!$K$1:DJ$1,0)))</f>
        <v/>
      </c>
      <c r="AF66" s="109" t="str" cm="1">
        <f t="array" ref="AF66">IF(INDEX(Templates!$K$2:$CS$104,ROW()-ROW(AF$21)+1, MATCH(AF$17,Templates!$K$1:DK$1,0))="","",INDEX(Templates!$K$2:$CS$104,ROW()-ROW(AF$21)+1, MATCH(AF$17,Templates!$K$1:DK$1,0)))</f>
        <v/>
      </c>
      <c r="AG66" s="109" t="str" cm="1">
        <f t="array" ref="AG66">IF(INDEX(Templates!$K$2:$CS$104,ROW()-ROW(AG$21)+1, MATCH(AG$17,Templates!$K$1:DL$1,0))="","",INDEX(Templates!$K$2:$CS$104,ROW()-ROW(AG$21)+1, MATCH(AG$17,Templates!$K$1:DL$1,0)))</f>
        <v/>
      </c>
      <c r="AH66" s="109" t="str" cm="1">
        <f t="array" ref="AH66">IF(INDEX(Templates!$K$2:$CS$104,ROW()-ROW(AH$21)+1, MATCH(AH$17,Templates!$K$1:DM$1,0))="","",INDEX(Templates!$K$2:$CS$104,ROW()-ROW(AH$21)+1, MATCH(AH$17,Templates!$K$1:DM$1,0)))</f>
        <v/>
      </c>
      <c r="AI66" s="109" t="str" cm="1">
        <f t="array" ref="AI66">IF(INDEX(Templates!$K$2:$CS$104,ROW()-ROW(AI$21)+1, MATCH(AI$17,Templates!$K$1:DM$1,0))="","",INDEX(Templates!$K$2:$CS$104,ROW()-ROW(AI$21)+1, MATCH(AI$17,Templates!$K$1:DM$1,0)))</f>
        <v/>
      </c>
      <c r="AJ66" s="109" t="str" cm="1">
        <f t="array" ref="AJ66">IF(INDEX(Templates!$K$2:$CS$104,ROW()-ROW(AJ$21)+1, MATCH(AJ$17,Templates!$K$1:DM$1,0))="","",INDEX(Templates!$K$2:$CS$104,ROW()-ROW(AJ$21)+1, MATCH(AJ$17,Templates!$K$1:DM$1,0)))</f>
        <v/>
      </c>
      <c r="AK66" s="109" t="str" cm="1">
        <f t="array" ref="AK66">IF(INDEX(Templates!$K$2:$CS$104,ROW()-ROW(AK$21)+1, MATCH(AK$17,Templates!$K$1:DN$1,0))="","",INDEX(Templates!$K$2:$CS$104,ROW()-ROW(AK$21)+1, MATCH(AK$17,Templates!$K$1:DN$1,0)))</f>
        <v/>
      </c>
      <c r="AL66" s="109" t="str" cm="1">
        <f t="array" ref="AL66">IF(INDEX(Templates!$K$2:$CS$104,ROW()-ROW(AL$21)+1, MATCH(AL$17,Templates!$K$1:DO$1,0))="","",INDEX(Templates!$K$2:$CS$104,ROW()-ROW(AL$21)+1, MATCH(AL$17,Templates!$K$1:DO$1,0)))</f>
        <v/>
      </c>
      <c r="AM66" s="109" t="str" cm="1">
        <f t="array" ref="AM66">IF(INDEX(Templates!$K$2:$CS$104,ROW()-ROW(AM$21)+1, MATCH(AM$17,Templates!$K$1:DP$1,0))="","",INDEX(Templates!$K$2:$CS$104,ROW()-ROW(AM$21)+1, MATCH(AM$17,Templates!$K$1:DP$1,0)))</f>
        <v/>
      </c>
      <c r="AN66" s="109" t="str" cm="1">
        <f t="array" ref="AN66">IF(INDEX(Templates!$K$2:$CS$104,ROW()-ROW(AN$21)+1, MATCH(AN$17,Templates!$K$1:DQ$1,0))="","",INDEX(Templates!$K$2:$CS$104,ROW()-ROW(AN$21)+1, MATCH(AN$17,Templates!$K$1:DQ$1,0)))</f>
        <v/>
      </c>
      <c r="AO66" s="109" t="s">
        <v>130</v>
      </c>
      <c r="AP66" s="109" t="s">
        <v>130</v>
      </c>
      <c r="AQ66" s="109" t="s">
        <v>130</v>
      </c>
      <c r="AR66" s="109" t="s">
        <v>130</v>
      </c>
      <c r="AS66" s="109" t="s">
        <v>130</v>
      </c>
      <c r="AT66" s="109" t="s">
        <v>130</v>
      </c>
      <c r="AU66" s="109" t="s">
        <v>130</v>
      </c>
      <c r="AV66" s="109" t="s">
        <v>130</v>
      </c>
      <c r="AW66" s="109" t="s">
        <v>130</v>
      </c>
      <c r="AX66" s="109" t="s">
        <v>130</v>
      </c>
    </row>
    <row r="67" spans="1:50">
      <c r="A67" s="65" t="s">
        <v>127</v>
      </c>
      <c r="B67" s="7" t="s">
        <v>133</v>
      </c>
      <c r="C67" s="82" t="str" cm="1">
        <f t="array" ref="C67">IF(INDEX(Templates!A$2:A$105,ROW()-ROW($21:$21)+1)="","",INDEX(Templates!A$2:A$105,ROW()-ROW($21:$21)+1))</f>
        <v>JSON_PATH: surfaces[1]</v>
      </c>
      <c r="D67" s="82" t="str" cm="1">
        <f t="array" ref="D67">IF(INDEX(Templates!B$2:B$105,ROW()-ROW($21:$21)+1)="","",INDEX(Templates!B$2:B$105,ROW()-ROW($21:$21)+1))</f>
        <v>id</v>
      </c>
      <c r="E67" s="82" t="str" cm="1">
        <f t="array" ref="E67">IF(INDEX(Templates!C$2:C$105,ROW()-ROW($21:$21)+1)="","",INDEX(Templates!C$2:C$105,ROW()-ROW($21:$21)+1))</f>
        <v/>
      </c>
      <c r="F67" s="83" t="str" cm="1">
        <f t="array" ref="F67">IF(INDEX(Templates!E$2:E$105,ROW()-ROW($21:$21)+1)="","",INDEX(Templates!E$2:E$105,ROW()-ROW($21:$21)+1))</f>
        <v>Surface</v>
      </c>
      <c r="G67" s="120" t="str" cm="1">
        <f t="array" ref="G67">IF(INDEX(Templates!F$2:F$105,ROW()-ROW($21:$21)+1)="","",INDEX(Templates!F$2:F$105,ROW()-ROW($21:$21)+1))</f>
        <v>Surface 1</v>
      </c>
      <c r="H67" s="120" t="str" cm="1">
        <f t="array" ref="H67">IF(INDEX(Templates!G$2:G$105,ROW()-ROW($21:$21)+1)="","",INDEX(Templates!G$2:G$105,ROW()-ROW($21:$21)+1))</f>
        <v>Zone 1</v>
      </c>
      <c r="I67" s="84" t="str" cm="1">
        <f t="array" ref="I67">IF(INDEX(Templates!H$2:H$105,ROW()-ROW($21:$21)+1)="","",INDEX(Templates!H$2:H$105,ROW()-ROW($21:$21)+1))</f>
        <v>id</v>
      </c>
      <c r="J67" s="85" t="str" cm="1">
        <f t="array" ref="J67">IF(INDEX(Templates!I$2:I$105,ROW()-ROW($21:$21)+1)="","",INDEX(Templates!I$2:I$105,ROW()-ROW($21:$21)+1))</f>
        <v/>
      </c>
      <c r="K67" s="85" t="str" cm="1">
        <f t="array" ref="K67">IF(INDEX(Templates!J$2:J$105,ROW()-ROW($21:$21)+1)="","",INDEX(Templates!J$2:J$105,ROW()-ROW($21:$21)+1))</f>
        <v/>
      </c>
      <c r="L67" s="109" t="str" cm="1">
        <f t="array" ref="L67">IF(INDEX(Templates!$K$2:$CS$104,ROW()-ROW(L$21)+1, MATCH(L$17,Templates!$K$1:CU$1,0))="","",INDEX(Templates!$K$2:$CS$104,ROW()-ROW(L$21)+1, MATCH(L$17,Templates!$K$1:CU$1,0)))</f>
        <v/>
      </c>
      <c r="M67" s="109" t="str" cm="1">
        <f t="array" ref="M67">IF(INDEX(Templates!$K$2:$CS$104,ROW()-ROW(M$21)+1, MATCH(M$17,Templates!$K$1:CV$1,0))="","",INDEX(Templates!$K$2:$CS$104,ROW()-ROW(M$21)+1, MATCH(M$17,Templates!$K$1:CV$1,0)))</f>
        <v/>
      </c>
      <c r="N67" s="109" t="str" cm="1">
        <f t="array" ref="N67">IF(INDEX(Templates!$K$2:$CS$104,ROW()-ROW(N$21)+1, MATCH(N$17,Templates!$K$1:CW$1,0))="","",INDEX(Templates!$K$2:$CS$104,ROW()-ROW(N$21)+1, MATCH(N$17,Templates!$K$1:CW$1,0)))</f>
        <v/>
      </c>
      <c r="O67" s="109" t="str" cm="1">
        <f t="array" ref="O67">IF(INDEX(Templates!$K$2:$CS$104,ROW()-ROW(O$21)+1, MATCH(O$17,Templates!$K$1:CX$1,0))="","",INDEX(Templates!$K$2:$CS$104,ROW()-ROW(O$21)+1, MATCH(O$17,Templates!$K$1:CX$1,0)))</f>
        <v/>
      </c>
      <c r="P67" s="109" t="str" cm="1">
        <f t="array" ref="P67">IF(INDEX(Templates!$K$2:$CS$104,ROW()-ROW(P$21)+1, MATCH(P$17,Templates!$K$1:CY$1,0))="","",INDEX(Templates!$K$2:$CS$104,ROW()-ROW(P$21)+1, MATCH(P$17,Templates!$K$1:CY$1,0)))</f>
        <v/>
      </c>
      <c r="Q67" s="109" t="str" cm="1">
        <f t="array" ref="Q67">IF(INDEX(Templates!$K$2:$CS$104,ROW()-ROW(Q$21)+1, MATCH(Q$17,Templates!$K$1:CZ$1,0))="","",INDEX(Templates!$K$2:$CS$104,ROW()-ROW(Q$21)+1, MATCH(Q$17,Templates!$K$1:CZ$1,0)))</f>
        <v/>
      </c>
      <c r="R67" s="109" t="str" cm="1">
        <f t="array" ref="R67">IF(INDEX(Templates!$K$2:$CS$104,ROW()-ROW(R$21)+1, MATCH(R$17,Templates!$K$1:DA$1,0))="","",INDEX(Templates!$K$2:$CS$104,ROW()-ROW(R$21)+1, MATCH(R$17,Templates!$K$1:DA$1,0)))</f>
        <v/>
      </c>
      <c r="S67" s="109" t="str" cm="1">
        <f t="array" ref="S67">IF(INDEX(Templates!$K$2:$CS$104,ROW()-ROW(S$21)+1, MATCH(S$17,Templates!$K$1:DB$1,0))="","",INDEX(Templates!$K$2:$CS$104,ROW()-ROW(S$21)+1, MATCH(S$17,Templates!$K$1:DB$1,0)))</f>
        <v/>
      </c>
      <c r="T67" s="109" t="str" cm="1">
        <f t="array" ref="T67">IF(INDEX(Templates!$K$2:$CS$104,ROW()-ROW(T$21)+1, MATCH(T$17,Templates!$K$1:DC$1,0))="","",INDEX(Templates!$K$2:$CS$104,ROW()-ROW(T$21)+1, MATCH(T$17,Templates!$K$1:DC$1,0)))</f>
        <v/>
      </c>
      <c r="U67" s="109" t="str" cm="1">
        <f t="array" ref="U67">IF(INDEX(Templates!$K$2:$CS$104,ROW()-ROW(U$21)+1, MATCH(U$17,Templates!$K$1:DD$1,0))="","",INDEX(Templates!$K$2:$CS$104,ROW()-ROW(U$21)+1, MATCH(U$17,Templates!$K$1:DD$1,0)))</f>
        <v/>
      </c>
      <c r="V67" s="109" t="str" cm="1">
        <f t="array" ref="V67">IF(INDEX(Templates!$K$2:$CS$104,ROW()-ROW(V$21)+1, MATCH(V$17,Templates!$K$1:DE$1,0))="","",INDEX(Templates!$K$2:$CS$104,ROW()-ROW(V$21)+1, MATCH(V$17,Templates!$K$1:DE$1,0)))</f>
        <v/>
      </c>
      <c r="W67" s="109" t="str" cm="1">
        <f t="array" ref="W67">IF(INDEX(Templates!$K$2:$CS$104,ROW()-ROW(W$21)+1, MATCH(W$17,Templates!$K$1:DF$1,0))="","",INDEX(Templates!$K$2:$CS$104,ROW()-ROW(W$21)+1, MATCH(W$17,Templates!$K$1:DF$1,0)))</f>
        <v/>
      </c>
      <c r="X67" s="109"/>
      <c r="Y67" s="109" t="str" cm="1">
        <f t="array" ref="Y67">IF(INDEX(Templates!$K$2:$CS$104,ROW()-ROW(Y$21)+1, MATCH(Y$17,Templates!$K$1:DI$1,0))="","",INDEX(Templates!$K$2:$CS$104,ROW()-ROW(Y$21)+1, MATCH(Y$17,Templates!$K$1:DI$1,0)))</f>
        <v/>
      </c>
      <c r="Z67" s="109" t="str" cm="1">
        <f t="array" ref="Z67">IF(INDEX(Templates!$K$2:$CS$104,ROW()-ROW(Z$21)+1, MATCH(Z$17,Templates!$K$1:DJ$1,0))="","",INDEX(Templates!$K$2:$CS$104,ROW()-ROW(Z$21)+1, MATCH(Z$17,Templates!$K$1:DJ$1,0)))</f>
        <v/>
      </c>
      <c r="AA67" s="109" t="str" cm="1">
        <f t="array" ref="AA67">IF(INDEX(Templates!$K$2:$CS$104,ROW()-ROW(AA$21)+1, MATCH(AA$17,Templates!$K$1:DK$1,0))="","",INDEX(Templates!$K$2:$CS$104,ROW()-ROW(AA$21)+1, MATCH(AA$17,Templates!$K$1:DK$1,0)))</f>
        <v/>
      </c>
      <c r="AB67" s="109" t="str" cm="1">
        <f t="array" ref="AB67">IF(INDEX(Templates!$K$2:$CS$104,ROW()-ROW(AB$21)+1, MATCH(AB$17,Templates!$K$1:DL$1,0))="","",INDEX(Templates!$K$2:$CS$104,ROW()-ROW(AB$21)+1, MATCH(AB$17,Templates!$K$1:DL$1,0)))</f>
        <v/>
      </c>
      <c r="AC67" s="109" t="str" cm="1">
        <f t="array" ref="AC67">IF(INDEX(Templates!$K$2:$CS$104,ROW()-ROW(AC$21)+1, MATCH(AC$17,Templates!$K$1:DM$1,0))="","",INDEX(Templates!$K$2:$CS$104,ROW()-ROW(AC$21)+1, MATCH(AC$17,Templates!$K$1:DM$1,0)))</f>
        <v/>
      </c>
      <c r="AD67" s="109" t="str" cm="1">
        <f t="array" ref="AD67">IF(INDEX(Templates!$K$2:$CS$104,ROW()-ROW(AD$21)+1, MATCH(AD$17,Templates!$K$1:DN$1,0))="","",INDEX(Templates!$K$2:$CS$104,ROW()-ROW(AD$21)+1, MATCH(AD$17,Templates!$K$1:DN$1,0)))</f>
        <v/>
      </c>
      <c r="AE67" s="109" t="str" cm="1">
        <f t="array" ref="AE67">IF(INDEX(Templates!$K$2:$CS$104,ROW()-ROW(AE$21)+1, MATCH(AE$17,Templates!$K$1:DJ$1,0))="","",INDEX(Templates!$K$2:$CS$104,ROW()-ROW(AE$21)+1, MATCH(AE$17,Templates!$K$1:DJ$1,0)))</f>
        <v/>
      </c>
      <c r="AF67" s="109" t="str" cm="1">
        <f t="array" ref="AF67">IF(INDEX(Templates!$K$2:$CS$104,ROW()-ROW(AF$21)+1, MATCH(AF$17,Templates!$K$1:DK$1,0))="","",INDEX(Templates!$K$2:$CS$104,ROW()-ROW(AF$21)+1, MATCH(AF$17,Templates!$K$1:DK$1,0)))</f>
        <v/>
      </c>
      <c r="AG67" s="109" t="str" cm="1">
        <f t="array" ref="AG67">IF(INDEX(Templates!$K$2:$CS$104,ROW()-ROW(AG$21)+1, MATCH(AG$17,Templates!$K$1:DL$1,0))="","",INDEX(Templates!$K$2:$CS$104,ROW()-ROW(AG$21)+1, MATCH(AG$17,Templates!$K$1:DL$1,0)))</f>
        <v/>
      </c>
      <c r="AH67" s="109" t="str" cm="1">
        <f t="array" ref="AH67">IF(INDEX(Templates!$K$2:$CS$104,ROW()-ROW(AH$21)+1, MATCH(AH$17,Templates!$K$1:DM$1,0))="","",INDEX(Templates!$K$2:$CS$104,ROW()-ROW(AH$21)+1, MATCH(AH$17,Templates!$K$1:DM$1,0)))</f>
        <v/>
      </c>
      <c r="AI67" s="109" t="str" cm="1">
        <f t="array" ref="AI67">IF(INDEX(Templates!$K$2:$CS$104,ROW()-ROW(AI$21)+1, MATCH(AI$17,Templates!$K$1:DM$1,0))="","",INDEX(Templates!$K$2:$CS$104,ROW()-ROW(AI$21)+1, MATCH(AI$17,Templates!$K$1:DM$1,0)))</f>
        <v/>
      </c>
      <c r="AJ67" s="109" t="str" cm="1">
        <f t="array" ref="AJ67">IF(INDEX(Templates!$K$2:$CS$104,ROW()-ROW(AJ$21)+1, MATCH(AJ$17,Templates!$K$1:DM$1,0))="","",INDEX(Templates!$K$2:$CS$104,ROW()-ROW(AJ$21)+1, MATCH(AJ$17,Templates!$K$1:DM$1,0)))</f>
        <v/>
      </c>
      <c r="AK67" s="109" t="str" cm="1">
        <f t="array" ref="AK67">IF(INDEX(Templates!$K$2:$CS$104,ROW()-ROW(AK$21)+1, MATCH(AK$17,Templates!$K$1:DN$1,0))="","",INDEX(Templates!$K$2:$CS$104,ROW()-ROW(AK$21)+1, MATCH(AK$17,Templates!$K$1:DN$1,0)))</f>
        <v>surface_2</v>
      </c>
      <c r="AL67" s="109" t="str" cm="1">
        <f t="array" ref="AL67">IF(INDEX(Templates!$K$2:$CS$104,ROW()-ROW(AL$21)+1, MATCH(AL$17,Templates!$K$1:DO$1,0))="","",INDEX(Templates!$K$2:$CS$104,ROW()-ROW(AL$21)+1, MATCH(AL$17,Templates!$K$1:DO$1,0)))</f>
        <v>surface_2</v>
      </c>
      <c r="AM67" s="109" t="str" cm="1">
        <f t="array" ref="AM67">IF(INDEX(Templates!$K$2:$CS$104,ROW()-ROW(AM$21)+1, MATCH(AM$17,Templates!$K$1:DP$1,0))="","",INDEX(Templates!$K$2:$CS$104,ROW()-ROW(AM$21)+1, MATCH(AM$17,Templates!$K$1:DP$1,0)))</f>
        <v>surface_2</v>
      </c>
      <c r="AN67" s="109" t="str" cm="1">
        <f t="array" ref="AN67">IF(INDEX(Templates!$K$2:$CS$104,ROW()-ROW(AN$21)+1, MATCH(AN$17,Templates!$K$1:DQ$1,0))="","",INDEX(Templates!$K$2:$CS$104,ROW()-ROW(AN$21)+1, MATCH(AN$17,Templates!$K$1:DQ$1,0)))</f>
        <v/>
      </c>
      <c r="AO67" s="109" t="s">
        <v>130</v>
      </c>
      <c r="AP67" s="109" t="s">
        <v>130</v>
      </c>
      <c r="AQ67" s="109" t="s">
        <v>130</v>
      </c>
      <c r="AR67" s="109" t="s">
        <v>130</v>
      </c>
      <c r="AS67" s="109" t="s">
        <v>130</v>
      </c>
      <c r="AT67" s="109" t="s">
        <v>130</v>
      </c>
      <c r="AU67" s="109" t="s">
        <v>130</v>
      </c>
      <c r="AV67" s="109" t="s">
        <v>130</v>
      </c>
      <c r="AW67" s="109" t="s">
        <v>130</v>
      </c>
      <c r="AX67" s="109" t="s">
        <v>130</v>
      </c>
    </row>
    <row r="68" spans="1:50">
      <c r="A68" s="65" t="s">
        <v>127</v>
      </c>
      <c r="B68" s="7" t="s">
        <v>133</v>
      </c>
      <c r="C68" s="82" t="str" cm="1">
        <f t="array" ref="C68">IF(INDEX(Templates!A$2:A$105,ROW()-ROW($21:$21)+1)="","",INDEX(Templates!A$2:A$105,ROW()-ROW($21:$21)+1))</f>
        <v>JSON_PATH: surfaces[1]</v>
      </c>
      <c r="D68" s="82" t="str" cm="1">
        <f t="array" ref="D68">IF(INDEX(Templates!B$2:B$105,ROW()-ROW($21:$21)+1)="","",INDEX(Templates!B$2:B$105,ROW()-ROW($21:$21)+1))</f>
        <v>adjacent_to</v>
      </c>
      <c r="E68" s="82" t="str" cm="1">
        <f t="array" ref="E68">IF(INDEX(Templates!C$2:C$105,ROW()-ROW($21:$21)+1)="","",INDEX(Templates!C$2:C$105,ROW()-ROW($21:$21)+1))</f>
        <v/>
      </c>
      <c r="F68" s="83" t="str" cm="1">
        <f t="array" ref="F68">IF(INDEX(Templates!E$2:E$105,ROW()-ROW($21:$21)+1)="","",INDEX(Templates!E$2:E$105,ROW()-ROW($21:$21)+1))</f>
        <v>Surface</v>
      </c>
      <c r="G68" s="120" t="str" cm="1">
        <f t="array" ref="G68">IF(INDEX(Templates!F$2:F$105,ROW()-ROW($21:$21)+1)="","",INDEX(Templates!F$2:F$105,ROW()-ROW($21:$21)+1))</f>
        <v>Surface 1</v>
      </c>
      <c r="H68" s="120" t="str" cm="1">
        <f t="array" ref="H68">IF(INDEX(Templates!G$2:G$105,ROW()-ROW($21:$21)+1)="","",INDEX(Templates!G$2:G$105,ROW()-ROW($21:$21)+1))</f>
        <v>Zone 1</v>
      </c>
      <c r="I68" s="84" t="str" cm="1">
        <f t="array" ref="I68">IF(INDEX(Templates!H$2:H$105,ROW()-ROW($21:$21)+1)="","",INDEX(Templates!H$2:H$105,ROW()-ROW($21:$21)+1))</f>
        <v>adjacent_to</v>
      </c>
      <c r="J68" s="85" t="str" cm="1">
        <f t="array" ref="J68">IF(INDEX(Templates!I$2:I$105,ROW()-ROW($21:$21)+1)="","",INDEX(Templates!I$2:I$105,ROW()-ROW($21:$21)+1))</f>
        <v/>
      </c>
      <c r="K68" s="85" t="str" cm="1">
        <f t="array" ref="K68">IF(INDEX(Templates!J$2:J$105,ROW()-ROW($21:$21)+1)="","",INDEX(Templates!J$2:J$105,ROW()-ROW($21:$21)+1))</f>
        <v/>
      </c>
      <c r="L68" s="109" t="str" cm="1">
        <f t="array" ref="L68">IF(INDEX(Templates!$K$2:$CS$104,ROW()-ROW(L$21)+1, MATCH(L$17,Templates!$K$1:CU$1,0))="","",INDEX(Templates!$K$2:$CS$104,ROW()-ROW(L$21)+1, MATCH(L$17,Templates!$K$1:CU$1,0)))</f>
        <v/>
      </c>
      <c r="M68" s="109" t="str" cm="1">
        <f t="array" ref="M68">IF(INDEX(Templates!$K$2:$CS$104,ROW()-ROW(M$21)+1, MATCH(M$17,Templates!$K$1:CV$1,0))="","",INDEX(Templates!$K$2:$CS$104,ROW()-ROW(M$21)+1, MATCH(M$17,Templates!$K$1:CV$1,0)))</f>
        <v/>
      </c>
      <c r="N68" s="109" t="str" cm="1">
        <f t="array" ref="N68">IF(INDEX(Templates!$K$2:$CS$104,ROW()-ROW(N$21)+1, MATCH(N$17,Templates!$K$1:CW$1,0))="","",INDEX(Templates!$K$2:$CS$104,ROW()-ROW(N$21)+1, MATCH(N$17,Templates!$K$1:CW$1,0)))</f>
        <v/>
      </c>
      <c r="O68" s="109" t="str" cm="1">
        <f t="array" ref="O68">IF(INDEX(Templates!$K$2:$CS$104,ROW()-ROW(O$21)+1, MATCH(O$17,Templates!$K$1:CX$1,0))="","",INDEX(Templates!$K$2:$CS$104,ROW()-ROW(O$21)+1, MATCH(O$17,Templates!$K$1:CX$1,0)))</f>
        <v/>
      </c>
      <c r="P68" s="109" t="str" cm="1">
        <f t="array" ref="P68">IF(INDEX(Templates!$K$2:$CS$104,ROW()-ROW(P$21)+1, MATCH(P$17,Templates!$K$1:CY$1,0))="","",INDEX(Templates!$K$2:$CS$104,ROW()-ROW(P$21)+1, MATCH(P$17,Templates!$K$1:CY$1,0)))</f>
        <v/>
      </c>
      <c r="Q68" s="109" t="str" cm="1">
        <f t="array" ref="Q68">IF(INDEX(Templates!$K$2:$CS$104,ROW()-ROW(Q$21)+1, MATCH(Q$17,Templates!$K$1:CZ$1,0))="","",INDEX(Templates!$K$2:$CS$104,ROW()-ROW(Q$21)+1, MATCH(Q$17,Templates!$K$1:CZ$1,0)))</f>
        <v/>
      </c>
      <c r="R68" s="109" t="str" cm="1">
        <f t="array" ref="R68">IF(INDEX(Templates!$K$2:$CS$104,ROW()-ROW(R$21)+1, MATCH(R$17,Templates!$K$1:DA$1,0))="","",INDEX(Templates!$K$2:$CS$104,ROW()-ROW(R$21)+1, MATCH(R$17,Templates!$K$1:DA$1,0)))</f>
        <v/>
      </c>
      <c r="S68" s="109" t="str" cm="1">
        <f t="array" ref="S68">IF(INDEX(Templates!$K$2:$CS$104,ROW()-ROW(S$21)+1, MATCH(S$17,Templates!$K$1:DB$1,0))="","",INDEX(Templates!$K$2:$CS$104,ROW()-ROW(S$21)+1, MATCH(S$17,Templates!$K$1:DB$1,0)))</f>
        <v/>
      </c>
      <c r="T68" s="109" t="str" cm="1">
        <f t="array" ref="T68">IF(INDEX(Templates!$K$2:$CS$104,ROW()-ROW(T$21)+1, MATCH(T$17,Templates!$K$1:DC$1,0))="","",INDEX(Templates!$K$2:$CS$104,ROW()-ROW(T$21)+1, MATCH(T$17,Templates!$K$1:DC$1,0)))</f>
        <v/>
      </c>
      <c r="U68" s="109" t="str" cm="1">
        <f t="array" ref="U68">IF(INDEX(Templates!$K$2:$CS$104,ROW()-ROW(U$21)+1, MATCH(U$17,Templates!$K$1:DD$1,0))="","",INDEX(Templates!$K$2:$CS$104,ROW()-ROW(U$21)+1, MATCH(U$17,Templates!$K$1:DD$1,0)))</f>
        <v/>
      </c>
      <c r="V68" s="109" t="str" cm="1">
        <f t="array" ref="V68">IF(INDEX(Templates!$K$2:$CS$104,ROW()-ROW(V$21)+1, MATCH(V$17,Templates!$K$1:DE$1,0))="","",INDEX(Templates!$K$2:$CS$104,ROW()-ROW(V$21)+1, MATCH(V$17,Templates!$K$1:DE$1,0)))</f>
        <v/>
      </c>
      <c r="W68" s="109" t="str" cm="1">
        <f t="array" ref="W68">IF(INDEX(Templates!$K$2:$CS$104,ROW()-ROW(W$21)+1, MATCH(W$17,Templates!$K$1:DF$1,0))="","",INDEX(Templates!$K$2:$CS$104,ROW()-ROW(W$21)+1, MATCH(W$17,Templates!$K$1:DF$1,0)))</f>
        <v/>
      </c>
      <c r="X68" s="109"/>
      <c r="Y68" s="109" t="str" cm="1">
        <f t="array" ref="Y68">IF(INDEX(Templates!$K$2:$CS$104,ROW()-ROW(Y$21)+1, MATCH(Y$17,Templates!$K$1:DI$1,0))="","",INDEX(Templates!$K$2:$CS$104,ROW()-ROW(Y$21)+1, MATCH(Y$17,Templates!$K$1:DI$1,0)))</f>
        <v/>
      </c>
      <c r="Z68" s="109" t="str" cm="1">
        <f t="array" ref="Z68">IF(INDEX(Templates!$K$2:$CS$104,ROW()-ROW(Z$21)+1, MATCH(Z$17,Templates!$K$1:DJ$1,0))="","",INDEX(Templates!$K$2:$CS$104,ROW()-ROW(Z$21)+1, MATCH(Z$17,Templates!$K$1:DJ$1,0)))</f>
        <v/>
      </c>
      <c r="AA68" s="109" t="str" cm="1">
        <f t="array" ref="AA68">IF(INDEX(Templates!$K$2:$CS$104,ROW()-ROW(AA$21)+1, MATCH(AA$17,Templates!$K$1:DK$1,0))="","",INDEX(Templates!$K$2:$CS$104,ROW()-ROW(AA$21)+1, MATCH(AA$17,Templates!$K$1:DK$1,0)))</f>
        <v/>
      </c>
      <c r="AB68" s="109" t="str" cm="1">
        <f t="array" ref="AB68">IF(INDEX(Templates!$K$2:$CS$104,ROW()-ROW(AB$21)+1, MATCH(AB$17,Templates!$K$1:DL$1,0))="","",INDEX(Templates!$K$2:$CS$104,ROW()-ROW(AB$21)+1, MATCH(AB$17,Templates!$K$1:DL$1,0)))</f>
        <v/>
      </c>
      <c r="AC68" s="109" t="str" cm="1">
        <f t="array" ref="AC68">IF(INDEX(Templates!$K$2:$CS$104,ROW()-ROW(AC$21)+1, MATCH(AC$17,Templates!$K$1:DM$1,0))="","",INDEX(Templates!$K$2:$CS$104,ROW()-ROW(AC$21)+1, MATCH(AC$17,Templates!$K$1:DM$1,0)))</f>
        <v/>
      </c>
      <c r="AD68" s="109" t="str" cm="1">
        <f t="array" ref="AD68">IF(INDEX(Templates!$K$2:$CS$104,ROW()-ROW(AD$21)+1, MATCH(AD$17,Templates!$K$1:DN$1,0))="","",INDEX(Templates!$K$2:$CS$104,ROW()-ROW(AD$21)+1, MATCH(AD$17,Templates!$K$1:DN$1,0)))</f>
        <v/>
      </c>
      <c r="AE68" s="109" t="str" cm="1">
        <f t="array" ref="AE68">IF(INDEX(Templates!$K$2:$CS$104,ROW()-ROW(AE$21)+1, MATCH(AE$17,Templates!$K$1:DJ$1,0))="","",INDEX(Templates!$K$2:$CS$104,ROW()-ROW(AE$21)+1, MATCH(AE$17,Templates!$K$1:DJ$1,0)))</f>
        <v/>
      </c>
      <c r="AF68" s="109" t="str" cm="1">
        <f t="array" ref="AF68">IF(INDEX(Templates!$K$2:$CS$104,ROW()-ROW(AF$21)+1, MATCH(AF$17,Templates!$K$1:DK$1,0))="","",INDEX(Templates!$K$2:$CS$104,ROW()-ROW(AF$21)+1, MATCH(AF$17,Templates!$K$1:DK$1,0)))</f>
        <v/>
      </c>
      <c r="AG68" s="109" t="str" cm="1">
        <f t="array" ref="AG68">IF(INDEX(Templates!$K$2:$CS$104,ROW()-ROW(AG$21)+1, MATCH(AG$17,Templates!$K$1:DL$1,0))="","",INDEX(Templates!$K$2:$CS$104,ROW()-ROW(AG$21)+1, MATCH(AG$17,Templates!$K$1:DL$1,0)))</f>
        <v/>
      </c>
      <c r="AH68" s="109" t="str" cm="1">
        <f t="array" ref="AH68">IF(INDEX(Templates!$K$2:$CS$104,ROW()-ROW(AH$21)+1, MATCH(AH$17,Templates!$K$1:DM$1,0))="","",INDEX(Templates!$K$2:$CS$104,ROW()-ROW(AH$21)+1, MATCH(AH$17,Templates!$K$1:DM$1,0)))</f>
        <v/>
      </c>
      <c r="AI68" s="109" t="str" cm="1">
        <f t="array" ref="AI68">IF(INDEX(Templates!$K$2:$CS$104,ROW()-ROW(AI$21)+1, MATCH(AI$17,Templates!$K$1:DM$1,0))="","",INDEX(Templates!$K$2:$CS$104,ROW()-ROW(AI$21)+1, MATCH(AI$17,Templates!$K$1:DM$1,0)))</f>
        <v/>
      </c>
      <c r="AJ68" s="109" t="str" cm="1">
        <f t="array" ref="AJ68">IF(INDEX(Templates!$K$2:$CS$104,ROW()-ROW(AJ$21)+1, MATCH(AJ$17,Templates!$K$1:DM$1,0))="","",INDEX(Templates!$K$2:$CS$104,ROW()-ROW(AJ$21)+1, MATCH(AJ$17,Templates!$K$1:DM$1,0)))</f>
        <v/>
      </c>
      <c r="AK68" s="109" t="str" cm="1">
        <f t="array" ref="AK68">IF(INDEX(Templates!$K$2:$CS$104,ROW()-ROW(AK$21)+1, MATCH(AK$17,Templates!$K$1:DN$1,0))="","",INDEX(Templates!$K$2:$CS$104,ROW()-ROW(AK$21)+1, MATCH(AK$17,Templates!$K$1:DN$1,0)))</f>
        <v>EXTERIOR</v>
      </c>
      <c r="AL68" s="109" t="str" cm="1">
        <f t="array" ref="AL68">IF(INDEX(Templates!$K$2:$CS$104,ROW()-ROW(AL$21)+1, MATCH(AL$17,Templates!$K$1:DO$1,0))="","",INDEX(Templates!$K$2:$CS$104,ROW()-ROW(AL$21)+1, MATCH(AL$17,Templates!$K$1:DO$1,0)))</f>
        <v>EXTERIOR</v>
      </c>
      <c r="AM68" s="109" t="str" cm="1">
        <f t="array" ref="AM68">IF(INDEX(Templates!$K$2:$CS$104,ROW()-ROW(AM$21)+1, MATCH(AM$17,Templates!$K$1:DP$1,0))="","",INDEX(Templates!$K$2:$CS$104,ROW()-ROW(AM$21)+1, MATCH(AM$17,Templates!$K$1:DP$1,0)))</f>
        <v>EXTERIOR</v>
      </c>
      <c r="AN68" s="109" t="str" cm="1">
        <f t="array" ref="AN68">IF(INDEX(Templates!$K$2:$CS$104,ROW()-ROW(AN$21)+1, MATCH(AN$17,Templates!$K$1:DQ$1,0))="","",INDEX(Templates!$K$2:$CS$104,ROW()-ROW(AN$21)+1, MATCH(AN$17,Templates!$K$1:DQ$1,0)))</f>
        <v/>
      </c>
      <c r="AO68" s="109" t="s">
        <v>130</v>
      </c>
      <c r="AP68" s="109" t="s">
        <v>130</v>
      </c>
      <c r="AQ68" s="109" t="s">
        <v>130</v>
      </c>
      <c r="AR68" s="109" t="s">
        <v>130</v>
      </c>
      <c r="AS68" s="109" t="s">
        <v>130</v>
      </c>
      <c r="AT68" s="109" t="s">
        <v>130</v>
      </c>
      <c r="AU68" s="109" t="s">
        <v>130</v>
      </c>
      <c r="AV68" s="109" t="s">
        <v>130</v>
      </c>
      <c r="AW68" s="109" t="s">
        <v>130</v>
      </c>
      <c r="AX68" s="109" t="s">
        <v>130</v>
      </c>
    </row>
    <row r="69" spans="1:50">
      <c r="A69" s="65" t="s">
        <v>127</v>
      </c>
      <c r="B69" s="7" t="s">
        <v>133</v>
      </c>
      <c r="C69" s="82" t="str" cm="1">
        <f t="array" ref="C69">IF(INDEX(Templates!A$2:A$105,ROW()-ROW($21:$21)+1)="","",INDEX(Templates!A$2:A$105,ROW()-ROW($21:$21)+1))</f>
        <v>JSON_PATH: surfaces[1]</v>
      </c>
      <c r="D69" s="82" t="str" cm="1">
        <f t="array" ref="D69">IF(INDEX(Templates!B$2:B$105,ROW()-ROW($21:$21)+1)="","",INDEX(Templates!B$2:B$105,ROW()-ROW($21:$21)+1))</f>
        <v>tilt</v>
      </c>
      <c r="E69" s="82" t="str" cm="1">
        <f t="array" ref="E69">IF(INDEX(Templates!C$2:C$105,ROW()-ROW($21:$21)+1)="","",INDEX(Templates!C$2:C$105,ROW()-ROW($21:$21)+1))</f>
        <v/>
      </c>
      <c r="F69" s="83" t="str" cm="1">
        <f t="array" ref="F69">IF(INDEX(Templates!E$2:E$105,ROW()-ROW($21:$21)+1)="","",INDEX(Templates!E$2:E$105,ROW()-ROW($21:$21)+1))</f>
        <v>Surface</v>
      </c>
      <c r="G69" s="120" t="str" cm="1">
        <f t="array" ref="G69">IF(INDEX(Templates!F$2:F$105,ROW()-ROW($21:$21)+1)="","",INDEX(Templates!F$2:F$105,ROW()-ROW($21:$21)+1))</f>
        <v>Surface 1</v>
      </c>
      <c r="H69" s="120" t="str" cm="1">
        <f t="array" ref="H69">IF(INDEX(Templates!G$2:G$105,ROW()-ROW($21:$21)+1)="","",INDEX(Templates!G$2:G$105,ROW()-ROW($21:$21)+1))</f>
        <v>Zone 1</v>
      </c>
      <c r="I69" s="84" t="str" cm="1">
        <f t="array" ref="I69">IF(INDEX(Templates!H$2:H$105,ROW()-ROW($21:$21)+1)="","",INDEX(Templates!H$2:H$105,ROW()-ROW($21:$21)+1))</f>
        <v>tilt</v>
      </c>
      <c r="J69" s="85" t="str" cm="1">
        <f t="array" ref="J69">IF(INDEX(Templates!I$2:I$105,ROW()-ROW($21:$21)+1)="","",INDEX(Templates!I$2:I$105,ROW()-ROW($21:$21)+1))</f>
        <v/>
      </c>
      <c r="K69" s="85" t="str" cm="1">
        <f t="array" ref="K69">IF(INDEX(Templates!J$2:J$105,ROW()-ROW($21:$21)+1)="","",INDEX(Templates!J$2:J$105,ROW()-ROW($21:$21)+1))</f>
        <v/>
      </c>
      <c r="L69" s="109" t="str" cm="1">
        <f t="array" ref="L69">IF(INDEX(Templates!$K$2:$CS$104,ROW()-ROW(L$21)+1, MATCH(L$17,Templates!$K$1:CU$1,0))="","",INDEX(Templates!$K$2:$CS$104,ROW()-ROW(L$21)+1, MATCH(L$17,Templates!$K$1:CU$1,0)))</f>
        <v/>
      </c>
      <c r="M69" s="109" t="str" cm="1">
        <f t="array" ref="M69">IF(INDEX(Templates!$K$2:$CS$104,ROW()-ROW(M$21)+1, MATCH(M$17,Templates!$K$1:CV$1,0))="","",INDEX(Templates!$K$2:$CS$104,ROW()-ROW(M$21)+1, MATCH(M$17,Templates!$K$1:CV$1,0)))</f>
        <v/>
      </c>
      <c r="N69" s="109" t="str" cm="1">
        <f t="array" ref="N69">IF(INDEX(Templates!$K$2:$CS$104,ROW()-ROW(N$21)+1, MATCH(N$17,Templates!$K$1:CW$1,0))="","",INDEX(Templates!$K$2:$CS$104,ROW()-ROW(N$21)+1, MATCH(N$17,Templates!$K$1:CW$1,0)))</f>
        <v/>
      </c>
      <c r="O69" s="109" t="str" cm="1">
        <f t="array" ref="O69">IF(INDEX(Templates!$K$2:$CS$104,ROW()-ROW(O$21)+1, MATCH(O$17,Templates!$K$1:CX$1,0))="","",INDEX(Templates!$K$2:$CS$104,ROW()-ROW(O$21)+1, MATCH(O$17,Templates!$K$1:CX$1,0)))</f>
        <v/>
      </c>
      <c r="P69" s="109" t="str" cm="1">
        <f t="array" ref="P69">IF(INDEX(Templates!$K$2:$CS$104,ROW()-ROW(P$21)+1, MATCH(P$17,Templates!$K$1:CY$1,0))="","",INDEX(Templates!$K$2:$CS$104,ROW()-ROW(P$21)+1, MATCH(P$17,Templates!$K$1:CY$1,0)))</f>
        <v/>
      </c>
      <c r="Q69" s="109" t="str" cm="1">
        <f t="array" ref="Q69">IF(INDEX(Templates!$K$2:$CS$104,ROW()-ROW(Q$21)+1, MATCH(Q$17,Templates!$K$1:CZ$1,0))="","",INDEX(Templates!$K$2:$CS$104,ROW()-ROW(Q$21)+1, MATCH(Q$17,Templates!$K$1:CZ$1,0)))</f>
        <v/>
      </c>
      <c r="R69" s="109" t="str" cm="1">
        <f t="array" ref="R69">IF(INDEX(Templates!$K$2:$CS$104,ROW()-ROW(R$21)+1, MATCH(R$17,Templates!$K$1:DA$1,0))="","",INDEX(Templates!$K$2:$CS$104,ROW()-ROW(R$21)+1, MATCH(R$17,Templates!$K$1:DA$1,0)))</f>
        <v/>
      </c>
      <c r="S69" s="109" t="str" cm="1">
        <f t="array" ref="S69">IF(INDEX(Templates!$K$2:$CS$104,ROW()-ROW(S$21)+1, MATCH(S$17,Templates!$K$1:DB$1,0))="","",INDEX(Templates!$K$2:$CS$104,ROW()-ROW(S$21)+1, MATCH(S$17,Templates!$K$1:DB$1,0)))</f>
        <v/>
      </c>
      <c r="T69" s="109" t="str" cm="1">
        <f t="array" ref="T69">IF(INDEX(Templates!$K$2:$CS$104,ROW()-ROW(T$21)+1, MATCH(T$17,Templates!$K$1:DC$1,0))="","",INDEX(Templates!$K$2:$CS$104,ROW()-ROW(T$21)+1, MATCH(T$17,Templates!$K$1:DC$1,0)))</f>
        <v/>
      </c>
      <c r="U69" s="109" t="str" cm="1">
        <f t="array" ref="U69">IF(INDEX(Templates!$K$2:$CS$104,ROW()-ROW(U$21)+1, MATCH(U$17,Templates!$K$1:DD$1,0))="","",INDEX(Templates!$K$2:$CS$104,ROW()-ROW(U$21)+1, MATCH(U$17,Templates!$K$1:DD$1,0)))</f>
        <v/>
      </c>
      <c r="V69" s="109" t="str" cm="1">
        <f t="array" ref="V69">IF(INDEX(Templates!$K$2:$CS$104,ROW()-ROW(V$21)+1, MATCH(V$17,Templates!$K$1:DE$1,0))="","",INDEX(Templates!$K$2:$CS$104,ROW()-ROW(V$21)+1, MATCH(V$17,Templates!$K$1:DE$1,0)))</f>
        <v/>
      </c>
      <c r="W69" s="109" t="str" cm="1">
        <f t="array" ref="W69">IF(INDEX(Templates!$K$2:$CS$104,ROW()-ROW(W$21)+1, MATCH(W$17,Templates!$K$1:DF$1,0))="","",INDEX(Templates!$K$2:$CS$104,ROW()-ROW(W$21)+1, MATCH(W$17,Templates!$K$1:DF$1,0)))</f>
        <v/>
      </c>
      <c r="X69" s="109"/>
      <c r="Y69" s="109" t="str" cm="1">
        <f t="array" ref="Y69">IF(INDEX(Templates!$K$2:$CS$104,ROW()-ROW(Y$21)+1, MATCH(Y$17,Templates!$K$1:DI$1,0))="","",INDEX(Templates!$K$2:$CS$104,ROW()-ROW(Y$21)+1, MATCH(Y$17,Templates!$K$1:DI$1,0)))</f>
        <v/>
      </c>
      <c r="Z69" s="109" t="str" cm="1">
        <f t="array" ref="Z69">IF(INDEX(Templates!$K$2:$CS$104,ROW()-ROW(Z$21)+1, MATCH(Z$17,Templates!$K$1:DJ$1,0))="","",INDEX(Templates!$K$2:$CS$104,ROW()-ROW(Z$21)+1, MATCH(Z$17,Templates!$K$1:DJ$1,0)))</f>
        <v/>
      </c>
      <c r="AA69" s="109" t="str" cm="1">
        <f t="array" ref="AA69">IF(INDEX(Templates!$K$2:$CS$104,ROW()-ROW(AA$21)+1, MATCH(AA$17,Templates!$K$1:DK$1,0))="","",INDEX(Templates!$K$2:$CS$104,ROW()-ROW(AA$21)+1, MATCH(AA$17,Templates!$K$1:DK$1,0)))</f>
        <v/>
      </c>
      <c r="AB69" s="109" t="str" cm="1">
        <f t="array" ref="AB69">IF(INDEX(Templates!$K$2:$CS$104,ROW()-ROW(AB$21)+1, MATCH(AB$17,Templates!$K$1:DL$1,0))="","",INDEX(Templates!$K$2:$CS$104,ROW()-ROW(AB$21)+1, MATCH(AB$17,Templates!$K$1:DL$1,0)))</f>
        <v/>
      </c>
      <c r="AC69" s="109" t="str" cm="1">
        <f t="array" ref="AC69">IF(INDEX(Templates!$K$2:$CS$104,ROW()-ROW(AC$21)+1, MATCH(AC$17,Templates!$K$1:DM$1,0))="","",INDEX(Templates!$K$2:$CS$104,ROW()-ROW(AC$21)+1, MATCH(AC$17,Templates!$K$1:DM$1,0)))</f>
        <v/>
      </c>
      <c r="AD69" s="109" t="str" cm="1">
        <f t="array" ref="AD69">IF(INDEX(Templates!$K$2:$CS$104,ROW()-ROW(AD$21)+1, MATCH(AD$17,Templates!$K$1:DN$1,0))="","",INDEX(Templates!$K$2:$CS$104,ROW()-ROW(AD$21)+1, MATCH(AD$17,Templates!$K$1:DN$1,0)))</f>
        <v/>
      </c>
      <c r="AE69" s="109" t="str" cm="1">
        <f t="array" ref="AE69">IF(INDEX(Templates!$K$2:$CS$104,ROW()-ROW(AE$21)+1, MATCH(AE$17,Templates!$K$1:DJ$1,0))="","",INDEX(Templates!$K$2:$CS$104,ROW()-ROW(AE$21)+1, MATCH(AE$17,Templates!$K$1:DJ$1,0)))</f>
        <v/>
      </c>
      <c r="AF69" s="109" t="str" cm="1">
        <f t="array" ref="AF69">IF(INDEX(Templates!$K$2:$CS$104,ROW()-ROW(AF$21)+1, MATCH(AF$17,Templates!$K$1:DK$1,0))="","",INDEX(Templates!$K$2:$CS$104,ROW()-ROW(AF$21)+1, MATCH(AF$17,Templates!$K$1:DK$1,0)))</f>
        <v/>
      </c>
      <c r="AG69" s="109" t="str" cm="1">
        <f t="array" ref="AG69">IF(INDEX(Templates!$K$2:$CS$104,ROW()-ROW(AG$21)+1, MATCH(AG$17,Templates!$K$1:DL$1,0))="","",INDEX(Templates!$K$2:$CS$104,ROW()-ROW(AG$21)+1, MATCH(AG$17,Templates!$K$1:DL$1,0)))</f>
        <v/>
      </c>
      <c r="AH69" s="109" t="str" cm="1">
        <f t="array" ref="AH69">IF(INDEX(Templates!$K$2:$CS$104,ROW()-ROW(AH$21)+1, MATCH(AH$17,Templates!$K$1:DM$1,0))="","",INDEX(Templates!$K$2:$CS$104,ROW()-ROW(AH$21)+1, MATCH(AH$17,Templates!$K$1:DM$1,0)))</f>
        <v/>
      </c>
      <c r="AI69" s="109" t="str" cm="1">
        <f t="array" ref="AI69">IF(INDEX(Templates!$K$2:$CS$104,ROW()-ROW(AI$21)+1, MATCH(AI$17,Templates!$K$1:DM$1,0))="","",INDEX(Templates!$K$2:$CS$104,ROW()-ROW(AI$21)+1, MATCH(AI$17,Templates!$K$1:DM$1,0)))</f>
        <v/>
      </c>
      <c r="AJ69" s="109" t="str" cm="1">
        <f t="array" ref="AJ69">IF(INDEX(Templates!$K$2:$CS$104,ROW()-ROW(AJ$21)+1, MATCH(AJ$17,Templates!$K$1:DM$1,0))="","",INDEX(Templates!$K$2:$CS$104,ROW()-ROW(AJ$21)+1, MATCH(AJ$17,Templates!$K$1:DM$1,0)))</f>
        <v/>
      </c>
      <c r="AK69" s="109" t="str" cm="1">
        <f t="array" ref="AK69">IF(INDEX(Templates!$K$2:$CS$104,ROW()-ROW(AK$21)+1, MATCH(AK$17,Templates!$K$1:DN$1,0))="","",INDEX(Templates!$K$2:$CS$104,ROW()-ROW(AK$21)+1, MATCH(AK$17,Templates!$K$1:DN$1,0)))</f>
        <v/>
      </c>
      <c r="AL69" s="109" t="str" cm="1">
        <f t="array" ref="AL69">IF(INDEX(Templates!$K$2:$CS$104,ROW()-ROW(AL$21)+1, MATCH(AL$17,Templates!$K$1:DO$1,0))="","",INDEX(Templates!$K$2:$CS$104,ROW()-ROW(AL$21)+1, MATCH(AL$17,Templates!$K$1:DO$1,0)))</f>
        <v/>
      </c>
      <c r="AM69" s="109" t="str" cm="1">
        <f t="array" ref="AM69">IF(INDEX(Templates!$K$2:$CS$104,ROW()-ROW(AM$21)+1, MATCH(AM$17,Templates!$K$1:DP$1,0))="","",INDEX(Templates!$K$2:$CS$104,ROW()-ROW(AM$21)+1, MATCH(AM$17,Templates!$K$1:DP$1,0)))</f>
        <v/>
      </c>
      <c r="AN69" s="109" t="str" cm="1">
        <f t="array" ref="AN69">IF(INDEX(Templates!$K$2:$CS$104,ROW()-ROW(AN$21)+1, MATCH(AN$17,Templates!$K$1:DQ$1,0))="","",INDEX(Templates!$K$2:$CS$104,ROW()-ROW(AN$21)+1, MATCH(AN$17,Templates!$K$1:DQ$1,0)))</f>
        <v/>
      </c>
      <c r="AO69" s="109" t="s">
        <v>130</v>
      </c>
      <c r="AP69" s="109" t="s">
        <v>130</v>
      </c>
      <c r="AQ69" s="109" t="s">
        <v>130</v>
      </c>
      <c r="AR69" s="109" t="s">
        <v>130</v>
      </c>
      <c r="AS69" s="109" t="s">
        <v>130</v>
      </c>
      <c r="AT69" s="109" t="s">
        <v>130</v>
      </c>
      <c r="AU69" s="109" t="s">
        <v>130</v>
      </c>
      <c r="AV69" s="109" t="s">
        <v>130</v>
      </c>
      <c r="AW69" s="109" t="s">
        <v>130</v>
      </c>
      <c r="AX69" s="109" t="s">
        <v>130</v>
      </c>
    </row>
    <row r="70" spans="1:50">
      <c r="A70" s="65" t="s">
        <v>127</v>
      </c>
      <c r="B70" s="7" t="s">
        <v>133</v>
      </c>
      <c r="C70" s="82" t="str" cm="1">
        <f t="array" ref="C70">IF(INDEX(Templates!A$2:A$105,ROW()-ROW($21:$21)+1)="","",INDEX(Templates!A$2:A$105,ROW()-ROW($21:$21)+1))</f>
        <v>JSON_PATH: surfaces[1]</v>
      </c>
      <c r="D70" s="82" t="str" cm="1">
        <f t="array" ref="D70">IF(INDEX(Templates!B$2:B$105,ROW()-ROW($21:$21)+1)="","",INDEX(Templates!B$2:B$105,ROW()-ROW($21:$21)+1))</f>
        <v>azimuth</v>
      </c>
      <c r="E70" s="82" t="str" cm="1">
        <f t="array" ref="E70">IF(INDEX(Templates!C$2:C$105,ROW()-ROW($21:$21)+1)="","",INDEX(Templates!C$2:C$105,ROW()-ROW($21:$21)+1))</f>
        <v/>
      </c>
      <c r="F70" s="83" t="str" cm="1">
        <f t="array" ref="F70">IF(INDEX(Templates!E$2:E$105,ROW()-ROW($21:$21)+1)="","",INDEX(Templates!E$2:E$105,ROW()-ROW($21:$21)+1))</f>
        <v>Surface</v>
      </c>
      <c r="G70" s="120" t="str" cm="1">
        <f t="array" ref="G70">IF(INDEX(Templates!F$2:F$105,ROW()-ROW($21:$21)+1)="","",INDEX(Templates!F$2:F$105,ROW()-ROW($21:$21)+1))</f>
        <v>Surface 1</v>
      </c>
      <c r="H70" s="120" t="str" cm="1">
        <f t="array" ref="H70">IF(INDEX(Templates!G$2:G$105,ROW()-ROW($21:$21)+1)="","",INDEX(Templates!G$2:G$105,ROW()-ROW($21:$21)+1))</f>
        <v>Zone 1</v>
      </c>
      <c r="I70" s="84" t="str" cm="1">
        <f t="array" ref="I70">IF(INDEX(Templates!H$2:H$105,ROW()-ROW($21:$21)+1)="","",INDEX(Templates!H$2:H$105,ROW()-ROW($21:$21)+1))</f>
        <v>azimuth</v>
      </c>
      <c r="J70" s="85" t="str" cm="1">
        <f t="array" ref="J70">IF(INDEX(Templates!I$2:I$105,ROW()-ROW($21:$21)+1)="","",INDEX(Templates!I$2:I$105,ROW()-ROW($21:$21)+1))</f>
        <v/>
      </c>
      <c r="K70" s="85" t="str" cm="1">
        <f t="array" ref="K70">IF(INDEX(Templates!J$2:J$105,ROW()-ROW($21:$21)+1)="","",INDEX(Templates!J$2:J$105,ROW()-ROW($21:$21)+1))</f>
        <v/>
      </c>
      <c r="L70" s="109" t="str" cm="1">
        <f t="array" ref="L70">IF(INDEX(Templates!$K$2:$CS$104,ROW()-ROW(L$21)+1, MATCH(L$17,Templates!$K$1:CU$1,0))="","",INDEX(Templates!$K$2:$CS$104,ROW()-ROW(L$21)+1, MATCH(L$17,Templates!$K$1:CU$1,0)))</f>
        <v/>
      </c>
      <c r="M70" s="109" t="str" cm="1">
        <f t="array" ref="M70">IF(INDEX(Templates!$K$2:$CS$104,ROW()-ROW(M$21)+1, MATCH(M$17,Templates!$K$1:CV$1,0))="","",INDEX(Templates!$K$2:$CS$104,ROW()-ROW(M$21)+1, MATCH(M$17,Templates!$K$1:CV$1,0)))</f>
        <v/>
      </c>
      <c r="N70" s="109" t="str" cm="1">
        <f t="array" ref="N70">IF(INDEX(Templates!$K$2:$CS$104,ROW()-ROW(N$21)+1, MATCH(N$17,Templates!$K$1:CW$1,0))="","",INDEX(Templates!$K$2:$CS$104,ROW()-ROW(N$21)+1, MATCH(N$17,Templates!$K$1:CW$1,0)))</f>
        <v/>
      </c>
      <c r="O70" s="109" t="str" cm="1">
        <f t="array" ref="O70">IF(INDEX(Templates!$K$2:$CS$104,ROW()-ROW(O$21)+1, MATCH(O$17,Templates!$K$1:CX$1,0))="","",INDEX(Templates!$K$2:$CS$104,ROW()-ROW(O$21)+1, MATCH(O$17,Templates!$K$1:CX$1,0)))</f>
        <v/>
      </c>
      <c r="P70" s="109" t="str" cm="1">
        <f t="array" ref="P70">IF(INDEX(Templates!$K$2:$CS$104,ROW()-ROW(P$21)+1, MATCH(P$17,Templates!$K$1:CY$1,0))="","",INDEX(Templates!$K$2:$CS$104,ROW()-ROW(P$21)+1, MATCH(P$17,Templates!$K$1:CY$1,0)))</f>
        <v/>
      </c>
      <c r="Q70" s="109" t="str" cm="1">
        <f t="array" ref="Q70">IF(INDEX(Templates!$K$2:$CS$104,ROW()-ROW(Q$21)+1, MATCH(Q$17,Templates!$K$1:CZ$1,0))="","",INDEX(Templates!$K$2:$CS$104,ROW()-ROW(Q$21)+1, MATCH(Q$17,Templates!$K$1:CZ$1,0)))</f>
        <v/>
      </c>
      <c r="R70" s="109" t="str" cm="1">
        <f t="array" ref="R70">IF(INDEX(Templates!$K$2:$CS$104,ROW()-ROW(R$21)+1, MATCH(R$17,Templates!$K$1:DA$1,0))="","",INDEX(Templates!$K$2:$CS$104,ROW()-ROW(R$21)+1, MATCH(R$17,Templates!$K$1:DA$1,0)))</f>
        <v/>
      </c>
      <c r="S70" s="109" t="str" cm="1">
        <f t="array" ref="S70">IF(INDEX(Templates!$K$2:$CS$104,ROW()-ROW(S$21)+1, MATCH(S$17,Templates!$K$1:DB$1,0))="","",INDEX(Templates!$K$2:$CS$104,ROW()-ROW(S$21)+1, MATCH(S$17,Templates!$K$1:DB$1,0)))</f>
        <v/>
      </c>
      <c r="T70" s="109" t="str" cm="1">
        <f t="array" ref="T70">IF(INDEX(Templates!$K$2:$CS$104,ROW()-ROW(T$21)+1, MATCH(T$17,Templates!$K$1:DC$1,0))="","",INDEX(Templates!$K$2:$CS$104,ROW()-ROW(T$21)+1, MATCH(T$17,Templates!$K$1:DC$1,0)))</f>
        <v/>
      </c>
      <c r="U70" s="109" t="str" cm="1">
        <f t="array" ref="U70">IF(INDEX(Templates!$K$2:$CS$104,ROW()-ROW(U$21)+1, MATCH(U$17,Templates!$K$1:DD$1,0))="","",INDEX(Templates!$K$2:$CS$104,ROW()-ROW(U$21)+1, MATCH(U$17,Templates!$K$1:DD$1,0)))</f>
        <v/>
      </c>
      <c r="V70" s="109" t="str" cm="1">
        <f t="array" ref="V70">IF(INDEX(Templates!$K$2:$CS$104,ROW()-ROW(V$21)+1, MATCH(V$17,Templates!$K$1:DE$1,0))="","",INDEX(Templates!$K$2:$CS$104,ROW()-ROW(V$21)+1, MATCH(V$17,Templates!$K$1:DE$1,0)))</f>
        <v/>
      </c>
      <c r="W70" s="109" t="str" cm="1">
        <f t="array" ref="W70">IF(INDEX(Templates!$K$2:$CS$104,ROW()-ROW(W$21)+1, MATCH(W$17,Templates!$K$1:DF$1,0))="","",INDEX(Templates!$K$2:$CS$104,ROW()-ROW(W$21)+1, MATCH(W$17,Templates!$K$1:DF$1,0)))</f>
        <v/>
      </c>
      <c r="X70" s="109"/>
      <c r="Y70" s="109" t="str" cm="1">
        <f t="array" ref="Y70">IF(INDEX(Templates!$K$2:$CS$104,ROW()-ROW(Y$21)+1, MATCH(Y$17,Templates!$K$1:DI$1,0))="","",INDEX(Templates!$K$2:$CS$104,ROW()-ROW(Y$21)+1, MATCH(Y$17,Templates!$K$1:DI$1,0)))</f>
        <v/>
      </c>
      <c r="Z70" s="109" t="str" cm="1">
        <f t="array" ref="Z70">IF(INDEX(Templates!$K$2:$CS$104,ROW()-ROW(Z$21)+1, MATCH(Z$17,Templates!$K$1:DJ$1,0))="","",INDEX(Templates!$K$2:$CS$104,ROW()-ROW(Z$21)+1, MATCH(Z$17,Templates!$K$1:DJ$1,0)))</f>
        <v/>
      </c>
      <c r="AA70" s="109" t="str" cm="1">
        <f t="array" ref="AA70">IF(INDEX(Templates!$K$2:$CS$104,ROW()-ROW(AA$21)+1, MATCH(AA$17,Templates!$K$1:DK$1,0))="","",INDEX(Templates!$K$2:$CS$104,ROW()-ROW(AA$21)+1, MATCH(AA$17,Templates!$K$1:DK$1,0)))</f>
        <v/>
      </c>
      <c r="AB70" s="109" t="str" cm="1">
        <f t="array" ref="AB70">IF(INDEX(Templates!$K$2:$CS$104,ROW()-ROW(AB$21)+1, MATCH(AB$17,Templates!$K$1:DL$1,0))="","",INDEX(Templates!$K$2:$CS$104,ROW()-ROW(AB$21)+1, MATCH(AB$17,Templates!$K$1:DL$1,0)))</f>
        <v/>
      </c>
      <c r="AC70" s="109" t="str" cm="1">
        <f t="array" ref="AC70">IF(INDEX(Templates!$K$2:$CS$104,ROW()-ROW(AC$21)+1, MATCH(AC$17,Templates!$K$1:DM$1,0))="","",INDEX(Templates!$K$2:$CS$104,ROW()-ROW(AC$21)+1, MATCH(AC$17,Templates!$K$1:DM$1,0)))</f>
        <v/>
      </c>
      <c r="AD70" s="109" t="str" cm="1">
        <f t="array" ref="AD70">IF(INDEX(Templates!$K$2:$CS$104,ROW()-ROW(AD$21)+1, MATCH(AD$17,Templates!$K$1:DN$1,0))="","",INDEX(Templates!$K$2:$CS$104,ROW()-ROW(AD$21)+1, MATCH(AD$17,Templates!$K$1:DN$1,0)))</f>
        <v/>
      </c>
      <c r="AE70" s="109" t="str" cm="1">
        <f t="array" ref="AE70">IF(INDEX(Templates!$K$2:$CS$104,ROW()-ROW(AE$21)+1, MATCH(AE$17,Templates!$K$1:DJ$1,0))="","",INDEX(Templates!$K$2:$CS$104,ROW()-ROW(AE$21)+1, MATCH(AE$17,Templates!$K$1:DJ$1,0)))</f>
        <v/>
      </c>
      <c r="AF70" s="109" t="str" cm="1">
        <f t="array" ref="AF70">IF(INDEX(Templates!$K$2:$CS$104,ROW()-ROW(AF$21)+1, MATCH(AF$17,Templates!$K$1:DK$1,0))="","",INDEX(Templates!$K$2:$CS$104,ROW()-ROW(AF$21)+1, MATCH(AF$17,Templates!$K$1:DK$1,0)))</f>
        <v/>
      </c>
      <c r="AG70" s="109" t="str" cm="1">
        <f t="array" ref="AG70">IF(INDEX(Templates!$K$2:$CS$104,ROW()-ROW(AG$21)+1, MATCH(AG$17,Templates!$K$1:DL$1,0))="","",INDEX(Templates!$K$2:$CS$104,ROW()-ROW(AG$21)+1, MATCH(AG$17,Templates!$K$1:DL$1,0)))</f>
        <v/>
      </c>
      <c r="AH70" s="109" t="str" cm="1">
        <f t="array" ref="AH70">IF(INDEX(Templates!$K$2:$CS$104,ROW()-ROW(AH$21)+1, MATCH(AH$17,Templates!$K$1:DM$1,0))="","",INDEX(Templates!$K$2:$CS$104,ROW()-ROW(AH$21)+1, MATCH(AH$17,Templates!$K$1:DM$1,0)))</f>
        <v/>
      </c>
      <c r="AI70" s="109" t="str" cm="1">
        <f t="array" ref="AI70">IF(INDEX(Templates!$K$2:$CS$104,ROW()-ROW(AI$21)+1, MATCH(AI$17,Templates!$K$1:DM$1,0))="","",INDEX(Templates!$K$2:$CS$104,ROW()-ROW(AI$21)+1, MATCH(AI$17,Templates!$K$1:DM$1,0)))</f>
        <v/>
      </c>
      <c r="AJ70" s="109" t="str" cm="1">
        <f t="array" ref="AJ70">IF(INDEX(Templates!$K$2:$CS$104,ROW()-ROW(AJ$21)+1, MATCH(AJ$17,Templates!$K$1:DM$1,0))="","",INDEX(Templates!$K$2:$CS$104,ROW()-ROW(AJ$21)+1, MATCH(AJ$17,Templates!$K$1:DM$1,0)))</f>
        <v/>
      </c>
      <c r="AK70" s="109" t="str" cm="1">
        <f t="array" ref="AK70">IF(INDEX(Templates!$K$2:$CS$104,ROW()-ROW(AK$21)+1, MATCH(AK$17,Templates!$K$1:DN$1,0))="","",INDEX(Templates!$K$2:$CS$104,ROW()-ROW(AK$21)+1, MATCH(AK$17,Templates!$K$1:DN$1,0)))</f>
        <v/>
      </c>
      <c r="AL70" s="109" t="str" cm="1">
        <f t="array" ref="AL70">IF(INDEX(Templates!$K$2:$CS$104,ROW()-ROW(AL$21)+1, MATCH(AL$17,Templates!$K$1:DO$1,0))="","",INDEX(Templates!$K$2:$CS$104,ROW()-ROW(AL$21)+1, MATCH(AL$17,Templates!$K$1:DO$1,0)))</f>
        <v/>
      </c>
      <c r="AM70" s="109" t="str" cm="1">
        <f t="array" ref="AM70">IF(INDEX(Templates!$K$2:$CS$104,ROW()-ROW(AM$21)+1, MATCH(AM$17,Templates!$K$1:DP$1,0))="","",INDEX(Templates!$K$2:$CS$104,ROW()-ROW(AM$21)+1, MATCH(AM$17,Templates!$K$1:DP$1,0)))</f>
        <v/>
      </c>
      <c r="AN70" s="109" t="str" cm="1">
        <f t="array" ref="AN70">IF(INDEX(Templates!$K$2:$CS$104,ROW()-ROW(AN$21)+1, MATCH(AN$17,Templates!$K$1:DQ$1,0))="","",INDEX(Templates!$K$2:$CS$104,ROW()-ROW(AN$21)+1, MATCH(AN$17,Templates!$K$1:DQ$1,0)))</f>
        <v/>
      </c>
      <c r="AO70" s="109" t="s">
        <v>130</v>
      </c>
      <c r="AP70" s="109" t="s">
        <v>130</v>
      </c>
      <c r="AQ70" s="109" t="s">
        <v>130</v>
      </c>
      <c r="AR70" s="109" t="s">
        <v>130</v>
      </c>
      <c r="AS70" s="109" t="s">
        <v>130</v>
      </c>
      <c r="AT70" s="109" t="s">
        <v>130</v>
      </c>
      <c r="AU70" s="109" t="s">
        <v>130</v>
      </c>
      <c r="AV70" s="109" t="s">
        <v>130</v>
      </c>
      <c r="AW70" s="109" t="s">
        <v>130</v>
      </c>
      <c r="AX70" s="109" t="s">
        <v>130</v>
      </c>
    </row>
    <row r="71" spans="1:50">
      <c r="A71" s="65" t="s">
        <v>127</v>
      </c>
      <c r="B71" s="7" t="s">
        <v>133</v>
      </c>
      <c r="C71" s="82" t="str" cm="1">
        <f t="array" ref="C71">IF(INDEX(Templates!A$2:A$105,ROW()-ROW($21:$21)+1)="","",INDEX(Templates!A$2:A$105,ROW()-ROW($21:$21)+1))</f>
        <v>JSON_PATH: surfaces[1]</v>
      </c>
      <c r="D71" s="82" t="str" cm="1">
        <f t="array" ref="D71">IF(INDEX(Templates!B$2:B$105,ROW()-ROW($21:$21)+1)="","",INDEX(Templates!B$2:B$105,ROW()-ROW($21:$21)+1))</f>
        <v>subsurfaces[0]</v>
      </c>
      <c r="E71" s="82" t="str" cm="1">
        <f t="array" ref="E71">IF(INDEX(Templates!C$2:C$105,ROW()-ROW($21:$21)+1)="","",INDEX(Templates!C$2:C$105,ROW()-ROW($21:$21)+1))</f>
        <v>id</v>
      </c>
      <c r="F71" s="83" t="str" cm="1">
        <f t="array" ref="F71">IF(INDEX(Templates!E$2:E$105,ROW()-ROW($21:$21)+1)="","",INDEX(Templates!E$2:E$105,ROW()-ROW($21:$21)+1))</f>
        <v>Surface</v>
      </c>
      <c r="G71" s="120" t="str" cm="1">
        <f t="array" ref="G71">IF(INDEX(Templates!F$2:F$105,ROW()-ROW($21:$21)+1)="","",INDEX(Templates!F$2:F$105,ROW()-ROW($21:$21)+1))</f>
        <v>Surface 1</v>
      </c>
      <c r="H71" s="120" t="str" cm="1">
        <f t="array" ref="H71">IF(INDEX(Templates!G$2:G$105,ROW()-ROW($21:$21)+1)="","",INDEX(Templates!G$2:G$105,ROW()-ROW($21:$21)+1))</f>
        <v>Zone 1</v>
      </c>
      <c r="I71" s="84" t="str" cm="1">
        <f t="array" ref="I71">IF(INDEX(Templates!H$2:H$105,ROW()-ROW($21:$21)+1)="","",INDEX(Templates!H$2:H$105,ROW()-ROW($21:$21)+1))</f>
        <v>id</v>
      </c>
      <c r="J71" s="85" t="str" cm="1">
        <f t="array" ref="J71">IF(INDEX(Templates!I$2:I$105,ROW()-ROW($21:$21)+1)="","",INDEX(Templates!I$2:I$105,ROW()-ROW($21:$21)+1))</f>
        <v/>
      </c>
      <c r="K71" s="85" t="str" cm="1">
        <f t="array" ref="K71">IF(INDEX(Templates!J$2:J$105,ROW()-ROW($21:$21)+1)="","",INDEX(Templates!J$2:J$105,ROW()-ROW($21:$21)+1))</f>
        <v/>
      </c>
      <c r="L71" s="109" t="str" cm="1">
        <f t="array" ref="L71">IF(INDEX(Templates!$K$2:$CS$104,ROW()-ROW(L$21)+1, MATCH(L$17,Templates!$K$1:CU$1,0))="","",INDEX(Templates!$K$2:$CS$104,ROW()-ROW(L$21)+1, MATCH(L$17,Templates!$K$1:CU$1,0)))</f>
        <v/>
      </c>
      <c r="M71" s="109" t="str" cm="1">
        <f t="array" ref="M71">IF(INDEX(Templates!$K$2:$CS$104,ROW()-ROW(M$21)+1, MATCH(M$17,Templates!$K$1:CV$1,0))="","",INDEX(Templates!$K$2:$CS$104,ROW()-ROW(M$21)+1, MATCH(M$17,Templates!$K$1:CV$1,0)))</f>
        <v/>
      </c>
      <c r="N71" s="109" t="str" cm="1">
        <f t="array" ref="N71">IF(INDEX(Templates!$K$2:$CS$104,ROW()-ROW(N$21)+1, MATCH(N$17,Templates!$K$1:CW$1,0))="","",INDEX(Templates!$K$2:$CS$104,ROW()-ROW(N$21)+1, MATCH(N$17,Templates!$K$1:CW$1,0)))</f>
        <v/>
      </c>
      <c r="O71" s="109" t="str" cm="1">
        <f t="array" ref="O71">IF(INDEX(Templates!$K$2:$CS$104,ROW()-ROW(O$21)+1, MATCH(O$17,Templates!$K$1:CX$1,0))="","",INDEX(Templates!$K$2:$CS$104,ROW()-ROW(O$21)+1, MATCH(O$17,Templates!$K$1:CX$1,0)))</f>
        <v/>
      </c>
      <c r="P71" s="109" t="str" cm="1">
        <f t="array" ref="P71">IF(INDEX(Templates!$K$2:$CS$104,ROW()-ROW(P$21)+1, MATCH(P$17,Templates!$K$1:CY$1,0))="","",INDEX(Templates!$K$2:$CS$104,ROW()-ROW(P$21)+1, MATCH(P$17,Templates!$K$1:CY$1,0)))</f>
        <v/>
      </c>
      <c r="Q71" s="109" t="str" cm="1">
        <f t="array" ref="Q71">IF(INDEX(Templates!$K$2:$CS$104,ROW()-ROW(Q$21)+1, MATCH(Q$17,Templates!$K$1:CZ$1,0))="","",INDEX(Templates!$K$2:$CS$104,ROW()-ROW(Q$21)+1, MATCH(Q$17,Templates!$K$1:CZ$1,0)))</f>
        <v/>
      </c>
      <c r="R71" s="109" t="str" cm="1">
        <f t="array" ref="R71">IF(INDEX(Templates!$K$2:$CS$104,ROW()-ROW(R$21)+1, MATCH(R$17,Templates!$K$1:DA$1,0))="","",INDEX(Templates!$K$2:$CS$104,ROW()-ROW(R$21)+1, MATCH(R$17,Templates!$K$1:DA$1,0)))</f>
        <v/>
      </c>
      <c r="S71" s="109" t="str" cm="1">
        <f t="array" ref="S71">IF(INDEX(Templates!$K$2:$CS$104,ROW()-ROW(S$21)+1, MATCH(S$17,Templates!$K$1:DB$1,0))="","",INDEX(Templates!$K$2:$CS$104,ROW()-ROW(S$21)+1, MATCH(S$17,Templates!$K$1:DB$1,0)))</f>
        <v/>
      </c>
      <c r="T71" s="109" t="str" cm="1">
        <f t="array" ref="T71">IF(INDEX(Templates!$K$2:$CS$104,ROW()-ROW(T$21)+1, MATCH(T$17,Templates!$K$1:DC$1,0))="","",INDEX(Templates!$K$2:$CS$104,ROW()-ROW(T$21)+1, MATCH(T$17,Templates!$K$1:DC$1,0)))</f>
        <v/>
      </c>
      <c r="U71" s="109" t="str" cm="1">
        <f t="array" ref="U71">IF(INDEX(Templates!$K$2:$CS$104,ROW()-ROW(U$21)+1, MATCH(U$17,Templates!$K$1:DD$1,0))="","",INDEX(Templates!$K$2:$CS$104,ROW()-ROW(U$21)+1, MATCH(U$17,Templates!$K$1:DD$1,0)))</f>
        <v/>
      </c>
      <c r="V71" s="109" t="str" cm="1">
        <f t="array" ref="V71">IF(INDEX(Templates!$K$2:$CS$104,ROW()-ROW(V$21)+1, MATCH(V$17,Templates!$K$1:DE$1,0))="","",INDEX(Templates!$K$2:$CS$104,ROW()-ROW(V$21)+1, MATCH(V$17,Templates!$K$1:DE$1,0)))</f>
        <v/>
      </c>
      <c r="W71" s="109" t="str" cm="1">
        <f t="array" ref="W71">IF(INDEX(Templates!$K$2:$CS$104,ROW()-ROW(W$21)+1, MATCH(W$17,Templates!$K$1:DF$1,0))="","",INDEX(Templates!$K$2:$CS$104,ROW()-ROW(W$21)+1, MATCH(W$17,Templates!$K$1:DF$1,0)))</f>
        <v/>
      </c>
      <c r="X71" s="109"/>
      <c r="Y71" s="109" t="str" cm="1">
        <f t="array" ref="Y71">IF(INDEX(Templates!$K$2:$CS$104,ROW()-ROW(Y$21)+1, MATCH(Y$17,Templates!$K$1:DI$1,0))="","",INDEX(Templates!$K$2:$CS$104,ROW()-ROW(Y$21)+1, MATCH(Y$17,Templates!$K$1:DI$1,0)))</f>
        <v/>
      </c>
      <c r="Z71" s="109" t="str" cm="1">
        <f t="array" ref="Z71">IF(INDEX(Templates!$K$2:$CS$104,ROW()-ROW(Z$21)+1, MATCH(Z$17,Templates!$K$1:DJ$1,0))="","",INDEX(Templates!$K$2:$CS$104,ROW()-ROW(Z$21)+1, MATCH(Z$17,Templates!$K$1:DJ$1,0)))</f>
        <v/>
      </c>
      <c r="AA71" s="109" t="str" cm="1">
        <f t="array" ref="AA71">IF(INDEX(Templates!$K$2:$CS$104,ROW()-ROW(AA$21)+1, MATCH(AA$17,Templates!$K$1:DK$1,0))="","",INDEX(Templates!$K$2:$CS$104,ROW()-ROW(AA$21)+1, MATCH(AA$17,Templates!$K$1:DK$1,0)))</f>
        <v/>
      </c>
      <c r="AB71" s="109" t="str" cm="1">
        <f t="array" ref="AB71">IF(INDEX(Templates!$K$2:$CS$104,ROW()-ROW(AB$21)+1, MATCH(AB$17,Templates!$K$1:DL$1,0))="","",INDEX(Templates!$K$2:$CS$104,ROW()-ROW(AB$21)+1, MATCH(AB$17,Templates!$K$1:DL$1,0)))</f>
        <v/>
      </c>
      <c r="AC71" s="109" t="str" cm="1">
        <f t="array" ref="AC71">IF(INDEX(Templates!$K$2:$CS$104,ROW()-ROW(AC$21)+1, MATCH(AC$17,Templates!$K$1:DM$1,0))="","",INDEX(Templates!$K$2:$CS$104,ROW()-ROW(AC$21)+1, MATCH(AC$17,Templates!$K$1:DM$1,0)))</f>
        <v/>
      </c>
      <c r="AD71" s="109" t="str" cm="1">
        <f t="array" ref="AD71">IF(INDEX(Templates!$K$2:$CS$104,ROW()-ROW(AD$21)+1, MATCH(AD$17,Templates!$K$1:DN$1,0))="","",INDEX(Templates!$K$2:$CS$104,ROW()-ROW(AD$21)+1, MATCH(AD$17,Templates!$K$1:DN$1,0)))</f>
        <v/>
      </c>
      <c r="AE71" s="109" t="str" cm="1">
        <f t="array" ref="AE71">IF(INDEX(Templates!$K$2:$CS$104,ROW()-ROW(AE$21)+1, MATCH(AE$17,Templates!$K$1:DJ$1,0))="","",INDEX(Templates!$K$2:$CS$104,ROW()-ROW(AE$21)+1, MATCH(AE$17,Templates!$K$1:DJ$1,0)))</f>
        <v/>
      </c>
      <c r="AF71" s="109" t="str" cm="1">
        <f t="array" ref="AF71">IF(INDEX(Templates!$K$2:$CS$104,ROW()-ROW(AF$21)+1, MATCH(AF$17,Templates!$K$1:DK$1,0))="","",INDEX(Templates!$K$2:$CS$104,ROW()-ROW(AF$21)+1, MATCH(AF$17,Templates!$K$1:DK$1,0)))</f>
        <v/>
      </c>
      <c r="AG71" s="109" t="str" cm="1">
        <f t="array" ref="AG71">IF(INDEX(Templates!$K$2:$CS$104,ROW()-ROW(AG$21)+1, MATCH(AG$17,Templates!$K$1:DL$1,0))="","",INDEX(Templates!$K$2:$CS$104,ROW()-ROW(AG$21)+1, MATCH(AG$17,Templates!$K$1:DL$1,0)))</f>
        <v/>
      </c>
      <c r="AH71" s="109" t="str" cm="1">
        <f t="array" ref="AH71">IF(INDEX(Templates!$K$2:$CS$104,ROW()-ROW(AH$21)+1, MATCH(AH$17,Templates!$K$1:DM$1,0))="","",INDEX(Templates!$K$2:$CS$104,ROW()-ROW(AH$21)+1, MATCH(AH$17,Templates!$K$1:DM$1,0)))</f>
        <v/>
      </c>
      <c r="AI71" s="109" t="str" cm="1">
        <f t="array" ref="AI71">IF(INDEX(Templates!$K$2:$CS$104,ROW()-ROW(AI$21)+1, MATCH(AI$17,Templates!$K$1:DM$1,0))="","",INDEX(Templates!$K$2:$CS$104,ROW()-ROW(AI$21)+1, MATCH(AI$17,Templates!$K$1:DM$1,0)))</f>
        <v/>
      </c>
      <c r="AJ71" s="109" t="str" cm="1">
        <f t="array" ref="AJ71">IF(INDEX(Templates!$K$2:$CS$104,ROW()-ROW(AJ$21)+1, MATCH(AJ$17,Templates!$K$1:DM$1,0))="","",INDEX(Templates!$K$2:$CS$104,ROW()-ROW(AJ$21)+1, MATCH(AJ$17,Templates!$K$1:DM$1,0)))</f>
        <v/>
      </c>
      <c r="AK71" s="109" t="str" cm="1">
        <f t="array" ref="AK71">IF(INDEX(Templates!$K$2:$CS$104,ROW()-ROW(AK$21)+1, MATCH(AK$17,Templates!$K$1:DN$1,0))="","",INDEX(Templates!$K$2:$CS$104,ROW()-ROW(AK$21)+1, MATCH(AK$17,Templates!$K$1:DN$1,0)))</f>
        <v>window_2</v>
      </c>
      <c r="AL71" s="109" t="str" cm="1">
        <f t="array" ref="AL71">IF(INDEX(Templates!$K$2:$CS$104,ROW()-ROW(AL$21)+1, MATCH(AL$17,Templates!$K$1:DO$1,0))="","",INDEX(Templates!$K$2:$CS$104,ROW()-ROW(AL$21)+1, MATCH(AL$17,Templates!$K$1:DO$1,0)))</f>
        <v>window_2</v>
      </c>
      <c r="AM71" s="109" t="str" cm="1">
        <f t="array" ref="AM71">IF(INDEX(Templates!$K$2:$CS$104,ROW()-ROW(AM$21)+1, MATCH(AM$17,Templates!$K$1:DP$1,0))="","",INDEX(Templates!$K$2:$CS$104,ROW()-ROW(AM$21)+1, MATCH(AM$17,Templates!$K$1:DP$1,0)))</f>
        <v/>
      </c>
      <c r="AN71" s="109" t="str" cm="1">
        <f t="array" ref="AN71">IF(INDEX(Templates!$K$2:$CS$104,ROW()-ROW(AN$21)+1, MATCH(AN$17,Templates!$K$1:DQ$1,0))="","",INDEX(Templates!$K$2:$CS$104,ROW()-ROW(AN$21)+1, MATCH(AN$17,Templates!$K$1:DQ$1,0)))</f>
        <v/>
      </c>
      <c r="AO71" s="109"/>
      <c r="AP71" s="109"/>
      <c r="AQ71" s="109"/>
      <c r="AR71" s="109"/>
      <c r="AS71" s="109"/>
      <c r="AT71" s="109"/>
      <c r="AU71" s="109"/>
      <c r="AV71" s="109"/>
      <c r="AW71" s="109"/>
      <c r="AX71" s="109"/>
    </row>
    <row r="72" spans="1:50">
      <c r="A72" s="65"/>
      <c r="B72" s="7"/>
      <c r="C72" s="82" t="str" cm="1">
        <f t="array" ref="C72">IF(INDEX(Templates!A$2:A$105,ROW()-ROW($21:$21)+1)="","",INDEX(Templates!A$2:A$105,ROW()-ROW($21:$21)+1))</f>
        <v/>
      </c>
      <c r="D72" s="82" t="str" cm="1">
        <f t="array" ref="D72">IF(INDEX(Templates!B$2:B$105,ROW()-ROW($21:$21)+1)="","",INDEX(Templates!B$2:B$105,ROW()-ROW($21:$21)+1))</f>
        <v/>
      </c>
      <c r="E72" s="82" t="str" cm="1">
        <f t="array" ref="E72">IF(INDEX(Templates!C$2:C$105,ROW()-ROW($21:$21)+1)="","",INDEX(Templates!C$2:C$105,ROW()-ROW($21:$21)+1))</f>
        <v/>
      </c>
      <c r="F72" s="83" t="str" cm="1">
        <f t="array" ref="F72">IF(INDEX(Templates!E$2:E$105,ROW()-ROW($21:$21)+1)="","",INDEX(Templates!E$2:E$105,ROW()-ROW($21:$21)+1))</f>
        <v/>
      </c>
      <c r="G72" s="120"/>
      <c r="H72" s="120"/>
      <c r="I72" s="84" t="str" cm="1">
        <f t="array" ref="I72">IF(INDEX(Templates!H$2:H$105,ROW()-ROW($21:$21)+1)="","",INDEX(Templates!H$2:H$105,ROW()-ROW($21:$21)+1))</f>
        <v/>
      </c>
      <c r="J72" s="85" t="str" cm="1">
        <f t="array" ref="J72">IF(INDEX(Templates!I$2:I$105,ROW()-ROW($21:$21)+1)="","",INDEX(Templates!I$2:I$105,ROW()-ROW($21:$21)+1))</f>
        <v/>
      </c>
      <c r="K72" s="85" t="str" cm="1">
        <f t="array" ref="K72">IF(INDEX(Templates!J$2:J$105,ROW()-ROW($21:$21)+1)="","",INDEX(Templates!J$2:J$105,ROW()-ROW($21:$21)+1))</f>
        <v/>
      </c>
      <c r="L72" s="109" t="str" cm="1">
        <f t="array" ref="L72">IF(INDEX(Templates!$K$2:$CS$104,ROW()-ROW(L$21)+1, MATCH(L$17,Templates!$K$1:CU$1,0))="","",INDEX(Templates!$K$2:$CS$104,ROW()-ROW(L$21)+1, MATCH(L$17,Templates!$K$1:CU$1,0)))</f>
        <v/>
      </c>
      <c r="M72" s="109" t="str" cm="1">
        <f t="array" ref="M72">IF(INDEX(Templates!$K$2:$CS$104,ROW()-ROW(M$21)+1, MATCH(M$17,Templates!$K$1:CV$1,0))="","",INDEX(Templates!$K$2:$CS$104,ROW()-ROW(M$21)+1, MATCH(M$17,Templates!$K$1:CV$1,0)))</f>
        <v/>
      </c>
      <c r="N72" s="109" t="str" cm="1">
        <f t="array" ref="N72">IF(INDEX(Templates!$K$2:$CS$104,ROW()-ROW(N$21)+1, MATCH(N$17,Templates!$K$1:CW$1,0))="","",INDEX(Templates!$K$2:$CS$104,ROW()-ROW(N$21)+1, MATCH(N$17,Templates!$K$1:CW$1,0)))</f>
        <v/>
      </c>
      <c r="O72" s="109" t="str" cm="1">
        <f t="array" ref="O72">IF(INDEX(Templates!$K$2:$CS$104,ROW()-ROW(O$21)+1, MATCH(O$17,Templates!$K$1:CX$1,0))="","",INDEX(Templates!$K$2:$CS$104,ROW()-ROW(O$21)+1, MATCH(O$17,Templates!$K$1:CX$1,0)))</f>
        <v/>
      </c>
      <c r="P72" s="109" t="str" cm="1">
        <f t="array" ref="P72">IF(INDEX(Templates!$K$2:$CS$104,ROW()-ROW(P$21)+1, MATCH(P$17,Templates!$K$1:CY$1,0))="","",INDEX(Templates!$K$2:$CS$104,ROW()-ROW(P$21)+1, MATCH(P$17,Templates!$K$1:CY$1,0)))</f>
        <v/>
      </c>
      <c r="Q72" s="109" t="str" cm="1">
        <f t="array" ref="Q72">IF(INDEX(Templates!$K$2:$CS$104,ROW()-ROW(Q$21)+1, MATCH(Q$17,Templates!$K$1:CZ$1,0))="","",INDEX(Templates!$K$2:$CS$104,ROW()-ROW(Q$21)+1, MATCH(Q$17,Templates!$K$1:CZ$1,0)))</f>
        <v/>
      </c>
      <c r="R72" s="109" t="str" cm="1">
        <f t="array" ref="R72">IF(INDEX(Templates!$K$2:$CS$104,ROW()-ROW(R$21)+1, MATCH(R$17,Templates!$K$1:DA$1,0))="","",INDEX(Templates!$K$2:$CS$104,ROW()-ROW(R$21)+1, MATCH(R$17,Templates!$K$1:DA$1,0)))</f>
        <v/>
      </c>
      <c r="S72" s="109" t="str" cm="1">
        <f t="array" ref="S72">IF(INDEX(Templates!$K$2:$CS$104,ROW()-ROW(S$21)+1, MATCH(S$17,Templates!$K$1:DB$1,0))="","",INDEX(Templates!$K$2:$CS$104,ROW()-ROW(S$21)+1, MATCH(S$17,Templates!$K$1:DB$1,0)))</f>
        <v/>
      </c>
      <c r="T72" s="109" t="str" cm="1">
        <f t="array" ref="T72">IF(INDEX(Templates!$K$2:$CS$104,ROW()-ROW(T$21)+1, MATCH(T$17,Templates!$K$1:DC$1,0))="","",INDEX(Templates!$K$2:$CS$104,ROW()-ROW(T$21)+1, MATCH(T$17,Templates!$K$1:DC$1,0)))</f>
        <v/>
      </c>
      <c r="U72" s="109" t="str" cm="1">
        <f t="array" ref="U72">IF(INDEX(Templates!$K$2:$CS$104,ROW()-ROW(U$21)+1, MATCH(U$17,Templates!$K$1:DD$1,0))="","",INDEX(Templates!$K$2:$CS$104,ROW()-ROW(U$21)+1, MATCH(U$17,Templates!$K$1:DD$1,0)))</f>
        <v/>
      </c>
      <c r="V72" s="109" t="str" cm="1">
        <f t="array" ref="V72">IF(INDEX(Templates!$K$2:$CS$104,ROW()-ROW(V$21)+1, MATCH(V$17,Templates!$K$1:DE$1,0))="","",INDEX(Templates!$K$2:$CS$104,ROW()-ROW(V$21)+1, MATCH(V$17,Templates!$K$1:DE$1,0)))</f>
        <v/>
      </c>
      <c r="W72" s="109" t="str" cm="1">
        <f t="array" ref="W72">IF(INDEX(Templates!$K$2:$CS$104,ROW()-ROW(W$21)+1, MATCH(W$17,Templates!$K$1:DF$1,0))="","",INDEX(Templates!$K$2:$CS$104,ROW()-ROW(W$21)+1, MATCH(W$17,Templates!$K$1:DF$1,0)))</f>
        <v/>
      </c>
      <c r="X72" s="109"/>
      <c r="Y72" s="109" t="str" cm="1">
        <f t="array" ref="Y72">IF(INDEX(Templates!$K$2:$CS$104,ROW()-ROW(Y$21)+1, MATCH(Y$17,Templates!$K$1:DI$1,0))="","",INDEX(Templates!$K$2:$CS$104,ROW()-ROW(Y$21)+1, MATCH(Y$17,Templates!$K$1:DI$1,0)))</f>
        <v/>
      </c>
      <c r="Z72" s="109" t="str" cm="1">
        <f t="array" ref="Z72">IF(INDEX(Templates!$K$2:$CS$104,ROW()-ROW(Z$21)+1, MATCH(Z$17,Templates!$K$1:DJ$1,0))="","",INDEX(Templates!$K$2:$CS$104,ROW()-ROW(Z$21)+1, MATCH(Z$17,Templates!$K$1:DJ$1,0)))</f>
        <v/>
      </c>
      <c r="AA72" s="109" t="str" cm="1">
        <f t="array" ref="AA72">IF(INDEX(Templates!$K$2:$CS$104,ROW()-ROW(AA$21)+1, MATCH(AA$17,Templates!$K$1:DK$1,0))="","",INDEX(Templates!$K$2:$CS$104,ROW()-ROW(AA$21)+1, MATCH(AA$17,Templates!$K$1:DK$1,0)))</f>
        <v/>
      </c>
      <c r="AB72" s="109" t="str" cm="1">
        <f t="array" ref="AB72">IF(INDEX(Templates!$K$2:$CS$104,ROW()-ROW(AB$21)+1, MATCH(AB$17,Templates!$K$1:DL$1,0))="","",INDEX(Templates!$K$2:$CS$104,ROW()-ROW(AB$21)+1, MATCH(AB$17,Templates!$K$1:DL$1,0)))</f>
        <v/>
      </c>
      <c r="AC72" s="109" t="str" cm="1">
        <f t="array" ref="AC72">IF(INDEX(Templates!$K$2:$CS$104,ROW()-ROW(AC$21)+1, MATCH(AC$17,Templates!$K$1:DM$1,0))="","",INDEX(Templates!$K$2:$CS$104,ROW()-ROW(AC$21)+1, MATCH(AC$17,Templates!$K$1:DM$1,0)))</f>
        <v/>
      </c>
      <c r="AD72" s="109" t="str" cm="1">
        <f t="array" ref="AD72">IF(INDEX(Templates!$K$2:$CS$104,ROW()-ROW(AD$21)+1, MATCH(AD$17,Templates!$K$1:DN$1,0))="","",INDEX(Templates!$K$2:$CS$104,ROW()-ROW(AD$21)+1, MATCH(AD$17,Templates!$K$1:DN$1,0)))</f>
        <v/>
      </c>
      <c r="AE72" s="109" t="str" cm="1">
        <f t="array" ref="AE72">IF(INDEX(Templates!$K$2:$CS$104,ROW()-ROW(AE$21)+1, MATCH(AE$17,Templates!$K$1:DJ$1,0))="","",INDEX(Templates!$K$2:$CS$104,ROW()-ROW(AE$21)+1, MATCH(AE$17,Templates!$K$1:DJ$1,0)))</f>
        <v/>
      </c>
      <c r="AF72" s="109" t="str" cm="1">
        <f t="array" ref="AF72">IF(INDEX(Templates!$K$2:$CS$104,ROW()-ROW(AF$21)+1, MATCH(AF$17,Templates!$K$1:DK$1,0))="","",INDEX(Templates!$K$2:$CS$104,ROW()-ROW(AF$21)+1, MATCH(AF$17,Templates!$K$1:DK$1,0)))</f>
        <v/>
      </c>
      <c r="AG72" s="109" t="str" cm="1">
        <f t="array" ref="AG72">IF(INDEX(Templates!$K$2:$CS$104,ROW()-ROW(AG$21)+1, MATCH(AG$17,Templates!$K$1:DL$1,0))="","",INDEX(Templates!$K$2:$CS$104,ROW()-ROW(AG$21)+1, MATCH(AG$17,Templates!$K$1:DL$1,0)))</f>
        <v/>
      </c>
      <c r="AH72" s="109" t="str" cm="1">
        <f t="array" ref="AH72">IF(INDEX(Templates!$K$2:$CS$104,ROW()-ROW(AH$21)+1, MATCH(AH$17,Templates!$K$1:DM$1,0))="","",INDEX(Templates!$K$2:$CS$104,ROW()-ROW(AH$21)+1, MATCH(AH$17,Templates!$K$1:DM$1,0)))</f>
        <v/>
      </c>
      <c r="AI72" s="109" t="str" cm="1">
        <f t="array" ref="AI72">IF(INDEX(Templates!$K$2:$CS$104,ROW()-ROW(AI$21)+1, MATCH(AI$17,Templates!$K$1:DM$1,0))="","",INDEX(Templates!$K$2:$CS$104,ROW()-ROW(AI$21)+1, MATCH(AI$17,Templates!$K$1:DM$1,0)))</f>
        <v/>
      </c>
      <c r="AJ72" s="109" t="str" cm="1">
        <f t="array" ref="AJ72">IF(INDEX(Templates!$K$2:$CS$104,ROW()-ROW(AJ$21)+1, MATCH(AJ$17,Templates!$K$1:DM$1,0))="","",INDEX(Templates!$K$2:$CS$104,ROW()-ROW(AJ$21)+1, MATCH(AJ$17,Templates!$K$1:DM$1,0)))</f>
        <v/>
      </c>
      <c r="AK72" s="109" t="str" cm="1">
        <f t="array" ref="AK72">IF(INDEX(Templates!$K$2:$CS$104,ROW()-ROW(AK$21)+1, MATCH(AK$17,Templates!$K$1:DN$1,0))="","",INDEX(Templates!$K$2:$CS$104,ROW()-ROW(AK$21)+1, MATCH(AK$17,Templates!$K$1:DN$1,0)))</f>
        <v/>
      </c>
      <c r="AL72" s="109" t="str" cm="1">
        <f t="array" ref="AL72">IF(INDEX(Templates!$K$2:$CS$104,ROW()-ROW(AL$21)+1, MATCH(AL$17,Templates!$K$1:DO$1,0))="","",INDEX(Templates!$K$2:$CS$104,ROW()-ROW(AL$21)+1, MATCH(AL$17,Templates!$K$1:DO$1,0)))</f>
        <v/>
      </c>
      <c r="AM72" s="109" t="str" cm="1">
        <f t="array" ref="AM72">IF(INDEX(Templates!$K$2:$CS$104,ROW()-ROW(AM$21)+1, MATCH(AM$17,Templates!$K$1:DP$1,0))="","",INDEX(Templates!$K$2:$CS$104,ROW()-ROW(AM$21)+1, MATCH(AM$17,Templates!$K$1:DP$1,0)))</f>
        <v/>
      </c>
      <c r="AN72" s="109" t="str" cm="1">
        <f t="array" ref="AN72">IF(INDEX(Templates!$K$2:$CS$104,ROW()-ROW(AN$21)+1, MATCH(AN$17,Templates!$K$1:DQ$1,0))="","",INDEX(Templates!$K$2:$CS$104,ROW()-ROW(AN$21)+1, MATCH(AN$17,Templates!$K$1:DQ$1,0)))</f>
        <v/>
      </c>
      <c r="AO72" s="109" t="s">
        <v>130</v>
      </c>
      <c r="AP72" s="109" t="s">
        <v>130</v>
      </c>
      <c r="AQ72" s="109" t="s">
        <v>130</v>
      </c>
      <c r="AR72" s="109" t="s">
        <v>130</v>
      </c>
      <c r="AS72" s="109" t="s">
        <v>130</v>
      </c>
      <c r="AT72" s="109" t="s">
        <v>130</v>
      </c>
      <c r="AU72" s="109" t="s">
        <v>130</v>
      </c>
      <c r="AV72" s="109" t="s">
        <v>130</v>
      </c>
      <c r="AW72" s="109" t="s">
        <v>130</v>
      </c>
      <c r="AX72" s="109" t="s">
        <v>130</v>
      </c>
    </row>
    <row r="73" spans="1:50">
      <c r="A73" s="68"/>
      <c r="B73" s="10"/>
      <c r="C73" s="155" t="str" cm="1">
        <f t="array" ref="C73">IF(INDEX(Templates!A$2:A$105,ROW()-ROW($21:$21)+1)="","",INDEX(Templates!A$2:A$105,ROW()-ROW($21:$21)+1))</f>
        <v/>
      </c>
      <c r="D73" s="155" t="str" cm="1">
        <f t="array" ref="D73">IF(INDEX(Templates!B$2:B$105,ROW()-ROW($21:$21)+1)="","",INDEX(Templates!B$2:B$105,ROW()-ROW($21:$21)+1))</f>
        <v/>
      </c>
      <c r="E73" s="155" t="str" cm="1">
        <f t="array" ref="E73">IF(INDEX(Templates!C$2:C$105,ROW()-ROW($21:$21)+1)="","",INDEX(Templates!C$2:C$105,ROW()-ROW($21:$21)+1))</f>
        <v/>
      </c>
      <c r="F73" s="156" t="str" cm="1">
        <f t="array" ref="F73">IF(INDEX(Templates!E$2:E$105,ROW()-ROW($21:$21)+1)="","",INDEX(Templates!E$2:E$105,ROW()-ROW($21:$21)+1))</f>
        <v/>
      </c>
      <c r="G73" s="157"/>
      <c r="H73" s="157"/>
      <c r="I73" s="158" t="str" cm="1">
        <f t="array" ref="I73">IF(INDEX(Templates!H$2:H$105,ROW()-ROW($21:$21)+1)="","",INDEX(Templates!H$2:H$105,ROW()-ROW($21:$21)+1))</f>
        <v/>
      </c>
      <c r="J73" s="159" t="str" cm="1">
        <f t="array" ref="J73">IF(INDEX(Templates!I$2:I$105,ROW()-ROW($21:$21)+1)="","",INDEX(Templates!I$2:I$105,ROW()-ROW($21:$21)+1))</f>
        <v/>
      </c>
      <c r="K73" s="159" t="str" cm="1">
        <f t="array" ref="K73">IF(INDEX(Templates!J$2:J$105,ROW()-ROW($21:$21)+1)="","",INDEX(Templates!J$2:J$105,ROW()-ROW($21:$21)+1))</f>
        <v/>
      </c>
      <c r="L73" s="194" t="str" cm="1">
        <f t="array" ref="L73">IF(INDEX(Templates!$K$2:$CS$104,ROW()-ROW(L$21)+1, MATCH(L$17,Templates!$K$1:CU$1,0))="","",INDEX(Templates!$K$2:$CS$104,ROW()-ROW(L$21)+1, MATCH(L$17,Templates!$K$1:CU$1,0)))</f>
        <v/>
      </c>
      <c r="M73" s="194" t="str" cm="1">
        <f t="array" ref="M73">IF(INDEX(Templates!$K$2:$CS$104,ROW()-ROW(M$21)+1, MATCH(M$17,Templates!$K$1:CV$1,0))="","",INDEX(Templates!$K$2:$CS$104,ROW()-ROW(M$21)+1, MATCH(M$17,Templates!$K$1:CV$1,0)))</f>
        <v/>
      </c>
      <c r="N73" s="194" t="str" cm="1">
        <f t="array" ref="N73">IF(INDEX(Templates!$K$2:$CS$104,ROW()-ROW(N$21)+1, MATCH(N$17,Templates!$K$1:CW$1,0))="","",INDEX(Templates!$K$2:$CS$104,ROW()-ROW(N$21)+1, MATCH(N$17,Templates!$K$1:CW$1,0)))</f>
        <v/>
      </c>
      <c r="O73" s="194" t="str" cm="1">
        <f t="array" ref="O73">IF(INDEX(Templates!$K$2:$CS$104,ROW()-ROW(O$21)+1, MATCH(O$17,Templates!$K$1:CX$1,0))="","",INDEX(Templates!$K$2:$CS$104,ROW()-ROW(O$21)+1, MATCH(O$17,Templates!$K$1:CX$1,0)))</f>
        <v/>
      </c>
      <c r="P73" s="194" t="str" cm="1">
        <f t="array" ref="P73">IF(INDEX(Templates!$K$2:$CS$104,ROW()-ROW(P$21)+1, MATCH(P$17,Templates!$K$1:CY$1,0))="","",INDEX(Templates!$K$2:$CS$104,ROW()-ROW(P$21)+1, MATCH(P$17,Templates!$K$1:CY$1,0)))</f>
        <v/>
      </c>
      <c r="Q73" s="194" t="str" cm="1">
        <f t="array" ref="Q73">IF(INDEX(Templates!$K$2:$CS$104,ROW()-ROW(Q$21)+1, MATCH(Q$17,Templates!$K$1:CZ$1,0))="","",INDEX(Templates!$K$2:$CS$104,ROW()-ROW(Q$21)+1, MATCH(Q$17,Templates!$K$1:CZ$1,0)))</f>
        <v/>
      </c>
      <c r="R73" s="194" t="str" cm="1">
        <f t="array" ref="R73">IF(INDEX(Templates!$K$2:$CS$104,ROW()-ROW(R$21)+1, MATCH(R$17,Templates!$K$1:DA$1,0))="","",INDEX(Templates!$K$2:$CS$104,ROW()-ROW(R$21)+1, MATCH(R$17,Templates!$K$1:DA$1,0)))</f>
        <v/>
      </c>
      <c r="S73" s="194" t="str" cm="1">
        <f t="array" ref="S73">IF(INDEX(Templates!$K$2:$CS$104,ROW()-ROW(S$21)+1, MATCH(S$17,Templates!$K$1:DB$1,0))="","",INDEX(Templates!$K$2:$CS$104,ROW()-ROW(S$21)+1, MATCH(S$17,Templates!$K$1:DB$1,0)))</f>
        <v/>
      </c>
      <c r="T73" s="194" t="str" cm="1">
        <f t="array" ref="T73">IF(INDEX(Templates!$K$2:$CS$104,ROW()-ROW(T$21)+1, MATCH(T$17,Templates!$K$1:DC$1,0))="","",INDEX(Templates!$K$2:$CS$104,ROW()-ROW(T$21)+1, MATCH(T$17,Templates!$K$1:DC$1,0)))</f>
        <v/>
      </c>
      <c r="U73" s="194" t="str" cm="1">
        <f t="array" ref="U73">IF(INDEX(Templates!$K$2:$CS$104,ROW()-ROW(U$21)+1, MATCH(U$17,Templates!$K$1:DD$1,0))="","",INDEX(Templates!$K$2:$CS$104,ROW()-ROW(U$21)+1, MATCH(U$17,Templates!$K$1:DD$1,0)))</f>
        <v/>
      </c>
      <c r="V73" s="194" t="str" cm="1">
        <f t="array" ref="V73">IF(INDEX(Templates!$K$2:$CS$104,ROW()-ROW(V$21)+1, MATCH(V$17,Templates!$K$1:DE$1,0))="","",INDEX(Templates!$K$2:$CS$104,ROW()-ROW(V$21)+1, MATCH(V$17,Templates!$K$1:DE$1,0)))</f>
        <v/>
      </c>
      <c r="W73" s="194" t="str" cm="1">
        <f t="array" ref="W73">IF(INDEX(Templates!$K$2:$CS$104,ROW()-ROW(W$21)+1, MATCH(W$17,Templates!$K$1:DF$1,0))="","",INDEX(Templates!$K$2:$CS$104,ROW()-ROW(W$21)+1, MATCH(W$17,Templates!$K$1:DF$1,0)))</f>
        <v/>
      </c>
      <c r="X73" s="194"/>
      <c r="Y73" s="194" t="str" cm="1">
        <f t="array" ref="Y73">IF(INDEX(Templates!$K$2:$CS$104,ROW()-ROW(Y$21)+1, MATCH(Y$17,Templates!$K$1:DI$1,0))="","",INDEX(Templates!$K$2:$CS$104,ROW()-ROW(Y$21)+1, MATCH(Y$17,Templates!$K$1:DI$1,0)))</f>
        <v/>
      </c>
      <c r="Z73" s="194" t="str" cm="1">
        <f t="array" ref="Z73">IF(INDEX(Templates!$K$2:$CS$104,ROW()-ROW(Z$21)+1, MATCH(Z$17,Templates!$K$1:DJ$1,0))="","",INDEX(Templates!$K$2:$CS$104,ROW()-ROW(Z$21)+1, MATCH(Z$17,Templates!$K$1:DJ$1,0)))</f>
        <v/>
      </c>
      <c r="AA73" s="194" t="str" cm="1">
        <f t="array" ref="AA73">IF(INDEX(Templates!$K$2:$CS$104,ROW()-ROW(AA$21)+1, MATCH(AA$17,Templates!$K$1:DK$1,0))="","",INDEX(Templates!$K$2:$CS$104,ROW()-ROW(AA$21)+1, MATCH(AA$17,Templates!$K$1:DK$1,0)))</f>
        <v/>
      </c>
      <c r="AB73" s="194" t="str" cm="1">
        <f t="array" ref="AB73">IF(INDEX(Templates!$K$2:$CS$104,ROW()-ROW(AB$21)+1, MATCH(AB$17,Templates!$K$1:DL$1,0))="","",INDEX(Templates!$K$2:$CS$104,ROW()-ROW(AB$21)+1, MATCH(AB$17,Templates!$K$1:DL$1,0)))</f>
        <v/>
      </c>
      <c r="AC73" s="194" t="str" cm="1">
        <f t="array" ref="AC73">IF(INDEX(Templates!$K$2:$CS$104,ROW()-ROW(AC$21)+1, MATCH(AC$17,Templates!$K$1:DM$1,0))="","",INDEX(Templates!$K$2:$CS$104,ROW()-ROW(AC$21)+1, MATCH(AC$17,Templates!$K$1:DM$1,0)))</f>
        <v/>
      </c>
      <c r="AD73" s="194" t="str" cm="1">
        <f t="array" ref="AD73">IF(INDEX(Templates!$K$2:$CS$104,ROW()-ROW(AD$21)+1, MATCH(AD$17,Templates!$K$1:DN$1,0))="","",INDEX(Templates!$K$2:$CS$104,ROW()-ROW(AD$21)+1, MATCH(AD$17,Templates!$K$1:DN$1,0)))</f>
        <v/>
      </c>
      <c r="AE73" s="194" t="str" cm="1">
        <f t="array" ref="AE73">IF(INDEX(Templates!$K$2:$CS$104,ROW()-ROW(AE$21)+1, MATCH(AE$17,Templates!$K$1:DJ$1,0))="","",INDEX(Templates!$K$2:$CS$104,ROW()-ROW(AE$21)+1, MATCH(AE$17,Templates!$K$1:DJ$1,0)))</f>
        <v/>
      </c>
      <c r="AF73" s="194" t="str" cm="1">
        <f t="array" ref="AF73">IF(INDEX(Templates!$K$2:$CS$104,ROW()-ROW(AF$21)+1, MATCH(AF$17,Templates!$K$1:DK$1,0))="","",INDEX(Templates!$K$2:$CS$104,ROW()-ROW(AF$21)+1, MATCH(AF$17,Templates!$K$1:DK$1,0)))</f>
        <v/>
      </c>
      <c r="AG73" s="194" t="str" cm="1">
        <f t="array" ref="AG73">IF(INDEX(Templates!$K$2:$CS$104,ROW()-ROW(AG$21)+1, MATCH(AG$17,Templates!$K$1:DL$1,0))="","",INDEX(Templates!$K$2:$CS$104,ROW()-ROW(AG$21)+1, MATCH(AG$17,Templates!$K$1:DL$1,0)))</f>
        <v/>
      </c>
      <c r="AH73" s="194" t="str" cm="1">
        <f t="array" ref="AH73">IF(INDEX(Templates!$K$2:$CS$104,ROW()-ROW(AH$21)+1, MATCH(AH$17,Templates!$K$1:DM$1,0))="","",INDEX(Templates!$K$2:$CS$104,ROW()-ROW(AH$21)+1, MATCH(AH$17,Templates!$K$1:DM$1,0)))</f>
        <v/>
      </c>
      <c r="AI73" s="194" t="str" cm="1">
        <f t="array" ref="AI73">IF(INDEX(Templates!$K$2:$CS$104,ROW()-ROW(AI$21)+1, MATCH(AI$17,Templates!$K$1:DM$1,0))="","",INDEX(Templates!$K$2:$CS$104,ROW()-ROW(AI$21)+1, MATCH(AI$17,Templates!$K$1:DM$1,0)))</f>
        <v/>
      </c>
      <c r="AJ73" s="195" t="str" cm="1">
        <f t="array" ref="AJ73">IF(INDEX(Templates!$K$2:$CS$104,ROW()-ROW(AJ$21)+1, MATCH(AJ$17,Templates!$K$1:DM$1,0))="","",INDEX(Templates!$K$2:$CS$104,ROW()-ROW(AJ$21)+1, MATCH(AJ$17,Templates!$K$1:DM$1,0)))</f>
        <v/>
      </c>
      <c r="AK73" s="195" t="str" cm="1">
        <f t="array" ref="AK73">IF(INDEX(Templates!$K$2:$CS$104,ROW()-ROW(AK$21)+1, MATCH(AK$17,Templates!$K$1:DN$1,0))="","",INDEX(Templates!$K$2:$CS$104,ROW()-ROW(AK$21)+1, MATCH(AK$17,Templates!$K$1:DN$1,0)))</f>
        <v/>
      </c>
      <c r="AL73" s="195" t="str" cm="1">
        <f t="array" ref="AL73">IF(INDEX(Templates!$K$2:$CS$104,ROW()-ROW(AL$21)+1, MATCH(AL$17,Templates!$K$1:DO$1,0))="","",INDEX(Templates!$K$2:$CS$104,ROW()-ROW(AL$21)+1, MATCH(AL$17,Templates!$K$1:DO$1,0)))</f>
        <v/>
      </c>
      <c r="AM73" s="195" t="str" cm="1">
        <f t="array" ref="AM73">IF(INDEX(Templates!$K$2:$CS$104,ROW()-ROW(AM$21)+1, MATCH(AM$17,Templates!$K$1:DP$1,0))="","",INDEX(Templates!$K$2:$CS$104,ROW()-ROW(AM$21)+1, MATCH(AM$17,Templates!$K$1:DP$1,0)))</f>
        <v/>
      </c>
      <c r="AN73" s="195" t="str" cm="1">
        <f t="array" ref="AN73">IF(INDEX(Templates!$K$2:$CS$104,ROW()-ROW(AN$21)+1, MATCH(AN$17,Templates!$K$1:DQ$1,0))="","",INDEX(Templates!$K$2:$CS$104,ROW()-ROW(AN$21)+1, MATCH(AN$17,Templates!$K$1:DQ$1,0)))</f>
        <v/>
      </c>
      <c r="AO73" s="194" t="s">
        <v>130</v>
      </c>
      <c r="AP73" s="194" t="s">
        <v>130</v>
      </c>
      <c r="AQ73" s="194" t="s">
        <v>130</v>
      </c>
      <c r="AR73" s="194" t="s">
        <v>130</v>
      </c>
      <c r="AS73" s="194" t="s">
        <v>130</v>
      </c>
      <c r="AT73" s="194" t="s">
        <v>130</v>
      </c>
      <c r="AU73" s="194" t="s">
        <v>130</v>
      </c>
      <c r="AV73" s="194" t="s">
        <v>130</v>
      </c>
      <c r="AW73" s="194" t="s">
        <v>130</v>
      </c>
      <c r="AX73" s="194" t="s">
        <v>130</v>
      </c>
    </row>
    <row r="74" spans="1:50">
      <c r="A74" s="65" t="s">
        <v>153</v>
      </c>
      <c r="B74" s="7" t="s">
        <v>128</v>
      </c>
      <c r="C74" s="7" t="s">
        <v>154</v>
      </c>
      <c r="D74" s="7" t="s">
        <v>155</v>
      </c>
      <c r="E74" s="7"/>
      <c r="F74" s="23" t="s">
        <v>156</v>
      </c>
      <c r="G74" s="113" t="s">
        <v>139</v>
      </c>
      <c r="H74" s="113" t="s">
        <v>137</v>
      </c>
      <c r="I74" s="27" t="s">
        <v>155</v>
      </c>
      <c r="J74" s="19"/>
      <c r="K74" s="19"/>
      <c r="L74" s="5"/>
      <c r="M74" s="5"/>
      <c r="N74" s="5"/>
      <c r="O74" s="5"/>
      <c r="P74" s="5"/>
      <c r="Q74" s="5"/>
      <c r="R74" s="5"/>
      <c r="S74" s="5"/>
      <c r="T74" s="5"/>
      <c r="U74" s="5"/>
      <c r="V74" s="5"/>
      <c r="W74" s="5" t="s">
        <v>157</v>
      </c>
      <c r="X74" s="5" t="s">
        <v>157</v>
      </c>
      <c r="Y74" s="5" t="s">
        <v>157</v>
      </c>
      <c r="Z74" s="5"/>
      <c r="AA74" s="5"/>
      <c r="AB74" s="5"/>
      <c r="AC74" s="5"/>
      <c r="AD74" s="5"/>
      <c r="AE74" s="5"/>
      <c r="AF74" s="5"/>
      <c r="AG74" s="5"/>
      <c r="AH74" s="5"/>
      <c r="AI74" s="5"/>
      <c r="AJ74" s="196"/>
      <c r="AK74" s="196"/>
      <c r="AL74" s="196"/>
      <c r="AM74" s="196"/>
      <c r="AN74" s="196"/>
      <c r="AO74" s="5"/>
      <c r="AP74" s="5"/>
      <c r="AQ74" s="5"/>
      <c r="AR74" s="5"/>
      <c r="AS74" s="5"/>
      <c r="AT74" s="5"/>
      <c r="AU74" s="5"/>
      <c r="AV74" s="5"/>
      <c r="AW74" s="5"/>
      <c r="AX74" s="5"/>
    </row>
    <row r="75" spans="1:50">
      <c r="A75" s="65" t="s">
        <v>153</v>
      </c>
      <c r="B75" s="7" t="s">
        <v>128</v>
      </c>
      <c r="C75" s="7" t="s">
        <v>158</v>
      </c>
      <c r="D75" s="7" t="s">
        <v>159</v>
      </c>
      <c r="E75" s="14"/>
      <c r="F75" s="23" t="s">
        <v>160</v>
      </c>
      <c r="G75" s="113" t="s">
        <v>144</v>
      </c>
      <c r="H75" s="113" t="s">
        <v>161</v>
      </c>
      <c r="I75" s="27" t="s">
        <v>159</v>
      </c>
      <c r="J75" s="19"/>
      <c r="K75" s="19"/>
      <c r="L75" s="5"/>
      <c r="M75" s="5"/>
      <c r="N75" s="5"/>
      <c r="O75" s="5"/>
      <c r="P75" s="5"/>
      <c r="Q75" s="5"/>
      <c r="R75" s="5"/>
      <c r="S75" s="5" t="s">
        <v>162</v>
      </c>
      <c r="T75" s="5" t="s">
        <v>162</v>
      </c>
      <c r="U75" s="5" t="s">
        <v>307</v>
      </c>
      <c r="V75" s="5" t="s">
        <v>308</v>
      </c>
      <c r="W75" s="5" t="s">
        <v>163</v>
      </c>
      <c r="X75" s="5" t="s">
        <v>163</v>
      </c>
      <c r="Y75" s="5" t="s">
        <v>163</v>
      </c>
      <c r="Z75" s="5"/>
      <c r="AA75" s="5"/>
      <c r="AB75" s="5"/>
      <c r="AC75" s="5"/>
      <c r="AD75" s="5"/>
      <c r="AE75" s="5"/>
      <c r="AF75" s="5"/>
      <c r="AG75" s="5"/>
      <c r="AH75" s="5"/>
      <c r="AI75" s="5"/>
      <c r="AJ75" s="5"/>
      <c r="AK75" s="5"/>
      <c r="AL75" s="5"/>
      <c r="AM75" s="5"/>
      <c r="AN75" s="5"/>
      <c r="AO75" s="5"/>
      <c r="AP75" s="5"/>
      <c r="AQ75" s="5"/>
      <c r="AR75" s="5"/>
      <c r="AS75" s="5"/>
      <c r="AT75" s="5"/>
      <c r="AU75" s="5"/>
      <c r="AV75" s="5"/>
      <c r="AW75" s="5"/>
      <c r="AX75" s="5"/>
    </row>
    <row r="76" spans="1:50">
      <c r="A76" s="65" t="s">
        <v>153</v>
      </c>
      <c r="B76" s="7" t="s">
        <v>128</v>
      </c>
      <c r="C76" s="7" t="s">
        <v>164</v>
      </c>
      <c r="D76" s="7" t="s">
        <v>159</v>
      </c>
      <c r="E76" s="14"/>
      <c r="F76" s="23" t="s">
        <v>160</v>
      </c>
      <c r="G76" s="113" t="s">
        <v>165</v>
      </c>
      <c r="H76" s="113" t="s">
        <v>161</v>
      </c>
      <c r="I76" s="27" t="s">
        <v>159</v>
      </c>
      <c r="J76" s="19"/>
      <c r="K76" s="19"/>
      <c r="L76" s="5"/>
      <c r="M76" s="5"/>
      <c r="N76" s="5"/>
      <c r="O76" s="5"/>
      <c r="P76" s="5"/>
      <c r="Q76" s="5"/>
      <c r="R76" s="5"/>
      <c r="S76" s="5" t="s">
        <v>163</v>
      </c>
      <c r="T76" s="5" t="s">
        <v>163</v>
      </c>
      <c r="U76" s="5" t="s">
        <v>307</v>
      </c>
      <c r="V76" s="5" t="s">
        <v>308</v>
      </c>
      <c r="W76" s="5" t="s">
        <v>166</v>
      </c>
      <c r="X76" s="5" t="s">
        <v>166</v>
      </c>
      <c r="Y76" s="5" t="s">
        <v>166</v>
      </c>
      <c r="Z76" s="5"/>
      <c r="AA76" s="5"/>
      <c r="AB76" s="5"/>
      <c r="AC76" s="5"/>
      <c r="AD76" s="5"/>
      <c r="AE76" s="5"/>
      <c r="AF76" s="5"/>
      <c r="AG76" s="5"/>
      <c r="AH76" s="5"/>
      <c r="AI76" s="5"/>
      <c r="AJ76" s="5"/>
      <c r="AK76" s="5"/>
      <c r="AL76" s="5"/>
      <c r="AM76" s="5"/>
      <c r="AN76" s="5"/>
      <c r="AO76" s="5"/>
      <c r="AP76" s="5"/>
      <c r="AQ76" s="5"/>
      <c r="AR76" s="5"/>
      <c r="AS76" s="5"/>
      <c r="AT76" s="5"/>
      <c r="AU76" s="5"/>
      <c r="AV76" s="5"/>
      <c r="AW76" s="5"/>
      <c r="AX76" s="5"/>
    </row>
    <row r="77" spans="1:50">
      <c r="A77" s="65" t="s">
        <v>153</v>
      </c>
      <c r="B77" s="7" t="s">
        <v>128</v>
      </c>
      <c r="C77" s="7" t="s">
        <v>158</v>
      </c>
      <c r="D77" s="7" t="s">
        <v>167</v>
      </c>
      <c r="E77" s="14" t="s">
        <v>168</v>
      </c>
      <c r="F77" s="23" t="s">
        <v>160</v>
      </c>
      <c r="G77" s="113" t="s">
        <v>144</v>
      </c>
      <c r="H77" s="113" t="s">
        <v>161</v>
      </c>
      <c r="I77" s="27" t="s">
        <v>168</v>
      </c>
      <c r="J77" s="19"/>
      <c r="K77" s="19"/>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row>
    <row r="78" spans="1:50">
      <c r="A78" s="65" t="s">
        <v>153</v>
      </c>
      <c r="B78" s="7" t="s">
        <v>128</v>
      </c>
      <c r="C78" s="7" t="s">
        <v>164</v>
      </c>
      <c r="D78" s="7" t="s">
        <v>167</v>
      </c>
      <c r="E78" s="14" t="s">
        <v>168</v>
      </c>
      <c r="F78" s="23" t="s">
        <v>160</v>
      </c>
      <c r="G78" s="113" t="s">
        <v>165</v>
      </c>
      <c r="H78" s="113" t="s">
        <v>161</v>
      </c>
      <c r="I78" s="27" t="s">
        <v>168</v>
      </c>
      <c r="J78" s="19"/>
      <c r="K78" s="19"/>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row>
    <row r="79" spans="1:50">
      <c r="A79" s="65" t="s">
        <v>153</v>
      </c>
      <c r="B79" s="7" t="s">
        <v>128</v>
      </c>
      <c r="C79" s="7" t="s">
        <v>158</v>
      </c>
      <c r="D79" s="7" t="s">
        <v>167</v>
      </c>
      <c r="E79" s="14" t="s">
        <v>169</v>
      </c>
      <c r="F79" s="23" t="s">
        <v>170</v>
      </c>
      <c r="G79" s="113" t="s">
        <v>148</v>
      </c>
      <c r="H79" s="113" t="s">
        <v>144</v>
      </c>
      <c r="I79" s="27" t="s">
        <v>169</v>
      </c>
      <c r="J79" s="19" t="s">
        <v>171</v>
      </c>
      <c r="K79" s="19" t="s">
        <v>172</v>
      </c>
      <c r="L79" s="5"/>
      <c r="M79" s="5"/>
      <c r="N79" s="5"/>
      <c r="O79" s="5"/>
      <c r="P79" s="5"/>
      <c r="Q79" s="5"/>
      <c r="R79" s="5"/>
      <c r="S79" s="5">
        <v>1.1100000000000001</v>
      </c>
      <c r="T79" s="5">
        <v>1.1100000000000001</v>
      </c>
      <c r="U79" s="5">
        <v>0.6</v>
      </c>
      <c r="V79" s="5">
        <v>0.6</v>
      </c>
      <c r="W79" s="5">
        <v>0.35</v>
      </c>
      <c r="X79" s="5">
        <v>0.22</v>
      </c>
      <c r="Y79" s="197">
        <v>0.44</v>
      </c>
      <c r="Z79" s="197"/>
      <c r="AA79" s="197"/>
      <c r="AB79" s="197"/>
      <c r="AC79" s="197"/>
      <c r="AD79" s="197"/>
      <c r="AE79" s="5"/>
      <c r="AF79" s="5"/>
      <c r="AG79" s="5"/>
      <c r="AH79" s="5"/>
      <c r="AI79" s="5"/>
      <c r="AJ79" s="5"/>
      <c r="AK79" s="5"/>
      <c r="AL79" s="5"/>
      <c r="AM79" s="5"/>
      <c r="AN79" s="5"/>
      <c r="AO79" s="5"/>
      <c r="AP79" s="5"/>
      <c r="AQ79" s="5"/>
      <c r="AR79" s="5"/>
      <c r="AS79" s="5"/>
      <c r="AT79" s="5"/>
      <c r="AU79" s="5"/>
      <c r="AV79" s="5"/>
      <c r="AW79" s="5"/>
      <c r="AX79" s="5"/>
    </row>
    <row r="80" spans="1:50">
      <c r="A80" s="65" t="s">
        <v>153</v>
      </c>
      <c r="B80" s="7" t="s">
        <v>128</v>
      </c>
      <c r="C80" s="7" t="s">
        <v>158</v>
      </c>
      <c r="D80" s="7" t="s">
        <v>173</v>
      </c>
      <c r="E80" s="14" t="s">
        <v>169</v>
      </c>
      <c r="F80" s="23" t="s">
        <v>170</v>
      </c>
      <c r="G80" s="113" t="s">
        <v>174</v>
      </c>
      <c r="H80" s="113" t="s">
        <v>144</v>
      </c>
      <c r="I80" s="27" t="s">
        <v>169</v>
      </c>
      <c r="J80" s="19" t="s">
        <v>171</v>
      </c>
      <c r="K80" s="19" t="s">
        <v>172</v>
      </c>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row>
    <row r="81" spans="1:50">
      <c r="A81" s="65" t="s">
        <v>153</v>
      </c>
      <c r="B81" s="7" t="s">
        <v>128</v>
      </c>
      <c r="C81" s="7" t="s">
        <v>164</v>
      </c>
      <c r="D81" s="7" t="s">
        <v>167</v>
      </c>
      <c r="E81" s="14" t="s">
        <v>169</v>
      </c>
      <c r="F81" s="23" t="s">
        <v>170</v>
      </c>
      <c r="G81" s="113" t="s">
        <v>175</v>
      </c>
      <c r="H81" s="113" t="s">
        <v>165</v>
      </c>
      <c r="I81" s="27" t="s">
        <v>169</v>
      </c>
      <c r="J81" s="19" t="s">
        <v>171</v>
      </c>
      <c r="K81" s="19" t="s">
        <v>172</v>
      </c>
      <c r="L81" s="5"/>
      <c r="M81" s="5"/>
      <c r="N81" s="5"/>
      <c r="O81" s="5"/>
      <c r="P81" s="5"/>
      <c r="Q81" s="5"/>
      <c r="R81" s="5"/>
      <c r="S81" s="5">
        <v>0.92</v>
      </c>
      <c r="T81" s="5">
        <v>0.92</v>
      </c>
      <c r="U81" s="5">
        <v>0.9</v>
      </c>
      <c r="V81" s="5">
        <v>0.9</v>
      </c>
      <c r="W81" s="5">
        <v>0.85</v>
      </c>
      <c r="X81" s="5">
        <v>0.65</v>
      </c>
      <c r="Y81" s="197">
        <v>0.44</v>
      </c>
      <c r="Z81" s="5"/>
      <c r="AA81" s="5"/>
      <c r="AB81" s="5"/>
      <c r="AC81" s="5"/>
      <c r="AD81" s="5"/>
      <c r="AE81" s="5"/>
      <c r="AF81" s="5"/>
      <c r="AG81" s="5"/>
      <c r="AH81" s="5"/>
      <c r="AI81" s="5"/>
      <c r="AJ81" s="5"/>
      <c r="AK81" s="5"/>
      <c r="AL81" s="5"/>
      <c r="AM81" s="5"/>
      <c r="AN81" s="5"/>
      <c r="AO81" s="5"/>
      <c r="AP81" s="5"/>
      <c r="AQ81" s="5"/>
      <c r="AR81" s="5"/>
      <c r="AS81" s="5"/>
      <c r="AT81" s="5"/>
      <c r="AU81" s="5"/>
      <c r="AV81" s="5"/>
      <c r="AW81" s="5"/>
      <c r="AX81" s="5"/>
    </row>
    <row r="82" spans="1:50">
      <c r="A82" s="65" t="s">
        <v>153</v>
      </c>
      <c r="B82" s="7" t="s">
        <v>128</v>
      </c>
      <c r="C82" s="7" t="s">
        <v>176</v>
      </c>
      <c r="D82" s="7" t="s">
        <v>177</v>
      </c>
      <c r="E82" s="14"/>
      <c r="F82" s="23" t="s">
        <v>178</v>
      </c>
      <c r="G82" s="113" t="s">
        <v>179</v>
      </c>
      <c r="H82" s="113" t="s">
        <v>180</v>
      </c>
      <c r="I82" s="27" t="s">
        <v>177</v>
      </c>
      <c r="J82" s="19"/>
      <c r="K82" s="19"/>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row>
    <row r="83" spans="1:50">
      <c r="A83" s="65" t="s">
        <v>153</v>
      </c>
      <c r="B83" s="7" t="s">
        <v>128</v>
      </c>
      <c r="C83" s="7" t="s">
        <v>176</v>
      </c>
      <c r="D83" s="7" t="s">
        <v>181</v>
      </c>
      <c r="E83" s="14"/>
      <c r="F83" s="23" t="s">
        <v>178</v>
      </c>
      <c r="G83" s="113" t="s">
        <v>179</v>
      </c>
      <c r="H83" s="113" t="s">
        <v>180</v>
      </c>
      <c r="I83" s="27" t="s">
        <v>181</v>
      </c>
      <c r="J83" s="19"/>
      <c r="K83" s="19"/>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row>
    <row r="84" spans="1:50">
      <c r="A84" s="65" t="s">
        <v>153</v>
      </c>
      <c r="B84" s="7" t="s">
        <v>128</v>
      </c>
      <c r="C84" s="7" t="s">
        <v>182</v>
      </c>
      <c r="D84" s="7" t="s">
        <v>177</v>
      </c>
      <c r="E84" s="14"/>
      <c r="F84" s="23" t="s">
        <v>178</v>
      </c>
      <c r="G84" s="113" t="s">
        <v>183</v>
      </c>
      <c r="H84" s="113" t="s">
        <v>180</v>
      </c>
      <c r="I84" s="27" t="s">
        <v>177</v>
      </c>
      <c r="J84" s="19"/>
      <c r="K84" s="19"/>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row>
    <row r="85" spans="1:50">
      <c r="A85" s="65" t="s">
        <v>153</v>
      </c>
      <c r="B85" s="7" t="s">
        <v>128</v>
      </c>
      <c r="C85" s="7" t="s">
        <v>182</v>
      </c>
      <c r="D85" s="7" t="s">
        <v>181</v>
      </c>
      <c r="E85" s="14"/>
      <c r="F85" s="23" t="s">
        <v>178</v>
      </c>
      <c r="G85" s="113" t="s">
        <v>183</v>
      </c>
      <c r="H85" s="113" t="s">
        <v>180</v>
      </c>
      <c r="I85" s="27" t="s">
        <v>181</v>
      </c>
      <c r="J85" s="19"/>
      <c r="K85" s="19"/>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row>
    <row r="86" spans="1:50">
      <c r="A86" s="65"/>
      <c r="B86" s="7"/>
      <c r="C86" s="7"/>
      <c r="D86" s="7"/>
      <c r="E86" s="14"/>
      <c r="F86" s="23"/>
      <c r="G86" s="113"/>
      <c r="H86" s="113"/>
      <c r="I86" s="27"/>
      <c r="J86" s="19"/>
      <c r="K86" s="19"/>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row>
    <row r="87" spans="1:50">
      <c r="A87" s="68"/>
      <c r="B87" s="10"/>
      <c r="C87" s="10"/>
      <c r="D87" s="10"/>
      <c r="E87" s="70"/>
      <c r="F87" s="24"/>
      <c r="G87" s="114"/>
      <c r="H87" s="114"/>
      <c r="I87" s="25"/>
      <c r="J87" s="20"/>
      <c r="K87" s="20"/>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5"/>
      <c r="AK87" s="185"/>
      <c r="AL87" s="185"/>
      <c r="AM87" s="185"/>
      <c r="AN87" s="185"/>
      <c r="AO87" s="185"/>
      <c r="AP87" s="185"/>
      <c r="AQ87" s="185"/>
      <c r="AR87" s="185"/>
      <c r="AS87" s="185"/>
      <c r="AT87" s="185"/>
      <c r="AU87" s="185"/>
      <c r="AV87" s="185"/>
      <c r="AW87" s="185"/>
      <c r="AX87" s="185"/>
    </row>
    <row r="88" spans="1:50">
      <c r="A88" s="65" t="s">
        <v>153</v>
      </c>
      <c r="B88" s="7" t="s">
        <v>131</v>
      </c>
      <c r="C88" s="7" t="s">
        <v>154</v>
      </c>
      <c r="D88" s="7" t="s">
        <v>155</v>
      </c>
      <c r="E88" s="7"/>
      <c r="F88" s="23" t="s">
        <v>156</v>
      </c>
      <c r="G88" s="113" t="s">
        <v>139</v>
      </c>
      <c r="H88" s="113" t="s">
        <v>137</v>
      </c>
      <c r="I88" s="27" t="s">
        <v>155</v>
      </c>
      <c r="J88" s="19"/>
      <c r="K88" s="19"/>
      <c r="L88" s="5"/>
      <c r="M88" s="5"/>
      <c r="N88" s="5"/>
      <c r="O88" s="5"/>
      <c r="P88" s="5"/>
      <c r="Q88" s="5"/>
      <c r="R88" s="5"/>
      <c r="S88" s="5"/>
      <c r="T88" s="5"/>
      <c r="U88" s="5"/>
      <c r="V88" s="5"/>
      <c r="W88" s="184" t="s">
        <v>157</v>
      </c>
      <c r="X88" s="5" t="s">
        <v>157</v>
      </c>
      <c r="Y88" s="5" t="s">
        <v>157</v>
      </c>
      <c r="Z88" s="5" t="s">
        <v>184</v>
      </c>
      <c r="AA88" s="5" t="s">
        <v>184</v>
      </c>
      <c r="AB88" s="5" t="s">
        <v>184</v>
      </c>
      <c r="AC88" s="5" t="s">
        <v>184</v>
      </c>
      <c r="AD88" s="5" t="s">
        <v>184</v>
      </c>
      <c r="AE88" s="5"/>
      <c r="AF88" s="5"/>
      <c r="AG88" s="5"/>
      <c r="AH88" s="5"/>
      <c r="AI88" s="5"/>
      <c r="AJ88" s="5"/>
      <c r="AK88" s="5"/>
      <c r="AL88" s="5"/>
      <c r="AM88" s="5"/>
      <c r="AN88" s="5"/>
      <c r="AO88" s="5"/>
      <c r="AP88" s="5"/>
      <c r="AQ88" s="5"/>
      <c r="AR88" s="5"/>
      <c r="AS88" s="5"/>
      <c r="AT88" s="5"/>
      <c r="AU88" s="5"/>
      <c r="AV88" s="5"/>
      <c r="AW88" s="5"/>
      <c r="AX88" s="5"/>
    </row>
    <row r="89" spans="1:50">
      <c r="A89" s="65" t="s">
        <v>153</v>
      </c>
      <c r="B89" s="7" t="s">
        <v>131</v>
      </c>
      <c r="C89" s="7" t="s">
        <v>158</v>
      </c>
      <c r="D89" s="7" t="s">
        <v>159</v>
      </c>
      <c r="E89" s="14"/>
      <c r="F89" s="23" t="s">
        <v>160</v>
      </c>
      <c r="G89" s="113" t="s">
        <v>144</v>
      </c>
      <c r="H89" s="113" t="s">
        <v>161</v>
      </c>
      <c r="I89" s="27" t="s">
        <v>159</v>
      </c>
      <c r="J89" s="19"/>
      <c r="K89" s="19"/>
      <c r="L89" s="5"/>
      <c r="M89" s="5"/>
      <c r="N89" s="5"/>
      <c r="O89" s="5"/>
      <c r="P89" s="5"/>
      <c r="Q89" s="5"/>
      <c r="R89" s="5"/>
      <c r="S89" s="5" t="s">
        <v>162</v>
      </c>
      <c r="T89" s="5" t="s">
        <v>162</v>
      </c>
      <c r="U89" s="5" t="s">
        <v>307</v>
      </c>
      <c r="V89" s="5" t="s">
        <v>308</v>
      </c>
      <c r="W89" s="5" t="s">
        <v>163</v>
      </c>
      <c r="X89" s="5" t="s">
        <v>163</v>
      </c>
      <c r="Y89" s="5" t="s">
        <v>163</v>
      </c>
      <c r="Z89" s="5" t="s">
        <v>145</v>
      </c>
      <c r="AA89" s="5" t="s">
        <v>145</v>
      </c>
      <c r="AB89" s="5" t="s">
        <v>145</v>
      </c>
      <c r="AC89" s="5"/>
      <c r="AD89" s="5"/>
      <c r="AE89" s="5"/>
      <c r="AF89" s="5"/>
      <c r="AG89" s="5"/>
      <c r="AH89" s="5"/>
      <c r="AI89" s="5"/>
      <c r="AJ89" s="5"/>
      <c r="AK89" s="5"/>
      <c r="AL89" s="5"/>
      <c r="AM89" s="5"/>
      <c r="AN89" s="5"/>
      <c r="AO89" s="5"/>
      <c r="AP89" s="5"/>
      <c r="AQ89" s="5"/>
      <c r="AR89" s="5"/>
      <c r="AS89" s="5"/>
      <c r="AT89" s="5"/>
      <c r="AU89" s="5"/>
      <c r="AV89" s="5"/>
      <c r="AW89" s="5"/>
      <c r="AX89" s="5"/>
    </row>
    <row r="90" spans="1:50">
      <c r="A90" s="65" t="s">
        <v>153</v>
      </c>
      <c r="B90" s="7" t="s">
        <v>131</v>
      </c>
      <c r="C90" s="7" t="s">
        <v>164</v>
      </c>
      <c r="D90" s="7" t="s">
        <v>159</v>
      </c>
      <c r="E90" s="14"/>
      <c r="F90" s="23" t="s">
        <v>160</v>
      </c>
      <c r="G90" s="113" t="s">
        <v>165</v>
      </c>
      <c r="H90" s="113" t="s">
        <v>161</v>
      </c>
      <c r="I90" s="27" t="s">
        <v>159</v>
      </c>
      <c r="J90" s="19"/>
      <c r="K90" s="19"/>
      <c r="L90" s="5"/>
      <c r="M90" s="5"/>
      <c r="N90" s="5"/>
      <c r="O90" s="5"/>
      <c r="P90" s="5"/>
      <c r="Q90" s="5"/>
      <c r="R90" s="5"/>
      <c r="S90" s="5" t="s">
        <v>163</v>
      </c>
      <c r="T90" s="5" t="s">
        <v>163</v>
      </c>
      <c r="U90" s="5" t="s">
        <v>307</v>
      </c>
      <c r="V90" s="5" t="s">
        <v>308</v>
      </c>
      <c r="W90" s="5" t="s">
        <v>166</v>
      </c>
      <c r="X90" s="5" t="s">
        <v>166</v>
      </c>
      <c r="Y90" s="5" t="s">
        <v>166</v>
      </c>
      <c r="Z90" s="5"/>
      <c r="AA90" s="5"/>
      <c r="AB90" s="5"/>
      <c r="AC90" s="5"/>
      <c r="AD90" s="5"/>
      <c r="AE90" s="5"/>
      <c r="AF90" s="5"/>
      <c r="AG90" s="5"/>
      <c r="AH90" s="5"/>
      <c r="AI90" s="5"/>
      <c r="AJ90" s="5"/>
      <c r="AK90" s="5"/>
      <c r="AL90" s="5"/>
      <c r="AM90" s="5"/>
      <c r="AN90" s="5"/>
      <c r="AO90" s="5"/>
      <c r="AP90" s="5"/>
      <c r="AQ90" s="5"/>
      <c r="AR90" s="5"/>
      <c r="AS90" s="5"/>
      <c r="AT90" s="5"/>
      <c r="AU90" s="5"/>
      <c r="AV90" s="5"/>
      <c r="AW90" s="5"/>
      <c r="AX90" s="5"/>
    </row>
    <row r="91" spans="1:50">
      <c r="A91" s="65" t="s">
        <v>153</v>
      </c>
      <c r="B91" s="7" t="s">
        <v>131</v>
      </c>
      <c r="C91" s="7" t="s">
        <v>158</v>
      </c>
      <c r="D91" s="7" t="s">
        <v>167</v>
      </c>
      <c r="E91" s="14" t="s">
        <v>168</v>
      </c>
      <c r="F91" s="23" t="s">
        <v>160</v>
      </c>
      <c r="G91" s="113" t="s">
        <v>144</v>
      </c>
      <c r="H91" s="113" t="s">
        <v>161</v>
      </c>
      <c r="I91" s="27" t="s">
        <v>168</v>
      </c>
      <c r="J91" s="19"/>
      <c r="K91" s="19"/>
      <c r="L91" s="5"/>
      <c r="M91" s="5"/>
      <c r="N91" s="5"/>
      <c r="O91" s="5"/>
      <c r="P91" s="5"/>
      <c r="Q91" s="5"/>
      <c r="R91" s="5"/>
      <c r="S91" s="5"/>
      <c r="T91" s="5"/>
      <c r="U91" s="5"/>
      <c r="V91" s="5"/>
      <c r="W91" s="5"/>
      <c r="X91" s="5"/>
      <c r="Y91" s="5"/>
      <c r="Z91" s="5"/>
      <c r="AA91" s="5"/>
      <c r="AB91" s="5"/>
      <c r="AC91" s="5"/>
      <c r="AD91" s="5"/>
      <c r="AE91" s="5" t="s">
        <v>185</v>
      </c>
      <c r="AF91" s="5" t="s">
        <v>185</v>
      </c>
      <c r="AG91" s="5" t="s">
        <v>185</v>
      </c>
      <c r="AH91" s="5"/>
      <c r="AI91" s="5"/>
      <c r="AJ91" s="5"/>
      <c r="AK91" s="5"/>
      <c r="AL91" s="5"/>
      <c r="AM91" s="5"/>
      <c r="AN91" s="5"/>
      <c r="AO91" s="5"/>
      <c r="AP91" s="5"/>
      <c r="AQ91" s="5"/>
      <c r="AR91" s="5"/>
      <c r="AS91" s="5"/>
      <c r="AT91" s="5"/>
      <c r="AU91" s="5"/>
      <c r="AV91" s="5"/>
      <c r="AW91" s="5"/>
      <c r="AX91" s="5"/>
    </row>
    <row r="92" spans="1:50">
      <c r="A92" s="65" t="s">
        <v>153</v>
      </c>
      <c r="B92" s="7" t="s">
        <v>131</v>
      </c>
      <c r="C92" s="7" t="s">
        <v>164</v>
      </c>
      <c r="D92" s="7" t="s">
        <v>167</v>
      </c>
      <c r="E92" s="14" t="s">
        <v>168</v>
      </c>
      <c r="F92" s="23" t="s">
        <v>160</v>
      </c>
      <c r="G92" s="113" t="s">
        <v>165</v>
      </c>
      <c r="H92" s="113" t="s">
        <v>161</v>
      </c>
      <c r="I92" s="27" t="s">
        <v>168</v>
      </c>
      <c r="J92" s="19"/>
      <c r="K92" s="19"/>
      <c r="L92" s="5"/>
      <c r="M92" s="5"/>
      <c r="N92" s="5"/>
      <c r="O92" s="5"/>
      <c r="P92" s="5"/>
      <c r="Q92" s="5"/>
      <c r="R92" s="5"/>
      <c r="S92" s="5"/>
      <c r="T92" s="5"/>
      <c r="U92" s="5"/>
      <c r="V92" s="5"/>
      <c r="W92" s="5"/>
      <c r="X92" s="5"/>
      <c r="Y92" s="5"/>
      <c r="Z92" s="5"/>
      <c r="AA92" s="5"/>
      <c r="AB92" s="5"/>
      <c r="AC92" s="5"/>
      <c r="AD92" s="5"/>
      <c r="AE92" s="5" t="s">
        <v>185</v>
      </c>
      <c r="AF92" s="5" t="s">
        <v>185</v>
      </c>
      <c r="AG92" s="5" t="s">
        <v>185</v>
      </c>
      <c r="AH92" s="5"/>
      <c r="AI92" s="5"/>
      <c r="AJ92" s="5"/>
      <c r="AK92" s="5"/>
      <c r="AL92" s="5"/>
      <c r="AM92" s="5"/>
      <c r="AN92" s="5"/>
      <c r="AO92" s="5"/>
      <c r="AP92" s="5"/>
      <c r="AQ92" s="5"/>
      <c r="AR92" s="5"/>
      <c r="AS92" s="5"/>
      <c r="AT92" s="5"/>
      <c r="AU92" s="5"/>
      <c r="AV92" s="5"/>
      <c r="AW92" s="5"/>
      <c r="AX92" s="5"/>
    </row>
    <row r="93" spans="1:50">
      <c r="A93" s="65" t="s">
        <v>153</v>
      </c>
      <c r="B93" s="7" t="s">
        <v>131</v>
      </c>
      <c r="C93" s="7" t="s">
        <v>158</v>
      </c>
      <c r="D93" s="7" t="s">
        <v>167</v>
      </c>
      <c r="E93" s="14" t="s">
        <v>169</v>
      </c>
      <c r="F93" s="23" t="s">
        <v>170</v>
      </c>
      <c r="G93" s="113" t="s">
        <v>148</v>
      </c>
      <c r="H93" s="113" t="s">
        <v>144</v>
      </c>
      <c r="I93" s="27" t="s">
        <v>169</v>
      </c>
      <c r="J93" s="19" t="s">
        <v>171</v>
      </c>
      <c r="K93" s="19" t="s">
        <v>172</v>
      </c>
      <c r="L93" s="5"/>
      <c r="M93" s="5"/>
      <c r="N93" s="5"/>
      <c r="O93" s="5"/>
      <c r="P93" s="5"/>
      <c r="Q93" s="5"/>
      <c r="R93" s="5"/>
      <c r="S93" s="5">
        <v>1.1100000000000001</v>
      </c>
      <c r="T93" s="5">
        <v>1.21</v>
      </c>
      <c r="U93" s="5">
        <v>0.6</v>
      </c>
      <c r="V93" s="5">
        <v>0.6</v>
      </c>
      <c r="W93" s="184">
        <v>0.35</v>
      </c>
      <c r="X93" s="5">
        <v>0.35</v>
      </c>
      <c r="Y93" s="5">
        <v>0.56000000000000005</v>
      </c>
      <c r="Z93" s="5">
        <v>0.45</v>
      </c>
      <c r="AA93" s="5">
        <v>0.45</v>
      </c>
      <c r="AB93" s="5">
        <v>0.45</v>
      </c>
      <c r="AC93" s="198">
        <v>0.64</v>
      </c>
      <c r="AD93" s="5">
        <v>0.45</v>
      </c>
      <c r="AE93" s="5"/>
      <c r="AF93" s="5"/>
      <c r="AG93" s="5"/>
      <c r="AH93" s="5"/>
      <c r="AI93" s="5"/>
      <c r="AJ93" s="5"/>
      <c r="AK93" s="5"/>
      <c r="AL93" s="5"/>
      <c r="AM93" s="5"/>
      <c r="AN93" s="5"/>
      <c r="AO93" s="5"/>
      <c r="AP93" s="5"/>
      <c r="AQ93" s="5"/>
      <c r="AR93" s="5"/>
      <c r="AS93" s="5"/>
      <c r="AT93" s="5"/>
      <c r="AU93" s="5"/>
      <c r="AV93" s="5"/>
      <c r="AW93" s="5"/>
      <c r="AX93" s="5"/>
    </row>
    <row r="94" spans="1:50">
      <c r="A94" s="65" t="s">
        <v>153</v>
      </c>
      <c r="B94" s="7" t="s">
        <v>131</v>
      </c>
      <c r="C94" s="7" t="s">
        <v>158</v>
      </c>
      <c r="D94" s="7" t="s">
        <v>173</v>
      </c>
      <c r="E94" s="14" t="s">
        <v>169</v>
      </c>
      <c r="F94" s="23" t="s">
        <v>170</v>
      </c>
      <c r="G94" s="113" t="s">
        <v>174</v>
      </c>
      <c r="H94" s="113" t="s">
        <v>144</v>
      </c>
      <c r="I94" s="27" t="s">
        <v>169</v>
      </c>
      <c r="J94" s="19" t="s">
        <v>171</v>
      </c>
      <c r="K94" s="19" t="s">
        <v>172</v>
      </c>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row>
    <row r="95" spans="1:50">
      <c r="A95" s="65" t="s">
        <v>153</v>
      </c>
      <c r="B95" s="7" t="s">
        <v>131</v>
      </c>
      <c r="C95" s="7" t="s">
        <v>164</v>
      </c>
      <c r="D95" s="7" t="s">
        <v>167</v>
      </c>
      <c r="E95" s="14" t="s">
        <v>169</v>
      </c>
      <c r="F95" s="23" t="s">
        <v>170</v>
      </c>
      <c r="G95" s="113" t="s">
        <v>175</v>
      </c>
      <c r="H95" s="113" t="s">
        <v>165</v>
      </c>
      <c r="I95" s="27" t="s">
        <v>169</v>
      </c>
      <c r="J95" s="19" t="s">
        <v>171</v>
      </c>
      <c r="K95" s="19" t="s">
        <v>172</v>
      </c>
      <c r="L95" s="5"/>
      <c r="M95" s="5"/>
      <c r="N95" s="5"/>
      <c r="O95" s="5"/>
      <c r="P95" s="5"/>
      <c r="Q95" s="5"/>
      <c r="R95" s="5"/>
      <c r="S95" s="5">
        <v>0.92</v>
      </c>
      <c r="T95" s="5">
        <v>1.01</v>
      </c>
      <c r="U95" s="5">
        <v>0.9</v>
      </c>
      <c r="V95" s="5">
        <v>0.9</v>
      </c>
      <c r="W95" s="184">
        <v>0.85</v>
      </c>
      <c r="X95" s="5">
        <v>0.85</v>
      </c>
      <c r="Y95" s="5">
        <v>0.56000000000000005</v>
      </c>
      <c r="Z95" s="5"/>
      <c r="AA95" s="5"/>
      <c r="AB95" s="5"/>
      <c r="AC95" s="5"/>
      <c r="AD95" s="5"/>
      <c r="AE95" s="5"/>
      <c r="AF95" s="5"/>
      <c r="AG95" s="5"/>
      <c r="AH95" s="5"/>
      <c r="AI95" s="5"/>
      <c r="AJ95" s="5"/>
      <c r="AK95" s="5"/>
      <c r="AL95" s="5"/>
      <c r="AM95" s="5"/>
      <c r="AN95" s="5"/>
      <c r="AO95" s="5"/>
      <c r="AP95" s="5"/>
      <c r="AQ95" s="5"/>
      <c r="AR95" s="5"/>
      <c r="AS95" s="5"/>
      <c r="AT95" s="5"/>
      <c r="AU95" s="5"/>
      <c r="AV95" s="5"/>
      <c r="AW95" s="5"/>
      <c r="AX95" s="5"/>
    </row>
    <row r="96" spans="1:50">
      <c r="A96" s="65" t="s">
        <v>153</v>
      </c>
      <c r="B96" s="7" t="s">
        <v>131</v>
      </c>
      <c r="C96" s="7" t="s">
        <v>176</v>
      </c>
      <c r="D96" s="7" t="s">
        <v>177</v>
      </c>
      <c r="E96" s="14"/>
      <c r="F96" s="23" t="s">
        <v>178</v>
      </c>
      <c r="G96" s="113" t="s">
        <v>179</v>
      </c>
      <c r="H96" s="113" t="s">
        <v>180</v>
      </c>
      <c r="I96" s="27" t="s">
        <v>177</v>
      </c>
      <c r="J96" s="19"/>
      <c r="K96" s="19"/>
      <c r="L96" s="5"/>
      <c r="M96" s="5"/>
      <c r="N96" s="5"/>
      <c r="O96" s="5"/>
      <c r="P96" s="5"/>
      <c r="Q96" s="5"/>
      <c r="R96" s="5"/>
      <c r="S96" s="5"/>
      <c r="T96" s="5"/>
      <c r="U96" s="5"/>
      <c r="V96" s="5"/>
      <c r="W96" s="184"/>
      <c r="X96" s="5"/>
      <c r="Y96" s="5"/>
      <c r="Z96" s="5"/>
      <c r="AA96" s="5"/>
      <c r="AB96" s="5"/>
      <c r="AC96" s="5"/>
      <c r="AD96" s="5"/>
      <c r="AE96" s="5" t="s">
        <v>185</v>
      </c>
      <c r="AF96" s="5" t="s">
        <v>185</v>
      </c>
      <c r="AG96" s="5" t="s">
        <v>185</v>
      </c>
      <c r="AH96" s="5"/>
      <c r="AI96" s="5"/>
      <c r="AJ96" s="5"/>
      <c r="AK96" s="5"/>
      <c r="AL96" s="5"/>
      <c r="AM96" s="5"/>
      <c r="AN96" s="5"/>
      <c r="AO96" s="5"/>
      <c r="AP96" s="5"/>
      <c r="AQ96" s="5"/>
      <c r="AR96" s="5"/>
      <c r="AS96" s="5"/>
      <c r="AT96" s="5"/>
      <c r="AU96" s="5"/>
      <c r="AV96" s="5"/>
      <c r="AW96" s="5"/>
      <c r="AX96" s="5"/>
    </row>
    <row r="97" spans="1:50" ht="28.8">
      <c r="A97" s="65" t="s">
        <v>153</v>
      </c>
      <c r="B97" s="7" t="s">
        <v>131</v>
      </c>
      <c r="C97" s="7" t="s">
        <v>176</v>
      </c>
      <c r="D97" s="7" t="s">
        <v>181</v>
      </c>
      <c r="E97" s="14"/>
      <c r="F97" s="23" t="s">
        <v>178</v>
      </c>
      <c r="G97" s="113" t="s">
        <v>179</v>
      </c>
      <c r="H97" s="113" t="s">
        <v>180</v>
      </c>
      <c r="I97" s="27" t="s">
        <v>181</v>
      </c>
      <c r="J97" s="19"/>
      <c r="K97" s="19"/>
      <c r="L97" s="5"/>
      <c r="M97" s="5"/>
      <c r="N97" s="5"/>
      <c r="O97" s="5"/>
      <c r="P97" s="5"/>
      <c r="Q97" s="5"/>
      <c r="R97" s="5"/>
      <c r="S97" s="5"/>
      <c r="T97" s="5"/>
      <c r="U97" s="5"/>
      <c r="V97" s="5"/>
      <c r="W97" s="5"/>
      <c r="X97" s="5"/>
      <c r="Y97" s="5"/>
      <c r="Z97" s="5"/>
      <c r="AA97" s="5"/>
      <c r="AB97" s="5"/>
      <c r="AC97" s="5"/>
      <c r="AD97" s="5"/>
      <c r="AE97" s="5" t="s">
        <v>186</v>
      </c>
      <c r="AF97" s="5" t="s">
        <v>186</v>
      </c>
      <c r="AG97" s="5" t="s">
        <v>186</v>
      </c>
      <c r="AH97" s="5"/>
      <c r="AI97" s="5"/>
      <c r="AJ97" s="5"/>
      <c r="AK97" s="5"/>
      <c r="AL97" s="5"/>
      <c r="AM97" s="5"/>
      <c r="AN97" s="5"/>
      <c r="AO97" s="5" t="s">
        <v>187</v>
      </c>
      <c r="AP97" s="5" t="s">
        <v>188</v>
      </c>
      <c r="AQ97" s="5" t="s">
        <v>189</v>
      </c>
      <c r="AR97" s="5" t="s">
        <v>187</v>
      </c>
      <c r="AS97" s="5" t="s">
        <v>188</v>
      </c>
      <c r="AT97" s="5" t="s">
        <v>309</v>
      </c>
      <c r="AU97" s="5" t="s">
        <v>188</v>
      </c>
      <c r="AV97" s="5" t="s">
        <v>187</v>
      </c>
      <c r="AW97" s="5" t="s">
        <v>187</v>
      </c>
      <c r="AX97" s="5" t="s">
        <v>187</v>
      </c>
    </row>
    <row r="98" spans="1:50">
      <c r="A98" s="65" t="s">
        <v>153</v>
      </c>
      <c r="B98" s="7" t="s">
        <v>131</v>
      </c>
      <c r="C98" s="7" t="s">
        <v>182</v>
      </c>
      <c r="D98" s="7" t="s">
        <v>177</v>
      </c>
      <c r="E98" s="14"/>
      <c r="F98" s="23" t="s">
        <v>178</v>
      </c>
      <c r="G98" s="113" t="s">
        <v>183</v>
      </c>
      <c r="H98" s="113" t="s">
        <v>180</v>
      </c>
      <c r="I98" s="27" t="s">
        <v>177</v>
      </c>
      <c r="J98" s="19"/>
      <c r="K98" s="19"/>
      <c r="L98" s="5"/>
      <c r="M98" s="5"/>
      <c r="N98" s="5"/>
      <c r="O98" s="5"/>
      <c r="P98" s="5"/>
      <c r="Q98" s="5"/>
      <c r="R98" s="5"/>
      <c r="S98" s="5"/>
      <c r="T98" s="5"/>
      <c r="U98" s="5"/>
      <c r="V98" s="5"/>
      <c r="W98" s="5"/>
      <c r="X98" s="5"/>
      <c r="Y98" s="5"/>
      <c r="Z98" s="5"/>
      <c r="AA98" s="5"/>
      <c r="AB98" s="5"/>
      <c r="AC98" s="5"/>
      <c r="AD98" s="5"/>
      <c r="AE98" s="5" t="s">
        <v>138</v>
      </c>
      <c r="AF98" s="5" t="s">
        <v>138</v>
      </c>
      <c r="AG98" s="5" t="s">
        <v>138</v>
      </c>
      <c r="AH98" s="5"/>
      <c r="AI98" s="5"/>
      <c r="AJ98" s="5"/>
      <c r="AK98" s="5"/>
      <c r="AL98" s="5"/>
      <c r="AM98" s="5"/>
      <c r="AN98" s="5"/>
      <c r="AO98" s="5"/>
      <c r="AP98" s="5"/>
      <c r="AQ98" s="5"/>
      <c r="AR98" s="5"/>
      <c r="AS98" s="5"/>
      <c r="AT98" s="5"/>
      <c r="AU98" s="5"/>
      <c r="AV98" s="5"/>
      <c r="AW98" s="5"/>
      <c r="AX98" s="5"/>
    </row>
    <row r="99" spans="1:50">
      <c r="A99" s="65" t="s">
        <v>153</v>
      </c>
      <c r="B99" s="7" t="s">
        <v>131</v>
      </c>
      <c r="C99" s="7" t="s">
        <v>182</v>
      </c>
      <c r="D99" s="7" t="s">
        <v>181</v>
      </c>
      <c r="E99" s="14"/>
      <c r="F99" s="23" t="s">
        <v>178</v>
      </c>
      <c r="G99" s="113" t="s">
        <v>183</v>
      </c>
      <c r="H99" s="113" t="s">
        <v>180</v>
      </c>
      <c r="I99" s="27" t="s">
        <v>181</v>
      </c>
      <c r="J99" s="19"/>
      <c r="K99" s="19"/>
      <c r="L99" s="5"/>
      <c r="M99" s="5"/>
      <c r="N99" s="5"/>
      <c r="O99" s="5"/>
      <c r="P99" s="5"/>
      <c r="Q99" s="5"/>
      <c r="R99" s="5"/>
      <c r="S99" s="5"/>
      <c r="T99" s="5"/>
      <c r="U99" s="5"/>
      <c r="V99" s="5"/>
      <c r="W99" s="5"/>
      <c r="X99" s="5"/>
      <c r="Y99" s="5"/>
      <c r="Z99" s="5"/>
      <c r="AA99" s="5"/>
      <c r="AB99" s="5"/>
      <c r="AC99" s="5"/>
      <c r="AD99" s="5"/>
      <c r="AE99" s="5" t="s">
        <v>190</v>
      </c>
      <c r="AF99" s="5" t="s">
        <v>190</v>
      </c>
      <c r="AG99" s="5" t="s">
        <v>190</v>
      </c>
      <c r="AH99" s="5"/>
      <c r="AI99" s="5"/>
      <c r="AJ99" s="5"/>
      <c r="AK99" s="5"/>
      <c r="AL99" s="5"/>
      <c r="AM99" s="5"/>
      <c r="AN99" s="5"/>
      <c r="AO99" s="5"/>
      <c r="AP99" s="5"/>
      <c r="AQ99" s="5"/>
      <c r="AR99" s="5"/>
      <c r="AS99" s="5"/>
      <c r="AT99" s="5"/>
      <c r="AU99" s="5"/>
      <c r="AV99" s="5"/>
      <c r="AW99" s="5"/>
      <c r="AX99" s="5"/>
    </row>
    <row r="100" spans="1:50">
      <c r="A100" s="65"/>
      <c r="B100" s="7"/>
      <c r="C100" s="7"/>
      <c r="D100" s="7"/>
      <c r="E100" s="14"/>
      <c r="F100" s="23"/>
      <c r="G100" s="113"/>
      <c r="H100" s="113"/>
      <c r="I100" s="27"/>
      <c r="J100" s="19"/>
      <c r="K100" s="19"/>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row>
    <row r="101" spans="1:50">
      <c r="A101" s="68"/>
      <c r="B101" s="10"/>
      <c r="C101" s="10"/>
      <c r="D101" s="10"/>
      <c r="E101" s="70"/>
      <c r="F101" s="24"/>
      <c r="G101" s="114"/>
      <c r="H101" s="114"/>
      <c r="I101" s="25"/>
      <c r="J101" s="20"/>
      <c r="K101" s="20"/>
      <c r="L101" s="185"/>
      <c r="M101" s="185"/>
      <c r="N101" s="185"/>
      <c r="O101" s="185"/>
      <c r="P101" s="185"/>
      <c r="Q101" s="185"/>
      <c r="R101" s="185"/>
      <c r="S101" s="185"/>
      <c r="T101" s="185"/>
      <c r="U101" s="185"/>
      <c r="V101" s="185"/>
      <c r="W101" s="185"/>
      <c r="X101" s="185"/>
      <c r="Y101" s="185"/>
      <c r="Z101" s="185"/>
      <c r="AA101" s="185"/>
      <c r="AB101" s="185"/>
      <c r="AC101" s="185"/>
      <c r="AD101" s="185"/>
      <c r="AE101" s="185"/>
      <c r="AF101" s="185"/>
      <c r="AG101" s="185"/>
      <c r="AH101" s="185"/>
      <c r="AI101" s="185"/>
      <c r="AJ101" s="185"/>
      <c r="AK101" s="185"/>
      <c r="AL101" s="185"/>
      <c r="AM101" s="185"/>
      <c r="AN101" s="185"/>
      <c r="AO101" s="185"/>
      <c r="AP101" s="185"/>
      <c r="AQ101" s="185"/>
      <c r="AR101" s="185"/>
      <c r="AS101" s="185"/>
      <c r="AT101" s="185"/>
      <c r="AU101" s="185"/>
      <c r="AV101" s="185"/>
      <c r="AW101" s="185"/>
      <c r="AX101" s="185"/>
    </row>
    <row r="102" spans="1:50">
      <c r="A102" s="65" t="s">
        <v>153</v>
      </c>
      <c r="B102" s="7" t="s">
        <v>132</v>
      </c>
      <c r="C102" s="7" t="s">
        <v>154</v>
      </c>
      <c r="D102" s="7" t="s">
        <v>155</v>
      </c>
      <c r="E102" s="7"/>
      <c r="F102" s="23" t="s">
        <v>156</v>
      </c>
      <c r="G102" s="113" t="s">
        <v>139</v>
      </c>
      <c r="H102" s="113" t="s">
        <v>137</v>
      </c>
      <c r="I102" s="27" t="s">
        <v>155</v>
      </c>
      <c r="J102" s="19"/>
      <c r="K102" s="19"/>
      <c r="L102" s="5"/>
      <c r="M102" s="5"/>
      <c r="N102" s="5"/>
      <c r="O102" s="5"/>
      <c r="P102" s="5"/>
      <c r="Q102" s="5"/>
      <c r="R102" s="5"/>
      <c r="S102" s="5"/>
      <c r="T102" s="5"/>
      <c r="U102" s="5"/>
      <c r="V102" s="5"/>
      <c r="W102" s="5"/>
      <c r="X102" s="5"/>
      <c r="Y102" s="5"/>
      <c r="Z102" s="5" t="s">
        <v>184</v>
      </c>
      <c r="AA102" s="5" t="s">
        <v>184</v>
      </c>
      <c r="AB102" s="5" t="s">
        <v>184</v>
      </c>
      <c r="AC102" s="5" t="s">
        <v>184</v>
      </c>
      <c r="AD102" s="5" t="s">
        <v>184</v>
      </c>
      <c r="AE102" s="5"/>
      <c r="AF102" s="5"/>
      <c r="AG102" s="5"/>
      <c r="AH102" s="5"/>
      <c r="AI102" s="5"/>
      <c r="AJ102" s="5"/>
      <c r="AK102" s="5"/>
      <c r="AL102" s="5"/>
      <c r="AM102" s="5"/>
      <c r="AN102" s="5"/>
      <c r="AO102" s="5"/>
      <c r="AP102" s="5"/>
      <c r="AQ102" s="5"/>
      <c r="AR102" s="5"/>
      <c r="AS102" s="5"/>
      <c r="AT102" s="5"/>
      <c r="AU102" s="5"/>
      <c r="AV102" s="5"/>
      <c r="AW102" s="5"/>
      <c r="AX102" s="5"/>
    </row>
    <row r="103" spans="1:50">
      <c r="A103" s="65" t="s">
        <v>153</v>
      </c>
      <c r="B103" s="7" t="s">
        <v>132</v>
      </c>
      <c r="C103" s="7" t="s">
        <v>158</v>
      </c>
      <c r="D103" s="7" t="s">
        <v>159</v>
      </c>
      <c r="E103" s="14"/>
      <c r="F103" s="23" t="s">
        <v>160</v>
      </c>
      <c r="G103" s="113" t="s">
        <v>144</v>
      </c>
      <c r="H103" s="113" t="s">
        <v>161</v>
      </c>
      <c r="I103" s="27" t="s">
        <v>159</v>
      </c>
      <c r="J103" s="19"/>
      <c r="K103" s="19"/>
      <c r="L103" s="5"/>
      <c r="M103" s="5"/>
      <c r="N103" s="5"/>
      <c r="O103" s="5"/>
      <c r="P103" s="5"/>
      <c r="Q103" s="5"/>
      <c r="R103" s="5"/>
      <c r="S103" s="5"/>
      <c r="T103" s="5"/>
      <c r="U103" s="5"/>
      <c r="V103" s="5"/>
      <c r="W103" s="5"/>
      <c r="X103" s="5"/>
      <c r="Y103" s="5"/>
      <c r="Z103" s="5"/>
      <c r="AA103" s="5" t="s">
        <v>145</v>
      </c>
      <c r="AB103" s="5" t="s">
        <v>145</v>
      </c>
      <c r="AC103" s="5"/>
      <c r="AD103" s="5"/>
      <c r="AE103" s="5"/>
      <c r="AF103" s="5"/>
      <c r="AG103" s="5"/>
      <c r="AH103" s="5"/>
      <c r="AI103" s="5"/>
      <c r="AJ103" s="5"/>
      <c r="AK103" s="5"/>
      <c r="AL103" s="5"/>
      <c r="AM103" s="5"/>
      <c r="AN103" s="5"/>
      <c r="AO103" s="5"/>
      <c r="AP103" s="5"/>
      <c r="AQ103" s="5"/>
      <c r="AR103" s="5"/>
      <c r="AS103" s="5"/>
      <c r="AT103" s="5"/>
      <c r="AU103" s="5"/>
      <c r="AV103" s="5"/>
      <c r="AW103" s="5"/>
      <c r="AX103" s="5"/>
    </row>
    <row r="104" spans="1:50">
      <c r="A104" s="65" t="s">
        <v>153</v>
      </c>
      <c r="B104" s="7" t="s">
        <v>132</v>
      </c>
      <c r="C104" s="7" t="s">
        <v>164</v>
      </c>
      <c r="D104" s="7" t="s">
        <v>159</v>
      </c>
      <c r="E104" s="14"/>
      <c r="F104" s="23" t="s">
        <v>160</v>
      </c>
      <c r="G104" s="113" t="s">
        <v>165</v>
      </c>
      <c r="H104" s="113" t="s">
        <v>161</v>
      </c>
      <c r="I104" s="27" t="s">
        <v>159</v>
      </c>
      <c r="J104" s="19"/>
      <c r="K104" s="19"/>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row>
    <row r="105" spans="1:50">
      <c r="A105" s="65" t="s">
        <v>153</v>
      </c>
      <c r="B105" s="7" t="s">
        <v>132</v>
      </c>
      <c r="C105" s="7" t="s">
        <v>158</v>
      </c>
      <c r="D105" s="7" t="s">
        <v>167</v>
      </c>
      <c r="E105" s="14" t="s">
        <v>168</v>
      </c>
      <c r="F105" s="23" t="s">
        <v>160</v>
      </c>
      <c r="G105" s="113" t="s">
        <v>144</v>
      </c>
      <c r="H105" s="113" t="s">
        <v>161</v>
      </c>
      <c r="I105" s="27" t="s">
        <v>168</v>
      </c>
      <c r="J105" s="19"/>
      <c r="K105" s="19"/>
      <c r="L105" s="5"/>
      <c r="M105" s="5"/>
      <c r="N105" s="5"/>
      <c r="O105" s="5"/>
      <c r="P105" s="5"/>
      <c r="Q105" s="5"/>
      <c r="R105" s="5"/>
      <c r="S105" s="5"/>
      <c r="T105" s="5"/>
      <c r="U105" s="5"/>
      <c r="V105" s="5"/>
      <c r="W105" s="5"/>
      <c r="X105" s="5"/>
      <c r="Y105" s="5"/>
      <c r="Z105" s="5"/>
      <c r="AA105" s="5"/>
      <c r="AB105" s="5"/>
      <c r="AC105" s="5"/>
      <c r="AD105" s="5"/>
      <c r="AE105" s="5" t="s">
        <v>185</v>
      </c>
      <c r="AF105" s="5" t="s">
        <v>185</v>
      </c>
      <c r="AG105" s="5" t="s">
        <v>185</v>
      </c>
      <c r="AH105" s="5"/>
      <c r="AI105" s="5"/>
      <c r="AJ105" s="5"/>
      <c r="AK105" s="5"/>
      <c r="AL105" s="5"/>
      <c r="AM105" s="5"/>
      <c r="AN105" s="5"/>
      <c r="AO105" s="5"/>
      <c r="AP105" s="5"/>
      <c r="AQ105" s="5"/>
      <c r="AR105" s="5"/>
      <c r="AS105" s="5"/>
      <c r="AT105" s="5"/>
      <c r="AU105" s="5"/>
      <c r="AV105" s="5"/>
      <c r="AW105" s="5"/>
      <c r="AX105" s="5"/>
    </row>
    <row r="106" spans="1:50">
      <c r="A106" s="65" t="s">
        <v>153</v>
      </c>
      <c r="B106" s="7" t="s">
        <v>132</v>
      </c>
      <c r="C106" s="7" t="s">
        <v>164</v>
      </c>
      <c r="D106" s="7" t="s">
        <v>167</v>
      </c>
      <c r="E106" s="14" t="s">
        <v>168</v>
      </c>
      <c r="F106" s="23" t="s">
        <v>160</v>
      </c>
      <c r="G106" s="113" t="s">
        <v>165</v>
      </c>
      <c r="H106" s="113" t="s">
        <v>161</v>
      </c>
      <c r="I106" s="27" t="s">
        <v>168</v>
      </c>
      <c r="J106" s="19"/>
      <c r="K106" s="19"/>
      <c r="L106" s="5"/>
      <c r="M106" s="5"/>
      <c r="N106" s="5"/>
      <c r="O106" s="5"/>
      <c r="P106" s="5"/>
      <c r="Q106" s="5"/>
      <c r="R106" s="5"/>
      <c r="S106" s="5"/>
      <c r="T106" s="5"/>
      <c r="U106" s="5"/>
      <c r="V106" s="5"/>
      <c r="W106" s="5"/>
      <c r="X106" s="5"/>
      <c r="Y106" s="5"/>
      <c r="Z106" s="5"/>
      <c r="AA106" s="5"/>
      <c r="AB106" s="5"/>
      <c r="AC106" s="5"/>
      <c r="AD106" s="5"/>
      <c r="AE106" s="5" t="s">
        <v>185</v>
      </c>
      <c r="AF106" s="5" t="s">
        <v>185</v>
      </c>
      <c r="AG106" s="5" t="s">
        <v>185</v>
      </c>
      <c r="AH106" s="5"/>
      <c r="AI106" s="5"/>
      <c r="AJ106" s="5"/>
      <c r="AK106" s="5"/>
      <c r="AL106" s="5"/>
      <c r="AM106" s="5"/>
      <c r="AN106" s="5"/>
      <c r="AO106" s="5"/>
      <c r="AP106" s="5"/>
      <c r="AQ106" s="5"/>
      <c r="AR106" s="5"/>
      <c r="AS106" s="5"/>
      <c r="AT106" s="5"/>
      <c r="AU106" s="5"/>
      <c r="AV106" s="5"/>
      <c r="AW106" s="5"/>
      <c r="AX106" s="5"/>
    </row>
    <row r="107" spans="1:50">
      <c r="A107" s="65" t="s">
        <v>153</v>
      </c>
      <c r="B107" s="7" t="s">
        <v>132</v>
      </c>
      <c r="C107" s="7" t="s">
        <v>158</v>
      </c>
      <c r="D107" s="7" t="s">
        <v>167</v>
      </c>
      <c r="E107" s="14" t="s">
        <v>169</v>
      </c>
      <c r="F107" s="23" t="s">
        <v>170</v>
      </c>
      <c r="G107" s="113" t="s">
        <v>148</v>
      </c>
      <c r="H107" s="113" t="s">
        <v>144</v>
      </c>
      <c r="I107" s="27" t="s">
        <v>169</v>
      </c>
      <c r="J107" s="19" t="s">
        <v>171</v>
      </c>
      <c r="K107" s="19" t="s">
        <v>172</v>
      </c>
      <c r="L107" s="5"/>
      <c r="M107" s="5"/>
      <c r="N107" s="5"/>
      <c r="O107" s="5"/>
      <c r="P107" s="5"/>
      <c r="Q107" s="5"/>
      <c r="R107" s="5"/>
      <c r="S107" s="5"/>
      <c r="T107" s="5"/>
      <c r="U107" s="5"/>
      <c r="V107" s="5"/>
      <c r="W107" s="5"/>
      <c r="X107" s="5"/>
      <c r="Y107" s="5"/>
      <c r="Z107" s="5">
        <v>0.74</v>
      </c>
      <c r="AA107" s="199">
        <v>1.1000000000000001</v>
      </c>
      <c r="AB107" s="5">
        <v>1.3</v>
      </c>
      <c r="AC107" s="197">
        <v>1.1000000000000001</v>
      </c>
      <c r="AD107" s="197">
        <v>1.3</v>
      </c>
      <c r="AE107" s="5"/>
      <c r="AF107" s="5"/>
      <c r="AG107" s="5"/>
      <c r="AH107" s="5"/>
      <c r="AI107" s="5"/>
      <c r="AJ107" s="5"/>
      <c r="AK107" s="5"/>
      <c r="AL107" s="5"/>
      <c r="AM107" s="5"/>
      <c r="AN107" s="5"/>
      <c r="AO107" s="5"/>
      <c r="AP107" s="5"/>
      <c r="AQ107" s="5"/>
      <c r="AR107" s="5"/>
      <c r="AS107" s="5"/>
      <c r="AT107" s="5"/>
      <c r="AU107" s="5"/>
      <c r="AV107" s="5"/>
      <c r="AW107" s="5"/>
      <c r="AX107" s="5"/>
    </row>
    <row r="108" spans="1:50">
      <c r="A108" s="65" t="s">
        <v>153</v>
      </c>
      <c r="B108" s="7" t="s">
        <v>132</v>
      </c>
      <c r="C108" s="7" t="s">
        <v>158</v>
      </c>
      <c r="D108" s="7" t="s">
        <v>173</v>
      </c>
      <c r="E108" s="14" t="s">
        <v>169</v>
      </c>
      <c r="F108" s="23" t="s">
        <v>170</v>
      </c>
      <c r="G108" s="113" t="s">
        <v>174</v>
      </c>
      <c r="H108" s="113" t="s">
        <v>144</v>
      </c>
      <c r="I108" s="27" t="s">
        <v>169</v>
      </c>
      <c r="J108" s="19" t="s">
        <v>171</v>
      </c>
      <c r="K108" s="19" t="s">
        <v>172</v>
      </c>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row>
    <row r="109" spans="1:50">
      <c r="A109" s="65" t="s">
        <v>153</v>
      </c>
      <c r="B109" s="7" t="s">
        <v>132</v>
      </c>
      <c r="C109" s="7" t="s">
        <v>164</v>
      </c>
      <c r="D109" s="7" t="s">
        <v>167</v>
      </c>
      <c r="E109" s="14" t="s">
        <v>169</v>
      </c>
      <c r="F109" s="23" t="s">
        <v>170</v>
      </c>
      <c r="G109" s="113" t="s">
        <v>175</v>
      </c>
      <c r="H109" s="113" t="s">
        <v>165</v>
      </c>
      <c r="I109" s="27" t="s">
        <v>169</v>
      </c>
      <c r="J109" s="19" t="s">
        <v>171</v>
      </c>
      <c r="K109" s="19" t="s">
        <v>172</v>
      </c>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row>
    <row r="110" spans="1:50">
      <c r="A110" s="65" t="s">
        <v>153</v>
      </c>
      <c r="B110" s="7" t="s">
        <v>132</v>
      </c>
      <c r="C110" s="7" t="s">
        <v>176</v>
      </c>
      <c r="D110" s="7" t="s">
        <v>177</v>
      </c>
      <c r="E110" s="14"/>
      <c r="F110" s="23" t="s">
        <v>178</v>
      </c>
      <c r="G110" s="113" t="s">
        <v>179</v>
      </c>
      <c r="H110" s="113" t="s">
        <v>180</v>
      </c>
      <c r="I110" s="27" t="s">
        <v>177</v>
      </c>
      <c r="J110" s="19"/>
      <c r="K110" s="19"/>
      <c r="L110" s="5"/>
      <c r="M110" s="5"/>
      <c r="N110" s="5"/>
      <c r="O110" s="5"/>
      <c r="P110" s="5"/>
      <c r="Q110" s="5"/>
      <c r="R110" s="5"/>
      <c r="S110" s="5"/>
      <c r="T110" s="5"/>
      <c r="U110" s="5"/>
      <c r="V110" s="5"/>
      <c r="W110" s="5"/>
      <c r="X110" s="5"/>
      <c r="Y110" s="5"/>
      <c r="Z110" s="5"/>
      <c r="AA110" s="5"/>
      <c r="AB110" s="5"/>
      <c r="AC110" s="5"/>
      <c r="AD110" s="5"/>
      <c r="AE110" s="5" t="s">
        <v>185</v>
      </c>
      <c r="AF110" s="5" t="s">
        <v>185</v>
      </c>
      <c r="AG110" s="5" t="s">
        <v>185</v>
      </c>
      <c r="AH110" s="5"/>
      <c r="AI110" s="5"/>
      <c r="AJ110" s="5"/>
      <c r="AK110" s="5"/>
      <c r="AL110" s="5"/>
      <c r="AM110" s="5"/>
      <c r="AN110" s="5"/>
      <c r="AO110" s="5"/>
      <c r="AP110" s="5"/>
      <c r="AQ110" s="5"/>
      <c r="AR110" s="5"/>
      <c r="AS110" s="5"/>
      <c r="AT110" s="5"/>
      <c r="AU110" s="5"/>
      <c r="AV110" s="5"/>
      <c r="AW110" s="5"/>
      <c r="AX110" s="5"/>
    </row>
    <row r="111" spans="1:50" ht="28.8">
      <c r="A111" s="65" t="s">
        <v>153</v>
      </c>
      <c r="B111" s="7" t="s">
        <v>132</v>
      </c>
      <c r="C111" s="7" t="s">
        <v>176</v>
      </c>
      <c r="D111" s="7" t="s">
        <v>181</v>
      </c>
      <c r="E111" s="14"/>
      <c r="F111" s="23" t="s">
        <v>178</v>
      </c>
      <c r="G111" s="113" t="s">
        <v>179</v>
      </c>
      <c r="H111" s="113" t="s">
        <v>180</v>
      </c>
      <c r="I111" s="27" t="s">
        <v>181</v>
      </c>
      <c r="J111" s="19"/>
      <c r="K111" s="19"/>
      <c r="L111" s="5"/>
      <c r="M111" s="5"/>
      <c r="N111" s="5"/>
      <c r="O111" s="5"/>
      <c r="P111" s="5"/>
      <c r="Q111" s="5"/>
      <c r="R111" s="5"/>
      <c r="S111" s="5"/>
      <c r="T111" s="5"/>
      <c r="U111" s="5"/>
      <c r="V111" s="5"/>
      <c r="W111" s="5"/>
      <c r="X111" s="5"/>
      <c r="Y111" s="5"/>
      <c r="Z111" s="5"/>
      <c r="AA111" s="5"/>
      <c r="AB111" s="5"/>
      <c r="AC111" s="5"/>
      <c r="AD111" s="5"/>
      <c r="AE111" s="5" t="s">
        <v>186</v>
      </c>
      <c r="AF111" s="5" t="s">
        <v>191</v>
      </c>
      <c r="AG111" s="5" t="s">
        <v>186</v>
      </c>
      <c r="AH111" s="5"/>
      <c r="AI111" s="5"/>
      <c r="AJ111" s="5"/>
      <c r="AK111" s="5"/>
      <c r="AL111" s="5"/>
      <c r="AM111" s="5"/>
      <c r="AN111" s="5"/>
      <c r="AO111" s="5" t="s">
        <v>191</v>
      </c>
      <c r="AP111" s="5" t="s">
        <v>187</v>
      </c>
      <c r="AQ111" s="5" t="s">
        <v>188</v>
      </c>
      <c r="AR111" s="5" t="s">
        <v>191</v>
      </c>
      <c r="AS111" s="5" t="s">
        <v>189</v>
      </c>
      <c r="AT111" s="5" t="s">
        <v>191</v>
      </c>
      <c r="AU111" s="5" t="s">
        <v>187</v>
      </c>
      <c r="AV111" s="5" t="s">
        <v>187</v>
      </c>
      <c r="AW111" s="5" t="s">
        <v>151</v>
      </c>
      <c r="AX111" s="5" t="s">
        <v>187</v>
      </c>
    </row>
    <row r="112" spans="1:50">
      <c r="A112" s="65" t="s">
        <v>153</v>
      </c>
      <c r="B112" s="7" t="s">
        <v>132</v>
      </c>
      <c r="C112" s="7" t="s">
        <v>182</v>
      </c>
      <c r="D112" s="7" t="s">
        <v>177</v>
      </c>
      <c r="E112" s="14"/>
      <c r="F112" s="23" t="s">
        <v>178</v>
      </c>
      <c r="G112" s="113" t="s">
        <v>183</v>
      </c>
      <c r="H112" s="113" t="s">
        <v>180</v>
      </c>
      <c r="I112" s="27" t="s">
        <v>177</v>
      </c>
      <c r="J112" s="19"/>
      <c r="K112" s="19"/>
      <c r="L112" s="5"/>
      <c r="M112" s="5"/>
      <c r="N112" s="5"/>
      <c r="O112" s="5"/>
      <c r="P112" s="5"/>
      <c r="Q112" s="5"/>
      <c r="R112" s="5"/>
      <c r="S112" s="5"/>
      <c r="T112" s="5"/>
      <c r="U112" s="5"/>
      <c r="V112" s="5"/>
      <c r="W112" s="5"/>
      <c r="X112" s="5"/>
      <c r="Y112" s="5"/>
      <c r="Z112" s="5"/>
      <c r="AA112" s="5"/>
      <c r="AB112" s="5"/>
      <c r="AC112" s="5"/>
      <c r="AD112" s="5"/>
      <c r="AE112" s="5" t="s">
        <v>138</v>
      </c>
      <c r="AF112" s="5" t="s">
        <v>138</v>
      </c>
      <c r="AG112" s="5" t="s">
        <v>138</v>
      </c>
      <c r="AH112" s="5"/>
      <c r="AI112" s="5"/>
      <c r="AJ112" s="5"/>
      <c r="AK112" s="5"/>
      <c r="AL112" s="5"/>
      <c r="AM112" s="5"/>
      <c r="AN112" s="5"/>
      <c r="AO112" s="5"/>
      <c r="AP112" s="5"/>
      <c r="AQ112" s="5"/>
      <c r="AR112" s="5"/>
      <c r="AS112" s="5"/>
      <c r="AT112" s="5"/>
      <c r="AU112" s="5"/>
      <c r="AV112" s="5"/>
      <c r="AW112" s="5"/>
      <c r="AX112" s="5"/>
    </row>
    <row r="113" spans="1:50">
      <c r="A113" s="65" t="s">
        <v>153</v>
      </c>
      <c r="B113" s="7" t="s">
        <v>132</v>
      </c>
      <c r="C113" s="7" t="s">
        <v>182</v>
      </c>
      <c r="D113" s="7" t="s">
        <v>181</v>
      </c>
      <c r="E113" s="14"/>
      <c r="F113" s="23" t="s">
        <v>178</v>
      </c>
      <c r="G113" s="113" t="s">
        <v>183</v>
      </c>
      <c r="H113" s="113" t="s">
        <v>180</v>
      </c>
      <c r="I113" s="27" t="s">
        <v>181</v>
      </c>
      <c r="J113" s="19"/>
      <c r="K113" s="19"/>
      <c r="L113" s="5"/>
      <c r="M113" s="5"/>
      <c r="N113" s="5"/>
      <c r="O113" s="5"/>
      <c r="P113" s="5"/>
      <c r="Q113" s="5"/>
      <c r="R113" s="5"/>
      <c r="S113" s="5"/>
      <c r="T113" s="5"/>
      <c r="U113" s="5"/>
      <c r="V113" s="5"/>
      <c r="W113" s="5"/>
      <c r="X113" s="5"/>
      <c r="Y113" s="5"/>
      <c r="Z113" s="5"/>
      <c r="AA113" s="5"/>
      <c r="AB113" s="5"/>
      <c r="AC113" s="5"/>
      <c r="AD113" s="5"/>
      <c r="AE113" s="5" t="s">
        <v>190</v>
      </c>
      <c r="AF113" s="5" t="s">
        <v>190</v>
      </c>
      <c r="AG113" s="5" t="s">
        <v>190</v>
      </c>
      <c r="AH113" s="5"/>
      <c r="AI113" s="5"/>
      <c r="AJ113" s="5"/>
      <c r="AK113" s="5"/>
      <c r="AL113" s="5"/>
      <c r="AM113" s="5"/>
      <c r="AN113" s="5"/>
      <c r="AO113" s="5"/>
      <c r="AP113" s="5"/>
      <c r="AQ113" s="5"/>
      <c r="AR113" s="5"/>
      <c r="AS113" s="5"/>
      <c r="AT113" s="5"/>
      <c r="AU113" s="5"/>
      <c r="AV113" s="5"/>
      <c r="AW113" s="5"/>
      <c r="AX113" s="5"/>
    </row>
    <row r="114" spans="1:50">
      <c r="A114" s="65"/>
      <c r="B114" s="7"/>
      <c r="C114" s="7"/>
      <c r="D114" s="7"/>
      <c r="E114" s="14"/>
      <c r="F114" s="23"/>
      <c r="G114" s="113"/>
      <c r="H114" s="113"/>
      <c r="I114" s="27"/>
      <c r="J114" s="19"/>
      <c r="K114" s="19"/>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row>
    <row r="115" spans="1:50">
      <c r="A115" s="68"/>
      <c r="B115" s="10"/>
      <c r="C115" s="10"/>
      <c r="D115" s="10"/>
      <c r="E115" s="70"/>
      <c r="F115" s="24"/>
      <c r="G115" s="114"/>
      <c r="H115" s="114"/>
      <c r="I115" s="25"/>
      <c r="J115" s="20"/>
      <c r="K115" s="20"/>
      <c r="L115" s="185"/>
      <c r="M115" s="185"/>
      <c r="N115" s="185"/>
      <c r="O115" s="185"/>
      <c r="P115" s="185"/>
      <c r="Q115" s="185"/>
      <c r="R115" s="185"/>
      <c r="S115" s="185"/>
      <c r="T115" s="185"/>
      <c r="U115" s="185"/>
      <c r="V115" s="185"/>
      <c r="W115" s="185"/>
      <c r="X115" s="185"/>
      <c r="Y115" s="185"/>
      <c r="Z115" s="185"/>
      <c r="AA115" s="185"/>
      <c r="AB115" s="185"/>
      <c r="AC115" s="185"/>
      <c r="AD115" s="185"/>
      <c r="AE115" s="185"/>
      <c r="AF115" s="185"/>
      <c r="AG115" s="185"/>
      <c r="AH115" s="185"/>
      <c r="AI115" s="185"/>
      <c r="AJ115" s="185"/>
      <c r="AK115" s="185"/>
      <c r="AL115" s="185"/>
      <c r="AM115" s="185"/>
      <c r="AN115" s="185"/>
      <c r="AO115" s="185"/>
      <c r="AP115" s="185"/>
      <c r="AQ115" s="185"/>
      <c r="AR115" s="185"/>
      <c r="AS115" s="185"/>
      <c r="AT115" s="185"/>
      <c r="AU115" s="185"/>
      <c r="AV115" s="185"/>
      <c r="AW115" s="185"/>
      <c r="AX115" s="185"/>
    </row>
    <row r="116" spans="1:50">
      <c r="A116" s="81"/>
      <c r="B116" s="8"/>
      <c r="C116" s="8"/>
      <c r="D116" s="8"/>
      <c r="F116" s="26"/>
      <c r="J116" s="18"/>
      <c r="K116" s="18"/>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row>
  </sheetData>
  <conditionalFormatting sqref="A6:E72">
    <cfRule type="expression" dxfId="220" priority="180">
      <formula>MOD(ROW(),2)</formula>
    </cfRule>
  </conditionalFormatting>
  <conditionalFormatting sqref="F21:I72">
    <cfRule type="expression" dxfId="219" priority="179">
      <formula>MOD(ROW(),2)</formula>
    </cfRule>
  </conditionalFormatting>
  <conditionalFormatting sqref="J21:K72">
    <cfRule type="expression" dxfId="218" priority="178">
      <formula>MOD(ROW(),2)</formula>
    </cfRule>
  </conditionalFormatting>
  <conditionalFormatting sqref="A7:K7 S7:Y7">
    <cfRule type="cellIs" dxfId="217" priority="175" operator="equal">
      <formula>"undetermined"</formula>
    </cfRule>
    <cfRule type="cellIs" dxfId="216" priority="176" operator="equal">
      <formula>"fail"</formula>
    </cfRule>
    <cfRule type="cellIs" dxfId="215" priority="177" operator="equal">
      <formula>"pass"</formula>
    </cfRule>
  </conditionalFormatting>
  <conditionalFormatting sqref="AE7:AF7">
    <cfRule type="cellIs" dxfId="214" priority="172" operator="equal">
      <formula>"undetermined"</formula>
    </cfRule>
    <cfRule type="cellIs" dxfId="213" priority="173" operator="equal">
      <formula>"fail"</formula>
    </cfRule>
    <cfRule type="cellIs" dxfId="212" priority="174" operator="equal">
      <formula>"pass"</formula>
    </cfRule>
  </conditionalFormatting>
  <conditionalFormatting sqref="AH7:AI7">
    <cfRule type="cellIs" dxfId="211" priority="169" operator="equal">
      <formula>"undetermined"</formula>
    </cfRule>
    <cfRule type="cellIs" dxfId="210" priority="170" operator="equal">
      <formula>"fail"</formula>
    </cfRule>
    <cfRule type="cellIs" dxfId="209" priority="171" operator="equal">
      <formula>"pass"</formula>
    </cfRule>
  </conditionalFormatting>
  <conditionalFormatting sqref="Z7:AD7">
    <cfRule type="cellIs" dxfId="208" priority="166" operator="equal">
      <formula>"undetermined"</formula>
    </cfRule>
    <cfRule type="cellIs" dxfId="207" priority="167" operator="equal">
      <formula>"fail"</formula>
    </cfRule>
    <cfRule type="cellIs" dxfId="206" priority="168" operator="equal">
      <formula>"pass"</formula>
    </cfRule>
  </conditionalFormatting>
  <conditionalFormatting sqref="AJ7">
    <cfRule type="cellIs" dxfId="205" priority="163" operator="equal">
      <formula>"undetermined"</formula>
    </cfRule>
    <cfRule type="cellIs" dxfId="204" priority="164" operator="equal">
      <formula>"fail"</formula>
    </cfRule>
    <cfRule type="cellIs" dxfId="203" priority="165" operator="equal">
      <formula>"pass"</formula>
    </cfRule>
  </conditionalFormatting>
  <conditionalFormatting sqref="AK7">
    <cfRule type="cellIs" dxfId="202" priority="160" operator="equal">
      <formula>"undetermined"</formula>
    </cfRule>
    <cfRule type="cellIs" dxfId="201" priority="161" operator="equal">
      <formula>"fail"</formula>
    </cfRule>
    <cfRule type="cellIs" dxfId="200" priority="162" operator="equal">
      <formula>"pass"</formula>
    </cfRule>
  </conditionalFormatting>
  <conditionalFormatting sqref="AL7">
    <cfRule type="cellIs" dxfId="199" priority="157" operator="equal">
      <formula>"undetermined"</formula>
    </cfRule>
    <cfRule type="cellIs" dxfId="198" priority="158" operator="equal">
      <formula>"fail"</formula>
    </cfRule>
    <cfRule type="cellIs" dxfId="197" priority="159" operator="equal">
      <formula>"pass"</formula>
    </cfRule>
  </conditionalFormatting>
  <conditionalFormatting sqref="AM7">
    <cfRule type="cellIs" dxfId="196" priority="154" operator="equal">
      <formula>"undetermined"</formula>
    </cfRule>
    <cfRule type="cellIs" dxfId="195" priority="155" operator="equal">
      <formula>"fail"</formula>
    </cfRule>
    <cfRule type="cellIs" dxfId="194" priority="156" operator="equal">
      <formula>"pass"</formula>
    </cfRule>
  </conditionalFormatting>
  <conditionalFormatting sqref="AN7">
    <cfRule type="cellIs" dxfId="193" priority="151" operator="equal">
      <formula>"undetermined"</formula>
    </cfRule>
    <cfRule type="cellIs" dxfId="192" priority="152" operator="equal">
      <formula>"fail"</formula>
    </cfRule>
    <cfRule type="cellIs" dxfId="191" priority="153" operator="equal">
      <formula>"pass"</formula>
    </cfRule>
  </conditionalFormatting>
  <conditionalFormatting sqref="AW7">
    <cfRule type="cellIs" dxfId="190" priority="133" operator="equal">
      <formula>"undetermined"</formula>
    </cfRule>
    <cfRule type="cellIs" dxfId="189" priority="134" operator="equal">
      <formula>"fail"</formula>
    </cfRule>
    <cfRule type="cellIs" dxfId="188" priority="135" operator="equal">
      <formula>"pass"</formula>
    </cfRule>
  </conditionalFormatting>
  <conditionalFormatting sqref="AV7">
    <cfRule type="cellIs" dxfId="187" priority="148" operator="equal">
      <formula>"undetermined"</formula>
    </cfRule>
    <cfRule type="cellIs" dxfId="186" priority="149" operator="equal">
      <formula>"fail"</formula>
    </cfRule>
    <cfRule type="cellIs" dxfId="185" priority="150" operator="equal">
      <formula>"pass"</formula>
    </cfRule>
  </conditionalFormatting>
  <conditionalFormatting sqref="AO7">
    <cfRule type="cellIs" dxfId="184" priority="145" operator="equal">
      <formula>"undetermined"</formula>
    </cfRule>
    <cfRule type="cellIs" dxfId="183" priority="146" operator="equal">
      <formula>"fail"</formula>
    </cfRule>
    <cfRule type="cellIs" dxfId="182" priority="147" operator="equal">
      <formula>"pass"</formula>
    </cfRule>
  </conditionalFormatting>
  <conditionalFormatting sqref="AP7">
    <cfRule type="cellIs" dxfId="181" priority="142" operator="equal">
      <formula>"undetermined"</formula>
    </cfRule>
    <cfRule type="cellIs" dxfId="180" priority="143" operator="equal">
      <formula>"fail"</formula>
    </cfRule>
    <cfRule type="cellIs" dxfId="179" priority="144" operator="equal">
      <formula>"pass"</formula>
    </cfRule>
  </conditionalFormatting>
  <conditionalFormatting sqref="AQ7">
    <cfRule type="cellIs" dxfId="178" priority="139" operator="equal">
      <formula>"undetermined"</formula>
    </cfRule>
    <cfRule type="cellIs" dxfId="177" priority="140" operator="equal">
      <formula>"fail"</formula>
    </cfRule>
    <cfRule type="cellIs" dxfId="176" priority="141" operator="equal">
      <formula>"pass"</formula>
    </cfRule>
  </conditionalFormatting>
  <conditionalFormatting sqref="AX7">
    <cfRule type="cellIs" dxfId="175" priority="136" operator="equal">
      <formula>"undetermined"</formula>
    </cfRule>
    <cfRule type="cellIs" dxfId="174" priority="137" operator="equal">
      <formula>"fail"</formula>
    </cfRule>
    <cfRule type="cellIs" dxfId="173" priority="138" operator="equal">
      <formula>"pass"</formula>
    </cfRule>
  </conditionalFormatting>
  <conditionalFormatting sqref="L7">
    <cfRule type="cellIs" dxfId="172" priority="130" operator="equal">
      <formula>"undetermined"</formula>
    </cfRule>
    <cfRule type="cellIs" dxfId="171" priority="131" operator="equal">
      <formula>"fail"</formula>
    </cfRule>
    <cfRule type="cellIs" dxfId="170" priority="132" operator="equal">
      <formula>"pass"</formula>
    </cfRule>
  </conditionalFormatting>
  <conditionalFormatting sqref="M7">
    <cfRule type="cellIs" dxfId="169" priority="127" operator="equal">
      <formula>"undetermined"</formula>
    </cfRule>
    <cfRule type="cellIs" dxfId="168" priority="128" operator="equal">
      <formula>"fail"</formula>
    </cfRule>
    <cfRule type="cellIs" dxfId="167" priority="129" operator="equal">
      <formula>"pass"</formula>
    </cfRule>
  </conditionalFormatting>
  <conditionalFormatting sqref="N7">
    <cfRule type="cellIs" dxfId="166" priority="124" operator="equal">
      <formula>"undetermined"</formula>
    </cfRule>
    <cfRule type="cellIs" dxfId="165" priority="125" operator="equal">
      <formula>"fail"</formula>
    </cfRule>
    <cfRule type="cellIs" dxfId="164" priority="126" operator="equal">
      <formula>"pass"</formula>
    </cfRule>
  </conditionalFormatting>
  <conditionalFormatting sqref="O7">
    <cfRule type="cellIs" dxfId="163" priority="121" operator="equal">
      <formula>"undetermined"</formula>
    </cfRule>
    <cfRule type="cellIs" dxfId="162" priority="122" operator="equal">
      <formula>"fail"</formula>
    </cfRule>
    <cfRule type="cellIs" dxfId="161" priority="123" operator="equal">
      <formula>"pass"</formula>
    </cfRule>
  </conditionalFormatting>
  <conditionalFormatting sqref="P7">
    <cfRule type="cellIs" dxfId="160" priority="118" operator="equal">
      <formula>"undetermined"</formula>
    </cfRule>
    <cfRule type="cellIs" dxfId="159" priority="119" operator="equal">
      <formula>"fail"</formula>
    </cfRule>
    <cfRule type="cellIs" dxfId="158" priority="120" operator="equal">
      <formula>"pass"</formula>
    </cfRule>
  </conditionalFormatting>
  <conditionalFormatting sqref="Q7">
    <cfRule type="cellIs" dxfId="157" priority="115" operator="equal">
      <formula>"undetermined"</formula>
    </cfRule>
    <cfRule type="cellIs" dxfId="156" priority="116" operator="equal">
      <formula>"fail"</formula>
    </cfRule>
    <cfRule type="cellIs" dxfId="155" priority="117" operator="equal">
      <formula>"pass"</formula>
    </cfRule>
  </conditionalFormatting>
  <conditionalFormatting sqref="R7">
    <cfRule type="cellIs" dxfId="154" priority="112" operator="equal">
      <formula>"undetermined"</formula>
    </cfRule>
    <cfRule type="cellIs" dxfId="153" priority="113" operator="equal">
      <formula>"fail"</formula>
    </cfRule>
    <cfRule type="cellIs" dxfId="152" priority="114" operator="equal">
      <formula>"pass"</formula>
    </cfRule>
  </conditionalFormatting>
  <conditionalFormatting sqref="A74:E76 C81:E81 A77:B81 A82:E83 A86:E87 A84:B85">
    <cfRule type="expression" dxfId="151" priority="111">
      <formula>MOD(ROW(),2)</formula>
    </cfRule>
  </conditionalFormatting>
  <conditionalFormatting sqref="F111:I111 F97:I97 F81:I81 F74:I78 F86:I90 F100:I104 F114:I115">
    <cfRule type="expression" dxfId="150" priority="110">
      <formula>MOD(ROW(),2)</formula>
    </cfRule>
  </conditionalFormatting>
  <conditionalFormatting sqref="F93:I93 F94 H94:I94">
    <cfRule type="expression" dxfId="149" priority="86">
      <formula>MOD(ROW(),2)</formula>
    </cfRule>
  </conditionalFormatting>
  <conditionalFormatting sqref="J74:K78 J109:K115 J95:K106 J81:K92">
    <cfRule type="expression" dxfId="148" priority="109">
      <formula>MOD(ROW(),2)</formula>
    </cfRule>
  </conditionalFormatting>
  <conditionalFormatting sqref="C79:C80 A76:E76 A77:B81">
    <cfRule type="expression" dxfId="147" priority="108">
      <formula>MOD(ROW(),2)</formula>
    </cfRule>
  </conditionalFormatting>
  <conditionalFormatting sqref="F76:I78">
    <cfRule type="expression" dxfId="146" priority="107">
      <formula>MOD(ROW(),2)</formula>
    </cfRule>
  </conditionalFormatting>
  <conditionalFormatting sqref="J76:K78">
    <cfRule type="expression" dxfId="145" priority="106">
      <formula>MOD(ROW(),2)</formula>
    </cfRule>
  </conditionalFormatting>
  <conditionalFormatting sqref="F76:I78">
    <cfRule type="expression" dxfId="144" priority="105">
      <formula>MOD(ROW(),2)</formula>
    </cfRule>
  </conditionalFormatting>
  <conditionalFormatting sqref="J76:K78">
    <cfRule type="expression" dxfId="143" priority="104">
      <formula>MOD(ROW(),2)</formula>
    </cfRule>
  </conditionalFormatting>
  <conditionalFormatting sqref="F81:I81">
    <cfRule type="expression" dxfId="142" priority="103">
      <formula>MOD(ROW(),2)</formula>
    </cfRule>
  </conditionalFormatting>
  <conditionalFormatting sqref="J81:K82">
    <cfRule type="expression" dxfId="141" priority="102">
      <formula>MOD(ROW(),2)</formula>
    </cfRule>
  </conditionalFormatting>
  <conditionalFormatting sqref="D79:E80">
    <cfRule type="expression" dxfId="140" priority="101">
      <formula>MOD(ROW(),2)</formula>
    </cfRule>
  </conditionalFormatting>
  <conditionalFormatting sqref="F79:I79 F80 H80:I80">
    <cfRule type="expression" dxfId="139" priority="100">
      <formula>MOD(ROW(),2)</formula>
    </cfRule>
  </conditionalFormatting>
  <conditionalFormatting sqref="J79:K80">
    <cfRule type="expression" dxfId="138" priority="99">
      <formula>MOD(ROW(),2)</formula>
    </cfRule>
  </conditionalFormatting>
  <conditionalFormatting sqref="F79:I79 F80 H80:I80">
    <cfRule type="expression" dxfId="137" priority="98">
      <formula>MOD(ROW(),2)</formula>
    </cfRule>
  </conditionalFormatting>
  <conditionalFormatting sqref="J79:K80">
    <cfRule type="expression" dxfId="136" priority="97">
      <formula>MOD(ROW(),2)</formula>
    </cfRule>
  </conditionalFormatting>
  <conditionalFormatting sqref="A109:E109 A102:E104 A114:E115 D111:E111 E110 B108 A105:B107 A110:B113">
    <cfRule type="expression" dxfId="135" priority="82">
      <formula>MOD(ROW(),2)</formula>
    </cfRule>
  </conditionalFormatting>
  <conditionalFormatting sqref="F109 H109:I109">
    <cfRule type="expression" dxfId="134" priority="81">
      <formula>MOD(ROW(),2)</formula>
    </cfRule>
  </conditionalFormatting>
  <conditionalFormatting sqref="F109 H109:I109">
    <cfRule type="expression" dxfId="133" priority="75">
      <formula>MOD(ROW(),2)</formula>
    </cfRule>
  </conditionalFormatting>
  <conditionalFormatting sqref="J109:K110">
    <cfRule type="expression" dxfId="132" priority="74">
      <formula>MOD(ROW(),2)</formula>
    </cfRule>
  </conditionalFormatting>
  <conditionalFormatting sqref="F107:I107 F108 H108:I108">
    <cfRule type="expression" dxfId="131" priority="70">
      <formula>MOD(ROW(),2)</formula>
    </cfRule>
  </conditionalFormatting>
  <conditionalFormatting sqref="J107:K108">
    <cfRule type="expression" dxfId="130" priority="69">
      <formula>MOD(ROW(),2)</formula>
    </cfRule>
  </conditionalFormatting>
  <conditionalFormatting sqref="A95:E95 A100:E101 A88:E89 D97:E97 E96 C90:E90 A90:B93 A96:B99 E98:E99">
    <cfRule type="expression" dxfId="129" priority="96">
      <formula>MOD(ROW(),2)</formula>
    </cfRule>
  </conditionalFormatting>
  <conditionalFormatting sqref="F95 H95:I95">
    <cfRule type="expression" dxfId="128" priority="95">
      <formula>MOD(ROW(),2)</formula>
    </cfRule>
  </conditionalFormatting>
  <conditionalFormatting sqref="C90:E90 A94:C94 C93">
    <cfRule type="expression" dxfId="127" priority="94">
      <formula>MOD(ROW(),2)</formula>
    </cfRule>
  </conditionalFormatting>
  <conditionalFormatting sqref="F90:I90">
    <cfRule type="expression" dxfId="126" priority="93">
      <formula>MOD(ROW(),2)</formula>
    </cfRule>
  </conditionalFormatting>
  <conditionalFormatting sqref="J90:K92">
    <cfRule type="expression" dxfId="125" priority="92">
      <formula>MOD(ROW(),2)</formula>
    </cfRule>
  </conditionalFormatting>
  <conditionalFormatting sqref="F90:I90">
    <cfRule type="expression" dxfId="124" priority="91">
      <formula>MOD(ROW(),2)</formula>
    </cfRule>
  </conditionalFormatting>
  <conditionalFormatting sqref="J90:K92">
    <cfRule type="expression" dxfId="123" priority="90">
      <formula>MOD(ROW(),2)</formula>
    </cfRule>
  </conditionalFormatting>
  <conditionalFormatting sqref="F95 H95:I95">
    <cfRule type="expression" dxfId="122" priority="89">
      <formula>MOD(ROW(),2)</formula>
    </cfRule>
  </conditionalFormatting>
  <conditionalFormatting sqref="J95:K96">
    <cfRule type="expression" dxfId="121" priority="88">
      <formula>MOD(ROW(),2)</formula>
    </cfRule>
  </conditionalFormatting>
  <conditionalFormatting sqref="D93:E93 E94">
    <cfRule type="expression" dxfId="120" priority="87">
      <formula>MOD(ROW(),2)</formula>
    </cfRule>
  </conditionalFormatting>
  <conditionalFormatting sqref="J93:K94">
    <cfRule type="expression" dxfId="119" priority="85">
      <formula>MOD(ROW(),2)</formula>
    </cfRule>
  </conditionalFormatting>
  <conditionalFormatting sqref="F93:I93 F94 H94:I94">
    <cfRule type="expression" dxfId="118" priority="84">
      <formula>MOD(ROW(),2)</formula>
    </cfRule>
  </conditionalFormatting>
  <conditionalFormatting sqref="J93:K94">
    <cfRule type="expression" dxfId="117" priority="83">
      <formula>MOD(ROW(),2)</formula>
    </cfRule>
  </conditionalFormatting>
  <conditionalFormatting sqref="C104:E104 C107:C108 A104:A108">
    <cfRule type="expression" dxfId="116" priority="80">
      <formula>MOD(ROW(),2)</formula>
    </cfRule>
  </conditionalFormatting>
  <conditionalFormatting sqref="F104:I104">
    <cfRule type="expression" dxfId="115" priority="79">
      <formula>MOD(ROW(),2)</formula>
    </cfRule>
  </conditionalFormatting>
  <conditionalFormatting sqref="J104:K106">
    <cfRule type="expression" dxfId="114" priority="78">
      <formula>MOD(ROW(),2)</formula>
    </cfRule>
  </conditionalFormatting>
  <conditionalFormatting sqref="F104:I104">
    <cfRule type="expression" dxfId="113" priority="77">
      <formula>MOD(ROW(),2)</formula>
    </cfRule>
  </conditionalFormatting>
  <conditionalFormatting sqref="J104:K106">
    <cfRule type="expression" dxfId="112" priority="76">
      <formula>MOD(ROW(),2)</formula>
    </cfRule>
  </conditionalFormatting>
  <conditionalFormatting sqref="D107:E107 E108">
    <cfRule type="expression" dxfId="111" priority="73">
      <formula>MOD(ROW(),2)</formula>
    </cfRule>
  </conditionalFormatting>
  <conditionalFormatting sqref="F107:I107 F108 H108:I108">
    <cfRule type="expression" dxfId="110" priority="72">
      <formula>MOD(ROW(),2)</formula>
    </cfRule>
  </conditionalFormatting>
  <conditionalFormatting sqref="J107:K108">
    <cfRule type="expression" dxfId="109" priority="71">
      <formula>MOD(ROW(),2)</formula>
    </cfRule>
  </conditionalFormatting>
  <conditionalFormatting sqref="G80">
    <cfRule type="expression" dxfId="108" priority="68">
      <formula>MOD(ROW(),2)</formula>
    </cfRule>
  </conditionalFormatting>
  <conditionalFormatting sqref="G80">
    <cfRule type="expression" dxfId="107" priority="67">
      <formula>MOD(ROW(),2)</formula>
    </cfRule>
  </conditionalFormatting>
  <conditionalFormatting sqref="G94">
    <cfRule type="expression" dxfId="106" priority="66">
      <formula>MOD(ROW(),2)</formula>
    </cfRule>
  </conditionalFormatting>
  <conditionalFormatting sqref="G94">
    <cfRule type="expression" dxfId="105" priority="65">
      <formula>MOD(ROW(),2)</formula>
    </cfRule>
  </conditionalFormatting>
  <conditionalFormatting sqref="G108">
    <cfRule type="expression" dxfId="104" priority="64">
      <formula>MOD(ROW(),2)</formula>
    </cfRule>
  </conditionalFormatting>
  <conditionalFormatting sqref="G108">
    <cfRule type="expression" dxfId="103" priority="63">
      <formula>MOD(ROW(),2)</formula>
    </cfRule>
  </conditionalFormatting>
  <conditionalFormatting sqref="G95">
    <cfRule type="expression" dxfId="102" priority="62">
      <formula>MOD(ROW(),2)</formula>
    </cfRule>
  </conditionalFormatting>
  <conditionalFormatting sqref="G95">
    <cfRule type="expression" dxfId="101" priority="61">
      <formula>MOD(ROW(),2)</formula>
    </cfRule>
  </conditionalFormatting>
  <conditionalFormatting sqref="G109">
    <cfRule type="expression" dxfId="100" priority="60">
      <formula>MOD(ROW(),2)</formula>
    </cfRule>
  </conditionalFormatting>
  <conditionalFormatting sqref="G109">
    <cfRule type="expression" dxfId="99" priority="59">
      <formula>MOD(ROW(),2)</formula>
    </cfRule>
  </conditionalFormatting>
  <conditionalFormatting sqref="D94">
    <cfRule type="expression" dxfId="98" priority="58">
      <formula>MOD(ROW(),2)</formula>
    </cfRule>
  </conditionalFormatting>
  <conditionalFormatting sqref="D108">
    <cfRule type="expression" dxfId="97" priority="57">
      <formula>MOD(ROW(),2)</formula>
    </cfRule>
  </conditionalFormatting>
  <conditionalFormatting sqref="C97">
    <cfRule type="expression" dxfId="96" priority="56">
      <formula>MOD(ROW(),2)</formula>
    </cfRule>
  </conditionalFormatting>
  <conditionalFormatting sqref="C111">
    <cfRule type="expression" dxfId="95" priority="55">
      <formula>MOD(ROW(),2)</formula>
    </cfRule>
  </conditionalFormatting>
  <conditionalFormatting sqref="C96:D96">
    <cfRule type="expression" dxfId="94" priority="54">
      <formula>MOD(ROW(),2)</formula>
    </cfRule>
  </conditionalFormatting>
  <conditionalFormatting sqref="C110:D110">
    <cfRule type="expression" dxfId="93" priority="53">
      <formula>MOD(ROW(),2)</formula>
    </cfRule>
  </conditionalFormatting>
  <conditionalFormatting sqref="C77:C78">
    <cfRule type="expression" dxfId="92" priority="52">
      <formula>MOD(ROW(),2)</formula>
    </cfRule>
  </conditionalFormatting>
  <conditionalFormatting sqref="D77:E78">
    <cfRule type="expression" dxfId="91" priority="51">
      <formula>MOD(ROW(),2)</formula>
    </cfRule>
  </conditionalFormatting>
  <conditionalFormatting sqref="C91">
    <cfRule type="expression" dxfId="90" priority="50">
      <formula>MOD(ROW(),2)</formula>
    </cfRule>
  </conditionalFormatting>
  <conditionalFormatting sqref="D91:E91">
    <cfRule type="expression" dxfId="89" priority="49">
      <formula>MOD(ROW(),2)</formula>
    </cfRule>
  </conditionalFormatting>
  <conditionalFormatting sqref="C105">
    <cfRule type="expression" dxfId="88" priority="48">
      <formula>MOD(ROW(),2)</formula>
    </cfRule>
  </conditionalFormatting>
  <conditionalFormatting sqref="D105:E105">
    <cfRule type="expression" dxfId="87" priority="47">
      <formula>MOD(ROW(),2)</formula>
    </cfRule>
  </conditionalFormatting>
  <conditionalFormatting sqref="C92">
    <cfRule type="expression" dxfId="86" priority="46">
      <formula>MOD(ROW(),2)</formula>
    </cfRule>
  </conditionalFormatting>
  <conditionalFormatting sqref="D92:E92">
    <cfRule type="expression" dxfId="85" priority="45">
      <formula>MOD(ROW(),2)</formula>
    </cfRule>
  </conditionalFormatting>
  <conditionalFormatting sqref="C106">
    <cfRule type="expression" dxfId="84" priority="44">
      <formula>MOD(ROW(),2)</formula>
    </cfRule>
  </conditionalFormatting>
  <conditionalFormatting sqref="D106:E106">
    <cfRule type="expression" dxfId="83" priority="43">
      <formula>MOD(ROW(),2)</formula>
    </cfRule>
  </conditionalFormatting>
  <conditionalFormatting sqref="F91:I92">
    <cfRule type="expression" dxfId="82" priority="42">
      <formula>MOD(ROW(),2)</formula>
    </cfRule>
  </conditionalFormatting>
  <conditionalFormatting sqref="F91:I92">
    <cfRule type="expression" dxfId="81" priority="41">
      <formula>MOD(ROW(),2)</formula>
    </cfRule>
  </conditionalFormatting>
  <conditionalFormatting sqref="F91:I92">
    <cfRule type="expression" dxfId="80" priority="40">
      <formula>MOD(ROW(),2)</formula>
    </cfRule>
  </conditionalFormatting>
  <conditionalFormatting sqref="F105:I106">
    <cfRule type="expression" dxfId="79" priority="39">
      <formula>MOD(ROW(),2)</formula>
    </cfRule>
  </conditionalFormatting>
  <conditionalFormatting sqref="F105:I106">
    <cfRule type="expression" dxfId="78" priority="38">
      <formula>MOD(ROW(),2)</formula>
    </cfRule>
  </conditionalFormatting>
  <conditionalFormatting sqref="F105:I106">
    <cfRule type="expression" dxfId="77" priority="37">
      <formula>MOD(ROW(),2)</formula>
    </cfRule>
  </conditionalFormatting>
  <conditionalFormatting sqref="D99">
    <cfRule type="expression" dxfId="76" priority="36">
      <formula>MOD(ROW(),2)</formula>
    </cfRule>
  </conditionalFormatting>
  <conditionalFormatting sqref="C99">
    <cfRule type="expression" dxfId="75" priority="35">
      <formula>MOD(ROW(),2)</formula>
    </cfRule>
  </conditionalFormatting>
  <conditionalFormatting sqref="C98:D98">
    <cfRule type="expression" dxfId="74" priority="34">
      <formula>MOD(ROW(),2)</formula>
    </cfRule>
  </conditionalFormatting>
  <conditionalFormatting sqref="F96:I96">
    <cfRule type="expression" dxfId="73" priority="33">
      <formula>MOD(ROW(),2)</formula>
    </cfRule>
  </conditionalFormatting>
  <conditionalFormatting sqref="F83:I83">
    <cfRule type="expression" dxfId="72" priority="32">
      <formula>MOD(ROW(),2)</formula>
    </cfRule>
  </conditionalFormatting>
  <conditionalFormatting sqref="F82:I82">
    <cfRule type="expression" dxfId="71" priority="31">
      <formula>MOD(ROW(),2)</formula>
    </cfRule>
  </conditionalFormatting>
  <conditionalFormatting sqref="F99:I99">
    <cfRule type="expression" dxfId="70" priority="30">
      <formula>MOD(ROW(),2)</formula>
    </cfRule>
  </conditionalFormatting>
  <conditionalFormatting sqref="F98:I98">
    <cfRule type="expression" dxfId="69" priority="29">
      <formula>MOD(ROW(),2)</formula>
    </cfRule>
  </conditionalFormatting>
  <conditionalFormatting sqref="E84:E85">
    <cfRule type="expression" dxfId="68" priority="28">
      <formula>MOD(ROW(),2)</formula>
    </cfRule>
  </conditionalFormatting>
  <conditionalFormatting sqref="D85">
    <cfRule type="expression" dxfId="67" priority="27">
      <formula>MOD(ROW(),2)</formula>
    </cfRule>
  </conditionalFormatting>
  <conditionalFormatting sqref="C85">
    <cfRule type="expression" dxfId="66" priority="26">
      <formula>MOD(ROW(),2)</formula>
    </cfRule>
  </conditionalFormatting>
  <conditionalFormatting sqref="C84:D84">
    <cfRule type="expression" dxfId="65" priority="25">
      <formula>MOD(ROW(),2)</formula>
    </cfRule>
  </conditionalFormatting>
  <conditionalFormatting sqref="F85:I85">
    <cfRule type="expression" dxfId="64" priority="24">
      <formula>MOD(ROW(),2)</formula>
    </cfRule>
  </conditionalFormatting>
  <conditionalFormatting sqref="F84:I84">
    <cfRule type="expression" dxfId="63" priority="23">
      <formula>MOD(ROW(),2)</formula>
    </cfRule>
  </conditionalFormatting>
  <conditionalFormatting sqref="E112:E113">
    <cfRule type="expression" dxfId="62" priority="22">
      <formula>MOD(ROW(),2)</formula>
    </cfRule>
  </conditionalFormatting>
  <conditionalFormatting sqref="D113">
    <cfRule type="expression" dxfId="61" priority="21">
      <formula>MOD(ROW(),2)</formula>
    </cfRule>
  </conditionalFormatting>
  <conditionalFormatting sqref="C113">
    <cfRule type="expression" dxfId="60" priority="20">
      <formula>MOD(ROW(),2)</formula>
    </cfRule>
  </conditionalFormatting>
  <conditionalFormatting sqref="C112:D112">
    <cfRule type="expression" dxfId="59" priority="19">
      <formula>MOD(ROW(),2)</formula>
    </cfRule>
  </conditionalFormatting>
  <conditionalFormatting sqref="F113:I113">
    <cfRule type="expression" dxfId="58" priority="18">
      <formula>MOD(ROW(),2)</formula>
    </cfRule>
  </conditionalFormatting>
  <conditionalFormatting sqref="F112:I112">
    <cfRule type="expression" dxfId="57" priority="17">
      <formula>MOD(ROW(),2)</formula>
    </cfRule>
  </conditionalFormatting>
  <conditionalFormatting sqref="F110:I110">
    <cfRule type="expression" dxfId="56" priority="16">
      <formula>MOD(ROW(),2)</formula>
    </cfRule>
  </conditionalFormatting>
  <conditionalFormatting sqref="A73:E73">
    <cfRule type="expression" dxfId="55" priority="15">
      <formula>MOD(ROW(),2)</formula>
    </cfRule>
  </conditionalFormatting>
  <conditionalFormatting sqref="F73:I73">
    <cfRule type="expression" dxfId="54" priority="14">
      <formula>MOD(ROW(),2)</formula>
    </cfRule>
  </conditionalFormatting>
  <conditionalFormatting sqref="J73:K73">
    <cfRule type="expression" dxfId="53" priority="13">
      <formula>MOD(ROW(),2)</formula>
    </cfRule>
  </conditionalFormatting>
  <conditionalFormatting sqref="AR7">
    <cfRule type="cellIs" dxfId="52" priority="10" operator="equal">
      <formula>"undetermined"</formula>
    </cfRule>
    <cfRule type="cellIs" dxfId="51" priority="11" operator="equal">
      <formula>"fail"</formula>
    </cfRule>
    <cfRule type="cellIs" dxfId="50" priority="12" operator="equal">
      <formula>"pass"</formula>
    </cfRule>
  </conditionalFormatting>
  <conditionalFormatting sqref="AS7 AU7">
    <cfRule type="cellIs" dxfId="49" priority="7" operator="equal">
      <formula>"undetermined"</formula>
    </cfRule>
    <cfRule type="cellIs" dxfId="48" priority="8" operator="equal">
      <formula>"fail"</formula>
    </cfRule>
    <cfRule type="cellIs" dxfId="47" priority="9" operator="equal">
      <formula>"pass"</formula>
    </cfRule>
  </conditionalFormatting>
  <conditionalFormatting sqref="AT7">
    <cfRule type="cellIs" dxfId="46" priority="4" operator="equal">
      <formula>"undetermined"</formula>
    </cfRule>
    <cfRule type="cellIs" dxfId="45" priority="5" operator="equal">
      <formula>"fail"</formula>
    </cfRule>
    <cfRule type="cellIs" dxfId="44" priority="6" operator="equal">
      <formula>"pass"</formula>
    </cfRule>
  </conditionalFormatting>
  <conditionalFormatting sqref="AG7">
    <cfRule type="cellIs" dxfId="43" priority="1" operator="equal">
      <formula>"undetermined"</formula>
    </cfRule>
    <cfRule type="cellIs" dxfId="42" priority="2" operator="equal">
      <formula>"fail"</formula>
    </cfRule>
    <cfRule type="cellIs" dxfId="41" priority="3" operator="equal">
      <formula>"pass"</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616CE-C113-4173-BA9E-9D8DBBCAB481}">
  <dimension ref="A1:AS115"/>
  <sheetViews>
    <sheetView zoomScale="85" zoomScaleNormal="85" workbookViewId="0">
      <pane xSplit="5" ySplit="1" topLeftCell="AN48" activePane="bottomRight" state="frozen"/>
      <selection pane="topRight" activeCell="F1" sqref="F1"/>
      <selection pane="bottomLeft" activeCell="A2" sqref="A2"/>
      <selection pane="bottomRight" activeCell="AN48" sqref="AN48"/>
    </sheetView>
  </sheetViews>
  <sheetFormatPr defaultRowHeight="14.4"/>
  <cols>
    <col min="1" max="1" width="23.15625" style="81" bestFit="1" customWidth="1"/>
    <col min="2" max="2" width="22.83984375" style="8" bestFit="1" customWidth="1"/>
    <col min="3" max="4" width="21.41796875" style="8" customWidth="1"/>
    <col min="5" max="5" width="21.41796875" customWidth="1"/>
    <col min="6" max="6" width="16.83984375" style="26" bestFit="1" customWidth="1"/>
    <col min="7" max="8" width="16.83984375" customWidth="1"/>
    <col min="9" max="9" width="70.15625" customWidth="1"/>
    <col min="10" max="10" width="14.68359375" style="18" bestFit="1" customWidth="1"/>
    <col min="11" max="11" width="7" style="18" bestFit="1" customWidth="1"/>
    <col min="12" max="45" width="47.26171875" style="3" customWidth="1"/>
  </cols>
  <sheetData>
    <row r="1" spans="1:45">
      <c r="A1" s="62" t="s">
        <v>0</v>
      </c>
      <c r="B1" s="6" t="s">
        <v>1</v>
      </c>
      <c r="C1" s="6" t="s">
        <v>2</v>
      </c>
      <c r="D1" s="6" t="s">
        <v>3</v>
      </c>
      <c r="E1" s="6" t="s">
        <v>4</v>
      </c>
      <c r="F1" s="21" t="s">
        <v>5</v>
      </c>
      <c r="G1" s="22" t="s">
        <v>6</v>
      </c>
      <c r="H1" s="22" t="s">
        <v>7</v>
      </c>
      <c r="I1" s="22" t="s">
        <v>8</v>
      </c>
      <c r="J1" s="17" t="s">
        <v>9</v>
      </c>
      <c r="K1" s="17" t="s">
        <v>10</v>
      </c>
      <c r="L1" s="4" t="str">
        <f t="shared" ref="L1:M1" si="0">"rule-"&amp;L2&amp;"-"&amp;L3&amp;"-"&amp;L4</f>
        <v>rule-6-1-a</v>
      </c>
      <c r="M1" s="4" t="str">
        <f t="shared" si="0"/>
        <v>rule-6-1-b</v>
      </c>
      <c r="N1" s="4" t="str">
        <f t="shared" ref="N1:R1" si="1">"rule-"&amp;N2&amp;"-"&amp;N3&amp;"-"&amp;N4</f>
        <v>rule-6-1-c</v>
      </c>
      <c r="O1" s="4" t="str">
        <f t="shared" si="1"/>
        <v>rule-6-1-d</v>
      </c>
      <c r="P1" s="4" t="str">
        <f t="shared" si="1"/>
        <v>rule-6-1-e</v>
      </c>
      <c r="Q1" s="4" t="str">
        <f t="shared" si="1"/>
        <v>rule-6-1-f</v>
      </c>
      <c r="R1" s="4" t="str">
        <f t="shared" si="1"/>
        <v>rule-6-1-g</v>
      </c>
      <c r="S1" s="4" t="str">
        <f t="shared" ref="S1:W1" si="2">"rule-"&amp;S2&amp;"-"&amp;S3&amp;"-"&amp;S4</f>
        <v>rule-6-2-a</v>
      </c>
      <c r="T1" s="4" t="str">
        <f t="shared" si="2"/>
        <v>rule-6-2-b</v>
      </c>
      <c r="U1" s="4" t="str">
        <f t="shared" si="2"/>
        <v>rule-6-3-a</v>
      </c>
      <c r="V1" s="4" t="str">
        <f t="shared" si="2"/>
        <v>rule-6-3-b</v>
      </c>
      <c r="W1" s="4" t="str">
        <f t="shared" si="2"/>
        <v>rule-6-3-c</v>
      </c>
      <c r="X1" s="4" t="str">
        <f>"rule-"&amp;X2&amp;"-"&amp;X3&amp;"-"&amp;X4</f>
        <v>rule-6-4-a</v>
      </c>
      <c r="Y1" s="4" t="str">
        <f>"rule-"&amp;Y2&amp;"-"&amp;Y3&amp;"-"&amp;Y4</f>
        <v>rule-6-4-b</v>
      </c>
      <c r="Z1" s="4" t="str">
        <f>"rule-"&amp;Z2&amp;"-"&amp;Z3&amp;"-"&amp;Z4</f>
        <v>rule-6-4-c</v>
      </c>
      <c r="AA1" s="4" t="str">
        <f>"rule-"&amp;AA2&amp;"-"&amp;AA3&amp;"-"&amp;AA4</f>
        <v>rule-6-4-d</v>
      </c>
      <c r="AB1" s="4" t="str">
        <f>"rule-"&amp;AB2&amp;"-"&amp;AB3&amp;"-"&amp;AB4</f>
        <v>rule-6-4-e</v>
      </c>
      <c r="AC1" s="4" t="str">
        <f t="shared" ref="AC1" si="3">"rule-"&amp;AC2&amp;"-"&amp;AC3&amp;"-"&amp;AC4</f>
        <v>rule-6-5-a</v>
      </c>
      <c r="AD1" s="4" t="str">
        <f t="shared" ref="AD1" si="4">"rule-"&amp;AD2&amp;"-"&amp;AD3&amp;"-"&amp;AD4</f>
        <v>rule-6-5-b</v>
      </c>
      <c r="AE1" s="4" t="str">
        <f t="shared" ref="AE1:AL1" si="5">"rule-"&amp;AE2&amp;"-"&amp;AE3&amp;"-"&amp;AE4</f>
        <v>rule-6-5-c</v>
      </c>
      <c r="AF1" s="4" t="str">
        <f t="shared" ref="AF1:AG1" si="6">"rule-"&amp;AF2&amp;"-"&amp;AF3&amp;"-"&amp;AF4</f>
        <v>rule-6-6-a</v>
      </c>
      <c r="AG1" s="4" t="str">
        <f t="shared" si="6"/>
        <v>rule-6-6-b</v>
      </c>
      <c r="AH1" s="4" t="str">
        <f t="shared" si="5"/>
        <v>rule-6-7-a</v>
      </c>
      <c r="AI1" s="4" t="str">
        <f t="shared" si="5"/>
        <v>rule-6-7-b</v>
      </c>
      <c r="AJ1" s="4" t="str">
        <f t="shared" si="5"/>
        <v>rule-6-7-c</v>
      </c>
      <c r="AK1" s="4" t="str">
        <f t="shared" si="5"/>
        <v>rule-6-7-d</v>
      </c>
      <c r="AL1" s="4" t="str">
        <f t="shared" si="5"/>
        <v>rule-6-7-e</v>
      </c>
      <c r="AM1" s="4" t="s">
        <v>11</v>
      </c>
      <c r="AN1" s="4" t="s">
        <v>12</v>
      </c>
      <c r="AO1" s="4" t="s">
        <v>13</v>
      </c>
      <c r="AP1" s="4" t="s">
        <v>14</v>
      </c>
      <c r="AQ1" s="4" t="s">
        <v>15</v>
      </c>
      <c r="AR1" s="4" t="s">
        <v>16</v>
      </c>
      <c r="AS1" s="4" t="s">
        <v>17</v>
      </c>
    </row>
    <row r="2" spans="1:45">
      <c r="A2" s="63" t="s">
        <v>18</v>
      </c>
      <c r="B2" s="64"/>
      <c r="C2" s="64"/>
      <c r="D2" s="64"/>
      <c r="E2" s="13"/>
      <c r="F2" s="86"/>
      <c r="G2" s="87"/>
      <c r="H2" s="87"/>
      <c r="I2" s="87"/>
      <c r="J2" s="88"/>
      <c r="K2" s="88"/>
      <c r="L2" s="3">
        <v>6</v>
      </c>
      <c r="M2" s="3">
        <v>6</v>
      </c>
      <c r="N2" s="3">
        <v>6</v>
      </c>
      <c r="O2" s="3">
        <v>6</v>
      </c>
      <c r="P2" s="3">
        <v>6</v>
      </c>
      <c r="Q2" s="3">
        <v>6</v>
      </c>
      <c r="R2" s="3">
        <v>6</v>
      </c>
      <c r="S2" s="3">
        <v>6</v>
      </c>
      <c r="T2" s="3">
        <v>6</v>
      </c>
      <c r="U2" s="3">
        <v>6</v>
      </c>
      <c r="V2" s="3">
        <v>6</v>
      </c>
      <c r="W2" s="3">
        <v>6</v>
      </c>
      <c r="X2" s="3">
        <v>6</v>
      </c>
      <c r="Y2" s="3">
        <v>6</v>
      </c>
      <c r="Z2" s="3">
        <v>6</v>
      </c>
      <c r="AA2" s="3">
        <v>6</v>
      </c>
      <c r="AB2" s="3">
        <v>6</v>
      </c>
      <c r="AC2" s="122">
        <v>6</v>
      </c>
      <c r="AD2" s="122">
        <v>6</v>
      </c>
      <c r="AE2" s="122">
        <v>6</v>
      </c>
      <c r="AF2" s="3">
        <v>6</v>
      </c>
      <c r="AG2" s="3">
        <v>6</v>
      </c>
      <c r="AH2" s="3">
        <v>6</v>
      </c>
      <c r="AI2" s="3">
        <v>6</v>
      </c>
      <c r="AJ2" s="3">
        <v>6</v>
      </c>
      <c r="AK2" s="3">
        <v>6</v>
      </c>
      <c r="AL2" s="3">
        <v>6</v>
      </c>
      <c r="AM2" s="3">
        <v>6</v>
      </c>
      <c r="AN2" s="3">
        <v>6</v>
      </c>
      <c r="AO2" s="3">
        <v>6</v>
      </c>
      <c r="AP2" s="3">
        <v>6</v>
      </c>
      <c r="AQ2" s="3">
        <v>6</v>
      </c>
      <c r="AR2" s="3">
        <v>6</v>
      </c>
      <c r="AS2" s="3">
        <v>6</v>
      </c>
    </row>
    <row r="3" spans="1:45">
      <c r="A3" s="63" t="s">
        <v>19</v>
      </c>
      <c r="B3" s="64"/>
      <c r="C3" s="64"/>
      <c r="D3" s="64"/>
      <c r="E3" s="13"/>
      <c r="F3" s="86"/>
      <c r="G3" s="87"/>
      <c r="H3" s="87"/>
      <c r="I3" s="87"/>
      <c r="J3" s="88"/>
      <c r="K3" s="88"/>
      <c r="L3" s="3">
        <v>1</v>
      </c>
      <c r="M3" s="3">
        <v>1</v>
      </c>
      <c r="N3" s="3">
        <v>1</v>
      </c>
      <c r="O3" s="3">
        <v>1</v>
      </c>
      <c r="P3" s="3">
        <v>1</v>
      </c>
      <c r="Q3" s="3">
        <v>1</v>
      </c>
      <c r="R3" s="3">
        <v>1</v>
      </c>
      <c r="S3" s="3">
        <v>2</v>
      </c>
      <c r="T3" s="3">
        <v>2</v>
      </c>
      <c r="U3" s="3">
        <v>3</v>
      </c>
      <c r="V3" s="3">
        <v>3</v>
      </c>
      <c r="W3" s="3">
        <v>3</v>
      </c>
      <c r="X3" s="3">
        <v>4</v>
      </c>
      <c r="Y3" s="3">
        <v>4</v>
      </c>
      <c r="Z3" s="3">
        <v>4</v>
      </c>
      <c r="AA3" s="3">
        <v>4</v>
      </c>
      <c r="AB3" s="3">
        <v>4</v>
      </c>
      <c r="AC3" s="122">
        <v>5</v>
      </c>
      <c r="AD3" s="122">
        <v>5</v>
      </c>
      <c r="AE3" s="122">
        <v>5</v>
      </c>
      <c r="AF3" s="3">
        <v>6</v>
      </c>
      <c r="AG3" s="3">
        <v>6</v>
      </c>
      <c r="AH3" s="3">
        <v>7</v>
      </c>
      <c r="AI3" s="3">
        <v>7</v>
      </c>
      <c r="AJ3" s="3">
        <v>7</v>
      </c>
      <c r="AK3" s="3">
        <v>7</v>
      </c>
      <c r="AL3" s="3">
        <v>7</v>
      </c>
      <c r="AM3" s="3">
        <v>8</v>
      </c>
      <c r="AN3" s="3">
        <v>8</v>
      </c>
      <c r="AO3" s="3">
        <v>8</v>
      </c>
      <c r="AP3" s="3">
        <v>8</v>
      </c>
      <c r="AQ3" s="3">
        <v>9</v>
      </c>
      <c r="AR3" s="3">
        <v>9</v>
      </c>
      <c r="AS3" s="3">
        <v>9</v>
      </c>
    </row>
    <row r="4" spans="1:45">
      <c r="A4" s="63" t="s">
        <v>20</v>
      </c>
      <c r="B4" s="64"/>
      <c r="C4" s="64"/>
      <c r="D4" s="64"/>
      <c r="E4" s="13"/>
      <c r="F4" s="86"/>
      <c r="G4" s="87"/>
      <c r="H4" s="87"/>
      <c r="I4" s="87"/>
      <c r="J4" s="88"/>
      <c r="K4" s="88"/>
      <c r="L4" s="3" t="s">
        <v>21</v>
      </c>
      <c r="M4" s="3" t="s">
        <v>22</v>
      </c>
      <c r="N4" s="3" t="s">
        <v>23</v>
      </c>
      <c r="O4" s="3" t="s">
        <v>24</v>
      </c>
      <c r="P4" s="3" t="s">
        <v>25</v>
      </c>
      <c r="Q4" s="3" t="s">
        <v>26</v>
      </c>
      <c r="R4" s="3" t="s">
        <v>27</v>
      </c>
      <c r="S4" s="3" t="s">
        <v>21</v>
      </c>
      <c r="T4" s="3" t="s">
        <v>22</v>
      </c>
      <c r="U4" s="3" t="s">
        <v>21</v>
      </c>
      <c r="V4" s="3" t="s">
        <v>22</v>
      </c>
      <c r="W4" s="3" t="s">
        <v>23</v>
      </c>
      <c r="X4" s="3" t="s">
        <v>21</v>
      </c>
      <c r="Y4" s="3" t="s">
        <v>22</v>
      </c>
      <c r="Z4" s="3" t="s">
        <v>23</v>
      </c>
      <c r="AA4" s="3" t="s">
        <v>24</v>
      </c>
      <c r="AB4" s="3" t="s">
        <v>25</v>
      </c>
      <c r="AC4" s="122" t="s">
        <v>21</v>
      </c>
      <c r="AD4" s="122" t="s">
        <v>22</v>
      </c>
      <c r="AE4" s="122" t="s">
        <v>23</v>
      </c>
      <c r="AF4" s="3" t="s">
        <v>21</v>
      </c>
      <c r="AG4" s="3" t="s">
        <v>22</v>
      </c>
      <c r="AH4" s="3" t="s">
        <v>21</v>
      </c>
      <c r="AI4" s="3" t="s">
        <v>22</v>
      </c>
      <c r="AJ4" s="3" t="s">
        <v>23</v>
      </c>
      <c r="AK4" s="3" t="s">
        <v>24</v>
      </c>
      <c r="AL4" s="3" t="s">
        <v>25</v>
      </c>
      <c r="AM4" s="3" t="s">
        <v>21</v>
      </c>
      <c r="AN4" s="3" t="s">
        <v>22</v>
      </c>
      <c r="AO4" s="3" t="s">
        <v>23</v>
      </c>
      <c r="AP4" s="3" t="s">
        <v>24</v>
      </c>
      <c r="AQ4" s="3" t="s">
        <v>21</v>
      </c>
      <c r="AR4" s="3" t="s">
        <v>22</v>
      </c>
      <c r="AS4" s="3" t="s">
        <v>23</v>
      </c>
    </row>
    <row r="5" spans="1:45">
      <c r="A5" s="74" t="s">
        <v>28</v>
      </c>
      <c r="B5" s="75"/>
      <c r="C5" s="76"/>
      <c r="D5" s="76"/>
      <c r="E5" s="77"/>
      <c r="F5" s="89"/>
      <c r="G5" s="90"/>
      <c r="H5" s="90"/>
      <c r="I5" s="90"/>
      <c r="J5" s="91"/>
      <c r="K5" s="91"/>
      <c r="L5" s="3" t="s">
        <v>29</v>
      </c>
      <c r="M5" s="3" t="s">
        <v>30</v>
      </c>
      <c r="N5" s="3" t="s">
        <v>31</v>
      </c>
      <c r="O5" s="3" t="s">
        <v>32</v>
      </c>
      <c r="P5" s="3" t="s">
        <v>33</v>
      </c>
      <c r="Q5" s="3" t="s">
        <v>34</v>
      </c>
      <c r="R5" s="3" t="s">
        <v>35</v>
      </c>
      <c r="U5" s="3" t="s">
        <v>36</v>
      </c>
      <c r="V5" s="3" t="s">
        <v>37</v>
      </c>
      <c r="W5" s="3" t="s">
        <v>38</v>
      </c>
      <c r="X5" s="3" t="s">
        <v>36</v>
      </c>
      <c r="Y5" s="3" t="s">
        <v>37</v>
      </c>
      <c r="Z5" s="3" t="s">
        <v>38</v>
      </c>
      <c r="AA5" s="3" t="s">
        <v>39</v>
      </c>
      <c r="AB5" s="3" t="s">
        <v>39</v>
      </c>
      <c r="AC5" s="122"/>
      <c r="AD5" s="122"/>
      <c r="AE5" s="122"/>
      <c r="AH5" s="3" t="s">
        <v>36</v>
      </c>
      <c r="AI5" s="3" t="s">
        <v>37</v>
      </c>
      <c r="AJ5" s="3" t="s">
        <v>38</v>
      </c>
      <c r="AK5" s="3" t="s">
        <v>39</v>
      </c>
      <c r="AL5" s="3" t="s">
        <v>40</v>
      </c>
    </row>
    <row r="6" spans="1:45" ht="129.75" customHeight="1">
      <c r="A6" s="65" t="s">
        <v>41</v>
      </c>
      <c r="B6" s="7"/>
      <c r="C6" s="7"/>
      <c r="D6" s="7"/>
      <c r="E6" s="14"/>
      <c r="F6" s="92"/>
      <c r="G6" s="93"/>
      <c r="H6" s="93"/>
      <c r="I6" s="93"/>
      <c r="J6" s="94"/>
      <c r="K6" s="94"/>
      <c r="L6" s="5" t="s">
        <v>42</v>
      </c>
      <c r="M6" s="5" t="s">
        <v>43</v>
      </c>
      <c r="N6" s="5" t="s">
        <v>44</v>
      </c>
      <c r="O6" s="5" t="s">
        <v>45</v>
      </c>
      <c r="P6" s="5" t="s">
        <v>46</v>
      </c>
      <c r="Q6" s="5" t="s">
        <v>47</v>
      </c>
      <c r="R6" s="5" t="s">
        <v>48</v>
      </c>
      <c r="S6" s="5" t="s">
        <v>49</v>
      </c>
      <c r="T6" s="5" t="s">
        <v>50</v>
      </c>
      <c r="U6" s="5" t="s">
        <v>51</v>
      </c>
      <c r="V6" s="5" t="s">
        <v>52</v>
      </c>
      <c r="W6" s="5" t="s">
        <v>53</v>
      </c>
      <c r="X6" s="5" t="s">
        <v>54</v>
      </c>
      <c r="Y6" s="5" t="s">
        <v>55</v>
      </c>
      <c r="Z6" s="5" t="s">
        <v>56</v>
      </c>
      <c r="AA6" s="5" t="s">
        <v>57</v>
      </c>
      <c r="AB6" s="5" t="s">
        <v>58</v>
      </c>
      <c r="AC6" s="5" t="s">
        <v>59</v>
      </c>
      <c r="AD6" s="5" t="s">
        <v>60</v>
      </c>
      <c r="AE6" s="5" t="s">
        <v>61</v>
      </c>
      <c r="AF6" s="5" t="s">
        <v>62</v>
      </c>
      <c r="AG6" s="5" t="s">
        <v>63</v>
      </c>
      <c r="AH6" s="151" t="s">
        <v>64</v>
      </c>
      <c r="AI6" s="151" t="s">
        <v>65</v>
      </c>
      <c r="AJ6" s="151" t="s">
        <v>66</v>
      </c>
      <c r="AK6" s="151" t="s">
        <v>67</v>
      </c>
      <c r="AL6" s="151" t="s">
        <v>66</v>
      </c>
      <c r="AM6" s="5" t="s">
        <v>68</v>
      </c>
      <c r="AN6" s="5" t="s">
        <v>69</v>
      </c>
      <c r="AO6" s="5" t="s">
        <v>70</v>
      </c>
      <c r="AP6" s="5" t="s">
        <v>71</v>
      </c>
      <c r="AQ6" s="5" t="s">
        <v>72</v>
      </c>
      <c r="AR6" s="5" t="s">
        <v>73</v>
      </c>
      <c r="AS6" s="5" t="s">
        <v>74</v>
      </c>
    </row>
    <row r="7" spans="1:45" s="12" customFormat="1" ht="14.7" thickBot="1">
      <c r="A7" s="68" t="s">
        <v>75</v>
      </c>
      <c r="B7" s="10"/>
      <c r="C7" s="10"/>
      <c r="D7" s="10"/>
      <c r="E7" s="70"/>
      <c r="F7" s="95"/>
      <c r="G7" s="116"/>
      <c r="H7" s="116"/>
      <c r="I7" s="96"/>
      <c r="J7" s="97"/>
      <c r="K7" s="97"/>
      <c r="L7" s="11" t="s">
        <v>76</v>
      </c>
      <c r="M7" s="11" t="s">
        <v>77</v>
      </c>
      <c r="N7" s="11" t="s">
        <v>76</v>
      </c>
      <c r="O7" s="11" t="s">
        <v>77</v>
      </c>
      <c r="P7" s="11" t="s">
        <v>76</v>
      </c>
      <c r="Q7" s="11" t="s">
        <v>77</v>
      </c>
      <c r="R7" s="11" t="s">
        <v>77</v>
      </c>
      <c r="S7" s="11" t="s">
        <v>76</v>
      </c>
      <c r="T7" s="11" t="s">
        <v>77</v>
      </c>
      <c r="U7" s="11" t="s">
        <v>76</v>
      </c>
      <c r="V7" s="11" t="s">
        <v>77</v>
      </c>
      <c r="W7" s="131" t="s">
        <v>78</v>
      </c>
      <c r="X7" s="123" t="s">
        <v>77</v>
      </c>
      <c r="Y7" s="11" t="s">
        <v>76</v>
      </c>
      <c r="Z7" s="123" t="s">
        <v>77</v>
      </c>
      <c r="AA7" s="11" t="s">
        <v>76</v>
      </c>
      <c r="AB7" s="123" t="s">
        <v>77</v>
      </c>
      <c r="AC7" s="11" t="s">
        <v>76</v>
      </c>
      <c r="AD7" s="11" t="s">
        <v>77</v>
      </c>
      <c r="AE7" s="11" t="s">
        <v>79</v>
      </c>
      <c r="AF7" s="11" t="s">
        <v>76</v>
      </c>
      <c r="AG7" s="11" t="s">
        <v>77</v>
      </c>
      <c r="AH7" s="11" t="s">
        <v>78</v>
      </c>
      <c r="AI7" s="11" t="s">
        <v>78</v>
      </c>
      <c r="AJ7" s="11" t="s">
        <v>77</v>
      </c>
      <c r="AK7" s="11" t="s">
        <v>77</v>
      </c>
      <c r="AL7" s="11" t="s">
        <v>76</v>
      </c>
      <c r="AM7" s="11" t="s">
        <v>76</v>
      </c>
      <c r="AN7" s="11" t="s">
        <v>77</v>
      </c>
      <c r="AO7" s="11" t="s">
        <v>77</v>
      </c>
      <c r="AP7" s="11" t="s">
        <v>78</v>
      </c>
      <c r="AQ7" s="11" t="s">
        <v>76</v>
      </c>
      <c r="AR7" s="11" t="s">
        <v>77</v>
      </c>
      <c r="AS7" s="11" t="s">
        <v>78</v>
      </c>
    </row>
    <row r="8" spans="1:45" s="79" customFormat="1">
      <c r="A8" s="66" t="s">
        <v>80</v>
      </c>
      <c r="B8" s="67" t="s">
        <v>81</v>
      </c>
      <c r="C8" s="7"/>
      <c r="D8" s="7"/>
      <c r="E8" s="14"/>
      <c r="F8" s="98"/>
      <c r="G8" s="117"/>
      <c r="H8" s="117"/>
      <c r="I8" s="99"/>
      <c r="J8" s="100"/>
      <c r="K8" s="100"/>
      <c r="L8" s="108" t="str">
        <f t="shared" ref="L8:M8" si="7">_xlfn.CONCAT(L2,"-",L3)</f>
        <v>6-1</v>
      </c>
      <c r="M8" s="108" t="str">
        <f t="shared" si="7"/>
        <v>6-1</v>
      </c>
      <c r="N8" s="108" t="str">
        <f t="shared" ref="N8:Q8" si="8">_xlfn.CONCAT(N2,"-",N3)</f>
        <v>6-1</v>
      </c>
      <c r="O8" s="108" t="str">
        <f t="shared" si="8"/>
        <v>6-1</v>
      </c>
      <c r="P8" s="108" t="str">
        <f t="shared" si="8"/>
        <v>6-1</v>
      </c>
      <c r="Q8" s="108" t="str">
        <f t="shared" si="8"/>
        <v>6-1</v>
      </c>
      <c r="R8" s="108" t="str">
        <f t="shared" ref="R8" si="9">_xlfn.CONCAT(R2,"-",R3)</f>
        <v>6-1</v>
      </c>
      <c r="S8" s="108" t="str">
        <f t="shared" ref="S8:W8" si="10">_xlfn.CONCAT(S2,"-",S3)</f>
        <v>6-2</v>
      </c>
      <c r="T8" s="108" t="str">
        <f t="shared" si="10"/>
        <v>6-2</v>
      </c>
      <c r="U8" s="108" t="str">
        <f t="shared" si="10"/>
        <v>6-3</v>
      </c>
      <c r="V8" s="108" t="str">
        <f t="shared" si="10"/>
        <v>6-3</v>
      </c>
      <c r="W8" s="108" t="str">
        <f t="shared" si="10"/>
        <v>6-3</v>
      </c>
      <c r="X8" s="108" t="str">
        <f>_xlfn.CONCAT(X2,"-",X3)</f>
        <v>6-4</v>
      </c>
      <c r="Y8" s="108" t="str">
        <f>_xlfn.CONCAT(Y2,"-",Y3)</f>
        <v>6-4</v>
      </c>
      <c r="Z8" s="108" t="str">
        <f>_xlfn.CONCAT(Z2,"-",Z3)</f>
        <v>6-4</v>
      </c>
      <c r="AA8" s="108" t="str">
        <f>_xlfn.CONCAT(AA2,"-",AA3)</f>
        <v>6-4</v>
      </c>
      <c r="AB8" s="108" t="str">
        <f>_xlfn.CONCAT(AB2,"-",AB3)</f>
        <v>6-4</v>
      </c>
      <c r="AC8" s="108" t="str">
        <f t="shared" ref="AC8:AE8" si="11">_xlfn.CONCAT(AC2,"-",AC3)</f>
        <v>6-5</v>
      </c>
      <c r="AD8" s="108" t="str">
        <f t="shared" si="11"/>
        <v>6-5</v>
      </c>
      <c r="AE8" s="108" t="str">
        <f t="shared" si="11"/>
        <v>6-5</v>
      </c>
      <c r="AF8" s="108" t="str">
        <f t="shared" ref="AF8:AG8" si="12">_xlfn.CONCAT(AF2,"-",AF3)</f>
        <v>6-6</v>
      </c>
      <c r="AG8" s="108" t="str">
        <f t="shared" si="12"/>
        <v>6-6</v>
      </c>
      <c r="AH8" s="108" t="str">
        <f t="shared" ref="AH8" si="13">_xlfn.CONCAT(AH2,"-",AH3)</f>
        <v>6-7</v>
      </c>
      <c r="AI8" s="108" t="str">
        <f t="shared" ref="AI8:AJ8" si="14">_xlfn.CONCAT(AI2,"-",AI3)</f>
        <v>6-7</v>
      </c>
      <c r="AJ8" s="108" t="str">
        <f t="shared" si="14"/>
        <v>6-7</v>
      </c>
      <c r="AK8" s="108" t="str">
        <f t="shared" ref="AK8:AL8" si="15">_xlfn.CONCAT(AK2,"-",AK3)</f>
        <v>6-7</v>
      </c>
      <c r="AL8" s="108" t="str">
        <f t="shared" si="15"/>
        <v>6-7</v>
      </c>
      <c r="AM8" s="108" t="s">
        <v>82</v>
      </c>
      <c r="AN8" s="108" t="s">
        <v>82</v>
      </c>
      <c r="AO8" s="108" t="s">
        <v>82</v>
      </c>
      <c r="AP8" s="108" t="s">
        <v>82</v>
      </c>
      <c r="AQ8" s="108" t="s">
        <v>83</v>
      </c>
      <c r="AR8" s="108" t="s">
        <v>83</v>
      </c>
      <c r="AS8" s="108" t="s">
        <v>83</v>
      </c>
    </row>
    <row r="9" spans="1:45" s="79" customFormat="1" ht="28.8">
      <c r="A9" s="65" t="s">
        <v>80</v>
      </c>
      <c r="B9" s="7" t="s">
        <v>84</v>
      </c>
      <c r="C9" s="7"/>
      <c r="D9" s="7"/>
      <c r="E9" s="14"/>
      <c r="F9" s="98"/>
      <c r="G9" s="117"/>
      <c r="H9" s="117"/>
      <c r="I9" s="99"/>
      <c r="J9" s="100"/>
      <c r="K9" s="100"/>
      <c r="L9" s="109" t="str">
        <f>INDEX(RulesTable[Ruleset Reference],MATCH(L$8,RulesTable[Rule ID],0))</f>
        <v>Section G1.2.1(b)</v>
      </c>
      <c r="M9" s="109" t="str">
        <f>INDEX(RulesTable[Ruleset Reference],MATCH(M$8,RulesTable[Rule ID],0))</f>
        <v>Section G1.2.1(b)</v>
      </c>
      <c r="N9" s="109" t="str">
        <f>INDEX(RulesTable[Ruleset Reference],MATCH(N$8,RulesTable[Rule ID],0))</f>
        <v>Section G1.2.1(b)</v>
      </c>
      <c r="O9" s="109" t="str">
        <f>INDEX(RulesTable[Ruleset Reference],MATCH(O$8,RulesTable[Rule ID],0))</f>
        <v>Section G1.2.1(b)</v>
      </c>
      <c r="P9" s="109" t="str">
        <f>INDEX(RulesTable[Ruleset Reference],MATCH(P$8,RulesTable[Rule ID],0))</f>
        <v>Section G1.2.1(b)</v>
      </c>
      <c r="Q9" s="109" t="str">
        <f>INDEX(RulesTable[Ruleset Reference],MATCH(Q$8,RulesTable[Rule ID],0))</f>
        <v>Section G1.2.1(b)</v>
      </c>
      <c r="R9" s="109" t="str">
        <f>INDEX(RulesTable[Ruleset Reference],MATCH(R$8,RulesTable[Rule ID],0))</f>
        <v>Section G1.2.1(b)</v>
      </c>
      <c r="S9" s="109" t="str">
        <f>INDEX(RulesTable[Ruleset Reference],MATCH(S$8,RulesTable[Rule ID],0))</f>
        <v>Table G3.1 (6)(e)</v>
      </c>
      <c r="T9" s="109" t="str">
        <f>INDEX(RulesTable[Ruleset Reference],MATCH(T$8,RulesTable[Rule ID],0))</f>
        <v>Table G3.1 (6)(e)</v>
      </c>
      <c r="U9" s="109" t="str">
        <f>INDEX(RulesTable[Ruleset Reference],MATCH(U$8,RulesTable[Rule ID],0))</f>
        <v>Table G3.1 Proposed Building Performance (a)(b)(c)</v>
      </c>
      <c r="V9" s="109" t="str">
        <f>INDEX(RulesTable[Ruleset Reference],MATCH(V$8,RulesTable[Rule ID],0))</f>
        <v>Table G3.1 Proposed Building Performance (a)(b)(c)</v>
      </c>
      <c r="W9" s="109" t="str">
        <f>INDEX(RulesTable[Ruleset Reference],MATCH(W$8,RulesTable[Rule ID],0))</f>
        <v>Table G3.1 Proposed Building Performance (a)(b)(c)</v>
      </c>
      <c r="X9" s="109" t="str">
        <f>INDEX(RulesTable[Ruleset Reference],MATCH(X$8,RulesTable[Rule ID],0))</f>
        <v>Table G3.1(6) Baseline Building Performance</v>
      </c>
      <c r="Y9" s="109" t="str">
        <f>INDEX(RulesTable[Ruleset Reference],MATCH(Y$8,RulesTable[Rule ID],0))</f>
        <v>Table G3.1(6) Baseline Building Performance</v>
      </c>
      <c r="Z9" s="109" t="str">
        <f>INDEX(RulesTable[Ruleset Reference],MATCH(Z$8,RulesTable[Rule ID],0))</f>
        <v>Table G3.1(6) Baseline Building Performance</v>
      </c>
      <c r="AA9" s="109" t="str">
        <f>INDEX(RulesTable[Ruleset Reference],MATCH(AA$8,RulesTable[Rule ID],0))</f>
        <v>Table G3.1(6) Baseline Building Performance</v>
      </c>
      <c r="AB9" s="109" t="str">
        <f>INDEX(RulesTable[Ruleset Reference],MATCH(AB$8,RulesTable[Rule ID],0))</f>
        <v>Table G3.1(6) Baseline Building Performance</v>
      </c>
      <c r="AC9" s="109" t="str">
        <f>INDEX(RulesTable[Ruleset Reference],MATCH(AC$8,RulesTable[Rule ID],0))</f>
        <v>Table G3.1(6) Baseline Building Performance</v>
      </c>
      <c r="AD9" s="109" t="str">
        <f>INDEX(RulesTable[Ruleset Reference],MATCH(AD$8,RulesTable[Rule ID],0))</f>
        <v>Table G3.1(6) Baseline Building Performance</v>
      </c>
      <c r="AE9" s="109" t="str">
        <f>INDEX(RulesTable[Ruleset Reference],MATCH(AE$8,RulesTable[Rule ID],0))</f>
        <v>Table G3.1(6) Baseline Building Performance</v>
      </c>
      <c r="AF9" s="109" t="str">
        <f>INDEX(RulesTable[Ruleset Reference],MATCH(AF$8,RulesTable[Rule ID],0))</f>
        <v>Table G3.1(6) Baseline Building Performance</v>
      </c>
      <c r="AG9" s="109" t="str">
        <f>INDEX(RulesTable[Ruleset Reference],MATCH(AG$8,RulesTable[Rule ID],0))</f>
        <v>Table G3.1(6) Baseline Building Performance</v>
      </c>
      <c r="AH9" s="109" t="str">
        <f>INDEX(RulesTable[Ruleset Reference],MATCH(AH$8,RulesTable[Rule ID],0))</f>
        <v>Table G3.1(6) Proposed Building Performance (h)</v>
      </c>
      <c r="AI9" s="109" t="str">
        <f>INDEX(RulesTable[Ruleset Reference],MATCH(AI$8,RulesTable[Rule ID],0))</f>
        <v>Table G3.1(6) Proposed Building Performance (h)</v>
      </c>
      <c r="AJ9" s="109" t="str">
        <f>INDEX(RulesTable[Ruleset Reference],MATCH(AJ$8,RulesTable[Rule ID],0))</f>
        <v>Table G3.1(6) Proposed Building Performance (h)</v>
      </c>
      <c r="AK9" s="109" t="str">
        <f>INDEX(RulesTable[Ruleset Reference],MATCH(AK$8,RulesTable[Rule ID],0))</f>
        <v>Table G3.1(6) Proposed Building Performance (h)</v>
      </c>
      <c r="AL9" s="109" t="str">
        <f>INDEX(RulesTable[Ruleset Reference],MATCH(AL$8,RulesTable[Rule ID],0))</f>
        <v>Table G3.1(6) Proposed Building Performance (h)</v>
      </c>
      <c r="AM9" s="109" t="s">
        <v>85</v>
      </c>
      <c r="AN9" s="109" t="s">
        <v>85</v>
      </c>
      <c r="AO9" s="109" t="s">
        <v>85</v>
      </c>
      <c r="AP9" s="109" t="s">
        <v>85</v>
      </c>
      <c r="AQ9" s="109" t="s">
        <v>86</v>
      </c>
      <c r="AR9" s="109" t="s">
        <v>86</v>
      </c>
      <c r="AS9" s="109" t="s">
        <v>86</v>
      </c>
    </row>
    <row r="10" spans="1:45" s="80" customFormat="1" ht="144">
      <c r="A10" s="54" t="s">
        <v>80</v>
      </c>
      <c r="B10" s="7" t="s">
        <v>87</v>
      </c>
      <c r="C10" s="55"/>
      <c r="D10" s="55"/>
      <c r="E10" s="56"/>
      <c r="F10" s="101"/>
      <c r="G10" s="118"/>
      <c r="H10" s="118"/>
      <c r="I10" s="102"/>
      <c r="J10" s="103"/>
      <c r="K10" s="103"/>
      <c r="L10" s="109" t="str">
        <f>INDEX(RulesTable[Rule Description],MATCH(L$8,RulesTable[Rule ID],0))</f>
        <v>The total proposed building  interior lighting power shall not exceed the interior lighting power allowance determined using either Standard 90.1-2019 Table G3.7 or Standard 90.1-2019 Table G3.8.</v>
      </c>
      <c r="M10" s="109" t="str">
        <f>INDEX(RulesTable[Rule Description],MATCH(M$8,RulesTable[Rule ID],0))</f>
        <v>The total proposed building  interior lighting power shall not exceed the interior lighting power allowance determined using either Standard 90.1-2019 Table G3.7 or Standard 90.1-2019 Table G3.8.</v>
      </c>
      <c r="N10" s="109" t="str">
        <f>INDEX(RulesTable[Rule Description],MATCH(N$8,RulesTable[Rule ID],0))</f>
        <v>The total proposed building  interior lighting power shall not exceed the interior lighting power allowance determined using either Standard 90.1-2019 Table G3.7 or Standard 90.1-2019 Table G3.8.</v>
      </c>
      <c r="O10" s="109" t="str">
        <f>INDEX(RulesTable[Rule Description],MATCH(O$8,RulesTable[Rule ID],0))</f>
        <v>The total proposed building  interior lighting power shall not exceed the interior lighting power allowance determined using either Standard 90.1-2019 Table G3.7 or Standard 90.1-2019 Table G3.8.</v>
      </c>
      <c r="P10" s="109" t="str">
        <f>INDEX(RulesTable[Rule Description],MATCH(P$8,RulesTable[Rule ID],0))</f>
        <v>The total proposed building  interior lighting power shall not exceed the interior lighting power allowance determined using either Standard 90.1-2019 Table G3.7 or Standard 90.1-2019 Table G3.8.</v>
      </c>
      <c r="Q10" s="109" t="str">
        <f>INDEX(RulesTable[Rule Description],MATCH(Q$8,RulesTable[Rule ID],0))</f>
        <v>The total proposed building  interior lighting power shall not exceed the interior lighting power allowance determined using either Standard 90.1-2019 Table G3.7 or Standard 90.1-2019 Table G3.8.</v>
      </c>
      <c r="R10" s="109" t="str">
        <f>INDEX(RulesTable[Rule Description],MATCH(R$8,RulesTable[Rule ID],0))</f>
        <v>The total proposed building  interior lighting power shall not exceed the interior lighting power allowance determined using either Standard 90.1-2019 Table G3.7 or Standard 90.1-2019 Table G3.8.</v>
      </c>
      <c r="S10" s="109" t="str">
        <f>INDEX(RulesTable[Rule Description],MATCH(S$8,RulesTable[Rule ID],0))</f>
        <v>Interior lighting power for spaces in proposed building with hardwired lighting, including hotel/motel guest rooms and dormitory living quarters shall be &gt;= the value prescribed by Standard 90.1-2019 in Table 9.6.1.
Interior lighting power for dwelling units shall be &gt;=0.60 W/ft2</v>
      </c>
      <c r="T10" s="109" t="str">
        <f>INDEX(RulesTable[Rule Description],MATCH(T$8,RulesTable[Rule ID],0))</f>
        <v>Interior lighting power for spaces in proposed building with hardwired lighting, including hotel/motel guest rooms and dormitory living quarters shall be &gt;= the value prescribed by Standard 90.1-2019 in Table 9.6.1.
Interior lighting power for dwelling units shall be &gt;=0.60 W/ft2</v>
      </c>
      <c r="U10" s="109" t="str">
        <f>INDEX(RulesTable[Rule Description],MATCH(U$8,RulesTable[Rule ID],0))</f>
        <v>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v>
      </c>
      <c r="V10" s="109" t="str">
        <f>INDEX(RulesTable[Rule Description],MATCH(V$8,RulesTable[Rule ID],0))</f>
        <v>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v>
      </c>
      <c r="W10" s="109" t="str">
        <f>INDEX(RulesTable[Rule Description],MATCH(W$8,RulesTable[Rule ID],0))</f>
        <v>Where a complete lighting system exists, the actual lighting power for each thermal block shall be used in the model. Where a lighting system has been designed and submitted with design documents, lighting power shall be determined in accordance with Sections 9.1.3 and 9.1.4. Where lighting neither exists nor is submitted with design documents, lighting shall comply with but not exceed the requirements of Section 9. Lighting power shall be determined in accordance with the Building Area Method (Section 9.5.1)</v>
      </c>
      <c r="X10" s="109" t="str">
        <f>INDEX(RulesTable[Rule Description],MATCH(X$8,RulesTable[Rule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Y10" s="109" t="str">
        <f>INDEX(RulesTable[Rule Description],MATCH(Y$8,RulesTable[Rule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Z10" s="109" t="str">
        <f>INDEX(RulesTable[Rule Description],MATCH(Z$8,RulesTable[Rule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A10" s="109" t="str">
        <f>INDEX(RulesTable[Rule Description],MATCH(AA$8,RulesTable[Rule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B10" s="109" t="str">
        <f>INDEX(RulesTable[Rule Description],MATCH(AB$8,RulesTable[Rule ID],0))</f>
        <v>Where a complete lighting system exists and where a lighting system has been designed and submitted with design documents, the baseline LPD is equal to expected value in Standard 90.1-2019 Table G3.7. Where lighting neither exists nor is submitted with design documents, baseline LPD shall be determined in accordance with Table G3-7 for "Office-Open Plan" space type.</v>
      </c>
      <c r="AC10" s="109" t="str">
        <f>INDEX(RulesTable[Rule Description],MATCH(AC$8,RulesTable[Rule ID],0))</f>
        <v>Baseline building is required to be modeled with automatic shutoff controls in buildings &gt;5000 ft2</v>
      </c>
      <c r="AD10" s="109" t="str">
        <f>INDEX(RulesTable[Rule Description],MATCH(AD$8,RulesTable[Rule ID],0))</f>
        <v>Baseline building is required to be modeled with automatic shutoff controls in buildings &gt;5000 ft2</v>
      </c>
      <c r="AE10" s="109" t="str">
        <f>INDEX(RulesTable[Rule Description],MATCH(AE$8,RulesTable[Rule ID],0))</f>
        <v>Baseline building is required to be modeled with automatic shutoff controls in buildings &gt;5000 ft2</v>
      </c>
      <c r="AF10" s="109" t="str">
        <f>INDEX(RulesTable[Rule Description],MATCH(AF$8,RulesTable[Rule ID],0))</f>
        <v>Baseline building shall not be modeled with daylighting control</v>
      </c>
      <c r="AG10" s="109" t="str">
        <f>INDEX(RulesTable[Rule Description],MATCH(AG$8,RulesTable[Rule ID],0))</f>
        <v>Baseline building shall not be modeled with daylighting control</v>
      </c>
      <c r="AH10" s="109" t="str">
        <f>INDEX(RulesTable[Rule Description],MATCH(AH$8,RulesTable[Rule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I10" s="109" t="str">
        <f>INDEX(RulesTable[Rule Description],MATCH(AI$8,RulesTable[Rule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J10" s="109" t="str">
        <f>INDEX(RulesTable[Rule Description],MATCH(AJ$8,RulesTable[Rule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K10" s="109" t="str">
        <f>INDEX(RulesTable[Rule Description],MATCH(AK$8,RulesTable[Rule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L10" s="109" t="str">
        <f>INDEX(RulesTable[Rule Description],MATCH(AL$8,RulesTable[Rule ID],0))</f>
        <v>Automatic daylighting responsive controls shall be modeled directly in the proposed design or through schedule adjustments determined by a separate daylighting analysis. Modeling and schedule  adjustments shall separately account for primary sidelighted areas, secondary sidelighted areas, and toplighted areas</v>
      </c>
      <c r="AM10" s="109" t="s">
        <v>88</v>
      </c>
      <c r="AN10" s="109" t="s">
        <v>88</v>
      </c>
      <c r="AO10" s="109" t="s">
        <v>88</v>
      </c>
      <c r="AP10" s="109" t="s">
        <v>88</v>
      </c>
      <c r="AQ10" s="109" t="s">
        <v>89</v>
      </c>
      <c r="AR10" s="109" t="s">
        <v>89</v>
      </c>
      <c r="AS10" s="109" t="s">
        <v>89</v>
      </c>
    </row>
    <row r="11" spans="1:45" s="79" customFormat="1">
      <c r="A11" s="65" t="s">
        <v>80</v>
      </c>
      <c r="B11" s="7" t="s">
        <v>90</v>
      </c>
      <c r="C11" s="7"/>
      <c r="D11" s="7"/>
      <c r="E11" s="14"/>
      <c r="F11" s="98"/>
      <c r="G11" s="117"/>
      <c r="H11" s="117"/>
      <c r="I11" s="99"/>
      <c r="J11" s="100"/>
      <c r="K11" s="100"/>
      <c r="L11" s="110" t="str">
        <f>INDEX(RulesTable[Ruleset Model Type],MATCH(L$8,RulesTable[Rule ID],0))</f>
        <v>Proposed Design</v>
      </c>
      <c r="M11" s="110" t="str">
        <f>INDEX(RulesTable[Ruleset Model Type],MATCH(M$8,RulesTable[Rule ID],0))</f>
        <v>Proposed Design</v>
      </c>
      <c r="N11" s="110" t="str">
        <f>INDEX(RulesTable[Ruleset Model Type],MATCH(N$8,RulesTable[Rule ID],0))</f>
        <v>Proposed Design</v>
      </c>
      <c r="O11" s="110" t="str">
        <f>INDEX(RulesTable[Ruleset Model Type],MATCH(O$8,RulesTable[Rule ID],0))</f>
        <v>Proposed Design</v>
      </c>
      <c r="P11" s="110" t="str">
        <f>INDEX(RulesTable[Ruleset Model Type],MATCH(P$8,RulesTable[Rule ID],0))</f>
        <v>Proposed Design</v>
      </c>
      <c r="Q11" s="110" t="str">
        <f>INDEX(RulesTable[Ruleset Model Type],MATCH(Q$8,RulesTable[Rule ID],0))</f>
        <v>Proposed Design</v>
      </c>
      <c r="R11" s="110" t="str">
        <f>INDEX(RulesTable[Ruleset Model Type],MATCH(R$8,RulesTable[Rule ID],0))</f>
        <v>Proposed Design</v>
      </c>
      <c r="S11" s="110" t="str">
        <f>INDEX(RulesTable[Ruleset Model Type],MATCH(S$8,RulesTable[Rule ID],0))</f>
        <v>Proposed Design</v>
      </c>
      <c r="T11" s="110" t="str">
        <f>INDEX(RulesTable[Ruleset Model Type],MATCH(T$8,RulesTable[Rule ID],0))</f>
        <v>Proposed Design</v>
      </c>
      <c r="U11" s="110" t="str">
        <f>INDEX(RulesTable[Ruleset Model Type],MATCH(U$8,RulesTable[Rule ID],0))</f>
        <v>Proposed Design</v>
      </c>
      <c r="V11" s="110" t="str">
        <f>INDEX(RulesTable[Ruleset Model Type],MATCH(V$8,RulesTable[Rule ID],0))</f>
        <v>Proposed Design</v>
      </c>
      <c r="W11" s="110" t="str">
        <f>INDEX(RulesTable[Ruleset Model Type],MATCH(W$8,RulesTable[Rule ID],0))</f>
        <v>Proposed Design</v>
      </c>
      <c r="X11" s="110" t="str">
        <f>INDEX(RulesTable[Ruleset Model Type],MATCH(X$8,RulesTable[Rule ID],0))</f>
        <v>Baseline Design</v>
      </c>
      <c r="Y11" s="110" t="str">
        <f>INDEX(RulesTable[Ruleset Model Type],MATCH(Y$8,RulesTable[Rule ID],0))</f>
        <v>Baseline Design</v>
      </c>
      <c r="Z11" s="110" t="str">
        <f>INDEX(RulesTable[Ruleset Model Type],MATCH(Z$8,RulesTable[Rule ID],0))</f>
        <v>Baseline Design</v>
      </c>
      <c r="AA11" s="110" t="str">
        <f>INDEX(RulesTable[Ruleset Model Type],MATCH(AA$8,RulesTable[Rule ID],0))</f>
        <v>Baseline Design</v>
      </c>
      <c r="AB11" s="110" t="str">
        <f>INDEX(RulesTable[Ruleset Model Type],MATCH(AB$8,RulesTable[Rule ID],0))</f>
        <v>Baseline Design</v>
      </c>
      <c r="AC11" s="110" t="str">
        <f>INDEX(RulesTable[Ruleset Model Type],MATCH(AC$8,RulesTable[Rule ID],0))</f>
        <v>Baseline Design</v>
      </c>
      <c r="AD11" s="110" t="str">
        <f>INDEX(RulesTable[Ruleset Model Type],MATCH(AD$8,RulesTable[Rule ID],0))</f>
        <v>Baseline Design</v>
      </c>
      <c r="AE11" s="110" t="str">
        <f>INDEX(RulesTable[Ruleset Model Type],MATCH(AE$8,RulesTable[Rule ID],0))</f>
        <v>Baseline Design</v>
      </c>
      <c r="AF11" s="110" t="str">
        <f>INDEX(RulesTable[Ruleset Model Type],MATCH(AF$8,RulesTable[Rule ID],0))</f>
        <v>Baseline Design</v>
      </c>
      <c r="AG11" s="110" t="str">
        <f>INDEX(RulesTable[Ruleset Model Type],MATCH(AG$8,RulesTable[Rule ID],0))</f>
        <v>Baseline Design</v>
      </c>
      <c r="AH11" s="110" t="str">
        <f>INDEX(RulesTable[Ruleset Model Type],MATCH(AH$8,RulesTable[Rule ID],0))</f>
        <v>Proposed Design</v>
      </c>
      <c r="AI11" s="110" t="str">
        <f>INDEX(RulesTable[Ruleset Model Type],MATCH(AI$8,RulesTable[Rule ID],0))</f>
        <v>Proposed Design</v>
      </c>
      <c r="AJ11" s="110" t="str">
        <f>INDEX(RulesTable[Ruleset Model Type],MATCH(AJ$8,RulesTable[Rule ID],0))</f>
        <v>Proposed Design</v>
      </c>
      <c r="AK11" s="110" t="str">
        <f>INDEX(RulesTable[Ruleset Model Type],MATCH(AK$8,RulesTable[Rule ID],0))</f>
        <v>Proposed Design</v>
      </c>
      <c r="AL11" s="110" t="str">
        <f>INDEX(RulesTable[Ruleset Model Type],MATCH(AL$8,RulesTable[Rule ID],0))</f>
        <v>Proposed Design</v>
      </c>
      <c r="AM11" s="110" t="s">
        <v>91</v>
      </c>
      <c r="AN11" s="110" t="s">
        <v>91</v>
      </c>
      <c r="AO11" s="110" t="s">
        <v>91</v>
      </c>
      <c r="AP11" s="110" t="s">
        <v>91</v>
      </c>
      <c r="AQ11" s="110" t="s">
        <v>91</v>
      </c>
      <c r="AR11" s="110" t="s">
        <v>91</v>
      </c>
      <c r="AS11" s="110" t="s">
        <v>91</v>
      </c>
    </row>
    <row r="12" spans="1:45" s="79" customFormat="1">
      <c r="A12" s="65" t="s">
        <v>80</v>
      </c>
      <c r="B12" s="7" t="s">
        <v>92</v>
      </c>
      <c r="C12" s="7"/>
      <c r="D12" s="7"/>
      <c r="E12" s="14"/>
      <c r="F12" s="98"/>
      <c r="G12" s="117"/>
      <c r="H12" s="117"/>
      <c r="I12" s="99"/>
      <c r="J12" s="100"/>
      <c r="K12" s="100"/>
      <c r="L12" s="110" t="str">
        <f>INDEX(RulesTable[Rule Assertion],MATCH(L$8,RulesTable[Rule ID],0))</f>
        <v>&lt;=</v>
      </c>
      <c r="M12" s="110" t="str">
        <f>INDEX(RulesTable[Rule Assertion],MATCH(M$8,RulesTable[Rule ID],0))</f>
        <v>&lt;=</v>
      </c>
      <c r="N12" s="110" t="str">
        <f>INDEX(RulesTable[Rule Assertion],MATCH(N$8,RulesTable[Rule ID],0))</f>
        <v>&lt;=</v>
      </c>
      <c r="O12" s="110" t="str">
        <f>INDEX(RulesTable[Rule Assertion],MATCH(O$8,RulesTable[Rule ID],0))</f>
        <v>&lt;=</v>
      </c>
      <c r="P12" s="110" t="str">
        <f>INDEX(RulesTable[Rule Assertion],MATCH(P$8,RulesTable[Rule ID],0))</f>
        <v>&lt;=</v>
      </c>
      <c r="Q12" s="110" t="str">
        <f>INDEX(RulesTable[Rule Assertion],MATCH(Q$8,RulesTable[Rule ID],0))</f>
        <v>&lt;=</v>
      </c>
      <c r="R12" s="110" t="str">
        <f>INDEX(RulesTable[Rule Assertion],MATCH(R$8,RulesTable[Rule ID],0))</f>
        <v>&lt;=</v>
      </c>
      <c r="S12" s="110" t="str">
        <f>INDEX(RulesTable[Rule Assertion],MATCH(S$8,RulesTable[Rule ID],0))</f>
        <v>&lt;=</v>
      </c>
      <c r="T12" s="110" t="str">
        <f>INDEX(RulesTable[Rule Assertion],MATCH(T$8,RulesTable[Rule ID],0))</f>
        <v>&lt;=</v>
      </c>
      <c r="U12" s="110" t="str">
        <f>INDEX(RulesTable[Rule Assertion],MATCH(U$8,RulesTable[Rule ID],0))</f>
        <v>=</v>
      </c>
      <c r="V12" s="110" t="str">
        <f>INDEX(RulesTable[Rule Assertion],MATCH(V$8,RulesTable[Rule ID],0))</f>
        <v>=</v>
      </c>
      <c r="W12" s="110" t="str">
        <f>INDEX(RulesTable[Rule Assertion],MATCH(W$8,RulesTable[Rule ID],0))</f>
        <v>=</v>
      </c>
      <c r="X12" s="110" t="str">
        <f>INDEX(RulesTable[Rule Assertion],MATCH(X$8,RulesTable[Rule ID],0))</f>
        <v>=</v>
      </c>
      <c r="Y12" s="110" t="str">
        <f>INDEX(RulesTable[Rule Assertion],MATCH(Y$8,RulesTable[Rule ID],0))</f>
        <v>=</v>
      </c>
      <c r="Z12" s="110" t="str">
        <f>INDEX(RulesTable[Rule Assertion],MATCH(Z$8,RulesTable[Rule ID],0))</f>
        <v>=</v>
      </c>
      <c r="AA12" s="110" t="str">
        <f>INDEX(RulesTable[Rule Assertion],MATCH(AA$8,RulesTable[Rule ID],0))</f>
        <v>=</v>
      </c>
      <c r="AB12" s="110" t="str">
        <f>INDEX(RulesTable[Rule Assertion],MATCH(AB$8,RulesTable[Rule ID],0))</f>
        <v>=</v>
      </c>
      <c r="AC12" s="110" t="str">
        <f>INDEX(RulesTable[Rule Assertion],MATCH(AC$8,RulesTable[Rule ID],0))</f>
        <v>=</v>
      </c>
      <c r="AD12" s="110" t="str">
        <f>INDEX(RulesTable[Rule Assertion],MATCH(AD$8,RulesTable[Rule ID],0))</f>
        <v>=</v>
      </c>
      <c r="AE12" s="110" t="str">
        <f>INDEX(RulesTable[Rule Assertion],MATCH(AE$8,RulesTable[Rule ID],0))</f>
        <v>=</v>
      </c>
      <c r="AF12" s="110" t="str">
        <f>INDEX(RulesTable[Rule Assertion],MATCH(AF$8,RulesTable[Rule ID],0))</f>
        <v>=</v>
      </c>
      <c r="AG12" s="110" t="str">
        <f>INDEX(RulesTable[Rule Assertion],MATCH(AG$8,RulesTable[Rule ID],0))</f>
        <v>=</v>
      </c>
      <c r="AH12" s="110" t="str">
        <f>INDEX(RulesTable[Rule Assertion],MATCH(AH$8,RulesTable[Rule ID],0))</f>
        <v>=</v>
      </c>
      <c r="AI12" s="110" t="str">
        <f>INDEX(RulesTable[Rule Assertion],MATCH(AI$8,RulesTable[Rule ID],0))</f>
        <v>=</v>
      </c>
      <c r="AJ12" s="110" t="str">
        <f>INDEX(RulesTable[Rule Assertion],MATCH(AJ$8,RulesTable[Rule ID],0))</f>
        <v>=</v>
      </c>
      <c r="AK12" s="110" t="str">
        <f>INDEX(RulesTable[Rule Assertion],MATCH(AK$8,RulesTable[Rule ID],0))</f>
        <v>=</v>
      </c>
      <c r="AL12" s="110" t="str">
        <f>INDEX(RulesTable[Rule Assertion],MATCH(AL$8,RulesTable[Rule ID],0))</f>
        <v>=</v>
      </c>
      <c r="AM12" s="110" t="s">
        <v>93</v>
      </c>
      <c r="AN12" s="110" t="s">
        <v>93</v>
      </c>
      <c r="AO12" s="110" t="s">
        <v>93</v>
      </c>
      <c r="AP12" s="110" t="s">
        <v>93</v>
      </c>
      <c r="AQ12" s="110" t="s">
        <v>93</v>
      </c>
      <c r="AR12" s="110" t="s">
        <v>93</v>
      </c>
      <c r="AS12" s="110" t="s">
        <v>93</v>
      </c>
    </row>
    <row r="13" spans="1:45" s="80" customFormat="1">
      <c r="A13" s="54" t="s">
        <v>80</v>
      </c>
      <c r="B13" s="55" t="s">
        <v>94</v>
      </c>
      <c r="C13" s="55"/>
      <c r="D13" s="55"/>
      <c r="E13" s="56"/>
      <c r="F13" s="101"/>
      <c r="G13" s="118"/>
      <c r="H13" s="118"/>
      <c r="I13" s="102"/>
      <c r="J13" s="103"/>
      <c r="K13" s="103"/>
      <c r="L13" s="110" t="str">
        <f>INDEX(RulesTable[Comparison Value],MATCH(L$8,RulesTable[Rule ID],0))</f>
        <v>Expected Value</v>
      </c>
      <c r="M13" s="110" t="str">
        <f>INDEX(RulesTable[Comparison Value],MATCH(M$8,RulesTable[Rule ID],0))</f>
        <v>Expected Value</v>
      </c>
      <c r="N13" s="110" t="str">
        <f>INDEX(RulesTable[Comparison Value],MATCH(N$8,RulesTable[Rule ID],0))</f>
        <v>Expected Value</v>
      </c>
      <c r="O13" s="110" t="str">
        <f>INDEX(RulesTable[Comparison Value],MATCH(O$8,RulesTable[Rule ID],0))</f>
        <v>Expected Value</v>
      </c>
      <c r="P13" s="110" t="str">
        <f>INDEX(RulesTable[Comparison Value],MATCH(P$8,RulesTable[Rule ID],0))</f>
        <v>Expected Value</v>
      </c>
      <c r="Q13" s="110" t="str">
        <f>INDEX(RulesTable[Comparison Value],MATCH(Q$8,RulesTable[Rule ID],0))</f>
        <v>Expected Value</v>
      </c>
      <c r="R13" s="110" t="str">
        <f>INDEX(RulesTable[Comparison Value],MATCH(R$8,RulesTable[Rule ID],0))</f>
        <v>Expected Value</v>
      </c>
      <c r="S13" s="110" t="str">
        <f>INDEX(RulesTable[Comparison Value],MATCH(S$8,RulesTable[Rule ID],0))</f>
        <v>User Design</v>
      </c>
      <c r="T13" s="110" t="str">
        <f>INDEX(RulesTable[Comparison Value],MATCH(T$8,RulesTable[Rule ID],0))</f>
        <v>User Design</v>
      </c>
      <c r="U13" s="110" t="str">
        <f>INDEX(RulesTable[Comparison Value],MATCH(U$8,RulesTable[Rule ID],0))</f>
        <v>Expected Value</v>
      </c>
      <c r="V13" s="110" t="str">
        <f>INDEX(RulesTable[Comparison Value],MATCH(V$8,RulesTable[Rule ID],0))</f>
        <v>Expected Value</v>
      </c>
      <c r="W13" s="110" t="str">
        <f>INDEX(RulesTable[Comparison Value],MATCH(W$8,RulesTable[Rule ID],0))</f>
        <v>Expected Value</v>
      </c>
      <c r="X13" s="110" t="str">
        <f>INDEX(RulesTable[Comparison Value],MATCH(X$8,RulesTable[Rule ID],0))</f>
        <v>Expected Value</v>
      </c>
      <c r="Y13" s="110" t="str">
        <f>INDEX(RulesTable[Comparison Value],MATCH(Y$8,RulesTable[Rule ID],0))</f>
        <v>Expected Value</v>
      </c>
      <c r="Z13" s="110" t="str">
        <f>INDEX(RulesTable[Comparison Value],MATCH(Z$8,RulesTable[Rule ID],0))</f>
        <v>Expected Value</v>
      </c>
      <c r="AA13" s="110" t="str">
        <f>INDEX(RulesTable[Comparison Value],MATCH(AA$8,RulesTable[Rule ID],0))</f>
        <v>Expected Value</v>
      </c>
      <c r="AB13" s="110" t="str">
        <f>INDEX(RulesTable[Comparison Value],MATCH(AB$8,RulesTable[Rule ID],0))</f>
        <v>Expected Value</v>
      </c>
      <c r="AC13" s="110" t="str">
        <f>INDEX(RulesTable[Comparison Value],MATCH(AC$8,RulesTable[Rule ID],0))</f>
        <v>Expected Value</v>
      </c>
      <c r="AD13" s="110" t="str">
        <f>INDEX(RulesTable[Comparison Value],MATCH(AD$8,RulesTable[Rule ID],0))</f>
        <v>Expected Value</v>
      </c>
      <c r="AE13" s="110" t="str">
        <f>INDEX(RulesTable[Comparison Value],MATCH(AE$8,RulesTable[Rule ID],0))</f>
        <v>Expected Value</v>
      </c>
      <c r="AF13" s="110" t="str">
        <f>INDEX(RulesTable[Comparison Value],MATCH(AF$8,RulesTable[Rule ID],0))</f>
        <v>Expected Value</v>
      </c>
      <c r="AG13" s="110" t="str">
        <f>INDEX(RulesTable[Comparison Value],MATCH(AG$8,RulesTable[Rule ID],0))</f>
        <v>Expected Value</v>
      </c>
      <c r="AH13" s="110" t="str">
        <f>INDEX(RulesTable[Comparison Value],MATCH(AH$8,RulesTable[Rule ID],0))</f>
        <v>Expected Value</v>
      </c>
      <c r="AI13" s="110" t="str">
        <f>INDEX(RulesTable[Comparison Value],MATCH(AI$8,RulesTable[Rule ID],0))</f>
        <v>Expected Value</v>
      </c>
      <c r="AJ13" s="110" t="str">
        <f>INDEX(RulesTable[Comparison Value],MATCH(AJ$8,RulesTable[Rule ID],0))</f>
        <v>Expected Value</v>
      </c>
      <c r="AK13" s="110" t="str">
        <f>INDEX(RulesTable[Comparison Value],MATCH(AK$8,RulesTable[Rule ID],0))</f>
        <v>Expected Value</v>
      </c>
      <c r="AL13" s="110" t="str">
        <f>INDEX(RulesTable[Comparison Value],MATCH(AL$8,RulesTable[Rule ID],0))</f>
        <v>Expected Value</v>
      </c>
      <c r="AM13" s="110" t="s">
        <v>95</v>
      </c>
      <c r="AN13" s="110" t="s">
        <v>95</v>
      </c>
      <c r="AO13" s="110" t="s">
        <v>95</v>
      </c>
      <c r="AP13" s="110" t="s">
        <v>95</v>
      </c>
      <c r="AQ13" s="110" t="s">
        <v>95</v>
      </c>
      <c r="AR13" s="110" t="s">
        <v>95</v>
      </c>
      <c r="AS13" s="110" t="s">
        <v>95</v>
      </c>
    </row>
    <row r="14" spans="1:45" s="79" customFormat="1">
      <c r="A14" s="65" t="s">
        <v>80</v>
      </c>
      <c r="B14" s="7" t="s">
        <v>96</v>
      </c>
      <c r="C14" s="7"/>
      <c r="D14" s="7"/>
      <c r="E14" s="14"/>
      <c r="F14" s="98"/>
      <c r="G14" s="117"/>
      <c r="H14" s="117"/>
      <c r="I14" s="99"/>
      <c r="J14" s="100"/>
      <c r="K14" s="100"/>
      <c r="L14" s="110" t="e">
        <f>INDEX(#REF!,MATCH(L$8,RulesTable[Rule ID],0))</f>
        <v>#REF!</v>
      </c>
      <c r="M14" s="110" t="e">
        <f>INDEX(#REF!,MATCH(M$8,RulesTable[Rule ID],0))</f>
        <v>#REF!</v>
      </c>
      <c r="N14" s="110" t="e">
        <f>INDEX(#REF!,MATCH(N$8,RulesTable[Rule ID],0))</f>
        <v>#REF!</v>
      </c>
      <c r="O14" s="110" t="e">
        <f>INDEX(#REF!,MATCH(O$8,RulesTable[Rule ID],0))</f>
        <v>#REF!</v>
      </c>
      <c r="P14" s="110" t="e">
        <f>INDEX(#REF!,MATCH(P$8,RulesTable[Rule ID],0))</f>
        <v>#REF!</v>
      </c>
      <c r="Q14" s="110" t="e">
        <f>INDEX(#REF!,MATCH(Q$8,RulesTable[Rule ID],0))</f>
        <v>#REF!</v>
      </c>
      <c r="R14" s="110" t="e">
        <f>INDEX(#REF!,MATCH(R$8,RulesTable[Rule ID],0))</f>
        <v>#REF!</v>
      </c>
      <c r="S14" s="110" t="e">
        <f>INDEX(#REF!,MATCH(S$8,RulesTable[Rule ID],0))</f>
        <v>#REF!</v>
      </c>
      <c r="T14" s="110" t="e">
        <f>INDEX(#REF!,MATCH(T$8,RulesTable[Rule ID],0))</f>
        <v>#REF!</v>
      </c>
      <c r="U14" s="110" t="e">
        <f>INDEX(#REF!,MATCH(U$8,RulesTable[Rule ID],0))</f>
        <v>#REF!</v>
      </c>
      <c r="V14" s="110" t="e">
        <f>INDEX(#REF!,MATCH(V$8,RulesTable[Rule ID],0))</f>
        <v>#REF!</v>
      </c>
      <c r="W14" s="110" t="e">
        <f>INDEX(#REF!,MATCH(W$8,RulesTable[Rule ID],0))</f>
        <v>#REF!</v>
      </c>
      <c r="X14" s="110" t="e">
        <f>INDEX(#REF!,MATCH(X$8,RulesTable[Rule ID],0))</f>
        <v>#REF!</v>
      </c>
      <c r="Y14" s="110" t="e">
        <f>INDEX(#REF!,MATCH(Y$8,RulesTable[Rule ID],0))</f>
        <v>#REF!</v>
      </c>
      <c r="Z14" s="110" t="e">
        <f>INDEX(#REF!,MATCH(Z$8,RulesTable[Rule ID],0))</f>
        <v>#REF!</v>
      </c>
      <c r="AA14" s="110" t="e">
        <f>INDEX(#REF!,MATCH(AA$8,RulesTable[Rule ID],0))</f>
        <v>#REF!</v>
      </c>
      <c r="AB14" s="110" t="e">
        <f>INDEX(#REF!,MATCH(AB$8,RulesTable[Rule ID],0))</f>
        <v>#REF!</v>
      </c>
      <c r="AC14" s="110" t="e">
        <f>INDEX(#REF!,MATCH(AC$8,RulesTable[Rule ID],0))</f>
        <v>#REF!</v>
      </c>
      <c r="AD14" s="110" t="e">
        <f>INDEX(#REF!,MATCH(AD$8,RulesTable[Rule ID],0))</f>
        <v>#REF!</v>
      </c>
      <c r="AE14" s="110" t="e">
        <f>INDEX(#REF!,MATCH(AE$8,RulesTable[Rule ID],0))</f>
        <v>#REF!</v>
      </c>
      <c r="AF14" s="110" t="e">
        <f>INDEX(#REF!,MATCH(AF$8,RulesTable[Rule ID],0))</f>
        <v>#REF!</v>
      </c>
      <c r="AG14" s="110" t="e">
        <f>INDEX(#REF!,MATCH(AG$8,RulesTable[Rule ID],0))</f>
        <v>#REF!</v>
      </c>
      <c r="AH14" s="110" t="e">
        <f>INDEX(#REF!,MATCH(AH$8,RulesTable[Rule ID],0))</f>
        <v>#REF!</v>
      </c>
      <c r="AI14" s="110" t="e">
        <f>INDEX(#REF!,MATCH(AI$8,RulesTable[Rule ID],0))</f>
        <v>#REF!</v>
      </c>
      <c r="AJ14" s="110" t="e">
        <f>INDEX(#REF!,MATCH(AJ$8,RulesTable[Rule ID],0))</f>
        <v>#REF!</v>
      </c>
      <c r="AK14" s="110" t="e">
        <f>INDEX(#REF!,MATCH(AK$8,RulesTable[Rule ID],0))</f>
        <v>#REF!</v>
      </c>
      <c r="AL14" s="110" t="e">
        <f>INDEX(#REF!,MATCH(AL$8,RulesTable[Rule ID],0))</f>
        <v>#REF!</v>
      </c>
      <c r="AM14" s="110" t="s">
        <v>97</v>
      </c>
      <c r="AN14" s="110" t="s">
        <v>97</v>
      </c>
      <c r="AO14" s="110" t="s">
        <v>97</v>
      </c>
      <c r="AP14" s="110" t="s">
        <v>97</v>
      </c>
      <c r="AQ14" s="110" t="s">
        <v>98</v>
      </c>
      <c r="AR14" s="110" t="s">
        <v>98</v>
      </c>
      <c r="AS14" s="110" t="s">
        <v>98</v>
      </c>
    </row>
    <row r="15" spans="1:45" s="79" customFormat="1">
      <c r="A15" s="65" t="s">
        <v>80</v>
      </c>
      <c r="B15" s="7" t="s">
        <v>99</v>
      </c>
      <c r="C15" s="7"/>
      <c r="D15" s="7"/>
      <c r="E15" s="14"/>
      <c r="F15" s="98"/>
      <c r="G15" s="117"/>
      <c r="H15" s="117"/>
      <c r="I15" s="99"/>
      <c r="J15" s="100"/>
      <c r="K15" s="100"/>
      <c r="L15" s="110" t="str">
        <f>INDEX(RulesTable[Evaluation?],MATCH(L$8,RulesTable[Rule ID],0))</f>
        <v>Full</v>
      </c>
      <c r="M15" s="110" t="str">
        <f>INDEX(RulesTable[Evaluation?],MATCH(M$8,RulesTable[Rule ID],0))</f>
        <v>Full</v>
      </c>
      <c r="N15" s="110" t="str">
        <f>INDEX(RulesTable[Evaluation?],MATCH(N$8,RulesTable[Rule ID],0))</f>
        <v>Full</v>
      </c>
      <c r="O15" s="110" t="str">
        <f>INDEX(RulesTable[Evaluation?],MATCH(O$8,RulesTable[Rule ID],0))</f>
        <v>Full</v>
      </c>
      <c r="P15" s="110" t="str">
        <f>INDEX(RulesTable[Evaluation?],MATCH(P$8,RulesTable[Rule ID],0))</f>
        <v>Full</v>
      </c>
      <c r="Q15" s="110" t="str">
        <f>INDEX(RulesTable[Evaluation?],MATCH(Q$8,RulesTable[Rule ID],0))</f>
        <v>Full</v>
      </c>
      <c r="R15" s="110" t="str">
        <f>INDEX(RulesTable[Evaluation?],MATCH(R$8,RulesTable[Rule ID],0))</f>
        <v>Full</v>
      </c>
      <c r="S15" s="110" t="str">
        <f>INDEX(RulesTable[Evaluation?],MATCH(S$8,RulesTable[Rule ID],0))</f>
        <v>Full</v>
      </c>
      <c r="T15" s="110" t="str">
        <f>INDEX(RulesTable[Evaluation?],MATCH(T$8,RulesTable[Rule ID],0))</f>
        <v>Full</v>
      </c>
      <c r="U15" s="110" t="str">
        <f>INDEX(RulesTable[Evaluation?],MATCH(U$8,RulesTable[Rule ID],0))</f>
        <v>Full</v>
      </c>
      <c r="V15" s="110" t="str">
        <f>INDEX(RulesTable[Evaluation?],MATCH(V$8,RulesTable[Rule ID],0))</f>
        <v>Full</v>
      </c>
      <c r="W15" s="110" t="str">
        <f>INDEX(RulesTable[Evaluation?],MATCH(W$8,RulesTable[Rule ID],0))</f>
        <v>Full</v>
      </c>
      <c r="X15" s="110" t="str">
        <f>INDEX(RulesTable[Evaluation?],MATCH(X$8,RulesTable[Rule ID],0))</f>
        <v>Full</v>
      </c>
      <c r="Y15" s="110" t="str">
        <f>INDEX(RulesTable[Evaluation?],MATCH(Y$8,RulesTable[Rule ID],0))</f>
        <v>Full</v>
      </c>
      <c r="Z15" s="110" t="str">
        <f>INDEX(RulesTable[Evaluation?],MATCH(Z$8,RulesTable[Rule ID],0))</f>
        <v>Full</v>
      </c>
      <c r="AA15" s="110" t="str">
        <f>INDEX(RulesTable[Evaluation?],MATCH(AA$8,RulesTable[Rule ID],0))</f>
        <v>Full</v>
      </c>
      <c r="AB15" s="110" t="str">
        <f>INDEX(RulesTable[Evaluation?],MATCH(AB$8,RulesTable[Rule ID],0))</f>
        <v>Full</v>
      </c>
      <c r="AC15" s="110" t="str">
        <f>INDEX(RulesTable[Evaluation?],MATCH(AC$8,RulesTable[Rule ID],0))</f>
        <v>Full</v>
      </c>
      <c r="AD15" s="110" t="str">
        <f>INDEX(RulesTable[Evaluation?],MATCH(AD$8,RulesTable[Rule ID],0))</f>
        <v>Full</v>
      </c>
      <c r="AE15" s="110" t="str">
        <f>INDEX(RulesTable[Evaluation?],MATCH(AE$8,RulesTable[Rule ID],0))</f>
        <v>Full</v>
      </c>
      <c r="AF15" s="110" t="str">
        <f>INDEX(RulesTable[Evaluation?],MATCH(AF$8,RulesTable[Rule ID],0))</f>
        <v>Full</v>
      </c>
      <c r="AG15" s="110" t="str">
        <f>INDEX(RulesTable[Evaluation?],MATCH(AG$8,RulesTable[Rule ID],0))</f>
        <v>Full</v>
      </c>
      <c r="AH15" s="110" t="str">
        <f>INDEX(RulesTable[Evaluation?],MATCH(AH$8,RulesTable[Rule ID],0))</f>
        <v>Full</v>
      </c>
      <c r="AI15" s="110" t="str">
        <f>INDEX(RulesTable[Evaluation?],MATCH(AI$8,RulesTable[Rule ID],0))</f>
        <v>Full</v>
      </c>
      <c r="AJ15" s="110" t="str">
        <f>INDEX(RulesTable[Evaluation?],MATCH(AJ$8,RulesTable[Rule ID],0))</f>
        <v>Full</v>
      </c>
      <c r="AK15" s="110" t="str">
        <f>INDEX(RulesTable[Evaluation?],MATCH(AK$8,RulesTable[Rule ID],0))</f>
        <v>Full</v>
      </c>
      <c r="AL15" s="110" t="str">
        <f>INDEX(RulesTable[Evaluation?],MATCH(AL$8,RulesTable[Rule ID],0))</f>
        <v>Full</v>
      </c>
      <c r="AM15" s="110" t="s">
        <v>100</v>
      </c>
      <c r="AN15" s="110" t="s">
        <v>100</v>
      </c>
      <c r="AO15" s="110" t="s">
        <v>100</v>
      </c>
      <c r="AP15" s="110" t="s">
        <v>100</v>
      </c>
      <c r="AQ15" s="110" t="s">
        <v>100</v>
      </c>
      <c r="AR15" s="110" t="s">
        <v>100</v>
      </c>
      <c r="AS15" s="110" t="s">
        <v>100</v>
      </c>
    </row>
    <row r="16" spans="1:45" s="12" customFormat="1" ht="14.7" thickBot="1">
      <c r="A16" s="65" t="s">
        <v>80</v>
      </c>
      <c r="B16" s="65" t="s">
        <v>101</v>
      </c>
      <c r="C16" s="10"/>
      <c r="D16" s="10"/>
      <c r="E16" s="70"/>
      <c r="F16" s="95"/>
      <c r="G16" s="116"/>
      <c r="H16" s="116"/>
      <c r="I16" s="96"/>
      <c r="J16" s="97"/>
      <c r="K16" s="97"/>
      <c r="L16" s="61" t="s">
        <v>102</v>
      </c>
      <c r="M16" s="61" t="s">
        <v>102</v>
      </c>
      <c r="N16" s="61" t="s">
        <v>102</v>
      </c>
      <c r="O16" s="61" t="s">
        <v>102</v>
      </c>
      <c r="P16" s="61" t="s">
        <v>102</v>
      </c>
      <c r="Q16" s="61" t="s">
        <v>102</v>
      </c>
      <c r="R16" s="61" t="s">
        <v>102</v>
      </c>
      <c r="S16" s="61" t="s">
        <v>102</v>
      </c>
      <c r="T16" s="61" t="s">
        <v>102</v>
      </c>
      <c r="U16" s="61" t="s">
        <v>102</v>
      </c>
      <c r="V16" s="61" t="s">
        <v>102</v>
      </c>
      <c r="W16" s="61" t="s">
        <v>102</v>
      </c>
      <c r="X16" s="61" t="s">
        <v>102</v>
      </c>
      <c r="Y16" s="61" t="s">
        <v>102</v>
      </c>
      <c r="Z16" s="61" t="s">
        <v>102</v>
      </c>
      <c r="AA16" s="61" t="s">
        <v>102</v>
      </c>
      <c r="AB16" s="61" t="s">
        <v>102</v>
      </c>
      <c r="AC16" s="61" t="s">
        <v>102</v>
      </c>
      <c r="AD16" s="61" t="s">
        <v>102</v>
      </c>
      <c r="AE16" s="61" t="s">
        <v>102</v>
      </c>
      <c r="AF16" s="61" t="s">
        <v>102</v>
      </c>
      <c r="AG16" s="61" t="s">
        <v>102</v>
      </c>
      <c r="AH16" s="61" t="s">
        <v>102</v>
      </c>
      <c r="AI16" s="61" t="s">
        <v>102</v>
      </c>
      <c r="AJ16" s="61" t="s">
        <v>102</v>
      </c>
      <c r="AK16" s="61" t="s">
        <v>102</v>
      </c>
      <c r="AL16" s="61" t="s">
        <v>102</v>
      </c>
      <c r="AM16" s="61" t="s">
        <v>102</v>
      </c>
      <c r="AN16" s="61" t="s">
        <v>102</v>
      </c>
      <c r="AO16" s="61" t="s">
        <v>102</v>
      </c>
      <c r="AP16" s="61" t="s">
        <v>102</v>
      </c>
      <c r="AQ16" s="61" t="s">
        <v>102</v>
      </c>
      <c r="AR16" s="61" t="s">
        <v>102</v>
      </c>
      <c r="AS16" s="61" t="s">
        <v>102</v>
      </c>
    </row>
    <row r="17" spans="1:45" s="60" customFormat="1" ht="14.7" thickBot="1">
      <c r="A17" s="57" t="s">
        <v>103</v>
      </c>
      <c r="B17" s="58"/>
      <c r="C17" s="58"/>
      <c r="D17" s="58"/>
      <c r="E17" s="59"/>
      <c r="F17" s="104"/>
      <c r="G17" s="119"/>
      <c r="H17" s="119"/>
      <c r="I17" s="105"/>
      <c r="J17" s="106"/>
      <c r="K17" s="106"/>
      <c r="L17" s="78" t="s">
        <v>104</v>
      </c>
      <c r="M17" s="78" t="s">
        <v>105</v>
      </c>
      <c r="N17" s="78" t="s">
        <v>106</v>
      </c>
      <c r="O17" s="78" t="s">
        <v>107</v>
      </c>
      <c r="P17" s="78" t="s">
        <v>108</v>
      </c>
      <c r="Q17" s="78" t="s">
        <v>109</v>
      </c>
      <c r="R17" s="78" t="s">
        <v>110</v>
      </c>
      <c r="S17" s="78" t="s">
        <v>111</v>
      </c>
      <c r="T17" s="78" t="s">
        <v>112</v>
      </c>
      <c r="U17" s="78" t="s">
        <v>113</v>
      </c>
      <c r="V17" s="78" t="s">
        <v>113</v>
      </c>
      <c r="W17" s="78" t="s">
        <v>113</v>
      </c>
      <c r="X17" s="78" t="s">
        <v>114</v>
      </c>
      <c r="Y17" s="78" t="s">
        <v>114</v>
      </c>
      <c r="Z17" s="78" t="s">
        <v>114</v>
      </c>
      <c r="AA17" s="78" t="s">
        <v>114</v>
      </c>
      <c r="AB17" s="78" t="s">
        <v>114</v>
      </c>
      <c r="AC17" s="78" t="s">
        <v>115</v>
      </c>
      <c r="AD17" s="78" t="s">
        <v>115</v>
      </c>
      <c r="AE17" s="78" t="s">
        <v>116</v>
      </c>
      <c r="AF17" s="78" t="s">
        <v>117</v>
      </c>
      <c r="AG17" s="78" t="s">
        <v>118</v>
      </c>
      <c r="AH17" s="78" t="s">
        <v>119</v>
      </c>
      <c r="AI17" s="78" t="s">
        <v>120</v>
      </c>
      <c r="AJ17" s="78" t="s">
        <v>121</v>
      </c>
      <c r="AK17" s="78" t="s">
        <v>122</v>
      </c>
      <c r="AL17" s="78" t="s">
        <v>123</v>
      </c>
      <c r="AM17" s="78" t="s">
        <v>124</v>
      </c>
      <c r="AN17" s="78" t="s">
        <v>124</v>
      </c>
      <c r="AO17" s="78" t="s">
        <v>124</v>
      </c>
      <c r="AP17" s="78" t="s">
        <v>124</v>
      </c>
      <c r="AQ17" s="78" t="s">
        <v>125</v>
      </c>
      <c r="AR17" s="78" t="s">
        <v>125</v>
      </c>
      <c r="AS17" s="78" t="s">
        <v>126</v>
      </c>
    </row>
    <row r="18" spans="1:45" s="9" customFormat="1">
      <c r="A18" s="66" t="s">
        <v>127</v>
      </c>
      <c r="B18" s="67" t="s">
        <v>128</v>
      </c>
      <c r="C18" s="67"/>
      <c r="D18" s="67"/>
      <c r="E18" s="69"/>
      <c r="F18" s="92"/>
      <c r="G18" s="93"/>
      <c r="H18" s="93"/>
      <c r="I18" s="107"/>
      <c r="J18" s="94"/>
      <c r="K18" s="94"/>
      <c r="L18" s="111" t="str">
        <f t="shared" ref="L18:T18" si="16">IF(OR(L11="User RMR", L13="User RMR"),"true","")</f>
        <v/>
      </c>
      <c r="M18" s="111" t="str">
        <f t="shared" si="16"/>
        <v/>
      </c>
      <c r="N18" s="111" t="str">
        <f t="shared" si="16"/>
        <v/>
      </c>
      <c r="O18" s="111" t="str">
        <f t="shared" si="16"/>
        <v/>
      </c>
      <c r="P18" s="111" t="str">
        <f t="shared" si="16"/>
        <v/>
      </c>
      <c r="Q18" s="111" t="str">
        <f t="shared" si="16"/>
        <v/>
      </c>
      <c r="R18" s="111" t="str">
        <f t="shared" si="16"/>
        <v/>
      </c>
      <c r="S18" s="111" t="str">
        <f t="shared" si="16"/>
        <v/>
      </c>
      <c r="T18" s="111" t="str">
        <f t="shared" si="16"/>
        <v/>
      </c>
      <c r="U18" s="126" t="s">
        <v>129</v>
      </c>
      <c r="V18" s="126" t="s">
        <v>129</v>
      </c>
      <c r="W18" s="126" t="s">
        <v>129</v>
      </c>
      <c r="X18" s="111" t="str">
        <f t="shared" ref="X18:AC18" si="17">IF(OR(X11="User RMR", X13="User RMR"),"true","")</f>
        <v/>
      </c>
      <c r="Y18" s="111" t="str">
        <f t="shared" si="17"/>
        <v/>
      </c>
      <c r="Z18" s="111" t="str">
        <f t="shared" si="17"/>
        <v/>
      </c>
      <c r="AA18" s="111" t="str">
        <f t="shared" si="17"/>
        <v/>
      </c>
      <c r="AB18" s="111" t="str">
        <f t="shared" si="17"/>
        <v/>
      </c>
      <c r="AC18" s="111" t="str">
        <f t="shared" si="17"/>
        <v/>
      </c>
      <c r="AD18" s="111" t="str">
        <f t="shared" ref="AD18:AG18" si="18">IF(OR(AD11="User RMR", AD13="User RMR"),"true","")</f>
        <v/>
      </c>
      <c r="AE18" s="111" t="str">
        <f t="shared" si="18"/>
        <v/>
      </c>
      <c r="AF18" s="111" t="str">
        <f t="shared" si="18"/>
        <v/>
      </c>
      <c r="AG18" s="111" t="str">
        <f t="shared" si="18"/>
        <v/>
      </c>
      <c r="AH18" s="111" t="str">
        <f t="shared" ref="AH18:AI18" si="19">IF(OR(AH11="User RMR", AH13="User RMR"),"true","")</f>
        <v/>
      </c>
      <c r="AI18" s="111" t="str">
        <f t="shared" si="19"/>
        <v/>
      </c>
      <c r="AJ18" s="111" t="str">
        <f t="shared" ref="AJ18:AL18" si="20">IF(OR(AJ11="User RMR", AJ13="User RMR"),"true","")</f>
        <v/>
      </c>
      <c r="AK18" s="111" t="str">
        <f t="shared" si="20"/>
        <v/>
      </c>
      <c r="AL18" s="111" t="str">
        <f t="shared" si="20"/>
        <v/>
      </c>
      <c r="AM18" s="111" t="s">
        <v>130</v>
      </c>
      <c r="AN18" s="111" t="s">
        <v>130</v>
      </c>
      <c r="AO18" s="111" t="s">
        <v>130</v>
      </c>
      <c r="AP18" s="111" t="s">
        <v>130</v>
      </c>
      <c r="AQ18" s="111" t="s">
        <v>130</v>
      </c>
      <c r="AR18" s="111" t="s">
        <v>130</v>
      </c>
      <c r="AS18" s="111" t="s">
        <v>130</v>
      </c>
    </row>
    <row r="19" spans="1:45">
      <c r="A19" s="65" t="s">
        <v>127</v>
      </c>
      <c r="B19" s="7" t="s">
        <v>131</v>
      </c>
      <c r="C19" s="7"/>
      <c r="D19" s="7"/>
      <c r="E19" s="14"/>
      <c r="F19" s="92"/>
      <c r="G19" s="93"/>
      <c r="H19" s="93"/>
      <c r="I19" s="107"/>
      <c r="J19" s="94"/>
      <c r="K19" s="94"/>
      <c r="L19" s="110" t="str">
        <f t="shared" ref="L19:R19" si="21">IF(OR(L11="Proposed RMR", L13="Proposed RMR"),"true","")</f>
        <v/>
      </c>
      <c r="M19" s="110" t="str">
        <f t="shared" si="21"/>
        <v/>
      </c>
      <c r="N19" s="110" t="str">
        <f t="shared" si="21"/>
        <v/>
      </c>
      <c r="O19" s="110" t="str">
        <f t="shared" si="21"/>
        <v/>
      </c>
      <c r="P19" s="110" t="str">
        <f t="shared" si="21"/>
        <v/>
      </c>
      <c r="Q19" s="110" t="str">
        <f t="shared" si="21"/>
        <v/>
      </c>
      <c r="R19" s="110" t="str">
        <f t="shared" si="21"/>
        <v/>
      </c>
      <c r="S19" s="110" t="str">
        <f t="shared" ref="S19:W19" si="22">IF(OR(S11="Proposed RMR", S13="Proposed RMR"),"true","")</f>
        <v/>
      </c>
      <c r="T19" s="110" t="str">
        <f t="shared" si="22"/>
        <v/>
      </c>
      <c r="U19" s="110" t="str">
        <f t="shared" si="22"/>
        <v/>
      </c>
      <c r="V19" s="110" t="str">
        <f t="shared" si="22"/>
        <v/>
      </c>
      <c r="W19" s="110" t="str">
        <f t="shared" si="22"/>
        <v/>
      </c>
      <c r="X19" s="143" t="s">
        <v>129</v>
      </c>
      <c r="Y19" s="143" t="s">
        <v>129</v>
      </c>
      <c r="Z19" s="143" t="s">
        <v>129</v>
      </c>
      <c r="AA19" s="143" t="s">
        <v>129</v>
      </c>
      <c r="AB19" s="143" t="s">
        <v>129</v>
      </c>
      <c r="AC19" s="143" t="s">
        <v>129</v>
      </c>
      <c r="AD19" s="143" t="s">
        <v>129</v>
      </c>
      <c r="AE19" s="143" t="s">
        <v>129</v>
      </c>
      <c r="AF19" s="110" t="str">
        <f t="shared" ref="AF19:AG19" si="23">IF(OR(AF11="Proposed RMR", AF13="Proposed RMR"),"true","")</f>
        <v/>
      </c>
      <c r="AG19" s="110" t="str">
        <f t="shared" si="23"/>
        <v/>
      </c>
      <c r="AH19" s="110" t="str">
        <f t="shared" ref="AH19:AL19" si="24">IF(OR(AH11="Proposed RMR", AH13="Proposed RMR"),"true","")</f>
        <v/>
      </c>
      <c r="AI19" s="110" t="str">
        <f t="shared" si="24"/>
        <v/>
      </c>
      <c r="AJ19" s="110" t="str">
        <f t="shared" si="24"/>
        <v/>
      </c>
      <c r="AK19" s="110" t="str">
        <f t="shared" si="24"/>
        <v/>
      </c>
      <c r="AL19" s="110" t="str">
        <f t="shared" si="24"/>
        <v/>
      </c>
      <c r="AM19" s="110" t="s">
        <v>129</v>
      </c>
      <c r="AN19" s="110" t="s">
        <v>129</v>
      </c>
      <c r="AO19" s="110" t="s">
        <v>129</v>
      </c>
      <c r="AP19" s="110" t="s">
        <v>129</v>
      </c>
      <c r="AQ19" s="110" t="s">
        <v>129</v>
      </c>
      <c r="AR19" s="110" t="s">
        <v>129</v>
      </c>
      <c r="AS19" s="110" t="s">
        <v>129</v>
      </c>
    </row>
    <row r="20" spans="1:45" s="12" customFormat="1" ht="14.7" thickBot="1">
      <c r="A20" s="68" t="s">
        <v>127</v>
      </c>
      <c r="B20" s="10" t="s">
        <v>132</v>
      </c>
      <c r="C20" s="10"/>
      <c r="D20" s="10"/>
      <c r="E20" s="70"/>
      <c r="F20" s="95"/>
      <c r="G20" s="116"/>
      <c r="H20" s="116"/>
      <c r="I20" s="96"/>
      <c r="J20" s="97"/>
      <c r="K20" s="97"/>
      <c r="L20" s="110" t="str">
        <f t="shared" ref="L20:R20" si="25">IF(OR(L11="Baseline RMR", L13="Baseline RMR"),"true","")</f>
        <v/>
      </c>
      <c r="M20" s="110" t="str">
        <f t="shared" si="25"/>
        <v/>
      </c>
      <c r="N20" s="110" t="str">
        <f t="shared" si="25"/>
        <v/>
      </c>
      <c r="O20" s="110" t="str">
        <f t="shared" si="25"/>
        <v/>
      </c>
      <c r="P20" s="110" t="str">
        <f t="shared" si="25"/>
        <v/>
      </c>
      <c r="Q20" s="110" t="str">
        <f t="shared" si="25"/>
        <v/>
      </c>
      <c r="R20" s="110" t="str">
        <f t="shared" si="25"/>
        <v/>
      </c>
      <c r="S20" s="110" t="str">
        <f t="shared" ref="S20:W20" si="26">IF(OR(S11="Baseline RMR", S13="Baseline RMR"),"true","")</f>
        <v/>
      </c>
      <c r="T20" s="110" t="str">
        <f t="shared" si="26"/>
        <v/>
      </c>
      <c r="U20" s="110" t="str">
        <f t="shared" si="26"/>
        <v/>
      </c>
      <c r="V20" s="110" t="str">
        <f t="shared" si="26"/>
        <v/>
      </c>
      <c r="W20" s="110" t="str">
        <f t="shared" si="26"/>
        <v/>
      </c>
      <c r="X20" s="110" t="str">
        <f>IF(OR(X11="Baseline RMR", X13="Baseline RMR"),"true","")</f>
        <v/>
      </c>
      <c r="Y20" s="110" t="str">
        <f>IF(OR(Y11="Baseline RMR", Y13="Baseline RMR"),"true","")</f>
        <v/>
      </c>
      <c r="Z20" s="110" t="str">
        <f>IF(OR(Z11="Baseline RMR", Z13="Baseline RMR"),"true","")</f>
        <v/>
      </c>
      <c r="AA20" s="110" t="str">
        <f>IF(OR(AA11="Baseline RMR", AA13="Baseline RMR"),"true","")</f>
        <v/>
      </c>
      <c r="AB20" s="110" t="str">
        <f>IF(OR(AB11="Baseline RMR", AB13="Baseline RMR"),"true","")</f>
        <v/>
      </c>
      <c r="AC20" s="110" t="str">
        <f t="shared" ref="AC20:AG20" si="27">IF(OR(AC11="Baseline RMR", AC13="Baseline RMR"),"true","")</f>
        <v/>
      </c>
      <c r="AD20" s="110" t="str">
        <f t="shared" si="27"/>
        <v/>
      </c>
      <c r="AE20" s="110" t="str">
        <f t="shared" si="27"/>
        <v/>
      </c>
      <c r="AF20" s="110" t="str">
        <f t="shared" si="27"/>
        <v/>
      </c>
      <c r="AG20" s="110" t="str">
        <f t="shared" si="27"/>
        <v/>
      </c>
      <c r="AH20" s="110" t="str">
        <f t="shared" ref="AH20:AI20" si="28">IF(OR(AH11="Baseline RMR", AH13="Baseline RMR"),"true","")</f>
        <v/>
      </c>
      <c r="AI20" s="110" t="str">
        <f t="shared" si="28"/>
        <v/>
      </c>
      <c r="AJ20" s="110" t="str">
        <f t="shared" ref="AJ20:AL20" si="29">IF(OR(AJ11="Baseline RMR", AJ13="Baseline RMR"),"true","")</f>
        <v/>
      </c>
      <c r="AK20" s="110" t="str">
        <f t="shared" si="29"/>
        <v/>
      </c>
      <c r="AL20" s="110" t="str">
        <f t="shared" si="29"/>
        <v/>
      </c>
      <c r="AM20" s="143" t="s">
        <v>129</v>
      </c>
      <c r="AN20" s="143" t="s">
        <v>129</v>
      </c>
      <c r="AO20" s="143" t="s">
        <v>129</v>
      </c>
      <c r="AP20" s="143" t="s">
        <v>129</v>
      </c>
      <c r="AQ20" s="143" t="s">
        <v>129</v>
      </c>
      <c r="AR20" s="143" t="s">
        <v>129</v>
      </c>
      <c r="AS20" s="143" t="s">
        <v>129</v>
      </c>
    </row>
    <row r="21" spans="1:45" s="79" customFormat="1">
      <c r="A21" s="65" t="s">
        <v>127</v>
      </c>
      <c r="B21" s="7" t="s">
        <v>133</v>
      </c>
      <c r="C21" s="82" t="str" cm="1">
        <f t="array" ref="C21">IF(INDEX(Templates!A$2:A$105,ROW()-ROW($21:$21)+1)="","",INDEX(Templates!A$2:A$105,ROW()-ROW($21:$21)+1))</f>
        <v>id</v>
      </c>
      <c r="D21" s="82" t="str" cm="1">
        <f t="array" ref="D21">IF(INDEX(Templates!B$2:B$105,ROW()-ROW($21:$21)+1)="","",INDEX(Templates!B$2:B$105,ROW()-ROW($21:$21)+1))</f>
        <v/>
      </c>
      <c r="E21" s="82" t="str" cm="1">
        <f t="array" ref="E21">IF(INDEX(Templates!C$2:C$105,ROW()-ROW($21:$21)+1)="","",INDEX(Templates!C$2:C$105,ROW()-ROW($21:$21)+1))</f>
        <v/>
      </c>
      <c r="F21" s="83" t="str" cm="1">
        <f t="array" ref="F21">IF(INDEX(Templates!E$2:E$105,ROW()-ROW($21:$21)+1)="","",INDEX(Templates!E$2:E$105,ROW()-ROW($21:$21)+1))</f>
        <v>ASHRAE229</v>
      </c>
      <c r="G21" s="120" t="str" cm="1">
        <f t="array" ref="G21">IF(INDEX(Templates!F$2:F$105,ROW()-ROW($21:$21)+1)="","",INDEX(Templates!F$2:F$105,ROW()-ROW($21:$21)+1))</f>
        <v>ASHRAE229 1</v>
      </c>
      <c r="H21" s="120" t="str" cm="1">
        <f t="array" ref="H21">IF(INDEX(Templates!G$2:G$105,ROW()-ROW($21:$21)+1)="","",INDEX(Templates!G$2:G$105,ROW()-ROW($21:$21)+1))</f>
        <v>-</v>
      </c>
      <c r="I21" s="84" t="str" cm="1">
        <f t="array" ref="I21">IF(INDEX(Templates!H$2:H$105,ROW()-ROW($21:$21)+1)="","",INDEX(Templates!H$2:H$105,ROW()-ROW($21:$21)+1))</f>
        <v>id</v>
      </c>
      <c r="J21" s="85" t="str" cm="1">
        <f t="array" ref="J21">IF(INDEX(Templates!I$2:I$105,ROW()-ROW($21:$21)+1)="","",INDEX(Templates!I$2:I$105,ROW()-ROW($21:$21)+1))</f>
        <v/>
      </c>
      <c r="K21" s="85" t="str" cm="1">
        <f t="array" ref="K21">IF(INDEX(Templates!J$2:J$105,ROW()-ROW($21:$21)+1)="","",INDEX(Templates!J$2:J$105,ROW()-ROW($21:$21)+1))</f>
        <v/>
      </c>
      <c r="L21" s="111" t="str" cm="1">
        <f t="array" ref="L21">IF(INDEX(Templates!$K$2:$CS$104,ROW()-ROW(L$21)+1, MATCH(L$17,Templates!$K$1:CU$1,0))="","",INDEX(Templates!$K$2:$CS$104,ROW()-ROW(L$21)+1, MATCH(L$17,Templates!$K$1:CU$1,0)))</f>
        <v>ASHRAE229 1</v>
      </c>
      <c r="M21" s="111" t="str" cm="1">
        <f t="array" ref="M21">IF(INDEX(Templates!$K$2:$CS$104,ROW()-ROW(M$21)+1, MATCH(M$17,Templates!$K$1:CV$1,0))="","",INDEX(Templates!$K$2:$CS$104,ROW()-ROW(M$21)+1, MATCH(M$17,Templates!$K$1:CV$1,0)))</f>
        <v>ASHRAE229 1</v>
      </c>
      <c r="N21" s="111" t="str" cm="1">
        <f t="array" ref="N21">IF(INDEX(Templates!$K$2:$CS$104,ROW()-ROW(N$21)+1, MATCH(N$17,Templates!$K$1:CW$1,0))="","",INDEX(Templates!$K$2:$CS$104,ROW()-ROW(N$21)+1, MATCH(N$17,Templates!$K$1:CW$1,0)))</f>
        <v>ASHRAE229 1</v>
      </c>
      <c r="O21" s="111" t="str" cm="1">
        <f t="array" ref="O21">IF(INDEX(Templates!$K$2:$CS$104,ROW()-ROW(O$21)+1, MATCH(O$17,Templates!$K$1:CX$1,0))="","",INDEX(Templates!$K$2:$CS$104,ROW()-ROW(O$21)+1, MATCH(O$17,Templates!$K$1:CX$1,0)))</f>
        <v>ASHRAE229 1</v>
      </c>
      <c r="P21" s="111" t="str" cm="1">
        <f t="array" ref="P21">IF(INDEX(Templates!$K$2:$CS$104,ROW()-ROW(P$21)+1, MATCH(P$17,Templates!$K$1:CY$1,0))="","",INDEX(Templates!$K$2:$CS$104,ROW()-ROW(P$21)+1, MATCH(P$17,Templates!$K$1:CY$1,0)))</f>
        <v>ASHRAE229 1</v>
      </c>
      <c r="Q21" s="111" t="str" cm="1">
        <f t="array" ref="Q21">IF(INDEX(Templates!$K$2:$CS$104,ROW()-ROW(Q$21)+1, MATCH(Q$17,Templates!$K$1:CZ$1,0))="","",INDEX(Templates!$K$2:$CS$104,ROW()-ROW(Q$21)+1, MATCH(Q$17,Templates!$K$1:CZ$1,0)))</f>
        <v>ASHRAE229 1</v>
      </c>
      <c r="R21" s="111" t="str" cm="1">
        <f t="array" ref="R21">IF(INDEX(Templates!$K$2:$CS$104,ROW()-ROW(R$21)+1, MATCH(R$17,Templates!$K$1:DA$1,0))="","",INDEX(Templates!$K$2:$CS$104,ROW()-ROW(R$21)+1, MATCH(R$17,Templates!$K$1:DA$1,0)))</f>
        <v>ASHRAE229 1</v>
      </c>
      <c r="S21" s="111" t="str" cm="1">
        <f t="array" ref="S21">IF(INDEX(Templates!$K$2:$CS$104,ROW()-ROW(S$21)+1, MATCH(S$17,Templates!$K$1:DB$1,0))="","",INDEX(Templates!$K$2:$CS$104,ROW()-ROW(S$21)+1, MATCH(S$17,Templates!$K$1:DB$1,0)))</f>
        <v>ASHRAE229 1</v>
      </c>
      <c r="T21" s="111" t="str" cm="1">
        <f t="array" ref="T21">IF(INDEX(Templates!$K$2:$CS$104,ROW()-ROW(T$21)+1, MATCH(T$17,Templates!$K$1:DC$1,0))="","",INDEX(Templates!$K$2:$CS$104,ROW()-ROW(T$21)+1, MATCH(T$17,Templates!$K$1:DC$1,0)))</f>
        <v>ASHRAE229 1</v>
      </c>
      <c r="U21" s="111" t="str" cm="1">
        <f t="array" ref="U21">IF(INDEX(Templates!$K$2:$CS$104,ROW()-ROW(U$21)+1, MATCH(U$17,Templates!$K$1:DF$1,0))="","",INDEX(Templates!$K$2:$CS$104,ROW()-ROW(U$21)+1, MATCH(U$17,Templates!$K$1:DF$1,0)))</f>
        <v>ASHRAE229 1</v>
      </c>
      <c r="V21" s="111" t="str" cm="1">
        <f t="array" ref="V21">IF(INDEX(Templates!$K$2:$CS$104,ROW()-ROW(V$21)+1, MATCH(V$17,Templates!$K$1:DG$1,0))="","",INDEX(Templates!$K$2:$CS$104,ROW()-ROW(V$21)+1, MATCH(V$17,Templates!$K$1:DG$1,0)))</f>
        <v>ASHRAE229 1</v>
      </c>
      <c r="W21" s="111" t="str" cm="1">
        <f t="array" ref="W21">IF(INDEX(Templates!$K$2:$CS$104,ROW()-ROW(W$21)+1, MATCH(W$17,Templates!$K$1:DI$1,0))="","",INDEX(Templates!$K$2:$CS$104,ROW()-ROW(W$21)+1, MATCH(W$17,Templates!$K$1:DI$1,0)))</f>
        <v>ASHRAE229 1</v>
      </c>
      <c r="X21" s="111" t="str" cm="1">
        <f t="array" ref="X21">IF(INDEX(Templates!$K$2:$CS$104,ROW()-ROW(X$21)+1, MATCH(X$17,Templates!$K$1:DJ$1,0))="","",INDEX(Templates!$K$2:$CS$104,ROW()-ROW(X$21)+1, MATCH(X$17,Templates!$K$1:DJ$1,0)))</f>
        <v>ASHRAE229 1</v>
      </c>
      <c r="Y21" s="111" t="str" cm="1">
        <f t="array" ref="Y21">IF(INDEX(Templates!$K$2:$CS$104,ROW()-ROW(Y$21)+1, MATCH(Y$17,Templates!$K$1:DK$1,0))="","",INDEX(Templates!$K$2:$CS$104,ROW()-ROW(Y$21)+1, MATCH(Y$17,Templates!$K$1:DK$1,0)))</f>
        <v>ASHRAE229 1</v>
      </c>
      <c r="Z21" s="111" t="str" cm="1">
        <f t="array" ref="Z21">IF(INDEX(Templates!$K$2:$CS$104,ROW()-ROW(Z$21)+1, MATCH(Z$17,Templates!$K$1:DL$1,0))="","",INDEX(Templates!$K$2:$CS$104,ROW()-ROW(Z$21)+1, MATCH(Z$17,Templates!$K$1:DL$1,0)))</f>
        <v>ASHRAE229 1</v>
      </c>
      <c r="AA21" s="111" t="str" cm="1">
        <f t="array" ref="AA21">IF(INDEX(Templates!$K$2:$CS$104,ROW()-ROW(AA$21)+1, MATCH(AA$17,Templates!$K$1:DM$1,0))="","",INDEX(Templates!$K$2:$CS$104,ROW()-ROW(AA$21)+1, MATCH(AA$17,Templates!$K$1:DM$1,0)))</f>
        <v>ASHRAE229 1</v>
      </c>
      <c r="AB21" s="111" t="str" cm="1">
        <f t="array" ref="AB21">IF(INDEX(Templates!$K$2:$CS$104,ROW()-ROW(AB$21)+1, MATCH(AB$17,Templates!$K$1:DN$1,0))="","",INDEX(Templates!$K$2:$CS$104,ROW()-ROW(AB$21)+1, MATCH(AB$17,Templates!$K$1:DN$1,0)))</f>
        <v>ASHRAE229 1</v>
      </c>
      <c r="AC21" s="111" t="str" cm="1">
        <f t="array" ref="AC21">IF(INDEX(Templates!$K$2:$CS$104,ROW()-ROW(AC$21)+1, MATCH(AC$17,Templates!$K$1:DJ$1,0))="","",INDEX(Templates!$K$2:$CS$104,ROW()-ROW(AC$21)+1, MATCH(AC$17,Templates!$K$1:DJ$1,0)))</f>
        <v>ASHRAE229 1</v>
      </c>
      <c r="AD21" s="111" t="str" cm="1">
        <f t="array" ref="AD21">IF(INDEX(Templates!$K$2:$CS$104,ROW()-ROW(AD$21)+1, MATCH(AD$17,Templates!$K$1:DK$1,0))="","",INDEX(Templates!$K$2:$CS$104,ROW()-ROW(AD$21)+1, MATCH(AD$17,Templates!$K$1:DK$1,0)))</f>
        <v>ASHRAE229 1</v>
      </c>
      <c r="AE21" s="111" t="str" cm="1">
        <f t="array" ref="AE21">IF(INDEX(Templates!$K$2:$CS$104,ROW()-ROW(AE$21)+1, MATCH(AE$17,Templates!$K$1:DL$1,0))="","",INDEX(Templates!$K$2:$CS$104,ROW()-ROW(AE$21)+1, MATCH(AE$17,Templates!$K$1:DL$1,0)))</f>
        <v>ASHRAE229 1</v>
      </c>
      <c r="AF21" s="111" t="str" cm="1">
        <f t="array" ref="AF21">IF(INDEX(Templates!$K$2:$CS$104,ROW()-ROW(AF$21)+1, MATCH(AF$17,Templates!$K$1:DM$1,0))="","",INDEX(Templates!$K$2:$CS$104,ROW()-ROW(AF$21)+1, MATCH(AF$17,Templates!$K$1:DM$1,0)))</f>
        <v>ASHRAE229 1</v>
      </c>
      <c r="AG21" s="111" t="str" cm="1">
        <f t="array" ref="AG21">IF(INDEX(Templates!$K$2:$CS$104,ROW()-ROW(AG$21)+1, MATCH(AG$17,Templates!$K$1:DM$1,0))="","",INDEX(Templates!$K$2:$CS$104,ROW()-ROW(AG$21)+1, MATCH(AG$17,Templates!$K$1:DM$1,0)))</f>
        <v>ASHRAE229 1</v>
      </c>
      <c r="AH21" s="111" t="str" cm="1">
        <f t="array" ref="AH21">IF(INDEX(Templates!$K$2:$CS$104,ROW()-ROW(AH$21)+1, MATCH(AH$17,Templates!$K$1:DM$1,0))="","",INDEX(Templates!$K$2:$CS$104,ROW()-ROW(AH$21)+1, MATCH(AH$17,Templates!$K$1:DM$1,0)))</f>
        <v>ASHRAE229 1</v>
      </c>
      <c r="AI21" s="111" t="str" cm="1">
        <f t="array" ref="AI21">IF(INDEX(Templates!$K$2:$CS$104,ROW()-ROW(AI$21)+1, MATCH(AI$17,Templates!$K$1:DN$1,0))="","",INDEX(Templates!$K$2:$CS$104,ROW()-ROW(AI$21)+1, MATCH(AI$17,Templates!$K$1:DN$1,0)))</f>
        <v>ASHRAE229 1</v>
      </c>
      <c r="AJ21" s="111" t="str" cm="1">
        <f t="array" ref="AJ21">IF(INDEX(Templates!$K$2:$CS$104,ROW()-ROW(AJ$21)+1, MATCH(AJ$17,Templates!$K$1:DO$1,0))="","",INDEX(Templates!$K$2:$CS$104,ROW()-ROW(AJ$21)+1, MATCH(AJ$17,Templates!$K$1:DO$1,0)))</f>
        <v>ASHRAE229 1</v>
      </c>
      <c r="AK21" s="111" t="str" cm="1">
        <f t="array" ref="AK21">IF(INDEX(Templates!$K$2:$CS$104,ROW()-ROW(AK$21)+1, MATCH(AK$17,Templates!$K$1:DP$1,0))="","",INDEX(Templates!$K$2:$CS$104,ROW()-ROW(AK$21)+1, MATCH(AK$17,Templates!$K$1:DP$1,0)))</f>
        <v>ASHRAE229 1</v>
      </c>
      <c r="AL21" s="111" t="str" cm="1">
        <f t="array" ref="AL21">IF(INDEX(Templates!$K$2:$CS$104,ROW()-ROW(AL$21)+1, MATCH(AL$17,Templates!$K$1:DQ$1,0))="","",INDEX(Templates!$K$2:$CS$104,ROW()-ROW(AL$21)+1, MATCH(AL$17,Templates!$K$1:DQ$1,0)))</f>
        <v>ASHRAE229 1</v>
      </c>
      <c r="AM21" s="111" t="s">
        <v>134</v>
      </c>
      <c r="AN21" s="111" t="s">
        <v>134</v>
      </c>
      <c r="AO21" s="111" t="s">
        <v>134</v>
      </c>
      <c r="AP21" s="111" t="s">
        <v>134</v>
      </c>
      <c r="AQ21" s="111" t="s">
        <v>134</v>
      </c>
      <c r="AR21" s="111" t="s">
        <v>134</v>
      </c>
      <c r="AS21" s="111" t="s">
        <v>134</v>
      </c>
    </row>
    <row r="22" spans="1:45" s="79" customFormat="1">
      <c r="A22" s="65" t="s">
        <v>127</v>
      </c>
      <c r="B22" s="7" t="s">
        <v>133</v>
      </c>
      <c r="C22" s="82" t="str" cm="1">
        <f t="array" ref="C22">IF(INDEX(Templates!A$2:A$105,ROW()-ROW($21:$21)+1)="","",INDEX(Templates!A$2:A$105,ROW()-ROW($21:$21)+1))</f>
        <v>calendar</v>
      </c>
      <c r="D22" s="82" t="str" cm="1">
        <f t="array" ref="D22">IF(INDEX(Templates!B$2:B$105,ROW()-ROW($21:$21)+1)="","",INDEX(Templates!B$2:B$105,ROW()-ROW($21:$21)+1))</f>
        <v>is_leap_year</v>
      </c>
      <c r="E22" s="82" t="str" cm="1">
        <f t="array" ref="E22">IF(INDEX(Templates!C$2:C$105,ROW()-ROW($21:$21)+1)="","",INDEX(Templates!C$2:C$105,ROW()-ROW($21:$21)+1))</f>
        <v/>
      </c>
      <c r="F22" s="83" t="str" cm="1">
        <f t="array" ref="F22">IF(INDEX(Templates!E$2:E$105,ROW()-ROW($21:$21)+1)="","",INDEX(Templates!E$2:E$105,ROW()-ROW($21:$21)+1))</f>
        <v>Calendar</v>
      </c>
      <c r="G22" s="120" t="str" cm="1">
        <f t="array" ref="G22">IF(INDEX(Templates!F$2:F$105,ROW()-ROW($21:$21)+1)="","",INDEX(Templates!F$2:F$105,ROW()-ROW($21:$21)+1))</f>
        <v>N/A</v>
      </c>
      <c r="H22" s="120" t="str" cm="1">
        <f t="array" ref="H22">IF(INDEX(Templates!G$2:G$105,ROW()-ROW($21:$21)+1)="","",INDEX(Templates!G$2:G$105,ROW()-ROW($21:$21)+1))</f>
        <v>ASHRAE229 1</v>
      </c>
      <c r="I22" s="84" t="str" cm="1">
        <f t="array" ref="I22">IF(INDEX(Templates!H$2:H$105,ROW()-ROW($21:$21)+1)="","",INDEX(Templates!H$2:H$105,ROW()-ROW($21:$21)+1))</f>
        <v>is_leap_year</v>
      </c>
      <c r="J22" s="85" t="str" cm="1">
        <f t="array" ref="J22">IF(INDEX(Templates!I$2:I$105,ROW()-ROW($21:$21)+1)="","",INDEX(Templates!I$2:I$105,ROW()-ROW($21:$21)+1))</f>
        <v/>
      </c>
      <c r="K22" s="85" t="str" cm="1">
        <f t="array" ref="K22">IF(INDEX(Templates!J$2:J$105,ROW()-ROW($21:$21)+1)="","",INDEX(Templates!J$2:J$105,ROW()-ROW($21:$21)+1))</f>
        <v/>
      </c>
      <c r="L22" s="110" t="str" cm="1">
        <f t="array" ref="L22">IF(INDEX(Templates!$K$2:$CS$104,ROW()-ROW(L$21)+1, MATCH(L$17,Templates!$K$1:CU$1,0))="","",INDEX(Templates!$K$2:$CS$104,ROW()-ROW(L$21)+1, MATCH(L$17,Templates!$K$1:CU$1,0)))</f>
        <v/>
      </c>
      <c r="M22" s="110" t="str" cm="1">
        <f t="array" ref="M22">IF(INDEX(Templates!$K$2:$CS$104,ROW()-ROW(M$21)+1, MATCH(M$17,Templates!$K$1:CV$1,0))="","",INDEX(Templates!$K$2:$CS$104,ROW()-ROW(M$21)+1, MATCH(M$17,Templates!$K$1:CV$1,0)))</f>
        <v/>
      </c>
      <c r="N22" s="110" t="str" cm="1">
        <f t="array" ref="N22">IF(INDEX(Templates!$K$2:$CS$104,ROW()-ROW(N$21)+1, MATCH(N$17,Templates!$K$1:CW$1,0))="","",INDEX(Templates!$K$2:$CS$104,ROW()-ROW(N$21)+1, MATCH(N$17,Templates!$K$1:CW$1,0)))</f>
        <v/>
      </c>
      <c r="O22" s="110" t="str" cm="1">
        <f t="array" ref="O22">IF(INDEX(Templates!$K$2:$CS$104,ROW()-ROW(O$21)+1, MATCH(O$17,Templates!$K$1:CX$1,0))="","",INDEX(Templates!$K$2:$CS$104,ROW()-ROW(O$21)+1, MATCH(O$17,Templates!$K$1:CX$1,0)))</f>
        <v/>
      </c>
      <c r="P22" s="110" t="str" cm="1">
        <f t="array" ref="P22">IF(INDEX(Templates!$K$2:$CS$104,ROW()-ROW(P$21)+1, MATCH(P$17,Templates!$K$1:CY$1,0))="","",INDEX(Templates!$K$2:$CS$104,ROW()-ROW(P$21)+1, MATCH(P$17,Templates!$K$1:CY$1,0)))</f>
        <v/>
      </c>
      <c r="Q22" s="110" t="str" cm="1">
        <f t="array" ref="Q22">IF(INDEX(Templates!$K$2:$CS$104,ROW()-ROW(Q$21)+1, MATCH(Q$17,Templates!$K$1:CZ$1,0))="","",INDEX(Templates!$K$2:$CS$104,ROW()-ROW(Q$21)+1, MATCH(Q$17,Templates!$K$1:CZ$1,0)))</f>
        <v/>
      </c>
      <c r="R22" s="110" t="str" cm="1">
        <f t="array" ref="R22">IF(INDEX(Templates!$K$2:$CS$104,ROW()-ROW(R$21)+1, MATCH(R$17,Templates!$K$1:DA$1,0))="","",INDEX(Templates!$K$2:$CS$104,ROW()-ROW(R$21)+1, MATCH(R$17,Templates!$K$1:DA$1,0)))</f>
        <v/>
      </c>
      <c r="S22" s="110" t="str" cm="1">
        <f t="array" ref="S22">IF(INDEX(Templates!$K$2:$CS$104,ROW()-ROW(S$21)+1, MATCH(S$17,Templates!$K$1:DB$1,0))="","",INDEX(Templates!$K$2:$CS$104,ROW()-ROW(S$21)+1, MATCH(S$17,Templates!$K$1:DB$1,0)))</f>
        <v/>
      </c>
      <c r="T22" s="110" t="str" cm="1">
        <f t="array" ref="T22">IF(INDEX(Templates!$K$2:$CS$104,ROW()-ROW(T$21)+1, MATCH(T$17,Templates!$K$1:DC$1,0))="","",INDEX(Templates!$K$2:$CS$104,ROW()-ROW(T$21)+1, MATCH(T$17,Templates!$K$1:DC$1,0)))</f>
        <v/>
      </c>
      <c r="U22" s="110" t="str" cm="1">
        <f t="array" ref="U22">IF(INDEX(Templates!$K$2:$CS$104,ROW()-ROW(U$21)+1, MATCH(U$17,Templates!$K$1:DF$1,0))="","",INDEX(Templates!$K$2:$CS$104,ROW()-ROW(U$21)+1, MATCH(U$17,Templates!$K$1:DF$1,0)))</f>
        <v/>
      </c>
      <c r="V22" s="110" t="str" cm="1">
        <f t="array" ref="V22">IF(INDEX(Templates!$K$2:$CS$104,ROW()-ROW(V$21)+1, MATCH(V$17,Templates!$K$1:DG$1,0))="","",INDEX(Templates!$K$2:$CS$104,ROW()-ROW(V$21)+1, MATCH(V$17,Templates!$K$1:DG$1,0)))</f>
        <v/>
      </c>
      <c r="W22" s="110" t="str" cm="1">
        <f t="array" ref="W22">IF(INDEX(Templates!$K$2:$CS$104,ROW()-ROW(W$21)+1, MATCH(W$17,Templates!$K$1:DI$1,0))="","",INDEX(Templates!$K$2:$CS$104,ROW()-ROW(W$21)+1, MATCH(W$17,Templates!$K$1:DI$1,0)))</f>
        <v/>
      </c>
      <c r="X22" s="110" t="str" cm="1">
        <f t="array" ref="X22">IF(INDEX(Templates!$K$2:$CS$104,ROW()-ROW(X$21)+1, MATCH(X$17,Templates!$K$1:DJ$1,0))="","",INDEX(Templates!$K$2:$CS$104,ROW()-ROW(X$21)+1, MATCH(X$17,Templates!$K$1:DJ$1,0)))</f>
        <v/>
      </c>
      <c r="Y22" s="110" t="str" cm="1">
        <f t="array" ref="Y22">IF(INDEX(Templates!$K$2:$CS$104,ROW()-ROW(Y$21)+1, MATCH(Y$17,Templates!$K$1:DK$1,0))="","",INDEX(Templates!$K$2:$CS$104,ROW()-ROW(Y$21)+1, MATCH(Y$17,Templates!$K$1:DK$1,0)))</f>
        <v/>
      </c>
      <c r="Z22" s="110" t="str" cm="1">
        <f t="array" ref="Z22">IF(INDEX(Templates!$K$2:$CS$104,ROW()-ROW(Z$21)+1, MATCH(Z$17,Templates!$K$1:DL$1,0))="","",INDEX(Templates!$K$2:$CS$104,ROW()-ROW(Z$21)+1, MATCH(Z$17,Templates!$K$1:DL$1,0)))</f>
        <v/>
      </c>
      <c r="AA22" s="110" t="str" cm="1">
        <f t="array" ref="AA22">IF(INDEX(Templates!$K$2:$CS$104,ROW()-ROW(AA$21)+1, MATCH(AA$17,Templates!$K$1:DM$1,0))="","",INDEX(Templates!$K$2:$CS$104,ROW()-ROW(AA$21)+1, MATCH(AA$17,Templates!$K$1:DM$1,0)))</f>
        <v/>
      </c>
      <c r="AB22" s="110" t="str" cm="1">
        <f t="array" ref="AB22">IF(INDEX(Templates!$K$2:$CS$104,ROW()-ROW(AB$21)+1, MATCH(AB$17,Templates!$K$1:DN$1,0))="","",INDEX(Templates!$K$2:$CS$104,ROW()-ROW(AB$21)+1, MATCH(AB$17,Templates!$K$1:DN$1,0)))</f>
        <v/>
      </c>
      <c r="AC22" s="110" t="b" cm="1">
        <f t="array" ref="AC22">IF(INDEX(Templates!$K$2:$CS$104,ROW()-ROW(AC$21)+1, MATCH(AC$17,Templates!$K$1:DJ$1,0))="","",INDEX(Templates!$K$2:$CS$104,ROW()-ROW(AC$21)+1, MATCH(AC$17,Templates!$K$1:DJ$1,0)))</f>
        <v>0</v>
      </c>
      <c r="AD22" s="110" t="b" cm="1">
        <f t="array" ref="AD22">IF(INDEX(Templates!$K$2:$CS$104,ROW()-ROW(AD$21)+1, MATCH(AD$17,Templates!$K$1:DK$1,0))="","",INDEX(Templates!$K$2:$CS$104,ROW()-ROW(AD$21)+1, MATCH(AD$17,Templates!$K$1:DK$1,0)))</f>
        <v>0</v>
      </c>
      <c r="AE22" s="110" t="b" cm="1">
        <f t="array" ref="AE22">IF(INDEX(Templates!$K$2:$CS$104,ROW()-ROW(AE$21)+1, MATCH(AE$17,Templates!$K$1:DL$1,0))="","",INDEX(Templates!$K$2:$CS$104,ROW()-ROW(AE$21)+1, MATCH(AE$17,Templates!$K$1:DL$1,0)))</f>
        <v>0</v>
      </c>
      <c r="AF22" s="110" t="str" cm="1">
        <f t="array" ref="AF22">IF(INDEX(Templates!$K$2:$CS$104,ROW()-ROW(AF$21)+1, MATCH(AF$17,Templates!$K$1:DM$1,0))="","",INDEX(Templates!$K$2:$CS$104,ROW()-ROW(AF$21)+1, MATCH(AF$17,Templates!$K$1:DM$1,0)))</f>
        <v/>
      </c>
      <c r="AG22" s="110" t="str" cm="1">
        <f t="array" ref="AG22">IF(INDEX(Templates!$K$2:$CS$104,ROW()-ROW(AG$21)+1, MATCH(AG$17,Templates!$K$1:DM$1,0))="","",INDEX(Templates!$K$2:$CS$104,ROW()-ROW(AG$21)+1, MATCH(AG$17,Templates!$K$1:DM$1,0)))</f>
        <v/>
      </c>
      <c r="AH22" s="110" t="str" cm="1">
        <f t="array" ref="AH22">IF(INDEX(Templates!$K$2:$CS$104,ROW()-ROW(AH$21)+1, MATCH(AH$17,Templates!$K$1:DM$1,0))="","",INDEX(Templates!$K$2:$CS$104,ROW()-ROW(AH$21)+1, MATCH(AH$17,Templates!$K$1:DM$1,0)))</f>
        <v/>
      </c>
      <c r="AI22" s="110" t="str" cm="1">
        <f t="array" ref="AI22">IF(INDEX(Templates!$K$2:$CS$104,ROW()-ROW(AI$21)+1, MATCH(AI$17,Templates!$K$1:DN$1,0))="","",INDEX(Templates!$K$2:$CS$104,ROW()-ROW(AI$21)+1, MATCH(AI$17,Templates!$K$1:DN$1,0)))</f>
        <v/>
      </c>
      <c r="AJ22" s="110" t="str" cm="1">
        <f t="array" ref="AJ22">IF(INDEX(Templates!$K$2:$CS$104,ROW()-ROW(AJ$21)+1, MATCH(AJ$17,Templates!$K$1:DO$1,0))="","",INDEX(Templates!$K$2:$CS$104,ROW()-ROW(AJ$21)+1, MATCH(AJ$17,Templates!$K$1:DO$1,0)))</f>
        <v/>
      </c>
      <c r="AK22" s="110" t="str" cm="1">
        <f t="array" ref="AK22">IF(INDEX(Templates!$K$2:$CS$104,ROW()-ROW(AK$21)+1, MATCH(AK$17,Templates!$K$1:DP$1,0))="","",INDEX(Templates!$K$2:$CS$104,ROW()-ROW(AK$21)+1, MATCH(AK$17,Templates!$K$1:DP$1,0)))</f>
        <v/>
      </c>
      <c r="AL22" s="110" t="str" cm="1">
        <f t="array" ref="AL22">IF(INDEX(Templates!$K$2:$CS$104,ROW()-ROW(AL$21)+1, MATCH(AL$17,Templates!$K$1:DQ$1,0))="","",INDEX(Templates!$K$2:$CS$104,ROW()-ROW(AL$21)+1, MATCH(AL$17,Templates!$K$1:DQ$1,0)))</f>
        <v/>
      </c>
      <c r="AM22" s="110" t="s">
        <v>135</v>
      </c>
      <c r="AN22" s="110" t="s">
        <v>135</v>
      </c>
      <c r="AO22" s="110" t="s">
        <v>135</v>
      </c>
      <c r="AP22" s="110" t="s">
        <v>135</v>
      </c>
      <c r="AQ22" s="110" t="s">
        <v>135</v>
      </c>
      <c r="AR22" s="110" t="s">
        <v>135</v>
      </c>
      <c r="AS22" s="110" t="s">
        <v>135</v>
      </c>
    </row>
    <row r="23" spans="1:45" s="79" customFormat="1">
      <c r="A23" s="65" t="s">
        <v>127</v>
      </c>
      <c r="B23" s="7" t="s">
        <v>133</v>
      </c>
      <c r="C23" s="82" t="str" cm="1">
        <f t="array" ref="C23">IF(INDEX(Templates!A$2:A$105,ROW()-ROW($21:$21)+1)="","",INDEX(Templates!A$2:A$105,ROW()-ROW($21:$21)+1))</f>
        <v>ruleset_model_descriptions[0]</v>
      </c>
      <c r="D23" s="82" t="str" cm="1">
        <f t="array" ref="D23">IF(INDEX(Templates!B$2:B$105,ROW()-ROW($21:$21)+1)="","",INDEX(Templates!B$2:B$105,ROW()-ROW($21:$21)+1))</f>
        <v>id</v>
      </c>
      <c r="E23" s="82" t="str" cm="1">
        <f t="array" ref="E23">IF(INDEX(Templates!C$2:C$105,ROW()-ROW($21:$21)+1)="","",INDEX(Templates!C$2:C$105,ROW()-ROW($21:$21)+1))</f>
        <v/>
      </c>
      <c r="F23" s="83" t="str" cm="1">
        <f t="array" ref="F23">IF(INDEX(Templates!E$2:E$105,ROW()-ROW($21:$21)+1)="","",INDEX(Templates!E$2:E$105,ROW()-ROW($21:$21)+1))</f>
        <v>RulesetModelInstance</v>
      </c>
      <c r="G23" s="120" t="str" cm="1">
        <f t="array" ref="G23">IF(INDEX(Templates!F$2:F$105,ROW()-ROW($21:$21)+1)="","",INDEX(Templates!F$2:F$105,ROW()-ROW($21:$21)+1))</f>
        <v>RMR 1</v>
      </c>
      <c r="H23" s="120" t="str" cm="1">
        <f t="array" ref="H23">IF(INDEX(Templates!G$2:G$105,ROW()-ROW($21:$21)+1)="","",INDEX(Templates!G$2:G$105,ROW()-ROW($21:$21)+1))</f>
        <v>ASHRAE229 1</v>
      </c>
      <c r="I23" s="84" t="str" cm="1">
        <f t="array" ref="I23">IF(INDEX(Templates!H$2:H$105,ROW()-ROW($21:$21)+1)="","",INDEX(Templates!H$2:H$105,ROW()-ROW($21:$21)+1))</f>
        <v>id</v>
      </c>
      <c r="J23" s="85" t="str" cm="1">
        <f t="array" ref="J23">IF(INDEX(Templates!I$2:I$105,ROW()-ROW($21:$21)+1)="","",INDEX(Templates!I$2:I$105,ROW()-ROW($21:$21)+1))</f>
        <v/>
      </c>
      <c r="K23" s="85" t="str" cm="1">
        <f t="array" ref="K23">IF(INDEX(Templates!J$2:J$105,ROW()-ROW($21:$21)+1)="","",INDEX(Templates!J$2:J$105,ROW()-ROW($21:$21)+1))</f>
        <v/>
      </c>
      <c r="L23" s="110" t="str" cm="1">
        <f t="array" ref="L23">IF(INDEX(Templates!$K$2:$CS$104,ROW()-ROW(L$21)+1, MATCH(L$17,Templates!$K$1:CU$1,0))="","",INDEX(Templates!$K$2:$CS$104,ROW()-ROW(L$21)+1, MATCH(L$17,Templates!$K$1:CU$1,0)))</f>
        <v>RMD 1</v>
      </c>
      <c r="M23" s="110" t="str" cm="1">
        <f t="array" ref="M23">IF(INDEX(Templates!$K$2:$CS$104,ROW()-ROW(M$21)+1, MATCH(M$17,Templates!$K$1:CV$1,0))="","",INDEX(Templates!$K$2:$CS$104,ROW()-ROW(M$21)+1, MATCH(M$17,Templates!$K$1:CV$1,0)))</f>
        <v>RMD 1</v>
      </c>
      <c r="N23" s="110" t="str" cm="1">
        <f t="array" ref="N23">IF(INDEX(Templates!$K$2:$CS$104,ROW()-ROW(N$21)+1, MATCH(N$17,Templates!$K$1:CW$1,0))="","",INDEX(Templates!$K$2:$CS$104,ROW()-ROW(N$21)+1, MATCH(N$17,Templates!$K$1:CW$1,0)))</f>
        <v>RMD 1</v>
      </c>
      <c r="O23" s="110" t="str" cm="1">
        <f t="array" ref="O23">IF(INDEX(Templates!$K$2:$CS$104,ROW()-ROW(O$21)+1, MATCH(O$17,Templates!$K$1:CX$1,0))="","",INDEX(Templates!$K$2:$CS$104,ROW()-ROW(O$21)+1, MATCH(O$17,Templates!$K$1:CX$1,0)))</f>
        <v>RMD 1</v>
      </c>
      <c r="P23" s="110" t="str" cm="1">
        <f t="array" ref="P23">IF(INDEX(Templates!$K$2:$CS$104,ROW()-ROW(P$21)+1, MATCH(P$17,Templates!$K$1:CY$1,0))="","",INDEX(Templates!$K$2:$CS$104,ROW()-ROW(P$21)+1, MATCH(P$17,Templates!$K$1:CY$1,0)))</f>
        <v>RMD 1</v>
      </c>
      <c r="Q23" s="110" t="str" cm="1">
        <f t="array" ref="Q23">IF(INDEX(Templates!$K$2:$CS$104,ROW()-ROW(Q$21)+1, MATCH(Q$17,Templates!$K$1:CZ$1,0))="","",INDEX(Templates!$K$2:$CS$104,ROW()-ROW(Q$21)+1, MATCH(Q$17,Templates!$K$1:CZ$1,0)))</f>
        <v>RMD 1</v>
      </c>
      <c r="R23" s="110" t="str" cm="1">
        <f t="array" ref="R23">IF(INDEX(Templates!$K$2:$CS$104,ROW()-ROW(R$21)+1, MATCH(R$17,Templates!$K$1:DA$1,0))="","",INDEX(Templates!$K$2:$CS$104,ROW()-ROW(R$21)+1, MATCH(R$17,Templates!$K$1:DA$1,0)))</f>
        <v>RMD 1</v>
      </c>
      <c r="S23" s="110" t="str" cm="1">
        <f t="array" ref="S23">IF(INDEX(Templates!$K$2:$CS$104,ROW()-ROW(S$21)+1, MATCH(S$17,Templates!$K$1:DB$1,0))="","",INDEX(Templates!$K$2:$CS$104,ROW()-ROW(S$21)+1, MATCH(S$17,Templates!$K$1:DB$1,0)))</f>
        <v>RMD 1</v>
      </c>
      <c r="T23" s="110" t="str" cm="1">
        <f t="array" ref="T23">IF(INDEX(Templates!$K$2:$CS$104,ROW()-ROW(T$21)+1, MATCH(T$17,Templates!$K$1:DC$1,0))="","",INDEX(Templates!$K$2:$CS$104,ROW()-ROW(T$21)+1, MATCH(T$17,Templates!$K$1:DC$1,0)))</f>
        <v>RMD 1</v>
      </c>
      <c r="U23" s="110" t="str" cm="1">
        <f t="array" ref="U23">IF(INDEX(Templates!$K$2:$CS$104,ROW()-ROW(U$21)+1, MATCH(U$17,Templates!$K$1:DF$1,0))="","",INDEX(Templates!$K$2:$CS$104,ROW()-ROW(U$21)+1, MATCH(U$17,Templates!$K$1:DF$1,0)))</f>
        <v>RMD 1</v>
      </c>
      <c r="V23" s="110" t="str" cm="1">
        <f t="array" ref="V23">IF(INDEX(Templates!$K$2:$CS$104,ROW()-ROW(V$21)+1, MATCH(V$17,Templates!$K$1:DG$1,0))="","",INDEX(Templates!$K$2:$CS$104,ROW()-ROW(V$21)+1, MATCH(V$17,Templates!$K$1:DG$1,0)))</f>
        <v>RMD 1</v>
      </c>
      <c r="W23" s="110" t="str" cm="1">
        <f t="array" ref="W23">IF(INDEX(Templates!$K$2:$CS$104,ROW()-ROW(W$21)+1, MATCH(W$17,Templates!$K$1:DI$1,0))="","",INDEX(Templates!$K$2:$CS$104,ROW()-ROW(W$21)+1, MATCH(W$17,Templates!$K$1:DI$1,0)))</f>
        <v>RMD 1</v>
      </c>
      <c r="X23" s="110" t="str" cm="1">
        <f t="array" ref="X23">IF(INDEX(Templates!$K$2:$CS$104,ROW()-ROW(X$21)+1, MATCH(X$17,Templates!$K$1:DJ$1,0))="","",INDEX(Templates!$K$2:$CS$104,ROW()-ROW(X$21)+1, MATCH(X$17,Templates!$K$1:DJ$1,0)))</f>
        <v>RMD 1</v>
      </c>
      <c r="Y23" s="110" t="str" cm="1">
        <f t="array" ref="Y23">IF(INDEX(Templates!$K$2:$CS$104,ROW()-ROW(Y$21)+1, MATCH(Y$17,Templates!$K$1:DK$1,0))="","",INDEX(Templates!$K$2:$CS$104,ROW()-ROW(Y$21)+1, MATCH(Y$17,Templates!$K$1:DK$1,0)))</f>
        <v>RMD 1</v>
      </c>
      <c r="Z23" s="110" t="str" cm="1">
        <f t="array" ref="Z23">IF(INDEX(Templates!$K$2:$CS$104,ROW()-ROW(Z$21)+1, MATCH(Z$17,Templates!$K$1:DL$1,0))="","",INDEX(Templates!$K$2:$CS$104,ROW()-ROW(Z$21)+1, MATCH(Z$17,Templates!$K$1:DL$1,0)))</f>
        <v>RMD 1</v>
      </c>
      <c r="AA23" s="110" t="str" cm="1">
        <f t="array" ref="AA23">IF(INDEX(Templates!$K$2:$CS$104,ROW()-ROW(AA$21)+1, MATCH(AA$17,Templates!$K$1:DM$1,0))="","",INDEX(Templates!$K$2:$CS$104,ROW()-ROW(AA$21)+1, MATCH(AA$17,Templates!$K$1:DM$1,0)))</f>
        <v>RMD 1</v>
      </c>
      <c r="AB23" s="110" t="str" cm="1">
        <f t="array" ref="AB23">IF(INDEX(Templates!$K$2:$CS$104,ROW()-ROW(AB$21)+1, MATCH(AB$17,Templates!$K$1:DN$1,0))="","",INDEX(Templates!$K$2:$CS$104,ROW()-ROW(AB$21)+1, MATCH(AB$17,Templates!$K$1:DN$1,0)))</f>
        <v>RMD 1</v>
      </c>
      <c r="AC23" s="110" t="str" cm="1">
        <f t="array" ref="AC23">IF(INDEX(Templates!$K$2:$CS$104,ROW()-ROW(AC$21)+1, MATCH(AC$17,Templates!$K$1:DJ$1,0))="","",INDEX(Templates!$K$2:$CS$104,ROW()-ROW(AC$21)+1, MATCH(AC$17,Templates!$K$1:DJ$1,0)))</f>
        <v>RMD 1</v>
      </c>
      <c r="AD23" s="110" t="str" cm="1">
        <f t="array" ref="AD23">IF(INDEX(Templates!$K$2:$CS$104,ROW()-ROW(AD$21)+1, MATCH(AD$17,Templates!$K$1:DK$1,0))="","",INDEX(Templates!$K$2:$CS$104,ROW()-ROW(AD$21)+1, MATCH(AD$17,Templates!$K$1:DK$1,0)))</f>
        <v>RMD 1</v>
      </c>
      <c r="AE23" s="110" t="str" cm="1">
        <f t="array" ref="AE23">IF(INDEX(Templates!$K$2:$CS$104,ROW()-ROW(AE$21)+1, MATCH(AE$17,Templates!$K$1:DL$1,0))="","",INDEX(Templates!$K$2:$CS$104,ROW()-ROW(AE$21)+1, MATCH(AE$17,Templates!$K$1:DL$1,0)))</f>
        <v>RMD 1</v>
      </c>
      <c r="AF23" s="110" t="str" cm="1">
        <f t="array" ref="AF23">IF(INDEX(Templates!$K$2:$CS$104,ROW()-ROW(AF$21)+1, MATCH(AF$17,Templates!$K$1:DM$1,0))="","",INDEX(Templates!$K$2:$CS$104,ROW()-ROW(AF$21)+1, MATCH(AF$17,Templates!$K$1:DM$1,0)))</f>
        <v>RMD 1</v>
      </c>
      <c r="AG23" s="110" t="str" cm="1">
        <f t="array" ref="AG23">IF(INDEX(Templates!$K$2:$CS$104,ROW()-ROW(AG$21)+1, MATCH(AG$17,Templates!$K$1:DM$1,0))="","",INDEX(Templates!$K$2:$CS$104,ROW()-ROW(AG$21)+1, MATCH(AG$17,Templates!$K$1:DM$1,0)))</f>
        <v>RMD 1</v>
      </c>
      <c r="AH23" s="110" t="str" cm="1">
        <f t="array" ref="AH23">IF(INDEX(Templates!$K$2:$CS$104,ROW()-ROW(AH$21)+1, MATCH(AH$17,Templates!$K$1:DM$1,0))="","",INDEX(Templates!$K$2:$CS$104,ROW()-ROW(AH$21)+1, MATCH(AH$17,Templates!$K$1:DM$1,0)))</f>
        <v>RMD 1</v>
      </c>
      <c r="AI23" s="110" t="str" cm="1">
        <f t="array" ref="AI23">IF(INDEX(Templates!$K$2:$CS$104,ROW()-ROW(AI$21)+1, MATCH(AI$17,Templates!$K$1:DN$1,0))="","",INDEX(Templates!$K$2:$CS$104,ROW()-ROW(AI$21)+1, MATCH(AI$17,Templates!$K$1:DN$1,0)))</f>
        <v>RMD 1</v>
      </c>
      <c r="AJ23" s="110" t="str" cm="1">
        <f t="array" ref="AJ23">IF(INDEX(Templates!$K$2:$CS$104,ROW()-ROW(AJ$21)+1, MATCH(AJ$17,Templates!$K$1:DO$1,0))="","",INDEX(Templates!$K$2:$CS$104,ROW()-ROW(AJ$21)+1, MATCH(AJ$17,Templates!$K$1:DO$1,0)))</f>
        <v>RMD 1</v>
      </c>
      <c r="AK23" s="110" t="str" cm="1">
        <f t="array" ref="AK23">IF(INDEX(Templates!$K$2:$CS$104,ROW()-ROW(AK$21)+1, MATCH(AK$17,Templates!$K$1:DP$1,0))="","",INDEX(Templates!$K$2:$CS$104,ROW()-ROW(AK$21)+1, MATCH(AK$17,Templates!$K$1:DP$1,0)))</f>
        <v>RMD 1</v>
      </c>
      <c r="AL23" s="110" t="str" cm="1">
        <f t="array" ref="AL23">IF(INDEX(Templates!$K$2:$CS$104,ROW()-ROW(AL$21)+1, MATCH(AL$17,Templates!$K$1:DQ$1,0))="","",INDEX(Templates!$K$2:$CS$104,ROW()-ROW(AL$21)+1, MATCH(AL$17,Templates!$K$1:DQ$1,0)))</f>
        <v>RMD 1</v>
      </c>
      <c r="AM23" s="110" t="s">
        <v>136</v>
      </c>
      <c r="AN23" s="110" t="s">
        <v>136</v>
      </c>
      <c r="AO23" s="110" t="s">
        <v>136</v>
      </c>
      <c r="AP23" s="110" t="s">
        <v>136</v>
      </c>
      <c r="AQ23" s="110" t="s">
        <v>136</v>
      </c>
      <c r="AR23" s="110" t="s">
        <v>136</v>
      </c>
      <c r="AS23" s="110" t="s">
        <v>136</v>
      </c>
    </row>
    <row r="24" spans="1:45" s="79" customFormat="1">
      <c r="A24" s="65" t="s">
        <v>127</v>
      </c>
      <c r="B24" s="7" t="s">
        <v>133</v>
      </c>
      <c r="C24" s="82" t="str" cm="1">
        <f t="array" ref="C24">IF(INDEX(Templates!A$2:A$105,ROW()-ROW($21:$21)+1)="","",INDEX(Templates!A$2:A$105,ROW()-ROW($21:$21)+1))</f>
        <v>JSON_PATH: buildings[0]</v>
      </c>
      <c r="D24" s="82" t="str" cm="1">
        <f t="array" ref="D24">IF(INDEX(Templates!B$2:B$105,ROW()-ROW($21:$21)+1)="","",INDEX(Templates!B$2:B$105,ROW()-ROW($21:$21)+1))</f>
        <v>id</v>
      </c>
      <c r="E24" s="82" t="str" cm="1">
        <f t="array" ref="E24">IF(INDEX(Templates!C$2:C$105,ROW()-ROW($21:$21)+1)="","",INDEX(Templates!C$2:C$105,ROW()-ROW($21:$21)+1))</f>
        <v/>
      </c>
      <c r="F24" s="83" t="str" cm="1">
        <f t="array" ref="F24">IF(INDEX(Templates!E$2:E$105,ROW()-ROW($21:$21)+1)="","",INDEX(Templates!E$2:E$105,ROW()-ROW($21:$21)+1))</f>
        <v>Building</v>
      </c>
      <c r="G24" s="120" t="str" cm="1">
        <f t="array" ref="G24">IF(INDEX(Templates!F$2:F$105,ROW()-ROW($21:$21)+1)="","",INDEX(Templates!F$2:F$105,ROW()-ROW($21:$21)+1))</f>
        <v>Building 1</v>
      </c>
      <c r="H24" s="120" t="str" cm="1">
        <f t="array" ref="H24">IF(INDEX(Templates!G$2:G$105,ROW()-ROW($21:$21)+1)="","",INDEX(Templates!G$2:G$105,ROW()-ROW($21:$21)+1))</f>
        <v>RMR 1</v>
      </c>
      <c r="I24" s="84" t="str" cm="1">
        <f t="array" ref="I24">IF(INDEX(Templates!H$2:H$105,ROW()-ROW($21:$21)+1)="","",INDEX(Templates!H$2:H$105,ROW()-ROW($21:$21)+1))</f>
        <v>id</v>
      </c>
      <c r="J24" s="85" t="str" cm="1">
        <f t="array" ref="J24">IF(INDEX(Templates!I$2:I$105,ROW()-ROW($21:$21)+1)="","",INDEX(Templates!I$2:I$105,ROW()-ROW($21:$21)+1))</f>
        <v/>
      </c>
      <c r="K24" s="85" t="str" cm="1">
        <f t="array" ref="K24">IF(INDEX(Templates!J$2:J$105,ROW()-ROW($21:$21)+1)="","",INDEX(Templates!J$2:J$105,ROW()-ROW($21:$21)+1))</f>
        <v/>
      </c>
      <c r="L24" s="110" t="str" cm="1">
        <f t="array" ref="L24">IF(INDEX(Templates!$K$2:$CS$104,ROW()-ROW(L$21)+1, MATCH(L$17,Templates!$K$1:CU$1,0))="","",INDEX(Templates!$K$2:$CS$104,ROW()-ROW(L$21)+1, MATCH(L$17,Templates!$K$1:CU$1,0)))</f>
        <v>Building 1</v>
      </c>
      <c r="M24" s="110" t="str" cm="1">
        <f t="array" ref="M24">IF(INDEX(Templates!$K$2:$CS$104,ROW()-ROW(M$21)+1, MATCH(M$17,Templates!$K$1:CV$1,0))="","",INDEX(Templates!$K$2:$CS$104,ROW()-ROW(M$21)+1, MATCH(M$17,Templates!$K$1:CV$1,0)))</f>
        <v>Building 1</v>
      </c>
      <c r="N24" s="110" t="str" cm="1">
        <f t="array" ref="N24">IF(INDEX(Templates!$K$2:$CS$104,ROW()-ROW(N$21)+1, MATCH(N$17,Templates!$K$1:CW$1,0))="","",INDEX(Templates!$K$2:$CS$104,ROW()-ROW(N$21)+1, MATCH(N$17,Templates!$K$1:CW$1,0)))</f>
        <v>Building 1</v>
      </c>
      <c r="O24" s="110" t="str" cm="1">
        <f t="array" ref="O24">IF(INDEX(Templates!$K$2:$CS$104,ROW()-ROW(O$21)+1, MATCH(O$17,Templates!$K$1:CX$1,0))="","",INDEX(Templates!$K$2:$CS$104,ROW()-ROW(O$21)+1, MATCH(O$17,Templates!$K$1:CX$1,0)))</f>
        <v>Building 1</v>
      </c>
      <c r="P24" s="110" t="str" cm="1">
        <f t="array" ref="P24">IF(INDEX(Templates!$K$2:$CS$104,ROW()-ROW(P$21)+1, MATCH(P$17,Templates!$K$1:CY$1,0))="","",INDEX(Templates!$K$2:$CS$104,ROW()-ROW(P$21)+1, MATCH(P$17,Templates!$K$1:CY$1,0)))</f>
        <v>Building 1</v>
      </c>
      <c r="Q24" s="110" t="str" cm="1">
        <f t="array" ref="Q24">IF(INDEX(Templates!$K$2:$CS$104,ROW()-ROW(Q$21)+1, MATCH(Q$17,Templates!$K$1:CZ$1,0))="","",INDEX(Templates!$K$2:$CS$104,ROW()-ROW(Q$21)+1, MATCH(Q$17,Templates!$K$1:CZ$1,0)))</f>
        <v>Building 1</v>
      </c>
      <c r="R24" s="110" t="str" cm="1">
        <f t="array" ref="R24">IF(INDEX(Templates!$K$2:$CS$104,ROW()-ROW(R$21)+1, MATCH(R$17,Templates!$K$1:DA$1,0))="","",INDEX(Templates!$K$2:$CS$104,ROW()-ROW(R$21)+1, MATCH(R$17,Templates!$K$1:DA$1,0)))</f>
        <v>Building 1</v>
      </c>
      <c r="S24" s="110" t="str" cm="1">
        <f t="array" ref="S24">IF(INDEX(Templates!$K$2:$CS$104,ROW()-ROW(S$21)+1, MATCH(S$17,Templates!$K$1:DB$1,0))="","",INDEX(Templates!$K$2:$CS$104,ROW()-ROW(S$21)+1, MATCH(S$17,Templates!$K$1:DB$1,0)))</f>
        <v>Building 1</v>
      </c>
      <c r="T24" s="110" t="str" cm="1">
        <f t="array" ref="T24">IF(INDEX(Templates!$K$2:$CS$104,ROW()-ROW(T$21)+1, MATCH(T$17,Templates!$K$1:DC$1,0))="","",INDEX(Templates!$K$2:$CS$104,ROW()-ROW(T$21)+1, MATCH(T$17,Templates!$K$1:DC$1,0)))</f>
        <v>Building 1</v>
      </c>
      <c r="U24" s="110" t="str" cm="1">
        <f t="array" ref="U24">IF(INDEX(Templates!$K$2:$CS$104,ROW()-ROW(U$21)+1, MATCH(U$17,Templates!$K$1:DF$1,0))="","",INDEX(Templates!$K$2:$CS$104,ROW()-ROW(U$21)+1, MATCH(U$17,Templates!$K$1:DF$1,0)))</f>
        <v>Building 1</v>
      </c>
      <c r="V24" s="110" t="str" cm="1">
        <f t="array" ref="V24">IF(INDEX(Templates!$K$2:$CS$104,ROW()-ROW(V$21)+1, MATCH(V$17,Templates!$K$1:DG$1,0))="","",INDEX(Templates!$K$2:$CS$104,ROW()-ROW(V$21)+1, MATCH(V$17,Templates!$K$1:DG$1,0)))</f>
        <v>Building 1</v>
      </c>
      <c r="W24" s="110" t="str" cm="1">
        <f t="array" ref="W24">IF(INDEX(Templates!$K$2:$CS$104,ROW()-ROW(W$21)+1, MATCH(W$17,Templates!$K$1:DI$1,0))="","",INDEX(Templates!$K$2:$CS$104,ROW()-ROW(W$21)+1, MATCH(W$17,Templates!$K$1:DI$1,0)))</f>
        <v>Building 1</v>
      </c>
      <c r="X24" s="110" t="str" cm="1">
        <f t="array" ref="X24">IF(INDEX(Templates!$K$2:$CS$104,ROW()-ROW(X$21)+1, MATCH(X$17,Templates!$K$1:DJ$1,0))="","",INDEX(Templates!$K$2:$CS$104,ROW()-ROW(X$21)+1, MATCH(X$17,Templates!$K$1:DJ$1,0)))</f>
        <v>Building 1</v>
      </c>
      <c r="Y24" s="110" t="str" cm="1">
        <f t="array" ref="Y24">IF(INDEX(Templates!$K$2:$CS$104,ROW()-ROW(Y$21)+1, MATCH(Y$17,Templates!$K$1:DK$1,0))="","",INDEX(Templates!$K$2:$CS$104,ROW()-ROW(Y$21)+1, MATCH(Y$17,Templates!$K$1:DK$1,0)))</f>
        <v>Building 1</v>
      </c>
      <c r="Z24" s="110" t="str" cm="1">
        <f t="array" ref="Z24">IF(INDEX(Templates!$K$2:$CS$104,ROW()-ROW(Z$21)+1, MATCH(Z$17,Templates!$K$1:DL$1,0))="","",INDEX(Templates!$K$2:$CS$104,ROW()-ROW(Z$21)+1, MATCH(Z$17,Templates!$K$1:DL$1,0)))</f>
        <v>Building 1</v>
      </c>
      <c r="AA24" s="110" t="str" cm="1">
        <f t="array" ref="AA24">IF(INDEX(Templates!$K$2:$CS$104,ROW()-ROW(AA$21)+1, MATCH(AA$17,Templates!$K$1:DM$1,0))="","",INDEX(Templates!$K$2:$CS$104,ROW()-ROW(AA$21)+1, MATCH(AA$17,Templates!$K$1:DM$1,0)))</f>
        <v>Building 1</v>
      </c>
      <c r="AB24" s="110" t="str" cm="1">
        <f t="array" ref="AB24">IF(INDEX(Templates!$K$2:$CS$104,ROW()-ROW(AB$21)+1, MATCH(AB$17,Templates!$K$1:DN$1,0))="","",INDEX(Templates!$K$2:$CS$104,ROW()-ROW(AB$21)+1, MATCH(AB$17,Templates!$K$1:DN$1,0)))</f>
        <v>Building 1</v>
      </c>
      <c r="AC24" s="110" t="str" cm="1">
        <f t="array" ref="AC24">IF(INDEX(Templates!$K$2:$CS$104,ROW()-ROW(AC$21)+1, MATCH(AC$17,Templates!$K$1:DJ$1,0))="","",INDEX(Templates!$K$2:$CS$104,ROW()-ROW(AC$21)+1, MATCH(AC$17,Templates!$K$1:DJ$1,0)))</f>
        <v>Building 1</v>
      </c>
      <c r="AD24" s="110" t="str" cm="1">
        <f t="array" ref="AD24">IF(INDEX(Templates!$K$2:$CS$104,ROW()-ROW(AD$21)+1, MATCH(AD$17,Templates!$K$1:DK$1,0))="","",INDEX(Templates!$K$2:$CS$104,ROW()-ROW(AD$21)+1, MATCH(AD$17,Templates!$K$1:DK$1,0)))</f>
        <v>Building 1</v>
      </c>
      <c r="AE24" s="110" t="str" cm="1">
        <f t="array" ref="AE24">IF(INDEX(Templates!$K$2:$CS$104,ROW()-ROW(AE$21)+1, MATCH(AE$17,Templates!$K$1:DL$1,0))="","",INDEX(Templates!$K$2:$CS$104,ROW()-ROW(AE$21)+1, MATCH(AE$17,Templates!$K$1:DL$1,0)))</f>
        <v>Building 1</v>
      </c>
      <c r="AF24" s="110" t="str" cm="1">
        <f t="array" ref="AF24">IF(INDEX(Templates!$K$2:$CS$104,ROW()-ROW(AF$21)+1, MATCH(AF$17,Templates!$K$1:DM$1,0))="","",INDEX(Templates!$K$2:$CS$104,ROW()-ROW(AF$21)+1, MATCH(AF$17,Templates!$K$1:DM$1,0)))</f>
        <v>Building 1</v>
      </c>
      <c r="AG24" s="110" t="str" cm="1">
        <f t="array" ref="AG24">IF(INDEX(Templates!$K$2:$CS$104,ROW()-ROW(AG$21)+1, MATCH(AG$17,Templates!$K$1:DM$1,0))="","",INDEX(Templates!$K$2:$CS$104,ROW()-ROW(AG$21)+1, MATCH(AG$17,Templates!$K$1:DM$1,0)))</f>
        <v>Building 1</v>
      </c>
      <c r="AH24" s="110" t="str" cm="1">
        <f t="array" ref="AH24">IF(INDEX(Templates!$K$2:$CS$104,ROW()-ROW(AH$21)+1, MATCH(AH$17,Templates!$K$1:DM$1,0))="","",INDEX(Templates!$K$2:$CS$104,ROW()-ROW(AH$21)+1, MATCH(AH$17,Templates!$K$1:DM$1,0)))</f>
        <v>Building 1</v>
      </c>
      <c r="AI24" s="110" t="str" cm="1">
        <f t="array" ref="AI24">IF(INDEX(Templates!$K$2:$CS$104,ROW()-ROW(AI$21)+1, MATCH(AI$17,Templates!$K$1:DN$1,0))="","",INDEX(Templates!$K$2:$CS$104,ROW()-ROW(AI$21)+1, MATCH(AI$17,Templates!$K$1:DN$1,0)))</f>
        <v>Building 1</v>
      </c>
      <c r="AJ24" s="110" t="str" cm="1">
        <f t="array" ref="AJ24">IF(INDEX(Templates!$K$2:$CS$104,ROW()-ROW(AJ$21)+1, MATCH(AJ$17,Templates!$K$1:DO$1,0))="","",INDEX(Templates!$K$2:$CS$104,ROW()-ROW(AJ$21)+1, MATCH(AJ$17,Templates!$K$1:DO$1,0)))</f>
        <v>Building 1</v>
      </c>
      <c r="AK24" s="110" t="str" cm="1">
        <f t="array" ref="AK24">IF(INDEX(Templates!$K$2:$CS$104,ROW()-ROW(AK$21)+1, MATCH(AK$17,Templates!$K$1:DP$1,0))="","",INDEX(Templates!$K$2:$CS$104,ROW()-ROW(AK$21)+1, MATCH(AK$17,Templates!$K$1:DP$1,0)))</f>
        <v>Building 1</v>
      </c>
      <c r="AL24" s="110" t="str" cm="1">
        <f t="array" ref="AL24">IF(INDEX(Templates!$K$2:$CS$104,ROW()-ROW(AL$21)+1, MATCH(AL$17,Templates!$K$1:DQ$1,0))="","",INDEX(Templates!$K$2:$CS$104,ROW()-ROW(AL$21)+1, MATCH(AL$17,Templates!$K$1:DQ$1,0)))</f>
        <v>Building 1</v>
      </c>
      <c r="AM24" s="110" t="s">
        <v>137</v>
      </c>
      <c r="AN24" s="110" t="s">
        <v>137</v>
      </c>
      <c r="AO24" s="110" t="s">
        <v>137</v>
      </c>
      <c r="AP24" s="110" t="s">
        <v>137</v>
      </c>
      <c r="AQ24" s="110" t="s">
        <v>137</v>
      </c>
      <c r="AR24" s="110" t="s">
        <v>137</v>
      </c>
      <c r="AS24" s="110" t="s">
        <v>137</v>
      </c>
    </row>
    <row r="25" spans="1:45" s="79" customFormat="1">
      <c r="A25" s="65" t="s">
        <v>127</v>
      </c>
      <c r="B25" s="7" t="s">
        <v>133</v>
      </c>
      <c r="C25" s="82" t="str" cm="1">
        <f t="array" ref="C25">IF(INDEX(Templates!A$2:A$105,ROW()-ROW($21:$21)+1)="","",INDEX(Templates!A$2:A$105,ROW()-ROW($21:$21)+1))</f>
        <v>JSON_PATH: buildings[0]</v>
      </c>
      <c r="D25" s="82" t="str" cm="1">
        <f t="array" ref="D25">IF(INDEX(Templates!B$2:B$105,ROW()-ROW($21:$21)+1)="","",INDEX(Templates!B$2:B$105,ROW()-ROW($21:$21)+1))</f>
        <v>building_open_schedule</v>
      </c>
      <c r="E25" s="82" t="str" cm="1">
        <f t="array" ref="E25">IF(INDEX(Templates!C$2:C$105,ROW()-ROW($21:$21)+1)="","",INDEX(Templates!C$2:C$105,ROW()-ROW($21:$21)+1))</f>
        <v/>
      </c>
      <c r="F25" s="83" t="str" cm="1">
        <f t="array" ref="F25">IF(INDEX(Templates!E$2:E$105,ROW()-ROW($21:$21)+1)="","",INDEX(Templates!E$2:E$105,ROW()-ROW($21:$21)+1))</f>
        <v>Building</v>
      </c>
      <c r="G25" s="120" t="str" cm="1">
        <f t="array" ref="G25">IF(INDEX(Templates!F$2:F$105,ROW()-ROW($21:$21)+1)="","",INDEX(Templates!F$2:F$105,ROW()-ROW($21:$21)+1))</f>
        <v>Building 1</v>
      </c>
      <c r="H25" s="120" t="str" cm="1">
        <f t="array" ref="H25">IF(INDEX(Templates!G$2:G$105,ROW()-ROW($21:$21)+1)="","",INDEX(Templates!G$2:G$105,ROW()-ROW($21:$21)+1))</f>
        <v>RMR 1</v>
      </c>
      <c r="I25" s="84" t="str" cm="1">
        <f t="array" ref="I25">IF(INDEX(Templates!H$2:H$105,ROW()-ROW($21:$21)+1)="","",INDEX(Templates!H$2:H$105,ROW()-ROW($21:$21)+1))</f>
        <v>building_open_schedule</v>
      </c>
      <c r="J25" s="85" t="str" cm="1">
        <f t="array" ref="J25">IF(INDEX(Templates!I$2:I$105,ROW()-ROW($21:$21)+1)="","",INDEX(Templates!I$2:I$105,ROW()-ROW($21:$21)+1))</f>
        <v/>
      </c>
      <c r="K25" s="85" t="str" cm="1">
        <f t="array" ref="K25">IF(INDEX(Templates!J$2:J$105,ROW()-ROW($21:$21)+1)="","",INDEX(Templates!J$2:J$105,ROW()-ROW($21:$21)+1))</f>
        <v/>
      </c>
      <c r="L25" s="110" t="str" cm="1">
        <f t="array" ref="L25">IF(INDEX(Templates!$K$2:$CS$104,ROW()-ROW(L$21)+1, MATCH(L$17,Templates!$K$1:CU$1,0))="","",INDEX(Templates!$K$2:$CS$104,ROW()-ROW(L$21)+1, MATCH(L$17,Templates!$K$1:CU$1,0)))</f>
        <v>Building Open Schedule 1</v>
      </c>
      <c r="M25" s="110" t="str" cm="1">
        <f t="array" ref="M25">IF(INDEX(Templates!$K$2:$CS$104,ROW()-ROW(M$21)+1, MATCH(M$17,Templates!$K$1:CV$1,0))="","",INDEX(Templates!$K$2:$CS$104,ROW()-ROW(M$21)+1, MATCH(M$17,Templates!$K$1:CV$1,0)))</f>
        <v>Building Open Schedule 1</v>
      </c>
      <c r="N25" s="110" t="str" cm="1">
        <f t="array" ref="N25">IF(INDEX(Templates!$K$2:$CS$104,ROW()-ROW(N$21)+1, MATCH(N$17,Templates!$K$1:CW$1,0))="","",INDEX(Templates!$K$2:$CS$104,ROW()-ROW(N$21)+1, MATCH(N$17,Templates!$K$1:CW$1,0)))</f>
        <v>Building Open Schedule 1</v>
      </c>
      <c r="O25" s="110" t="str" cm="1">
        <f t="array" ref="O25">IF(INDEX(Templates!$K$2:$CS$104,ROW()-ROW(O$21)+1, MATCH(O$17,Templates!$K$1:CX$1,0))="","",INDEX(Templates!$K$2:$CS$104,ROW()-ROW(O$21)+1, MATCH(O$17,Templates!$K$1:CX$1,0)))</f>
        <v>Building Open Schedule 1</v>
      </c>
      <c r="P25" s="110" t="str" cm="1">
        <f t="array" ref="P25">IF(INDEX(Templates!$K$2:$CS$104,ROW()-ROW(P$21)+1, MATCH(P$17,Templates!$K$1:CY$1,0))="","",INDEX(Templates!$K$2:$CS$104,ROW()-ROW(P$21)+1, MATCH(P$17,Templates!$K$1:CY$1,0)))</f>
        <v>Building Open Schedule 1</v>
      </c>
      <c r="Q25" s="110" t="str" cm="1">
        <f t="array" ref="Q25">IF(INDEX(Templates!$K$2:$CS$104,ROW()-ROW(Q$21)+1, MATCH(Q$17,Templates!$K$1:CZ$1,0))="","",INDEX(Templates!$K$2:$CS$104,ROW()-ROW(Q$21)+1, MATCH(Q$17,Templates!$K$1:CZ$1,0)))</f>
        <v>Building Open Schedule 1</v>
      </c>
      <c r="R25" s="110" t="str" cm="1">
        <f t="array" ref="R25">IF(INDEX(Templates!$K$2:$CS$104,ROW()-ROW(R$21)+1, MATCH(R$17,Templates!$K$1:DA$1,0))="","",INDEX(Templates!$K$2:$CS$104,ROW()-ROW(R$21)+1, MATCH(R$17,Templates!$K$1:DA$1,0)))</f>
        <v>Building Open Schedule 1</v>
      </c>
      <c r="S25" s="110" t="str" cm="1">
        <f t="array" ref="S25">IF(INDEX(Templates!$K$2:$CS$104,ROW()-ROW(S$21)+1, MATCH(S$17,Templates!$K$1:DB$1,0))="","",INDEX(Templates!$K$2:$CS$104,ROW()-ROW(S$21)+1, MATCH(S$17,Templates!$K$1:DB$1,0)))</f>
        <v>Building Open Schedule 1</v>
      </c>
      <c r="T25" s="110" t="str" cm="1">
        <f t="array" ref="T25">IF(INDEX(Templates!$K$2:$CS$104,ROW()-ROW(T$21)+1, MATCH(T$17,Templates!$K$1:DC$1,0))="","",INDEX(Templates!$K$2:$CS$104,ROW()-ROW(T$21)+1, MATCH(T$17,Templates!$K$1:DC$1,0)))</f>
        <v>Building Open Schedule 1</v>
      </c>
      <c r="U25" s="110" t="str" cm="1">
        <f t="array" ref="U25">IF(INDEX(Templates!$K$2:$CS$104,ROW()-ROW(U$21)+1, MATCH(U$17,Templates!$K$1:DF$1,0))="","",INDEX(Templates!$K$2:$CS$104,ROW()-ROW(U$21)+1, MATCH(U$17,Templates!$K$1:DF$1,0)))</f>
        <v>Building Open Schedule 1</v>
      </c>
      <c r="V25" s="110" t="str" cm="1">
        <f t="array" ref="V25">IF(INDEX(Templates!$K$2:$CS$104,ROW()-ROW(V$21)+1, MATCH(V$17,Templates!$K$1:DG$1,0))="","",INDEX(Templates!$K$2:$CS$104,ROW()-ROW(V$21)+1, MATCH(V$17,Templates!$K$1:DG$1,0)))</f>
        <v>Building Open Schedule 1</v>
      </c>
      <c r="W25" s="110" t="str" cm="1">
        <f t="array" ref="W25">IF(INDEX(Templates!$K$2:$CS$104,ROW()-ROW(W$21)+1, MATCH(W$17,Templates!$K$1:DI$1,0))="","",INDEX(Templates!$K$2:$CS$104,ROW()-ROW(W$21)+1, MATCH(W$17,Templates!$K$1:DI$1,0)))</f>
        <v>Building Open Schedule 1</v>
      </c>
      <c r="X25" s="110" t="str" cm="1">
        <f t="array" ref="X25">IF(INDEX(Templates!$K$2:$CS$104,ROW()-ROW(X$21)+1, MATCH(X$17,Templates!$K$1:DJ$1,0))="","",INDEX(Templates!$K$2:$CS$104,ROW()-ROW(X$21)+1, MATCH(X$17,Templates!$K$1:DJ$1,0)))</f>
        <v>Building Open Schedule 1</v>
      </c>
      <c r="Y25" s="110" t="str" cm="1">
        <f t="array" ref="Y25">IF(INDEX(Templates!$K$2:$CS$104,ROW()-ROW(Y$21)+1, MATCH(Y$17,Templates!$K$1:DK$1,0))="","",INDEX(Templates!$K$2:$CS$104,ROW()-ROW(Y$21)+1, MATCH(Y$17,Templates!$K$1:DK$1,0)))</f>
        <v>Building Open Schedule 1</v>
      </c>
      <c r="Z25" s="110" t="str" cm="1">
        <f t="array" ref="Z25">IF(INDEX(Templates!$K$2:$CS$104,ROW()-ROW(Z$21)+1, MATCH(Z$17,Templates!$K$1:DL$1,0))="","",INDEX(Templates!$K$2:$CS$104,ROW()-ROW(Z$21)+1, MATCH(Z$17,Templates!$K$1:DL$1,0)))</f>
        <v>Building Open Schedule 1</v>
      </c>
      <c r="AA25" s="110" t="str" cm="1">
        <f t="array" ref="AA25">IF(INDEX(Templates!$K$2:$CS$104,ROW()-ROW(AA$21)+1, MATCH(AA$17,Templates!$K$1:DM$1,0))="","",INDEX(Templates!$K$2:$CS$104,ROW()-ROW(AA$21)+1, MATCH(AA$17,Templates!$K$1:DM$1,0)))</f>
        <v>Building Open Schedule 1</v>
      </c>
      <c r="AB25" s="110" t="str" cm="1">
        <f t="array" ref="AB25">IF(INDEX(Templates!$K$2:$CS$104,ROW()-ROW(AB$21)+1, MATCH(AB$17,Templates!$K$1:DN$1,0))="","",INDEX(Templates!$K$2:$CS$104,ROW()-ROW(AB$21)+1, MATCH(AB$17,Templates!$K$1:DN$1,0)))</f>
        <v>Building Open Schedule 1</v>
      </c>
      <c r="AC25" s="110" t="str" cm="1">
        <f t="array" ref="AC25">IF(INDEX(Templates!$K$2:$CS$104,ROW()-ROW(AC$21)+1, MATCH(AC$17,Templates!$K$1:DJ$1,0))="","",INDEX(Templates!$K$2:$CS$104,ROW()-ROW(AC$21)+1, MATCH(AC$17,Templates!$K$1:DJ$1,0)))</f>
        <v>Building Open Schedule 1</v>
      </c>
      <c r="AD25" s="110" t="str" cm="1">
        <f t="array" ref="AD25">IF(INDEX(Templates!$K$2:$CS$104,ROW()-ROW(AD$21)+1, MATCH(AD$17,Templates!$K$1:DK$1,0))="","",INDEX(Templates!$K$2:$CS$104,ROW()-ROW(AD$21)+1, MATCH(AD$17,Templates!$K$1:DK$1,0)))</f>
        <v>Building Open Schedule 1</v>
      </c>
      <c r="AE25" s="110" t="str" cm="1">
        <f t="array" ref="AE25">IF(INDEX(Templates!$K$2:$CS$104,ROW()-ROW(AE$21)+1, MATCH(AE$17,Templates!$K$1:DL$1,0))="","",INDEX(Templates!$K$2:$CS$104,ROW()-ROW(AE$21)+1, MATCH(AE$17,Templates!$K$1:DL$1,0)))</f>
        <v>Building Open Schedule 1</v>
      </c>
      <c r="AF25" s="110" t="str" cm="1">
        <f t="array" ref="AF25">IF(INDEX(Templates!$K$2:$CS$104,ROW()-ROW(AF$21)+1, MATCH(AF$17,Templates!$K$1:DM$1,0))="","",INDEX(Templates!$K$2:$CS$104,ROW()-ROW(AF$21)+1, MATCH(AF$17,Templates!$K$1:DM$1,0)))</f>
        <v>Building Open Schedule 1</v>
      </c>
      <c r="AG25" s="110" t="str" cm="1">
        <f t="array" ref="AG25">IF(INDEX(Templates!$K$2:$CS$104,ROW()-ROW(AG$21)+1, MATCH(AG$17,Templates!$K$1:DM$1,0))="","",INDEX(Templates!$K$2:$CS$104,ROW()-ROW(AG$21)+1, MATCH(AG$17,Templates!$K$1:DM$1,0)))</f>
        <v>Building Open Schedule 1</v>
      </c>
      <c r="AH25" s="110" t="str" cm="1">
        <f t="array" ref="AH25">IF(INDEX(Templates!$K$2:$CS$104,ROW()-ROW(AH$21)+1, MATCH(AH$17,Templates!$K$1:DM$1,0))="","",INDEX(Templates!$K$2:$CS$104,ROW()-ROW(AH$21)+1, MATCH(AH$17,Templates!$K$1:DM$1,0)))</f>
        <v>Building Open Schedule 1</v>
      </c>
      <c r="AI25" s="110" t="str" cm="1">
        <f t="array" ref="AI25">IF(INDEX(Templates!$K$2:$CS$104,ROW()-ROW(AI$21)+1, MATCH(AI$17,Templates!$K$1:DN$1,0))="","",INDEX(Templates!$K$2:$CS$104,ROW()-ROW(AI$21)+1, MATCH(AI$17,Templates!$K$1:DN$1,0)))</f>
        <v>Building Open Schedule 1</v>
      </c>
      <c r="AJ25" s="110" t="str" cm="1">
        <f t="array" ref="AJ25">IF(INDEX(Templates!$K$2:$CS$104,ROW()-ROW(AJ$21)+1, MATCH(AJ$17,Templates!$K$1:DO$1,0))="","",INDEX(Templates!$K$2:$CS$104,ROW()-ROW(AJ$21)+1, MATCH(AJ$17,Templates!$K$1:DO$1,0)))</f>
        <v>Building Open Schedule 1</v>
      </c>
      <c r="AK25" s="110" t="str" cm="1">
        <f t="array" ref="AK25">IF(INDEX(Templates!$K$2:$CS$104,ROW()-ROW(AK$21)+1, MATCH(AK$17,Templates!$K$1:DP$1,0))="","",INDEX(Templates!$K$2:$CS$104,ROW()-ROW(AK$21)+1, MATCH(AK$17,Templates!$K$1:DP$1,0)))</f>
        <v>Building Open Schedule 1</v>
      </c>
      <c r="AL25" s="110" t="str" cm="1">
        <f t="array" ref="AL25">IF(INDEX(Templates!$K$2:$CS$104,ROW()-ROW(AL$21)+1, MATCH(AL$17,Templates!$K$1:DQ$1,0))="","",INDEX(Templates!$K$2:$CS$104,ROW()-ROW(AL$21)+1, MATCH(AL$17,Templates!$K$1:DQ$1,0)))</f>
        <v>Building Open Schedule 1</v>
      </c>
      <c r="AM25" s="110" t="s">
        <v>138</v>
      </c>
      <c r="AN25" s="110" t="s">
        <v>138</v>
      </c>
      <c r="AO25" s="110" t="s">
        <v>138</v>
      </c>
      <c r="AP25" s="110" t="s">
        <v>138</v>
      </c>
      <c r="AQ25" s="110" t="s">
        <v>138</v>
      </c>
      <c r="AR25" s="110" t="s">
        <v>138</v>
      </c>
      <c r="AS25" s="110" t="s">
        <v>138</v>
      </c>
    </row>
    <row r="26" spans="1:45" s="79" customFormat="1">
      <c r="A26" s="65" t="s">
        <v>127</v>
      </c>
      <c r="B26" s="7" t="s">
        <v>133</v>
      </c>
      <c r="C26" s="82" t="str" cm="1">
        <f t="array" ref="C26">IF(INDEX(Templates!A$2:A$105,ROW()-ROW($21:$21)+1)="","",INDEX(Templates!A$2:A$105,ROW()-ROW($21:$21)+1))</f>
        <v>JSON_PATH: building_segments[0]</v>
      </c>
      <c r="D26" s="82" t="str" cm="1">
        <f t="array" ref="D26">IF(INDEX(Templates!B$2:B$105,ROW()-ROW($21:$21)+1)="","",INDEX(Templates!B$2:B$105,ROW()-ROW($21:$21)+1))</f>
        <v>id</v>
      </c>
      <c r="E26" s="82" t="str" cm="1">
        <f t="array" ref="E26">IF(INDEX(Templates!C$2:C$105,ROW()-ROW($21:$21)+1)="","",INDEX(Templates!C$2:C$105,ROW()-ROW($21:$21)+1))</f>
        <v/>
      </c>
      <c r="F26" s="83" t="str" cm="1">
        <f t="array" ref="F26">IF(INDEX(Templates!E$2:E$105,ROW()-ROW($21:$21)+1)="","",INDEX(Templates!E$2:E$105,ROW()-ROW($21:$21)+1))</f>
        <v>BuildingSegment</v>
      </c>
      <c r="G26" s="120" t="str" cm="1">
        <f t="array" ref="G26">IF(INDEX(Templates!F$2:F$105,ROW()-ROW($21:$21)+1)="","",INDEX(Templates!F$2:F$105,ROW()-ROW($21:$21)+1))</f>
        <v>Building Segment 1</v>
      </c>
      <c r="H26" s="120" t="str" cm="1">
        <f t="array" ref="H26">IF(INDEX(Templates!G$2:G$105,ROW()-ROW($21:$21)+1)="","",INDEX(Templates!G$2:G$105,ROW()-ROW($21:$21)+1))</f>
        <v>Building 1</v>
      </c>
      <c r="I26" s="84" t="str" cm="1">
        <f t="array" ref="I26">IF(INDEX(Templates!H$2:H$105,ROW()-ROW($21:$21)+1)="","",INDEX(Templates!H$2:H$105,ROW()-ROW($21:$21)+1))</f>
        <v>id</v>
      </c>
      <c r="J26" s="85" t="str" cm="1">
        <f t="array" ref="J26">IF(INDEX(Templates!I$2:I$105,ROW()-ROW($21:$21)+1)="","",INDEX(Templates!I$2:I$105,ROW()-ROW($21:$21)+1))</f>
        <v/>
      </c>
      <c r="K26" s="85" t="str" cm="1">
        <f t="array" ref="K26">IF(INDEX(Templates!J$2:J$105,ROW()-ROW($21:$21)+1)="","",INDEX(Templates!J$2:J$105,ROW()-ROW($21:$21)+1))</f>
        <v/>
      </c>
      <c r="L26" s="110" t="str" cm="1">
        <f t="array" ref="L26">IF(INDEX(Templates!$K$2:$CS$104,ROW()-ROW(L$21)+1, MATCH(L$17,Templates!$K$1:CU$1,0))="","",INDEX(Templates!$K$2:$CS$104,ROW()-ROW(L$21)+1, MATCH(L$17,Templates!$K$1:CU$1,0)))</f>
        <v>Building Segment 1</v>
      </c>
      <c r="M26" s="110" t="str" cm="1">
        <f t="array" ref="M26">IF(INDEX(Templates!$K$2:$CS$104,ROW()-ROW(M$21)+1, MATCH(M$17,Templates!$K$1:CV$1,0))="","",INDEX(Templates!$K$2:$CS$104,ROW()-ROW(M$21)+1, MATCH(M$17,Templates!$K$1:CV$1,0)))</f>
        <v>Building Segment 1</v>
      </c>
      <c r="N26" s="110" t="str" cm="1">
        <f t="array" ref="N26">IF(INDEX(Templates!$K$2:$CS$104,ROW()-ROW(N$21)+1, MATCH(N$17,Templates!$K$1:CW$1,0))="","",INDEX(Templates!$K$2:$CS$104,ROW()-ROW(N$21)+1, MATCH(N$17,Templates!$K$1:CW$1,0)))</f>
        <v>Building Segment 1</v>
      </c>
      <c r="O26" s="110" t="str" cm="1">
        <f t="array" ref="O26">IF(INDEX(Templates!$K$2:$CS$104,ROW()-ROW(O$21)+1, MATCH(O$17,Templates!$K$1:CX$1,0))="","",INDEX(Templates!$K$2:$CS$104,ROW()-ROW(O$21)+1, MATCH(O$17,Templates!$K$1:CX$1,0)))</f>
        <v>Building Segment 1</v>
      </c>
      <c r="P26" s="110" t="str" cm="1">
        <f t="array" ref="P26">IF(INDEX(Templates!$K$2:$CS$104,ROW()-ROW(P$21)+1, MATCH(P$17,Templates!$K$1:CY$1,0))="","",INDEX(Templates!$K$2:$CS$104,ROW()-ROW(P$21)+1, MATCH(P$17,Templates!$K$1:CY$1,0)))</f>
        <v>Building Segment 1</v>
      </c>
      <c r="Q26" s="110" t="str" cm="1">
        <f t="array" ref="Q26">IF(INDEX(Templates!$K$2:$CS$104,ROW()-ROW(Q$21)+1, MATCH(Q$17,Templates!$K$1:CZ$1,0))="","",INDEX(Templates!$K$2:$CS$104,ROW()-ROW(Q$21)+1, MATCH(Q$17,Templates!$K$1:CZ$1,0)))</f>
        <v>Building Segment 1</v>
      </c>
      <c r="R26" s="110" t="str" cm="1">
        <f t="array" ref="R26">IF(INDEX(Templates!$K$2:$CS$104,ROW()-ROW(R$21)+1, MATCH(R$17,Templates!$K$1:DA$1,0))="","",INDEX(Templates!$K$2:$CS$104,ROW()-ROW(R$21)+1, MATCH(R$17,Templates!$K$1:DA$1,0)))</f>
        <v>Building Segment 1</v>
      </c>
      <c r="S26" s="110" t="str" cm="1">
        <f t="array" ref="S26">IF(INDEX(Templates!$K$2:$CS$104,ROW()-ROW(S$21)+1, MATCH(S$17,Templates!$K$1:DB$1,0))="","",INDEX(Templates!$K$2:$CS$104,ROW()-ROW(S$21)+1, MATCH(S$17,Templates!$K$1:DB$1,0)))</f>
        <v>Building Segment 1</v>
      </c>
      <c r="T26" s="110" t="str" cm="1">
        <f t="array" ref="T26">IF(INDEX(Templates!$K$2:$CS$104,ROW()-ROW(T$21)+1, MATCH(T$17,Templates!$K$1:DC$1,0))="","",INDEX(Templates!$K$2:$CS$104,ROW()-ROW(T$21)+1, MATCH(T$17,Templates!$K$1:DC$1,0)))</f>
        <v>Building Segment 1</v>
      </c>
      <c r="U26" s="110" t="str" cm="1">
        <f t="array" ref="U26">IF(INDEX(Templates!$K$2:$CS$104,ROW()-ROW(U$21)+1, MATCH(U$17,Templates!$K$1:DF$1,0))="","",INDEX(Templates!$K$2:$CS$104,ROW()-ROW(U$21)+1, MATCH(U$17,Templates!$K$1:DF$1,0)))</f>
        <v>Building Segment 1</v>
      </c>
      <c r="V26" s="110" t="str" cm="1">
        <f t="array" ref="V26">IF(INDEX(Templates!$K$2:$CS$104,ROW()-ROW(V$21)+1, MATCH(V$17,Templates!$K$1:DG$1,0))="","",INDEX(Templates!$K$2:$CS$104,ROW()-ROW(V$21)+1, MATCH(V$17,Templates!$K$1:DG$1,0)))</f>
        <v>Building Segment 1</v>
      </c>
      <c r="W26" s="110" t="str" cm="1">
        <f t="array" ref="W26">IF(INDEX(Templates!$K$2:$CS$104,ROW()-ROW(W$21)+1, MATCH(W$17,Templates!$K$1:DI$1,0))="","",INDEX(Templates!$K$2:$CS$104,ROW()-ROW(W$21)+1, MATCH(W$17,Templates!$K$1:DI$1,0)))</f>
        <v>Building Segment 1</v>
      </c>
      <c r="X26" s="110" t="str" cm="1">
        <f t="array" ref="X26">IF(INDEX(Templates!$K$2:$CS$104,ROW()-ROW(X$21)+1, MATCH(X$17,Templates!$K$1:DJ$1,0))="","",INDEX(Templates!$K$2:$CS$104,ROW()-ROW(X$21)+1, MATCH(X$17,Templates!$K$1:DJ$1,0)))</f>
        <v>Building Segment 1</v>
      </c>
      <c r="Y26" s="110" t="str" cm="1">
        <f t="array" ref="Y26">IF(INDEX(Templates!$K$2:$CS$104,ROW()-ROW(Y$21)+1, MATCH(Y$17,Templates!$K$1:DK$1,0))="","",INDEX(Templates!$K$2:$CS$104,ROW()-ROW(Y$21)+1, MATCH(Y$17,Templates!$K$1:DK$1,0)))</f>
        <v>Building Segment 1</v>
      </c>
      <c r="Z26" s="110" t="str" cm="1">
        <f t="array" ref="Z26">IF(INDEX(Templates!$K$2:$CS$104,ROW()-ROW(Z$21)+1, MATCH(Z$17,Templates!$K$1:DL$1,0))="","",INDEX(Templates!$K$2:$CS$104,ROW()-ROW(Z$21)+1, MATCH(Z$17,Templates!$K$1:DL$1,0)))</f>
        <v>Building Segment 1</v>
      </c>
      <c r="AA26" s="110" t="str" cm="1">
        <f t="array" ref="AA26">IF(INDEX(Templates!$K$2:$CS$104,ROW()-ROW(AA$21)+1, MATCH(AA$17,Templates!$K$1:DM$1,0))="","",INDEX(Templates!$K$2:$CS$104,ROW()-ROW(AA$21)+1, MATCH(AA$17,Templates!$K$1:DM$1,0)))</f>
        <v>Building Segment 1</v>
      </c>
      <c r="AB26" s="110" t="str" cm="1">
        <f t="array" ref="AB26">IF(INDEX(Templates!$K$2:$CS$104,ROW()-ROW(AB$21)+1, MATCH(AB$17,Templates!$K$1:DN$1,0))="","",INDEX(Templates!$K$2:$CS$104,ROW()-ROW(AB$21)+1, MATCH(AB$17,Templates!$K$1:DN$1,0)))</f>
        <v>Building Segment 1</v>
      </c>
      <c r="AC26" s="110" t="str" cm="1">
        <f t="array" ref="AC26">IF(INDEX(Templates!$K$2:$CS$104,ROW()-ROW(AC$21)+1, MATCH(AC$17,Templates!$K$1:DJ$1,0))="","",INDEX(Templates!$K$2:$CS$104,ROW()-ROW(AC$21)+1, MATCH(AC$17,Templates!$K$1:DJ$1,0)))</f>
        <v>Building Segment 1</v>
      </c>
      <c r="AD26" s="110" t="str" cm="1">
        <f t="array" ref="AD26">IF(INDEX(Templates!$K$2:$CS$104,ROW()-ROW(AD$21)+1, MATCH(AD$17,Templates!$K$1:DK$1,0))="","",INDEX(Templates!$K$2:$CS$104,ROW()-ROW(AD$21)+1, MATCH(AD$17,Templates!$K$1:DK$1,0)))</f>
        <v>Building Segment 1</v>
      </c>
      <c r="AE26" s="110" t="str" cm="1">
        <f t="array" ref="AE26">IF(INDEX(Templates!$K$2:$CS$104,ROW()-ROW(AE$21)+1, MATCH(AE$17,Templates!$K$1:DL$1,0))="","",INDEX(Templates!$K$2:$CS$104,ROW()-ROW(AE$21)+1, MATCH(AE$17,Templates!$K$1:DL$1,0)))</f>
        <v>Building Segment 1</v>
      </c>
      <c r="AF26" s="110" t="str" cm="1">
        <f t="array" ref="AF26">IF(INDEX(Templates!$K$2:$CS$104,ROW()-ROW(AF$21)+1, MATCH(AF$17,Templates!$K$1:DM$1,0))="","",INDEX(Templates!$K$2:$CS$104,ROW()-ROW(AF$21)+1, MATCH(AF$17,Templates!$K$1:DM$1,0)))</f>
        <v>Building Segment 1</v>
      </c>
      <c r="AG26" s="110" t="str" cm="1">
        <f t="array" ref="AG26">IF(INDEX(Templates!$K$2:$CS$104,ROW()-ROW(AG$21)+1, MATCH(AG$17,Templates!$K$1:DM$1,0))="","",INDEX(Templates!$K$2:$CS$104,ROW()-ROW(AG$21)+1, MATCH(AG$17,Templates!$K$1:DM$1,0)))</f>
        <v>Building Segment 1</v>
      </c>
      <c r="AH26" s="110" t="str" cm="1">
        <f t="array" ref="AH26">IF(INDEX(Templates!$K$2:$CS$104,ROW()-ROW(AH$21)+1, MATCH(AH$17,Templates!$K$1:DM$1,0))="","",INDEX(Templates!$K$2:$CS$104,ROW()-ROW(AH$21)+1, MATCH(AH$17,Templates!$K$1:DM$1,0)))</f>
        <v>Building Segment 1</v>
      </c>
      <c r="AI26" s="110" t="str" cm="1">
        <f t="array" ref="AI26">IF(INDEX(Templates!$K$2:$CS$104,ROW()-ROW(AI$21)+1, MATCH(AI$17,Templates!$K$1:DN$1,0))="","",INDEX(Templates!$K$2:$CS$104,ROW()-ROW(AI$21)+1, MATCH(AI$17,Templates!$K$1:DN$1,0)))</f>
        <v>Building Segment 1</v>
      </c>
      <c r="AJ26" s="110" t="str" cm="1">
        <f t="array" ref="AJ26">IF(INDEX(Templates!$K$2:$CS$104,ROW()-ROW(AJ$21)+1, MATCH(AJ$17,Templates!$K$1:DO$1,0))="","",INDEX(Templates!$K$2:$CS$104,ROW()-ROW(AJ$21)+1, MATCH(AJ$17,Templates!$K$1:DO$1,0)))</f>
        <v>Building Segment 1</v>
      </c>
      <c r="AK26" s="110" t="str" cm="1">
        <f t="array" ref="AK26">IF(INDEX(Templates!$K$2:$CS$104,ROW()-ROW(AK$21)+1, MATCH(AK$17,Templates!$K$1:DP$1,0))="","",INDEX(Templates!$K$2:$CS$104,ROW()-ROW(AK$21)+1, MATCH(AK$17,Templates!$K$1:DP$1,0)))</f>
        <v>Building Segment 1</v>
      </c>
      <c r="AL26" s="110" t="str" cm="1">
        <f t="array" ref="AL26">IF(INDEX(Templates!$K$2:$CS$104,ROW()-ROW(AL$21)+1, MATCH(AL$17,Templates!$K$1:DQ$1,0))="","",INDEX(Templates!$K$2:$CS$104,ROW()-ROW(AL$21)+1, MATCH(AL$17,Templates!$K$1:DQ$1,0)))</f>
        <v>Building Segment 1</v>
      </c>
      <c r="AM26" s="110" t="s">
        <v>139</v>
      </c>
      <c r="AN26" s="110" t="s">
        <v>139</v>
      </c>
      <c r="AO26" s="110" t="s">
        <v>139</v>
      </c>
      <c r="AP26" s="110" t="s">
        <v>139</v>
      </c>
      <c r="AQ26" s="110" t="s">
        <v>139</v>
      </c>
      <c r="AR26" s="110" t="s">
        <v>139</v>
      </c>
      <c r="AS26" s="110" t="s">
        <v>139</v>
      </c>
    </row>
    <row r="27" spans="1:45" s="79" customFormat="1">
      <c r="A27" s="65" t="s">
        <v>127</v>
      </c>
      <c r="B27" s="7" t="s">
        <v>133</v>
      </c>
      <c r="C27" s="82" t="str" cm="1">
        <f t="array" ref="C27">IF(INDEX(Templates!A$2:A$105,ROW()-ROW($21:$21)+1)="","",INDEX(Templates!A$2:A$105,ROW()-ROW($21:$21)+1))</f>
        <v>JSON_PATH: building_segments[0]</v>
      </c>
      <c r="D27" s="82" t="str" cm="1">
        <f t="array" ref="D27">IF(INDEX(Templates!B$2:B$105,ROW()-ROW($21:$21)+1)="","",INDEX(Templates!B$2:B$105,ROW()-ROW($21:$21)+1))</f>
        <v>lighting_building_area_type</v>
      </c>
      <c r="E27" s="82" t="str" cm="1">
        <f t="array" ref="E27">IF(INDEX(Templates!C$2:C$105,ROW()-ROW($21:$21)+1)="","",INDEX(Templates!C$2:C$105,ROW()-ROW($21:$21)+1))</f>
        <v/>
      </c>
      <c r="F27" s="83" t="str" cm="1">
        <f t="array" ref="F27">IF(INDEX(Templates!E$2:E$105,ROW()-ROW($21:$21)+1)="","",INDEX(Templates!E$2:E$105,ROW()-ROW($21:$21)+1))</f>
        <v>BuildingSegment</v>
      </c>
      <c r="G27" s="120" t="str" cm="1">
        <f t="array" ref="G27">IF(INDEX(Templates!F$2:F$105,ROW()-ROW($21:$21)+1)="","",INDEX(Templates!F$2:F$105,ROW()-ROW($21:$21)+1))</f>
        <v>Building Segment 1</v>
      </c>
      <c r="H27" s="120" t="str" cm="1">
        <f t="array" ref="H27">IF(INDEX(Templates!G$2:G$105,ROW()-ROW($21:$21)+1)="","",INDEX(Templates!G$2:G$105,ROW()-ROW($21:$21)+1))</f>
        <v>Building 1</v>
      </c>
      <c r="I27" s="84" t="str" cm="1">
        <f t="array" ref="I27">IF(INDEX(Templates!H$2:H$105,ROW()-ROW($21:$21)+1)="","",INDEX(Templates!H$2:H$105,ROW()-ROW($21:$21)+1))</f>
        <v>lighting_building_area_type</v>
      </c>
      <c r="J27" s="85" t="str" cm="1">
        <f t="array" ref="J27">IF(INDEX(Templates!I$2:I$105,ROW()-ROW($21:$21)+1)="","",INDEX(Templates!I$2:I$105,ROW()-ROW($21:$21)+1))</f>
        <v/>
      </c>
      <c r="K27" s="85" t="str" cm="1">
        <f t="array" ref="K27">IF(INDEX(Templates!J$2:J$105,ROW()-ROW($21:$21)+1)="","",INDEX(Templates!J$2:J$105,ROW()-ROW($21:$21)+1))</f>
        <v/>
      </c>
      <c r="L27" s="110" t="str" cm="1">
        <f t="array" ref="L27">IF(INDEX(Templates!$K$2:$CS$104,ROW()-ROW(L$21)+1, MATCH(L$17,Templates!$K$1:CU$1,0))="","",INDEX(Templates!$K$2:$CS$104,ROW()-ROW(L$21)+1, MATCH(L$17,Templates!$K$1:CU$1,0)))</f>
        <v>HOTEL_MOTEL</v>
      </c>
      <c r="M27" s="110" t="str" cm="1">
        <f t="array" ref="M27">IF(INDEX(Templates!$K$2:$CS$104,ROW()-ROW(M$21)+1, MATCH(M$17,Templates!$K$1:CV$1,0))="","",INDEX(Templates!$K$2:$CS$104,ROW()-ROW(M$21)+1, MATCH(M$17,Templates!$K$1:CV$1,0)))</f>
        <v>HOTEL_MOTEL</v>
      </c>
      <c r="N27" s="110" t="str" cm="1">
        <f t="array" ref="N27">IF(INDEX(Templates!$K$2:$CS$104,ROW()-ROW(N$21)+1, MATCH(N$17,Templates!$K$1:CW$1,0))="","",INDEX(Templates!$K$2:$CS$104,ROW()-ROW(N$21)+1, MATCH(N$17,Templates!$K$1:CW$1,0)))</f>
        <v/>
      </c>
      <c r="O27" s="110" t="str" cm="1">
        <f t="array" ref="O27">IF(INDEX(Templates!$K$2:$CS$104,ROW()-ROW(O$21)+1, MATCH(O$17,Templates!$K$1:CX$1,0))="","",INDEX(Templates!$K$2:$CS$104,ROW()-ROW(O$21)+1, MATCH(O$17,Templates!$K$1:CX$1,0)))</f>
        <v/>
      </c>
      <c r="P27" s="110" t="str" cm="1">
        <f t="array" ref="P27">IF(INDEX(Templates!$K$2:$CS$104,ROW()-ROW(P$21)+1, MATCH(P$17,Templates!$K$1:CY$1,0))="","",INDEX(Templates!$K$2:$CS$104,ROW()-ROW(P$21)+1, MATCH(P$17,Templates!$K$1:CY$1,0)))</f>
        <v>HOTEL_MOTEL</v>
      </c>
      <c r="Q27" s="110" t="str" cm="1">
        <f t="array" ref="Q27">IF(INDEX(Templates!$K$2:$CS$104,ROW()-ROW(Q$21)+1, MATCH(Q$17,Templates!$K$1:CZ$1,0))="","",INDEX(Templates!$K$2:$CS$104,ROW()-ROW(Q$21)+1, MATCH(Q$17,Templates!$K$1:CZ$1,0)))</f>
        <v>HOTEL_MOTEL</v>
      </c>
      <c r="R27" s="110" t="str" cm="1">
        <f t="array" ref="R27">IF(INDEX(Templates!$K$2:$CS$104,ROW()-ROW(R$21)+1, MATCH(R$17,Templates!$K$1:DA$1,0))="","",INDEX(Templates!$K$2:$CS$104,ROW()-ROW(R$21)+1, MATCH(R$17,Templates!$K$1:DA$1,0)))</f>
        <v/>
      </c>
      <c r="S27" s="110" t="str" cm="1">
        <f t="array" ref="S27">IF(INDEX(Templates!$K$2:$CS$104,ROW()-ROW(S$21)+1, MATCH(S$17,Templates!$K$1:DB$1,0))="","",INDEX(Templates!$K$2:$CS$104,ROW()-ROW(S$21)+1, MATCH(S$17,Templates!$K$1:DB$1,0)))</f>
        <v/>
      </c>
      <c r="T27" s="110" t="str" cm="1">
        <f t="array" ref="T27">IF(INDEX(Templates!$K$2:$CS$104,ROW()-ROW(T$21)+1, MATCH(T$17,Templates!$K$1:DC$1,0))="","",INDEX(Templates!$K$2:$CS$104,ROW()-ROW(T$21)+1, MATCH(T$17,Templates!$K$1:DC$1,0)))</f>
        <v/>
      </c>
      <c r="U27" s="110" t="str" cm="1">
        <f t="array" ref="U27">IF(INDEX(Templates!$K$2:$CS$104,ROW()-ROW(U$21)+1, MATCH(U$17,Templates!$K$1:DF$1,0))="","",INDEX(Templates!$K$2:$CS$104,ROW()-ROW(U$21)+1, MATCH(U$17,Templates!$K$1:DF$1,0)))</f>
        <v/>
      </c>
      <c r="V27" s="110" t="str" cm="1">
        <f t="array" ref="V27">IF(INDEX(Templates!$K$2:$CS$104,ROW()-ROW(V$21)+1, MATCH(V$17,Templates!$K$1:DG$1,0))="","",INDEX(Templates!$K$2:$CS$104,ROW()-ROW(V$21)+1, MATCH(V$17,Templates!$K$1:DG$1,0)))</f>
        <v/>
      </c>
      <c r="W27" s="110" t="str" cm="1">
        <f t="array" ref="W27">IF(INDEX(Templates!$K$2:$CS$104,ROW()-ROW(W$21)+1, MATCH(W$17,Templates!$K$1:DI$1,0))="","",INDEX(Templates!$K$2:$CS$104,ROW()-ROW(W$21)+1, MATCH(W$17,Templates!$K$1:DI$1,0)))</f>
        <v/>
      </c>
      <c r="X27" s="110" t="str" cm="1">
        <f t="array" ref="X27">IF(INDEX(Templates!$K$2:$CS$104,ROW()-ROW(X$21)+1, MATCH(X$17,Templates!$K$1:DJ$1,0))="","",INDEX(Templates!$K$2:$CS$104,ROW()-ROW(X$21)+1, MATCH(X$17,Templates!$K$1:DJ$1,0)))</f>
        <v/>
      </c>
      <c r="Y27" s="110" t="str" cm="1">
        <f t="array" ref="Y27">IF(INDEX(Templates!$K$2:$CS$104,ROW()-ROW(Y$21)+1, MATCH(Y$17,Templates!$K$1:DK$1,0))="","",INDEX(Templates!$K$2:$CS$104,ROW()-ROW(Y$21)+1, MATCH(Y$17,Templates!$K$1:DK$1,0)))</f>
        <v/>
      </c>
      <c r="Z27" s="110" t="str" cm="1">
        <f t="array" ref="Z27">IF(INDEX(Templates!$K$2:$CS$104,ROW()-ROW(Z$21)+1, MATCH(Z$17,Templates!$K$1:DL$1,0))="","",INDEX(Templates!$K$2:$CS$104,ROW()-ROW(Z$21)+1, MATCH(Z$17,Templates!$K$1:DL$1,0)))</f>
        <v/>
      </c>
      <c r="AA27" s="110" t="str" cm="1">
        <f t="array" ref="AA27">IF(INDEX(Templates!$K$2:$CS$104,ROW()-ROW(AA$21)+1, MATCH(AA$17,Templates!$K$1:DM$1,0))="","",INDEX(Templates!$K$2:$CS$104,ROW()-ROW(AA$21)+1, MATCH(AA$17,Templates!$K$1:DM$1,0)))</f>
        <v/>
      </c>
      <c r="AB27" s="110" t="str" cm="1">
        <f t="array" ref="AB27">IF(INDEX(Templates!$K$2:$CS$104,ROW()-ROW(AB$21)+1, MATCH(AB$17,Templates!$K$1:DN$1,0))="","",INDEX(Templates!$K$2:$CS$104,ROW()-ROW(AB$21)+1, MATCH(AB$17,Templates!$K$1:DN$1,0)))</f>
        <v/>
      </c>
      <c r="AC27" s="110" t="str" cm="1">
        <f t="array" ref="AC27">IF(INDEX(Templates!$K$2:$CS$104,ROW()-ROW(AC$21)+1, MATCH(AC$17,Templates!$K$1:DJ$1,0))="","",INDEX(Templates!$K$2:$CS$104,ROW()-ROW(AC$21)+1, MATCH(AC$17,Templates!$K$1:DJ$1,0)))</f>
        <v>OFFICE</v>
      </c>
      <c r="AD27" s="110" t="str" cm="1">
        <f t="array" ref="AD27">IF(INDEX(Templates!$K$2:$CS$104,ROW()-ROW(AD$21)+1, MATCH(AD$17,Templates!$K$1:DK$1,0))="","",INDEX(Templates!$K$2:$CS$104,ROW()-ROW(AD$21)+1, MATCH(AD$17,Templates!$K$1:DK$1,0)))</f>
        <v>OFFICE</v>
      </c>
      <c r="AE27" s="110" t="str" cm="1">
        <f t="array" ref="AE27">IF(INDEX(Templates!$K$2:$CS$104,ROW()-ROW(AE$21)+1, MATCH(AE$17,Templates!$K$1:DL$1,0))="","",INDEX(Templates!$K$2:$CS$104,ROW()-ROW(AE$21)+1, MATCH(AE$17,Templates!$K$1:DL$1,0)))</f>
        <v>OFFICE</v>
      </c>
      <c r="AF27" s="110" t="str" cm="1">
        <f t="array" ref="AF27">IF(INDEX(Templates!$K$2:$CS$104,ROW()-ROW(AF$21)+1, MATCH(AF$17,Templates!$K$1:DM$1,0))="","",INDEX(Templates!$K$2:$CS$104,ROW()-ROW(AF$21)+1, MATCH(AF$17,Templates!$K$1:DM$1,0)))</f>
        <v/>
      </c>
      <c r="AG27" s="110" t="str" cm="1">
        <f t="array" ref="AG27">IF(INDEX(Templates!$K$2:$CS$104,ROW()-ROW(AG$21)+1, MATCH(AG$17,Templates!$K$1:DM$1,0))="","",INDEX(Templates!$K$2:$CS$104,ROW()-ROW(AG$21)+1, MATCH(AG$17,Templates!$K$1:DM$1,0)))</f>
        <v/>
      </c>
      <c r="AH27" s="110" t="str" cm="1">
        <f t="array" ref="AH27">IF(INDEX(Templates!$K$2:$CS$104,ROW()-ROW(AH$21)+1, MATCH(AH$17,Templates!$K$1:DM$1,0))="","",INDEX(Templates!$K$2:$CS$104,ROW()-ROW(AH$21)+1, MATCH(AH$17,Templates!$K$1:DM$1,0)))</f>
        <v/>
      </c>
      <c r="AI27" s="110" t="str" cm="1">
        <f t="array" ref="AI27">IF(INDEX(Templates!$K$2:$CS$104,ROW()-ROW(AI$21)+1, MATCH(AI$17,Templates!$K$1:DN$1,0))="","",INDEX(Templates!$K$2:$CS$104,ROW()-ROW(AI$21)+1, MATCH(AI$17,Templates!$K$1:DN$1,0)))</f>
        <v/>
      </c>
      <c r="AJ27" s="110" t="str" cm="1">
        <f t="array" ref="AJ27">IF(INDEX(Templates!$K$2:$CS$104,ROW()-ROW(AJ$21)+1, MATCH(AJ$17,Templates!$K$1:DO$1,0))="","",INDEX(Templates!$K$2:$CS$104,ROW()-ROW(AJ$21)+1, MATCH(AJ$17,Templates!$K$1:DO$1,0)))</f>
        <v/>
      </c>
      <c r="AK27" s="110" t="str" cm="1">
        <f t="array" ref="AK27">IF(INDEX(Templates!$K$2:$CS$104,ROW()-ROW(AK$21)+1, MATCH(AK$17,Templates!$K$1:DP$1,0))="","",INDEX(Templates!$K$2:$CS$104,ROW()-ROW(AK$21)+1, MATCH(AK$17,Templates!$K$1:DP$1,0)))</f>
        <v/>
      </c>
      <c r="AL27" s="110" t="str" cm="1">
        <f t="array" ref="AL27">IF(INDEX(Templates!$K$2:$CS$104,ROW()-ROW(AL$21)+1, MATCH(AL$17,Templates!$K$1:DQ$1,0))="","",INDEX(Templates!$K$2:$CS$104,ROW()-ROW(AL$21)+1, MATCH(AL$17,Templates!$K$1:DQ$1,0)))</f>
        <v/>
      </c>
      <c r="AM27" s="110" t="s">
        <v>130</v>
      </c>
      <c r="AN27" s="110" t="s">
        <v>130</v>
      </c>
      <c r="AO27" s="110" t="s">
        <v>130</v>
      </c>
      <c r="AP27" s="110" t="s">
        <v>130</v>
      </c>
      <c r="AQ27" s="110" t="s">
        <v>130</v>
      </c>
      <c r="AR27" s="110" t="s">
        <v>130</v>
      </c>
      <c r="AS27" s="110" t="s">
        <v>130</v>
      </c>
    </row>
    <row r="28" spans="1:45" s="79" customFormat="1">
      <c r="A28" s="65" t="s">
        <v>127</v>
      </c>
      <c r="B28" s="7" t="s">
        <v>133</v>
      </c>
      <c r="C28" s="82" t="str" cm="1">
        <f t="array" ref="C28">IF(INDEX(Templates!A$2:A$105,ROW()-ROW($21:$21)+1)="","",INDEX(Templates!A$2:A$105,ROW()-ROW($21:$21)+1))</f>
        <v>JSON_PATH: building_segments[0]</v>
      </c>
      <c r="D28" s="82" t="str" cm="1">
        <f t="array" ref="D28">IF(INDEX(Templates!B$2:B$105,ROW()-ROW($21:$21)+1)="","",INDEX(Templates!B$2:B$105,ROW()-ROW($21:$21)+1))</f>
        <v>is_all_new</v>
      </c>
      <c r="E28" s="82" t="str" cm="1">
        <f t="array" ref="E28">IF(INDEX(Templates!C$2:C$105,ROW()-ROW($21:$21)+1)="","",INDEX(Templates!C$2:C$105,ROW()-ROW($21:$21)+1))</f>
        <v/>
      </c>
      <c r="F28" s="83" t="str" cm="1">
        <f t="array" ref="F28">IF(INDEX(Templates!E$2:E$105,ROW()-ROW($21:$21)+1)="","",INDEX(Templates!E$2:E$105,ROW()-ROW($21:$21)+1))</f>
        <v>BuildingSegment</v>
      </c>
      <c r="G28" s="120" t="str" cm="1">
        <f t="array" ref="G28">IF(INDEX(Templates!F$2:F$105,ROW()-ROW($21:$21)+1)="","",INDEX(Templates!F$2:F$105,ROW()-ROW($21:$21)+1))</f>
        <v>Building Segment 1</v>
      </c>
      <c r="H28" s="120" t="str" cm="1">
        <f t="array" ref="H28">IF(INDEX(Templates!G$2:G$105,ROW()-ROW($21:$21)+1)="","",INDEX(Templates!G$2:G$105,ROW()-ROW($21:$21)+1))</f>
        <v>Building 1</v>
      </c>
      <c r="I28" s="84" t="str" cm="1">
        <f t="array" ref="I28">IF(INDEX(Templates!H$2:H$105,ROW()-ROW($21:$21)+1)="","",INDEX(Templates!H$2:H$105,ROW()-ROW($21:$21)+1))</f>
        <v>is_all_new</v>
      </c>
      <c r="J28" s="85" t="str" cm="1">
        <f t="array" ref="J28">IF(INDEX(Templates!I$2:I$105,ROW()-ROW($21:$21)+1)="","",INDEX(Templates!I$2:I$105,ROW()-ROW($21:$21)+1))</f>
        <v/>
      </c>
      <c r="K28" s="85" t="str" cm="1">
        <f t="array" ref="K28">IF(INDEX(Templates!J$2:J$105,ROW()-ROW($21:$21)+1)="","",INDEX(Templates!J$2:J$105,ROW()-ROW($21:$21)+1))</f>
        <v/>
      </c>
      <c r="L28" s="110" t="str" cm="1">
        <f t="array" ref="L28">IF(INDEX(Templates!$K$2:$CS$104,ROW()-ROW(L$21)+1, MATCH(L$17,Templates!$K$1:CU$1,0))="","",INDEX(Templates!$K$2:$CS$104,ROW()-ROW(L$21)+1, MATCH(L$17,Templates!$K$1:CU$1,0)))</f>
        <v/>
      </c>
      <c r="M28" s="110" t="str" cm="1">
        <f t="array" ref="M28">IF(INDEX(Templates!$K$2:$CS$104,ROW()-ROW(M$21)+1, MATCH(M$17,Templates!$K$1:CV$1,0))="","",INDEX(Templates!$K$2:$CS$104,ROW()-ROW(M$21)+1, MATCH(M$17,Templates!$K$1:CV$1,0)))</f>
        <v/>
      </c>
      <c r="N28" s="110" t="str" cm="1">
        <f t="array" ref="N28">IF(INDEX(Templates!$K$2:$CS$104,ROW()-ROW(N$21)+1, MATCH(N$17,Templates!$K$1:CW$1,0))="","",INDEX(Templates!$K$2:$CS$104,ROW()-ROW(N$21)+1, MATCH(N$17,Templates!$K$1:CW$1,0)))</f>
        <v/>
      </c>
      <c r="O28" s="110" t="str" cm="1">
        <f t="array" ref="O28">IF(INDEX(Templates!$K$2:$CS$104,ROW()-ROW(O$21)+1, MATCH(O$17,Templates!$K$1:CX$1,0))="","",INDEX(Templates!$K$2:$CS$104,ROW()-ROW(O$21)+1, MATCH(O$17,Templates!$K$1:CX$1,0)))</f>
        <v/>
      </c>
      <c r="P28" s="110" t="str" cm="1">
        <f t="array" ref="P28">IF(INDEX(Templates!$K$2:$CS$104,ROW()-ROW(P$21)+1, MATCH(P$17,Templates!$K$1:CY$1,0))="","",INDEX(Templates!$K$2:$CS$104,ROW()-ROW(P$21)+1, MATCH(P$17,Templates!$K$1:CY$1,0)))</f>
        <v/>
      </c>
      <c r="Q28" s="110" t="str" cm="1">
        <f t="array" ref="Q28">IF(INDEX(Templates!$K$2:$CS$104,ROW()-ROW(Q$21)+1, MATCH(Q$17,Templates!$K$1:CZ$1,0))="","",INDEX(Templates!$K$2:$CS$104,ROW()-ROW(Q$21)+1, MATCH(Q$17,Templates!$K$1:CZ$1,0)))</f>
        <v/>
      </c>
      <c r="R28" s="110" t="str" cm="1">
        <f t="array" ref="R28">IF(INDEX(Templates!$K$2:$CS$104,ROW()-ROW(R$21)+1, MATCH(R$17,Templates!$K$1:DA$1,0))="","",INDEX(Templates!$K$2:$CS$104,ROW()-ROW(R$21)+1, MATCH(R$17,Templates!$K$1:DA$1,0)))</f>
        <v/>
      </c>
      <c r="S28" s="110" t="str" cm="1">
        <f t="array" ref="S28">IF(INDEX(Templates!$K$2:$CS$104,ROW()-ROW(S$21)+1, MATCH(S$17,Templates!$K$1:DB$1,0))="","",INDEX(Templates!$K$2:$CS$104,ROW()-ROW(S$21)+1, MATCH(S$17,Templates!$K$1:DB$1,0)))</f>
        <v/>
      </c>
      <c r="T28" s="110" t="str" cm="1">
        <f t="array" ref="T28">IF(INDEX(Templates!$K$2:$CS$104,ROW()-ROW(T$21)+1, MATCH(T$17,Templates!$K$1:DC$1,0))="","",INDEX(Templates!$K$2:$CS$104,ROW()-ROW(T$21)+1, MATCH(T$17,Templates!$K$1:DC$1,0)))</f>
        <v/>
      </c>
      <c r="U28" s="110" t="str" cm="1">
        <f t="array" ref="U28">IF(INDEX(Templates!$K$2:$CS$104,ROW()-ROW(U$21)+1, MATCH(U$17,Templates!$K$1:DF$1,0))="","",INDEX(Templates!$K$2:$CS$104,ROW()-ROW(U$21)+1, MATCH(U$17,Templates!$K$1:DF$1,0)))</f>
        <v/>
      </c>
      <c r="V28" s="110" t="str" cm="1">
        <f t="array" ref="V28">IF(INDEX(Templates!$K$2:$CS$104,ROW()-ROW(V$21)+1, MATCH(V$17,Templates!$K$1:DG$1,0))="","",INDEX(Templates!$K$2:$CS$104,ROW()-ROW(V$21)+1, MATCH(V$17,Templates!$K$1:DG$1,0)))</f>
        <v/>
      </c>
      <c r="W28" s="110" t="str" cm="1">
        <f t="array" ref="W28">IF(INDEX(Templates!$K$2:$CS$104,ROW()-ROW(W$21)+1, MATCH(W$17,Templates!$K$1:DI$1,0))="","",INDEX(Templates!$K$2:$CS$104,ROW()-ROW(W$21)+1, MATCH(W$17,Templates!$K$1:DI$1,0)))</f>
        <v/>
      </c>
      <c r="X28" s="110" t="str" cm="1">
        <f t="array" ref="X28">IF(INDEX(Templates!$K$2:$CS$104,ROW()-ROW(X$21)+1, MATCH(X$17,Templates!$K$1:DJ$1,0))="","",INDEX(Templates!$K$2:$CS$104,ROW()-ROW(X$21)+1, MATCH(X$17,Templates!$K$1:DJ$1,0)))</f>
        <v/>
      </c>
      <c r="Y28" s="110" t="str" cm="1">
        <f t="array" ref="Y28">IF(INDEX(Templates!$K$2:$CS$104,ROW()-ROW(Y$21)+1, MATCH(Y$17,Templates!$K$1:DK$1,0))="","",INDEX(Templates!$K$2:$CS$104,ROW()-ROW(Y$21)+1, MATCH(Y$17,Templates!$K$1:DK$1,0)))</f>
        <v/>
      </c>
      <c r="Z28" s="110" t="str" cm="1">
        <f t="array" ref="Z28">IF(INDEX(Templates!$K$2:$CS$104,ROW()-ROW(Z$21)+1, MATCH(Z$17,Templates!$K$1:DL$1,0))="","",INDEX(Templates!$K$2:$CS$104,ROW()-ROW(Z$21)+1, MATCH(Z$17,Templates!$K$1:DL$1,0)))</f>
        <v/>
      </c>
      <c r="AA28" s="110" t="str" cm="1">
        <f t="array" ref="AA28">IF(INDEX(Templates!$K$2:$CS$104,ROW()-ROW(AA$21)+1, MATCH(AA$17,Templates!$K$1:DM$1,0))="","",INDEX(Templates!$K$2:$CS$104,ROW()-ROW(AA$21)+1, MATCH(AA$17,Templates!$K$1:DM$1,0)))</f>
        <v/>
      </c>
      <c r="AB28" s="110" t="str" cm="1">
        <f t="array" ref="AB28">IF(INDEX(Templates!$K$2:$CS$104,ROW()-ROW(AB$21)+1, MATCH(AB$17,Templates!$K$1:DN$1,0))="","",INDEX(Templates!$K$2:$CS$104,ROW()-ROW(AB$21)+1, MATCH(AB$17,Templates!$K$1:DN$1,0)))</f>
        <v/>
      </c>
      <c r="AC28" s="110" t="str" cm="1">
        <f t="array" ref="AC28">IF(INDEX(Templates!$K$2:$CS$104,ROW()-ROW(AC$21)+1, MATCH(AC$17,Templates!$K$1:DJ$1,0))="","",INDEX(Templates!$K$2:$CS$104,ROW()-ROW(AC$21)+1, MATCH(AC$17,Templates!$K$1:DJ$1,0)))</f>
        <v>true</v>
      </c>
      <c r="AD28" s="110" t="str" cm="1">
        <f t="array" ref="AD28">IF(INDEX(Templates!$K$2:$CS$104,ROW()-ROW(AD$21)+1, MATCH(AD$17,Templates!$K$1:DK$1,0))="","",INDEX(Templates!$K$2:$CS$104,ROW()-ROW(AD$21)+1, MATCH(AD$17,Templates!$K$1:DK$1,0)))</f>
        <v>true</v>
      </c>
      <c r="AE28" s="110" t="str" cm="1">
        <f t="array" ref="AE28">IF(INDEX(Templates!$K$2:$CS$104,ROW()-ROW(AE$21)+1, MATCH(AE$17,Templates!$K$1:DL$1,0))="","",INDEX(Templates!$K$2:$CS$104,ROW()-ROW(AE$21)+1, MATCH(AE$17,Templates!$K$1:DL$1,0)))</f>
        <v>true</v>
      </c>
      <c r="AF28" s="110" t="str" cm="1">
        <f t="array" ref="AF28">IF(INDEX(Templates!$K$2:$CS$104,ROW()-ROW(AF$21)+1, MATCH(AF$17,Templates!$K$1:DM$1,0))="","",INDEX(Templates!$K$2:$CS$104,ROW()-ROW(AF$21)+1, MATCH(AF$17,Templates!$K$1:DM$1,0)))</f>
        <v/>
      </c>
      <c r="AG28" s="110" t="str" cm="1">
        <f t="array" ref="AG28">IF(INDEX(Templates!$K$2:$CS$104,ROW()-ROW(AG$21)+1, MATCH(AG$17,Templates!$K$1:DM$1,0))="","",INDEX(Templates!$K$2:$CS$104,ROW()-ROW(AG$21)+1, MATCH(AG$17,Templates!$K$1:DM$1,0)))</f>
        <v/>
      </c>
      <c r="AH28" s="110" t="str" cm="1">
        <f t="array" ref="AH28">IF(INDEX(Templates!$K$2:$CS$104,ROW()-ROW(AH$21)+1, MATCH(AH$17,Templates!$K$1:DM$1,0))="","",INDEX(Templates!$K$2:$CS$104,ROW()-ROW(AH$21)+1, MATCH(AH$17,Templates!$K$1:DM$1,0)))</f>
        <v/>
      </c>
      <c r="AI28" s="110" t="str" cm="1">
        <f t="array" ref="AI28">IF(INDEX(Templates!$K$2:$CS$104,ROW()-ROW(AI$21)+1, MATCH(AI$17,Templates!$K$1:DN$1,0))="","",INDEX(Templates!$K$2:$CS$104,ROW()-ROW(AI$21)+1, MATCH(AI$17,Templates!$K$1:DN$1,0)))</f>
        <v/>
      </c>
      <c r="AJ28" s="110" t="str" cm="1">
        <f t="array" ref="AJ28">IF(INDEX(Templates!$K$2:$CS$104,ROW()-ROW(AJ$21)+1, MATCH(AJ$17,Templates!$K$1:DO$1,0))="","",INDEX(Templates!$K$2:$CS$104,ROW()-ROW(AJ$21)+1, MATCH(AJ$17,Templates!$K$1:DO$1,0)))</f>
        <v/>
      </c>
      <c r="AK28" s="110" t="str" cm="1">
        <f t="array" ref="AK28">IF(INDEX(Templates!$K$2:$CS$104,ROW()-ROW(AK$21)+1, MATCH(AK$17,Templates!$K$1:DP$1,0))="","",INDEX(Templates!$K$2:$CS$104,ROW()-ROW(AK$21)+1, MATCH(AK$17,Templates!$K$1:DP$1,0)))</f>
        <v/>
      </c>
      <c r="AL28" s="110" t="str" cm="1">
        <f t="array" ref="AL28">IF(INDEX(Templates!$K$2:$CS$104,ROW()-ROW(AL$21)+1, MATCH(AL$17,Templates!$K$1:DQ$1,0))="","",INDEX(Templates!$K$2:$CS$104,ROW()-ROW(AL$21)+1, MATCH(AL$17,Templates!$K$1:DQ$1,0)))</f>
        <v/>
      </c>
      <c r="AM28" s="110" t="s">
        <v>135</v>
      </c>
      <c r="AN28" s="110" t="s">
        <v>135</v>
      </c>
      <c r="AO28" s="110" t="s">
        <v>135</v>
      </c>
      <c r="AP28" s="110" t="s">
        <v>135</v>
      </c>
      <c r="AQ28" s="110" t="s">
        <v>130</v>
      </c>
      <c r="AR28" s="110" t="s">
        <v>130</v>
      </c>
      <c r="AS28" s="110" t="s">
        <v>130</v>
      </c>
    </row>
    <row r="29" spans="1:45" s="79" customFormat="1">
      <c r="A29" s="65" t="s">
        <v>127</v>
      </c>
      <c r="B29" s="7" t="s">
        <v>133</v>
      </c>
      <c r="C29" s="82" t="str" cm="1">
        <f t="array" ref="C29">IF(INDEX(Templates!A$2:A$105,ROW()-ROW($21:$21)+1)="","",INDEX(Templates!A$2:A$105,ROW()-ROW($21:$21)+1))</f>
        <v>JSON_PATH: zones[0]</v>
      </c>
      <c r="D29" s="82" t="str" cm="1">
        <f t="array" ref="D29">IF(INDEX(Templates!B$2:B$105,ROW()-ROW($21:$21)+1)="","",INDEX(Templates!B$2:B$105,ROW()-ROW($21:$21)+1))</f>
        <v>id</v>
      </c>
      <c r="E29" s="82" t="str" cm="1">
        <f t="array" ref="E29">IF(INDEX(Templates!C$2:C$105,ROW()-ROW($21:$21)+1)="","",INDEX(Templates!C$2:C$105,ROW()-ROW($21:$21)+1))</f>
        <v/>
      </c>
      <c r="F29" s="83" t="str" cm="1">
        <f t="array" ref="F29">IF(INDEX(Templates!E$2:E$105,ROW()-ROW($21:$21)+1)="","",INDEX(Templates!E$2:E$105,ROW()-ROW($21:$21)+1))</f>
        <v>Zone</v>
      </c>
      <c r="G29" s="120" t="str" cm="1">
        <f t="array" ref="G29">IF(INDEX(Templates!F$2:F$105,ROW()-ROW($21:$21)+1)="","",INDEX(Templates!F$2:F$105,ROW()-ROW($21:$21)+1))</f>
        <v>Zone 1</v>
      </c>
      <c r="H29" s="120" t="str" cm="1">
        <f t="array" ref="H29">IF(INDEX(Templates!G$2:G$105,ROW()-ROW($21:$21)+1)="","",INDEX(Templates!G$2:G$105,ROW()-ROW($21:$21)+1))</f>
        <v>Building Segment 1</v>
      </c>
      <c r="I29" s="84" t="str" cm="1">
        <f t="array" ref="I29">IF(INDEX(Templates!H$2:H$105,ROW()-ROW($21:$21)+1)="","",INDEX(Templates!H$2:H$105,ROW()-ROW($21:$21)+1))</f>
        <v>id</v>
      </c>
      <c r="J29" s="85" t="str" cm="1">
        <f t="array" ref="J29">IF(INDEX(Templates!I$2:I$105,ROW()-ROW($21:$21)+1)="","",INDEX(Templates!I$2:I$105,ROW()-ROW($21:$21)+1))</f>
        <v/>
      </c>
      <c r="K29" s="85" t="str" cm="1">
        <f t="array" ref="K29">IF(INDEX(Templates!J$2:J$105,ROW()-ROW($21:$21)+1)="","",INDEX(Templates!J$2:J$105,ROW()-ROW($21:$21)+1))</f>
        <v/>
      </c>
      <c r="L29" s="110" t="str" cm="1">
        <f t="array" ref="L29">IF(INDEX(Templates!$K$2:$CS$104,ROW()-ROW(L$21)+1, MATCH(L$17,Templates!$K$1:CU$1,0))="","",INDEX(Templates!$K$2:$CS$104,ROW()-ROW(L$21)+1, MATCH(L$17,Templates!$K$1:CU$1,0)))</f>
        <v>Thermal Zone 1</v>
      </c>
      <c r="M29" s="110" t="str" cm="1">
        <f t="array" ref="M29">IF(INDEX(Templates!$K$2:$CS$104,ROW()-ROW(M$21)+1, MATCH(M$17,Templates!$K$1:CV$1,0))="","",INDEX(Templates!$K$2:$CS$104,ROW()-ROW(M$21)+1, MATCH(M$17,Templates!$K$1:CV$1,0)))</f>
        <v>Thermal Zone 1</v>
      </c>
      <c r="N29" s="110" t="str" cm="1">
        <f t="array" ref="N29">IF(INDEX(Templates!$K$2:$CS$104,ROW()-ROW(N$21)+1, MATCH(N$17,Templates!$K$1:CW$1,0))="","",INDEX(Templates!$K$2:$CS$104,ROW()-ROW(N$21)+1, MATCH(N$17,Templates!$K$1:CW$1,0)))</f>
        <v>Thermal Zone 1</v>
      </c>
      <c r="O29" s="110" t="str" cm="1">
        <f t="array" ref="O29">IF(INDEX(Templates!$K$2:$CS$104,ROW()-ROW(O$21)+1, MATCH(O$17,Templates!$K$1:CX$1,0))="","",INDEX(Templates!$K$2:$CS$104,ROW()-ROW(O$21)+1, MATCH(O$17,Templates!$K$1:CX$1,0)))</f>
        <v>Thermal Zone 1</v>
      </c>
      <c r="P29" s="110" t="str" cm="1">
        <f t="array" ref="P29">IF(INDEX(Templates!$K$2:$CS$104,ROW()-ROW(P$21)+1, MATCH(P$17,Templates!$K$1:CY$1,0))="","",INDEX(Templates!$K$2:$CS$104,ROW()-ROW(P$21)+1, MATCH(P$17,Templates!$K$1:CY$1,0)))</f>
        <v>Thermal Zone 1</v>
      </c>
      <c r="Q29" s="110" t="str" cm="1">
        <f t="array" ref="Q29">IF(INDEX(Templates!$K$2:$CS$104,ROW()-ROW(Q$21)+1, MATCH(Q$17,Templates!$K$1:CZ$1,0))="","",INDEX(Templates!$K$2:$CS$104,ROW()-ROW(Q$21)+1, MATCH(Q$17,Templates!$K$1:CZ$1,0)))</f>
        <v>Thermal Zone 1</v>
      </c>
      <c r="R29" s="110" t="str" cm="1">
        <f t="array" ref="R29">IF(INDEX(Templates!$K$2:$CS$104,ROW()-ROW(R$21)+1, MATCH(R$17,Templates!$K$1:DA$1,0))="","",INDEX(Templates!$K$2:$CS$104,ROW()-ROW(R$21)+1, MATCH(R$17,Templates!$K$1:DA$1,0)))</f>
        <v>Thermal Zone 1</v>
      </c>
      <c r="S29" s="110" t="str" cm="1">
        <f t="array" ref="S29">IF(INDEX(Templates!$K$2:$CS$104,ROW()-ROW(S$21)+1, MATCH(S$17,Templates!$K$1:DB$1,0))="","",INDEX(Templates!$K$2:$CS$104,ROW()-ROW(S$21)+1, MATCH(S$17,Templates!$K$1:DB$1,0)))</f>
        <v>Thermal Zone 1</v>
      </c>
      <c r="T29" s="110" t="str" cm="1">
        <f t="array" ref="T29">IF(INDEX(Templates!$K$2:$CS$104,ROW()-ROW(T$21)+1, MATCH(T$17,Templates!$K$1:DC$1,0))="","",INDEX(Templates!$K$2:$CS$104,ROW()-ROW(T$21)+1, MATCH(T$17,Templates!$K$1:DC$1,0)))</f>
        <v>Thermal Zone 1</v>
      </c>
      <c r="U29" s="110" t="str" cm="1">
        <f t="array" ref="U29">IF(INDEX(Templates!$K$2:$CS$104,ROW()-ROW(U$21)+1, MATCH(U$17,Templates!$K$1:DF$1,0))="","",INDEX(Templates!$K$2:$CS$104,ROW()-ROW(U$21)+1, MATCH(U$17,Templates!$K$1:DF$1,0)))</f>
        <v>Thermal Zone 1</v>
      </c>
      <c r="V29" s="110" t="str" cm="1">
        <f t="array" ref="V29">IF(INDEX(Templates!$K$2:$CS$104,ROW()-ROW(V$21)+1, MATCH(V$17,Templates!$K$1:DG$1,0))="","",INDEX(Templates!$K$2:$CS$104,ROW()-ROW(V$21)+1, MATCH(V$17,Templates!$K$1:DG$1,0)))</f>
        <v>Thermal Zone 1</v>
      </c>
      <c r="W29" s="110" t="str" cm="1">
        <f t="array" ref="W29">IF(INDEX(Templates!$K$2:$CS$104,ROW()-ROW(W$21)+1, MATCH(W$17,Templates!$K$1:DI$1,0))="","",INDEX(Templates!$K$2:$CS$104,ROW()-ROW(W$21)+1, MATCH(W$17,Templates!$K$1:DI$1,0)))</f>
        <v>Thermal Zone 1</v>
      </c>
      <c r="X29" s="110" t="str" cm="1">
        <f t="array" ref="X29">IF(INDEX(Templates!$K$2:$CS$104,ROW()-ROW(X$21)+1, MATCH(X$17,Templates!$K$1:DJ$1,0))="","",INDEX(Templates!$K$2:$CS$104,ROW()-ROW(X$21)+1, MATCH(X$17,Templates!$K$1:DJ$1,0)))</f>
        <v>Thermal Zone 1</v>
      </c>
      <c r="Y29" s="110" t="str" cm="1">
        <f t="array" ref="Y29">IF(INDEX(Templates!$K$2:$CS$104,ROW()-ROW(Y$21)+1, MATCH(Y$17,Templates!$K$1:DK$1,0))="","",INDEX(Templates!$K$2:$CS$104,ROW()-ROW(Y$21)+1, MATCH(Y$17,Templates!$K$1:DK$1,0)))</f>
        <v>Thermal Zone 1</v>
      </c>
      <c r="Z29" s="110" t="str" cm="1">
        <f t="array" ref="Z29">IF(INDEX(Templates!$K$2:$CS$104,ROW()-ROW(Z$21)+1, MATCH(Z$17,Templates!$K$1:DL$1,0))="","",INDEX(Templates!$K$2:$CS$104,ROW()-ROW(Z$21)+1, MATCH(Z$17,Templates!$K$1:DL$1,0)))</f>
        <v>Thermal Zone 1</v>
      </c>
      <c r="AA29" s="110" t="str" cm="1">
        <f t="array" ref="AA29">IF(INDEX(Templates!$K$2:$CS$104,ROW()-ROW(AA$21)+1, MATCH(AA$17,Templates!$K$1:DM$1,0))="","",INDEX(Templates!$K$2:$CS$104,ROW()-ROW(AA$21)+1, MATCH(AA$17,Templates!$K$1:DM$1,0)))</f>
        <v>Thermal Zone 1</v>
      </c>
      <c r="AB29" s="110" t="str" cm="1">
        <f t="array" ref="AB29">IF(INDEX(Templates!$K$2:$CS$104,ROW()-ROW(AB$21)+1, MATCH(AB$17,Templates!$K$1:DN$1,0))="","",INDEX(Templates!$K$2:$CS$104,ROW()-ROW(AB$21)+1, MATCH(AB$17,Templates!$K$1:DN$1,0)))</f>
        <v>Thermal Zone 1</v>
      </c>
      <c r="AC29" s="110" t="str" cm="1">
        <f t="array" ref="AC29">IF(INDEX(Templates!$K$2:$CS$104,ROW()-ROW(AC$21)+1, MATCH(AC$17,Templates!$K$1:DJ$1,0))="","",INDEX(Templates!$K$2:$CS$104,ROW()-ROW(AC$21)+1, MATCH(AC$17,Templates!$K$1:DJ$1,0)))</f>
        <v>Thermal Zone 1</v>
      </c>
      <c r="AD29" s="110" t="str" cm="1">
        <f t="array" ref="AD29">IF(INDEX(Templates!$K$2:$CS$104,ROW()-ROW(AD$21)+1, MATCH(AD$17,Templates!$K$1:DK$1,0))="","",INDEX(Templates!$K$2:$CS$104,ROW()-ROW(AD$21)+1, MATCH(AD$17,Templates!$K$1:DK$1,0)))</f>
        <v>Thermal Zone 1</v>
      </c>
      <c r="AE29" s="110" t="str" cm="1">
        <f t="array" ref="AE29">IF(INDEX(Templates!$K$2:$CS$104,ROW()-ROW(AE$21)+1, MATCH(AE$17,Templates!$K$1:DL$1,0))="","",INDEX(Templates!$K$2:$CS$104,ROW()-ROW(AE$21)+1, MATCH(AE$17,Templates!$K$1:DL$1,0)))</f>
        <v>Thermal Zone 1</v>
      </c>
      <c r="AF29" s="110" t="str" cm="1">
        <f t="array" ref="AF29">IF(INDEX(Templates!$K$2:$CS$104,ROW()-ROW(AF$21)+1, MATCH(AF$17,Templates!$K$1:DM$1,0))="","",INDEX(Templates!$K$2:$CS$104,ROW()-ROW(AF$21)+1, MATCH(AF$17,Templates!$K$1:DM$1,0)))</f>
        <v>Thermal Zone 1</v>
      </c>
      <c r="AG29" s="110" t="str" cm="1">
        <f t="array" ref="AG29">IF(INDEX(Templates!$K$2:$CS$104,ROW()-ROW(AG$21)+1, MATCH(AG$17,Templates!$K$1:DM$1,0))="","",INDEX(Templates!$K$2:$CS$104,ROW()-ROW(AG$21)+1, MATCH(AG$17,Templates!$K$1:DM$1,0)))</f>
        <v>Thermal Zone 1</v>
      </c>
      <c r="AH29" s="110" t="str" cm="1">
        <f t="array" ref="AH29">IF(INDEX(Templates!$K$2:$CS$104,ROW()-ROW(AH$21)+1, MATCH(AH$17,Templates!$K$1:DM$1,0))="","",INDEX(Templates!$K$2:$CS$104,ROW()-ROW(AH$21)+1, MATCH(AH$17,Templates!$K$1:DM$1,0)))</f>
        <v>Thermal Zone 1</v>
      </c>
      <c r="AI29" s="110" t="str" cm="1">
        <f t="array" ref="AI29">IF(INDEX(Templates!$K$2:$CS$104,ROW()-ROW(AI$21)+1, MATCH(AI$17,Templates!$K$1:DN$1,0))="","",INDEX(Templates!$K$2:$CS$104,ROW()-ROW(AI$21)+1, MATCH(AI$17,Templates!$K$1:DN$1,0)))</f>
        <v>Thermal Zone 1</v>
      </c>
      <c r="AJ29" s="110" t="str" cm="1">
        <f t="array" ref="AJ29">IF(INDEX(Templates!$K$2:$CS$104,ROW()-ROW(AJ$21)+1, MATCH(AJ$17,Templates!$K$1:DO$1,0))="","",INDEX(Templates!$K$2:$CS$104,ROW()-ROW(AJ$21)+1, MATCH(AJ$17,Templates!$K$1:DO$1,0)))</f>
        <v>Thermal Zone 1</v>
      </c>
      <c r="AK29" s="110" t="str" cm="1">
        <f t="array" ref="AK29">IF(INDEX(Templates!$K$2:$CS$104,ROW()-ROW(AK$21)+1, MATCH(AK$17,Templates!$K$1:DP$1,0))="","",INDEX(Templates!$K$2:$CS$104,ROW()-ROW(AK$21)+1, MATCH(AK$17,Templates!$K$1:DP$1,0)))</f>
        <v>Thermal Zone 1</v>
      </c>
      <c r="AL29" s="110" t="str" cm="1">
        <f t="array" ref="AL29">IF(INDEX(Templates!$K$2:$CS$104,ROW()-ROW(AL$21)+1, MATCH(AL$17,Templates!$K$1:DQ$1,0))="","",INDEX(Templates!$K$2:$CS$104,ROW()-ROW(AL$21)+1, MATCH(AL$17,Templates!$K$1:DQ$1,0)))</f>
        <v>Thermal Zone 1</v>
      </c>
      <c r="AM29" s="110" t="s">
        <v>140</v>
      </c>
      <c r="AN29" s="110" t="s">
        <v>140</v>
      </c>
      <c r="AO29" s="110" t="s">
        <v>140</v>
      </c>
      <c r="AP29" s="110" t="s">
        <v>140</v>
      </c>
      <c r="AQ29" s="110" t="s">
        <v>140</v>
      </c>
      <c r="AR29" s="110" t="s">
        <v>140</v>
      </c>
      <c r="AS29" s="110" t="s">
        <v>140</v>
      </c>
    </row>
    <row r="30" spans="1:45" s="79" customFormat="1">
      <c r="A30" s="65" t="s">
        <v>127</v>
      </c>
      <c r="B30" s="7" t="s">
        <v>133</v>
      </c>
      <c r="C30" s="82" t="str" cm="1">
        <f t="array" ref="C30">IF(INDEX(Templates!A$2:A$105,ROW()-ROW($21:$21)+1)="","",INDEX(Templates!A$2:A$105,ROW()-ROW($21:$21)+1))</f>
        <v>JSON_PATH: zones[0]</v>
      </c>
      <c r="D30" s="82" t="str" cm="1">
        <f t="array" ref="D30">IF(INDEX(Templates!B$2:B$105,ROW()-ROW($21:$21)+1)="","",INDEX(Templates!B$2:B$105,ROW()-ROW($21:$21)+1))</f>
        <v>volume</v>
      </c>
      <c r="E30" s="82" t="str" cm="1">
        <f t="array" ref="E30">IF(INDEX(Templates!C$2:C$105,ROW()-ROW($21:$21)+1)="","",INDEX(Templates!C$2:C$105,ROW()-ROW($21:$21)+1))</f>
        <v/>
      </c>
      <c r="F30" s="83" t="str" cm="1">
        <f t="array" ref="F30">IF(INDEX(Templates!E$2:E$105,ROW()-ROW($21:$21)+1)="","",INDEX(Templates!E$2:E$105,ROW()-ROW($21:$21)+1))</f>
        <v>Zone</v>
      </c>
      <c r="G30" s="120" t="str" cm="1">
        <f t="array" ref="G30">IF(INDEX(Templates!F$2:F$105,ROW()-ROW($21:$21)+1)="","",INDEX(Templates!F$2:F$105,ROW()-ROW($21:$21)+1))</f>
        <v>Zone 1</v>
      </c>
      <c r="H30" s="120" t="str" cm="1">
        <f t="array" ref="H30">IF(INDEX(Templates!G$2:G$105,ROW()-ROW($21:$21)+1)="","",INDEX(Templates!G$2:G$105,ROW()-ROW($21:$21)+1))</f>
        <v>Building Segment 1</v>
      </c>
      <c r="I30" s="84" t="str" cm="1">
        <f t="array" ref="I30">IF(INDEX(Templates!H$2:H$105,ROW()-ROW($21:$21)+1)="","",INDEX(Templates!H$2:H$105,ROW()-ROW($21:$21)+1))</f>
        <v>volume</v>
      </c>
      <c r="J30" s="85" t="str" cm="1">
        <f t="array" ref="J30">IF(INDEX(Templates!I$2:I$105,ROW()-ROW($21:$21)+1)="","",INDEX(Templates!I$2:I$105,ROW()-ROW($21:$21)+1))</f>
        <v>volume</v>
      </c>
      <c r="K30" s="85" t="str" cm="1">
        <f t="array" ref="K30">IF(INDEX(Templates!J$2:J$105,ROW()-ROW($21:$21)+1)="","",INDEX(Templates!J$2:J$105,ROW()-ROW($21:$21)+1))</f>
        <v>ft3</v>
      </c>
      <c r="L30" s="110" cm="1">
        <f t="array" ref="L30">IF(INDEX(Templates!$K$2:$CS$104,ROW()-ROW(L$21)+1, MATCH(L$17,Templates!$K$1:CU$1,0))="","",INDEX(Templates!$K$2:$CS$104,ROW()-ROW(L$21)+1, MATCH(L$17,Templates!$K$1:CU$1,0)))</f>
        <v>9020</v>
      </c>
      <c r="M30" s="110" cm="1">
        <f t="array" ref="M30">IF(INDEX(Templates!$K$2:$CS$104,ROW()-ROW(M$21)+1, MATCH(M$17,Templates!$K$1:CV$1,0))="","",INDEX(Templates!$K$2:$CS$104,ROW()-ROW(M$21)+1, MATCH(M$17,Templates!$K$1:CV$1,0)))</f>
        <v>8528</v>
      </c>
      <c r="N30" s="110" cm="1">
        <f t="array" ref="N30">IF(INDEX(Templates!$K$2:$CS$104,ROW()-ROW(N$21)+1, MATCH(N$17,Templates!$K$1:CW$1,0))="","",INDEX(Templates!$K$2:$CS$104,ROW()-ROW(N$21)+1, MATCH(N$17,Templates!$K$1:CW$1,0)))</f>
        <v>9020</v>
      </c>
      <c r="O30" s="110" cm="1">
        <f t="array" ref="O30">IF(INDEX(Templates!$K$2:$CS$104,ROW()-ROW(O$21)+1, MATCH(O$17,Templates!$K$1:CX$1,0))="","",INDEX(Templates!$K$2:$CS$104,ROW()-ROW(O$21)+1, MATCH(O$17,Templates!$K$1:CX$1,0)))</f>
        <v>8528</v>
      </c>
      <c r="P30" s="110" cm="1">
        <f t="array" ref="P30">IF(INDEX(Templates!$K$2:$CS$104,ROW()-ROW(P$21)+1, MATCH(P$17,Templates!$K$1:CY$1,0))="","",INDEX(Templates!$K$2:$CS$104,ROW()-ROW(P$21)+1, MATCH(P$17,Templates!$K$1:CY$1,0)))</f>
        <v>9020</v>
      </c>
      <c r="Q30" s="110" cm="1">
        <f t="array" ref="Q30">IF(INDEX(Templates!$K$2:$CS$104,ROW()-ROW(Q$21)+1, MATCH(Q$17,Templates!$K$1:CZ$1,0))="","",INDEX(Templates!$K$2:$CS$104,ROW()-ROW(Q$21)+1, MATCH(Q$17,Templates!$K$1:CZ$1,0)))</f>
        <v>8528</v>
      </c>
      <c r="R30" s="110" cm="1">
        <f t="array" ref="R30">IF(INDEX(Templates!$K$2:$CS$104,ROW()-ROW(R$21)+1, MATCH(R$17,Templates!$K$1:DA$1,0))="","",INDEX(Templates!$K$2:$CS$104,ROW()-ROW(R$21)+1, MATCH(R$17,Templates!$K$1:DA$1,0)))</f>
        <v>9020</v>
      </c>
      <c r="S30" s="110" t="str" cm="1">
        <f t="array" ref="S30">IF(INDEX(Templates!$K$2:$CS$104,ROW()-ROW(S$21)+1, MATCH(S$17,Templates!$K$1:DB$1,0))="","",INDEX(Templates!$K$2:$CS$104,ROW()-ROW(S$21)+1, MATCH(S$17,Templates!$K$1:DB$1,0)))</f>
        <v/>
      </c>
      <c r="T30" s="110" t="str" cm="1">
        <f t="array" ref="T30">IF(INDEX(Templates!$K$2:$CS$104,ROW()-ROW(T$21)+1, MATCH(T$17,Templates!$K$1:DC$1,0))="","",INDEX(Templates!$K$2:$CS$104,ROW()-ROW(T$21)+1, MATCH(T$17,Templates!$K$1:DC$1,0)))</f>
        <v/>
      </c>
      <c r="U30" s="110" cm="1">
        <f t="array" ref="U30">IF(INDEX(Templates!$K$2:$CS$104,ROW()-ROW(U$21)+1, MATCH(U$17,Templates!$K$1:DF$1,0))="","",INDEX(Templates!$K$2:$CS$104,ROW()-ROW(U$21)+1, MATCH(U$17,Templates!$K$1:DF$1,0)))</f>
        <v>1200</v>
      </c>
      <c r="V30" s="110" cm="1">
        <f t="array" ref="V30">IF(INDEX(Templates!$K$2:$CS$104,ROW()-ROW(V$21)+1, MATCH(V$17,Templates!$K$1:DG$1,0))="","",INDEX(Templates!$K$2:$CS$104,ROW()-ROW(V$21)+1, MATCH(V$17,Templates!$K$1:DG$1,0)))</f>
        <v>1200</v>
      </c>
      <c r="W30" s="110" cm="1">
        <f t="array" ref="W30">IF(INDEX(Templates!$K$2:$CS$104,ROW()-ROW(W$21)+1, MATCH(W$17,Templates!$K$1:DI$1,0))="","",INDEX(Templates!$K$2:$CS$104,ROW()-ROW(W$21)+1, MATCH(W$17,Templates!$K$1:DI$1,0)))</f>
        <v>1200</v>
      </c>
      <c r="X30" s="110" cm="1">
        <f t="array" ref="X30">IF(INDEX(Templates!$K$2:$CS$104,ROW()-ROW(X$21)+1, MATCH(X$17,Templates!$K$1:DJ$1,0))="","",INDEX(Templates!$K$2:$CS$104,ROW()-ROW(X$21)+1, MATCH(X$17,Templates!$K$1:DJ$1,0)))</f>
        <v>12000</v>
      </c>
      <c r="Y30" s="110" cm="1">
        <f t="array" ref="Y30">IF(INDEX(Templates!$K$2:$CS$104,ROW()-ROW(Y$21)+1, MATCH(Y$17,Templates!$K$1:DK$1,0))="","",INDEX(Templates!$K$2:$CS$104,ROW()-ROW(Y$21)+1, MATCH(Y$17,Templates!$K$1:DK$1,0)))</f>
        <v>12000</v>
      </c>
      <c r="Z30" s="110" cm="1">
        <f t="array" ref="Z30">IF(INDEX(Templates!$K$2:$CS$104,ROW()-ROW(Z$21)+1, MATCH(Z$17,Templates!$K$1:DL$1,0))="","",INDEX(Templates!$K$2:$CS$104,ROW()-ROW(Z$21)+1, MATCH(Z$17,Templates!$K$1:DL$1,0)))</f>
        <v>12000</v>
      </c>
      <c r="AA30" s="110" cm="1">
        <f t="array" ref="AA30">IF(INDEX(Templates!$K$2:$CS$104,ROW()-ROW(AA$21)+1, MATCH(AA$17,Templates!$K$1:DM$1,0))="","",INDEX(Templates!$K$2:$CS$104,ROW()-ROW(AA$21)+1, MATCH(AA$17,Templates!$K$1:DM$1,0)))</f>
        <v>12000</v>
      </c>
      <c r="AB30" s="110" cm="1">
        <f t="array" ref="AB30">IF(INDEX(Templates!$K$2:$CS$104,ROW()-ROW(AB$21)+1, MATCH(AB$17,Templates!$K$1:DN$1,0))="","",INDEX(Templates!$K$2:$CS$104,ROW()-ROW(AB$21)+1, MATCH(AB$17,Templates!$K$1:DN$1,0)))</f>
        <v>12000</v>
      </c>
      <c r="AC30" s="110" cm="1">
        <f t="array" ref="AC30">IF(INDEX(Templates!$K$2:$CS$104,ROW()-ROW(AC$21)+1, MATCH(AC$17,Templates!$K$1:DJ$1,0))="","",INDEX(Templates!$K$2:$CS$104,ROW()-ROW(AC$21)+1, MATCH(AC$17,Templates!$K$1:DJ$1,0)))</f>
        <v>62400</v>
      </c>
      <c r="AD30" s="110" cm="1">
        <f t="array" ref="AD30">IF(INDEX(Templates!$K$2:$CS$104,ROW()-ROW(AD$21)+1, MATCH(AD$17,Templates!$K$1:DK$1,0))="","",INDEX(Templates!$K$2:$CS$104,ROW()-ROW(AD$21)+1, MATCH(AD$17,Templates!$K$1:DK$1,0)))</f>
        <v>62400</v>
      </c>
      <c r="AE30" s="110" cm="1">
        <f t="array" ref="AE30">IF(INDEX(Templates!$K$2:$CS$104,ROW()-ROW(AE$21)+1, MATCH(AE$17,Templates!$K$1:DL$1,0))="","",INDEX(Templates!$K$2:$CS$104,ROW()-ROW(AE$21)+1, MATCH(AE$17,Templates!$K$1:DL$1,0)))</f>
        <v>52800</v>
      </c>
      <c r="AF30" s="110" t="str" cm="1">
        <f t="array" ref="AF30">IF(INDEX(Templates!$K$2:$CS$104,ROW()-ROW(AF$21)+1, MATCH(AF$17,Templates!$K$1:DM$1,0))="","",INDEX(Templates!$K$2:$CS$104,ROW()-ROW(AF$21)+1, MATCH(AF$17,Templates!$K$1:DM$1,0)))</f>
        <v/>
      </c>
      <c r="AG30" s="110" t="str" cm="1">
        <f t="array" ref="AG30">IF(INDEX(Templates!$K$2:$CS$104,ROW()-ROW(AG$21)+1, MATCH(AG$17,Templates!$K$1:DM$1,0))="","",INDEX(Templates!$K$2:$CS$104,ROW()-ROW(AG$21)+1, MATCH(AG$17,Templates!$K$1:DM$1,0)))</f>
        <v/>
      </c>
      <c r="AH30" s="110" t="str" cm="1">
        <f t="array" ref="AH30">IF(INDEX(Templates!$K$2:$CS$104,ROW()-ROW(AH$21)+1, MATCH(AH$17,Templates!$K$1:DM$1,0))="","",INDEX(Templates!$K$2:$CS$104,ROW()-ROW(AH$21)+1, MATCH(AH$17,Templates!$K$1:DM$1,0)))</f>
        <v/>
      </c>
      <c r="AI30" s="110" t="str" cm="1">
        <f t="array" ref="AI30">IF(INDEX(Templates!$K$2:$CS$104,ROW()-ROW(AI$21)+1, MATCH(AI$17,Templates!$K$1:DN$1,0))="","",INDEX(Templates!$K$2:$CS$104,ROW()-ROW(AI$21)+1, MATCH(AI$17,Templates!$K$1:DN$1,0)))</f>
        <v/>
      </c>
      <c r="AJ30" s="110" t="str" cm="1">
        <f t="array" ref="AJ30">IF(INDEX(Templates!$K$2:$CS$104,ROW()-ROW(AJ$21)+1, MATCH(AJ$17,Templates!$K$1:DO$1,0))="","",INDEX(Templates!$K$2:$CS$104,ROW()-ROW(AJ$21)+1, MATCH(AJ$17,Templates!$K$1:DO$1,0)))</f>
        <v/>
      </c>
      <c r="AK30" s="110" t="str" cm="1">
        <f t="array" ref="AK30">IF(INDEX(Templates!$K$2:$CS$104,ROW()-ROW(AK$21)+1, MATCH(AK$17,Templates!$K$1:DP$1,0))="","",INDEX(Templates!$K$2:$CS$104,ROW()-ROW(AK$21)+1, MATCH(AK$17,Templates!$K$1:DP$1,0)))</f>
        <v/>
      </c>
      <c r="AL30" s="110" t="str" cm="1">
        <f t="array" ref="AL30">IF(INDEX(Templates!$K$2:$CS$104,ROW()-ROW(AL$21)+1, MATCH(AL$17,Templates!$K$1:DQ$1,0))="","",INDEX(Templates!$K$2:$CS$104,ROW()-ROW(AL$21)+1, MATCH(AL$17,Templates!$K$1:DQ$1,0)))</f>
        <v/>
      </c>
      <c r="AM30" s="110">
        <v>10000</v>
      </c>
      <c r="AN30" s="110">
        <v>10000</v>
      </c>
      <c r="AO30" s="110">
        <v>10000</v>
      </c>
      <c r="AP30" s="110">
        <v>10000</v>
      </c>
      <c r="AQ30" s="110">
        <v>10000</v>
      </c>
      <c r="AR30" s="110">
        <v>10000</v>
      </c>
      <c r="AS30" s="110">
        <v>12000</v>
      </c>
    </row>
    <row r="31" spans="1:45" s="79" customFormat="1">
      <c r="A31" s="65" t="s">
        <v>127</v>
      </c>
      <c r="B31" s="7" t="s">
        <v>133</v>
      </c>
      <c r="C31" s="82" t="str" cm="1">
        <f t="array" ref="C31">IF(INDEX(Templates!A$2:A$105,ROW()-ROW($21:$21)+1)="","",INDEX(Templates!A$2:A$105,ROW()-ROW($21:$21)+1))</f>
        <v>JSON_PATH: zones[0]</v>
      </c>
      <c r="D31" s="82" t="str" cm="1">
        <f t="array" ref="D31">IF(INDEX(Templates!B$2:B$105,ROW()-ROW($21:$21)+1)="","",INDEX(Templates!B$2:B$105,ROW()-ROW($21:$21)+1))</f>
        <v>thermostat_cooling_setpoint_schedule</v>
      </c>
      <c r="E31" s="82" t="str" cm="1">
        <f t="array" ref="E31">IF(INDEX(Templates!C$2:C$105,ROW()-ROW($21:$21)+1)="","",INDEX(Templates!C$2:C$105,ROW()-ROW($21:$21)+1))</f>
        <v/>
      </c>
      <c r="F31" s="83" t="str" cm="1">
        <f t="array" ref="F31">IF(INDEX(Templates!E$2:E$105,ROW()-ROW($21:$21)+1)="","",INDEX(Templates!E$2:E$105,ROW()-ROW($21:$21)+1))</f>
        <v>Zone</v>
      </c>
      <c r="G31" s="120" t="str" cm="1">
        <f t="array" ref="G31">IF(INDEX(Templates!F$2:F$105,ROW()-ROW($21:$21)+1)="","",INDEX(Templates!F$2:F$105,ROW()-ROW($21:$21)+1))</f>
        <v>Zone 1</v>
      </c>
      <c r="H31" s="120" t="str" cm="1">
        <f t="array" ref="H31">IF(INDEX(Templates!G$2:G$105,ROW()-ROW($21:$21)+1)="","",INDEX(Templates!G$2:G$105,ROW()-ROW($21:$21)+1))</f>
        <v>Building Segment 1</v>
      </c>
      <c r="I31" s="84" t="str" cm="1">
        <f t="array" ref="I31">IF(INDEX(Templates!H$2:H$105,ROW()-ROW($21:$21)+1)="","",INDEX(Templates!H$2:H$105,ROW()-ROW($21:$21)+1))</f>
        <v>thermostat_cooling_setpoint_schedule</v>
      </c>
      <c r="J31" s="85" t="str" cm="1">
        <f t="array" ref="J31">IF(INDEX(Templates!I$2:I$105,ROW()-ROW($21:$21)+1)="","",INDEX(Templates!I$2:I$105,ROW()-ROW($21:$21)+1))</f>
        <v/>
      </c>
      <c r="K31" s="85" t="str" cm="1">
        <f t="array" ref="K31">IF(INDEX(Templates!J$2:J$105,ROW()-ROW($21:$21)+1)="","",INDEX(Templates!J$2:J$105,ROW()-ROW($21:$21)+1))</f>
        <v/>
      </c>
      <c r="L31" s="110" t="str" cm="1">
        <f t="array" ref="L31">IF(INDEX(Templates!$K$2:$CS$104,ROW()-ROW(L$21)+1, MATCH(L$17,Templates!$K$1:CU$1,0))="","",INDEX(Templates!$K$2:$CS$104,ROW()-ROW(L$21)+1, MATCH(L$17,Templates!$K$1:CU$1,0)))</f>
        <v>Cooling Setpoint Schedule 1</v>
      </c>
      <c r="M31" s="110" t="str" cm="1">
        <f t="array" ref="M31">IF(INDEX(Templates!$K$2:$CS$104,ROW()-ROW(M$21)+1, MATCH(M$17,Templates!$K$1:CV$1,0))="","",INDEX(Templates!$K$2:$CS$104,ROW()-ROW(M$21)+1, MATCH(M$17,Templates!$K$1:CV$1,0)))</f>
        <v>Cooling Setpoint Schedule 1</v>
      </c>
      <c r="N31" s="110" t="str" cm="1">
        <f t="array" ref="N31">IF(INDEX(Templates!$K$2:$CS$104,ROW()-ROW(N$21)+1, MATCH(N$17,Templates!$K$1:CW$1,0))="","",INDEX(Templates!$K$2:$CS$104,ROW()-ROW(N$21)+1, MATCH(N$17,Templates!$K$1:CW$1,0)))</f>
        <v>Cooling Setpoint Schedule 1</v>
      </c>
      <c r="O31" s="110" t="str" cm="1">
        <f t="array" ref="O31">IF(INDEX(Templates!$K$2:$CS$104,ROW()-ROW(O$21)+1, MATCH(O$17,Templates!$K$1:CX$1,0))="","",INDEX(Templates!$K$2:$CS$104,ROW()-ROW(O$21)+1, MATCH(O$17,Templates!$K$1:CX$1,0)))</f>
        <v>Cooling Setpoint Schedule 1</v>
      </c>
      <c r="P31" s="110" t="str" cm="1">
        <f t="array" ref="P31">IF(INDEX(Templates!$K$2:$CS$104,ROW()-ROW(P$21)+1, MATCH(P$17,Templates!$K$1:CY$1,0))="","",INDEX(Templates!$K$2:$CS$104,ROW()-ROW(P$21)+1, MATCH(P$17,Templates!$K$1:CY$1,0)))</f>
        <v>Cooling Setpoint Schedule 1</v>
      </c>
      <c r="Q31" s="110" t="str" cm="1">
        <f t="array" ref="Q31">IF(INDEX(Templates!$K$2:$CS$104,ROW()-ROW(Q$21)+1, MATCH(Q$17,Templates!$K$1:CZ$1,0))="","",INDEX(Templates!$K$2:$CS$104,ROW()-ROW(Q$21)+1, MATCH(Q$17,Templates!$K$1:CZ$1,0)))</f>
        <v>Cooling Setpoint Schedule 1</v>
      </c>
      <c r="R31" s="110" t="str" cm="1">
        <f t="array" ref="R31">IF(INDEX(Templates!$K$2:$CS$104,ROW()-ROW(R$21)+1, MATCH(R$17,Templates!$K$1:DA$1,0))="","",INDEX(Templates!$K$2:$CS$104,ROW()-ROW(R$21)+1, MATCH(R$17,Templates!$K$1:DA$1,0)))</f>
        <v>Cooling Setpoint Schedule 1</v>
      </c>
      <c r="S31" s="110" t="str" cm="1">
        <f t="array" ref="S31">IF(INDEX(Templates!$K$2:$CS$104,ROW()-ROW(S$21)+1, MATCH(S$17,Templates!$K$1:DB$1,0))="","",INDEX(Templates!$K$2:$CS$104,ROW()-ROW(S$21)+1, MATCH(S$17,Templates!$K$1:DB$1,0)))</f>
        <v>Cooling Setpoint Schedule 1</v>
      </c>
      <c r="T31" s="110" t="str" cm="1">
        <f t="array" ref="T31">IF(INDEX(Templates!$K$2:$CS$104,ROW()-ROW(T$21)+1, MATCH(T$17,Templates!$K$1:DC$1,0))="","",INDEX(Templates!$K$2:$CS$104,ROW()-ROW(T$21)+1, MATCH(T$17,Templates!$K$1:DC$1,0)))</f>
        <v>Cooling Setpoint Schedule 1</v>
      </c>
      <c r="U31" s="110" t="str" cm="1">
        <f t="array" ref="U31">IF(INDEX(Templates!$K$2:$CS$104,ROW()-ROW(U$21)+1, MATCH(U$17,Templates!$K$1:DF$1,0))="","",INDEX(Templates!$K$2:$CS$104,ROW()-ROW(U$21)+1, MATCH(U$17,Templates!$K$1:DF$1,0)))</f>
        <v>Cooling Setpoint Schedule 1</v>
      </c>
      <c r="V31" s="110" t="str" cm="1">
        <f t="array" ref="V31">IF(INDEX(Templates!$K$2:$CS$104,ROW()-ROW(V$21)+1, MATCH(V$17,Templates!$K$1:DG$1,0))="","",INDEX(Templates!$K$2:$CS$104,ROW()-ROW(V$21)+1, MATCH(V$17,Templates!$K$1:DG$1,0)))</f>
        <v>Cooling Setpoint Schedule 1</v>
      </c>
      <c r="W31" s="110" t="str" cm="1">
        <f t="array" ref="W31">IF(INDEX(Templates!$K$2:$CS$104,ROW()-ROW(W$21)+1, MATCH(W$17,Templates!$K$1:DI$1,0))="","",INDEX(Templates!$K$2:$CS$104,ROW()-ROW(W$21)+1, MATCH(W$17,Templates!$K$1:DI$1,0)))</f>
        <v>Cooling Setpoint Schedule 1</v>
      </c>
      <c r="X31" s="110" t="str" cm="1">
        <f t="array" ref="X31">IF(INDEX(Templates!$K$2:$CS$104,ROW()-ROW(X$21)+1, MATCH(X$17,Templates!$K$1:DJ$1,0))="","",INDEX(Templates!$K$2:$CS$104,ROW()-ROW(X$21)+1, MATCH(X$17,Templates!$K$1:DJ$1,0)))</f>
        <v>Cooling Setpoint Schedule 1</v>
      </c>
      <c r="Y31" s="110" t="str" cm="1">
        <f t="array" ref="Y31">IF(INDEX(Templates!$K$2:$CS$104,ROW()-ROW(Y$21)+1, MATCH(Y$17,Templates!$K$1:DK$1,0))="","",INDEX(Templates!$K$2:$CS$104,ROW()-ROW(Y$21)+1, MATCH(Y$17,Templates!$K$1:DK$1,0)))</f>
        <v>Cooling Setpoint Schedule 1</v>
      </c>
      <c r="Z31" s="110" t="str" cm="1">
        <f t="array" ref="Z31">IF(INDEX(Templates!$K$2:$CS$104,ROW()-ROW(Z$21)+1, MATCH(Z$17,Templates!$K$1:DL$1,0))="","",INDEX(Templates!$K$2:$CS$104,ROW()-ROW(Z$21)+1, MATCH(Z$17,Templates!$K$1:DL$1,0)))</f>
        <v>Cooling Setpoint Schedule 1</v>
      </c>
      <c r="AA31" s="110" t="str" cm="1">
        <f t="array" ref="AA31">IF(INDEX(Templates!$K$2:$CS$104,ROW()-ROW(AA$21)+1, MATCH(AA$17,Templates!$K$1:DM$1,0))="","",INDEX(Templates!$K$2:$CS$104,ROW()-ROW(AA$21)+1, MATCH(AA$17,Templates!$K$1:DM$1,0)))</f>
        <v>Cooling Setpoint Schedule 1</v>
      </c>
      <c r="AB31" s="110" t="str" cm="1">
        <f t="array" ref="AB31">IF(INDEX(Templates!$K$2:$CS$104,ROW()-ROW(AB$21)+1, MATCH(AB$17,Templates!$K$1:DN$1,0))="","",INDEX(Templates!$K$2:$CS$104,ROW()-ROW(AB$21)+1, MATCH(AB$17,Templates!$K$1:DN$1,0)))</f>
        <v>Cooling Setpoint Schedule 1</v>
      </c>
      <c r="AC31" s="110" t="str" cm="1">
        <f t="array" ref="AC31">IF(INDEX(Templates!$K$2:$CS$104,ROW()-ROW(AC$21)+1, MATCH(AC$17,Templates!$K$1:DJ$1,0))="","",INDEX(Templates!$K$2:$CS$104,ROW()-ROW(AC$21)+1, MATCH(AC$17,Templates!$K$1:DJ$1,0)))</f>
        <v>Cooling Setpoint Schedule 1</v>
      </c>
      <c r="AD31" s="110" t="str" cm="1">
        <f t="array" ref="AD31">IF(INDEX(Templates!$K$2:$CS$104,ROW()-ROW(AD$21)+1, MATCH(AD$17,Templates!$K$1:DK$1,0))="","",INDEX(Templates!$K$2:$CS$104,ROW()-ROW(AD$21)+1, MATCH(AD$17,Templates!$K$1:DK$1,0)))</f>
        <v>Cooling Setpoint Schedule 1</v>
      </c>
      <c r="AE31" s="110" t="str" cm="1">
        <f t="array" ref="AE31">IF(INDEX(Templates!$K$2:$CS$104,ROW()-ROW(AE$21)+1, MATCH(AE$17,Templates!$K$1:DL$1,0))="","",INDEX(Templates!$K$2:$CS$104,ROW()-ROW(AE$21)+1, MATCH(AE$17,Templates!$K$1:DL$1,0)))</f>
        <v>Cooling Setpoint Schedule 1</v>
      </c>
      <c r="AF31" s="110" t="str" cm="1">
        <f t="array" ref="AF31">IF(INDEX(Templates!$K$2:$CS$104,ROW()-ROW(AF$21)+1, MATCH(AF$17,Templates!$K$1:DM$1,0))="","",INDEX(Templates!$K$2:$CS$104,ROW()-ROW(AF$21)+1, MATCH(AF$17,Templates!$K$1:DM$1,0)))</f>
        <v>Cooling Setpoint Schedule 1</v>
      </c>
      <c r="AG31" s="110" t="str" cm="1">
        <f t="array" ref="AG31">IF(INDEX(Templates!$K$2:$CS$104,ROW()-ROW(AG$21)+1, MATCH(AG$17,Templates!$K$1:DM$1,0))="","",INDEX(Templates!$K$2:$CS$104,ROW()-ROW(AG$21)+1, MATCH(AG$17,Templates!$K$1:DM$1,0)))</f>
        <v>Cooling Setpoint Schedule 1</v>
      </c>
      <c r="AH31" s="110" t="str" cm="1">
        <f t="array" ref="AH31">IF(INDEX(Templates!$K$2:$CS$104,ROW()-ROW(AH$21)+1, MATCH(AH$17,Templates!$K$1:DM$1,0))="","",INDEX(Templates!$K$2:$CS$104,ROW()-ROW(AH$21)+1, MATCH(AH$17,Templates!$K$1:DM$1,0)))</f>
        <v>Cooling Setpoint Schedule 1</v>
      </c>
      <c r="AI31" s="110" t="str" cm="1">
        <f t="array" ref="AI31">IF(INDEX(Templates!$K$2:$CS$104,ROW()-ROW(AI$21)+1, MATCH(AI$17,Templates!$K$1:DN$1,0))="","",INDEX(Templates!$K$2:$CS$104,ROW()-ROW(AI$21)+1, MATCH(AI$17,Templates!$K$1:DN$1,0)))</f>
        <v>Cooling Setpoint Schedule 1</v>
      </c>
      <c r="AJ31" s="110" t="str" cm="1">
        <f t="array" ref="AJ31">IF(INDEX(Templates!$K$2:$CS$104,ROW()-ROW(AJ$21)+1, MATCH(AJ$17,Templates!$K$1:DO$1,0))="","",INDEX(Templates!$K$2:$CS$104,ROW()-ROW(AJ$21)+1, MATCH(AJ$17,Templates!$K$1:DO$1,0)))</f>
        <v>Cooling Setpoint Schedule 1</v>
      </c>
      <c r="AK31" s="110" t="str" cm="1">
        <f t="array" ref="AK31">IF(INDEX(Templates!$K$2:$CS$104,ROW()-ROW(AK$21)+1, MATCH(AK$17,Templates!$K$1:DP$1,0))="","",INDEX(Templates!$K$2:$CS$104,ROW()-ROW(AK$21)+1, MATCH(AK$17,Templates!$K$1:DP$1,0)))</f>
        <v>Cooling Setpoint Schedule 1</v>
      </c>
      <c r="AL31" s="110" t="str" cm="1">
        <f t="array" ref="AL31">IF(INDEX(Templates!$K$2:$CS$104,ROW()-ROW(AL$21)+1, MATCH(AL$17,Templates!$K$1:DQ$1,0))="","",INDEX(Templates!$K$2:$CS$104,ROW()-ROW(AL$21)+1, MATCH(AL$17,Templates!$K$1:DQ$1,0)))</f>
        <v>Cooling Setpoint Schedule 1</v>
      </c>
      <c r="AM31" s="110" t="s">
        <v>141</v>
      </c>
      <c r="AN31" s="110" t="s">
        <v>141</v>
      </c>
      <c r="AO31" s="110" t="s">
        <v>141</v>
      </c>
      <c r="AP31" s="110" t="s">
        <v>141</v>
      </c>
      <c r="AQ31" s="110" t="s">
        <v>142</v>
      </c>
      <c r="AR31" s="110" t="s">
        <v>142</v>
      </c>
      <c r="AS31" s="110" t="s">
        <v>141</v>
      </c>
    </row>
    <row r="32" spans="1:45" s="79" customFormat="1">
      <c r="A32" s="65" t="s">
        <v>127</v>
      </c>
      <c r="B32" s="7" t="s">
        <v>133</v>
      </c>
      <c r="C32" s="82" t="str" cm="1">
        <f t="array" ref="C32">IF(INDEX(Templates!A$2:A$105,ROW()-ROW($21:$21)+1)="","",INDEX(Templates!A$2:A$105,ROW()-ROW($21:$21)+1))</f>
        <v>JSON_PATH: zones[0]</v>
      </c>
      <c r="D32" s="82" t="str" cm="1">
        <f t="array" ref="D32">IF(INDEX(Templates!B$2:B$105,ROW()-ROW($21:$21)+1)="","",INDEX(Templates!B$2:B$105,ROW()-ROW($21:$21)+1))</f>
        <v>thermostat_heating_setpoint_schedule</v>
      </c>
      <c r="E32" s="82" t="str" cm="1">
        <f t="array" ref="E32">IF(INDEX(Templates!C$2:C$105,ROW()-ROW($21:$21)+1)="","",INDEX(Templates!C$2:C$105,ROW()-ROW($21:$21)+1))</f>
        <v/>
      </c>
      <c r="F32" s="83" t="str" cm="1">
        <f t="array" ref="F32">IF(INDEX(Templates!E$2:E$105,ROW()-ROW($21:$21)+1)="","",INDEX(Templates!E$2:E$105,ROW()-ROW($21:$21)+1))</f>
        <v>Zone</v>
      </c>
      <c r="G32" s="120" t="str" cm="1">
        <f t="array" ref="G32">IF(INDEX(Templates!F$2:F$105,ROW()-ROW($21:$21)+1)="","",INDEX(Templates!F$2:F$105,ROW()-ROW($21:$21)+1))</f>
        <v>Zone 1</v>
      </c>
      <c r="H32" s="120" t="str" cm="1">
        <f t="array" ref="H32">IF(INDEX(Templates!G$2:G$105,ROW()-ROW($21:$21)+1)="","",INDEX(Templates!G$2:G$105,ROW()-ROW($21:$21)+1))</f>
        <v>Building Segment 1</v>
      </c>
      <c r="I32" s="84" t="str" cm="1">
        <f t="array" ref="I32">IF(INDEX(Templates!H$2:H$105,ROW()-ROW($21:$21)+1)="","",INDEX(Templates!H$2:H$105,ROW()-ROW($21:$21)+1))</f>
        <v>thermostat_heating_setpoint_schedule</v>
      </c>
      <c r="J32" s="85" t="str" cm="1">
        <f t="array" ref="J32">IF(INDEX(Templates!I$2:I$105,ROW()-ROW($21:$21)+1)="","",INDEX(Templates!I$2:I$105,ROW()-ROW($21:$21)+1))</f>
        <v/>
      </c>
      <c r="K32" s="85" t="str" cm="1">
        <f t="array" ref="K32">IF(INDEX(Templates!J$2:J$105,ROW()-ROW($21:$21)+1)="","",INDEX(Templates!J$2:J$105,ROW()-ROW($21:$21)+1))</f>
        <v/>
      </c>
      <c r="L32" s="110" t="str" cm="1">
        <f t="array" ref="L32">IF(INDEX(Templates!$K$2:$CS$104,ROW()-ROW(L$21)+1, MATCH(L$17,Templates!$K$1:CU$1,0))="","",INDEX(Templates!$K$2:$CS$104,ROW()-ROW(L$21)+1, MATCH(L$17,Templates!$K$1:CU$1,0)))</f>
        <v>Heating Setpoint Schedule 1</v>
      </c>
      <c r="M32" s="110" t="str" cm="1">
        <f t="array" ref="M32">IF(INDEX(Templates!$K$2:$CS$104,ROW()-ROW(M$21)+1, MATCH(M$17,Templates!$K$1:CV$1,0))="","",INDEX(Templates!$K$2:$CS$104,ROW()-ROW(M$21)+1, MATCH(M$17,Templates!$K$1:CV$1,0)))</f>
        <v>Heating Setpoint Schedule 1</v>
      </c>
      <c r="N32" s="110" t="str" cm="1">
        <f t="array" ref="N32">IF(INDEX(Templates!$K$2:$CS$104,ROW()-ROW(N$21)+1, MATCH(N$17,Templates!$K$1:CW$1,0))="","",INDEX(Templates!$K$2:$CS$104,ROW()-ROW(N$21)+1, MATCH(N$17,Templates!$K$1:CW$1,0)))</f>
        <v>Heating Setpoint Schedule 1</v>
      </c>
      <c r="O32" s="110" t="str" cm="1">
        <f t="array" ref="O32">IF(INDEX(Templates!$K$2:$CS$104,ROW()-ROW(O$21)+1, MATCH(O$17,Templates!$K$1:CX$1,0))="","",INDEX(Templates!$K$2:$CS$104,ROW()-ROW(O$21)+1, MATCH(O$17,Templates!$K$1:CX$1,0)))</f>
        <v>Heating Setpoint Schedule 1</v>
      </c>
      <c r="P32" s="110" t="str" cm="1">
        <f t="array" ref="P32">IF(INDEX(Templates!$K$2:$CS$104,ROW()-ROW(P$21)+1, MATCH(P$17,Templates!$K$1:CY$1,0))="","",INDEX(Templates!$K$2:$CS$104,ROW()-ROW(P$21)+1, MATCH(P$17,Templates!$K$1:CY$1,0)))</f>
        <v>Heating Setpoint Schedule 1</v>
      </c>
      <c r="Q32" s="110" t="str" cm="1">
        <f t="array" ref="Q32">IF(INDEX(Templates!$K$2:$CS$104,ROW()-ROW(Q$21)+1, MATCH(Q$17,Templates!$K$1:CZ$1,0))="","",INDEX(Templates!$K$2:$CS$104,ROW()-ROW(Q$21)+1, MATCH(Q$17,Templates!$K$1:CZ$1,0)))</f>
        <v>Heating Setpoint Schedule 1</v>
      </c>
      <c r="R32" s="110" t="str" cm="1">
        <f t="array" ref="R32">IF(INDEX(Templates!$K$2:$CS$104,ROW()-ROW(R$21)+1, MATCH(R$17,Templates!$K$1:DA$1,0))="","",INDEX(Templates!$K$2:$CS$104,ROW()-ROW(R$21)+1, MATCH(R$17,Templates!$K$1:DA$1,0)))</f>
        <v>Heating Setpoint Schedule 1</v>
      </c>
      <c r="S32" s="110" t="str" cm="1">
        <f t="array" ref="S32">IF(INDEX(Templates!$K$2:$CS$104,ROW()-ROW(S$21)+1, MATCH(S$17,Templates!$K$1:DB$1,0))="","",INDEX(Templates!$K$2:$CS$104,ROW()-ROW(S$21)+1, MATCH(S$17,Templates!$K$1:DB$1,0)))</f>
        <v>Heating Setpoint Schedule 1</v>
      </c>
      <c r="T32" s="110" t="str" cm="1">
        <f t="array" ref="T32">IF(INDEX(Templates!$K$2:$CS$104,ROW()-ROW(T$21)+1, MATCH(T$17,Templates!$K$1:DC$1,0))="","",INDEX(Templates!$K$2:$CS$104,ROW()-ROW(T$21)+1, MATCH(T$17,Templates!$K$1:DC$1,0)))</f>
        <v>Heating Setpoint Schedule 1</v>
      </c>
      <c r="U32" s="110" t="str" cm="1">
        <f t="array" ref="U32">IF(INDEX(Templates!$K$2:$CS$104,ROW()-ROW(U$21)+1, MATCH(U$17,Templates!$K$1:DF$1,0))="","",INDEX(Templates!$K$2:$CS$104,ROW()-ROW(U$21)+1, MATCH(U$17,Templates!$K$1:DF$1,0)))</f>
        <v>Heating Setpoint Schedule 1</v>
      </c>
      <c r="V32" s="110" t="str" cm="1">
        <f t="array" ref="V32">IF(INDEX(Templates!$K$2:$CS$104,ROW()-ROW(V$21)+1, MATCH(V$17,Templates!$K$1:DG$1,0))="","",INDEX(Templates!$K$2:$CS$104,ROW()-ROW(V$21)+1, MATCH(V$17,Templates!$K$1:DG$1,0)))</f>
        <v>Heating Setpoint Schedule 1</v>
      </c>
      <c r="W32" s="110" t="str" cm="1">
        <f t="array" ref="W32">IF(INDEX(Templates!$K$2:$CS$104,ROW()-ROW(W$21)+1, MATCH(W$17,Templates!$K$1:DI$1,0))="","",INDEX(Templates!$K$2:$CS$104,ROW()-ROW(W$21)+1, MATCH(W$17,Templates!$K$1:DI$1,0)))</f>
        <v>Heating Setpoint Schedule 1</v>
      </c>
      <c r="X32" s="110" t="str" cm="1">
        <f t="array" ref="X32">IF(INDEX(Templates!$K$2:$CS$104,ROW()-ROW(X$21)+1, MATCH(X$17,Templates!$K$1:DJ$1,0))="","",INDEX(Templates!$K$2:$CS$104,ROW()-ROW(X$21)+1, MATCH(X$17,Templates!$K$1:DJ$1,0)))</f>
        <v>Heating Setpoint Schedule 1</v>
      </c>
      <c r="Y32" s="110" t="str" cm="1">
        <f t="array" ref="Y32">IF(INDEX(Templates!$K$2:$CS$104,ROW()-ROW(Y$21)+1, MATCH(Y$17,Templates!$K$1:DK$1,0))="","",INDEX(Templates!$K$2:$CS$104,ROW()-ROW(Y$21)+1, MATCH(Y$17,Templates!$K$1:DK$1,0)))</f>
        <v>Heating Setpoint Schedule 1</v>
      </c>
      <c r="Z32" s="110" t="str" cm="1">
        <f t="array" ref="Z32">IF(INDEX(Templates!$K$2:$CS$104,ROW()-ROW(Z$21)+1, MATCH(Z$17,Templates!$K$1:DL$1,0))="","",INDEX(Templates!$K$2:$CS$104,ROW()-ROW(Z$21)+1, MATCH(Z$17,Templates!$K$1:DL$1,0)))</f>
        <v>Heating Setpoint Schedule 1</v>
      </c>
      <c r="AA32" s="110" t="str" cm="1">
        <f t="array" ref="AA32">IF(INDEX(Templates!$K$2:$CS$104,ROW()-ROW(AA$21)+1, MATCH(AA$17,Templates!$K$1:DM$1,0))="","",INDEX(Templates!$K$2:$CS$104,ROW()-ROW(AA$21)+1, MATCH(AA$17,Templates!$K$1:DM$1,0)))</f>
        <v>Heating Setpoint Schedule 1</v>
      </c>
      <c r="AB32" s="110" t="str" cm="1">
        <f t="array" ref="AB32">IF(INDEX(Templates!$K$2:$CS$104,ROW()-ROW(AB$21)+1, MATCH(AB$17,Templates!$K$1:DN$1,0))="","",INDEX(Templates!$K$2:$CS$104,ROW()-ROW(AB$21)+1, MATCH(AB$17,Templates!$K$1:DN$1,0)))</f>
        <v>Heating Setpoint Schedule 1</v>
      </c>
      <c r="AC32" s="110" t="str" cm="1">
        <f t="array" ref="AC32">IF(INDEX(Templates!$K$2:$CS$104,ROW()-ROW(AC$21)+1, MATCH(AC$17,Templates!$K$1:DJ$1,0))="","",INDEX(Templates!$K$2:$CS$104,ROW()-ROW(AC$21)+1, MATCH(AC$17,Templates!$K$1:DJ$1,0)))</f>
        <v>Heating Setpoint Schedule 1</v>
      </c>
      <c r="AD32" s="110" t="str" cm="1">
        <f t="array" ref="AD32">IF(INDEX(Templates!$K$2:$CS$104,ROW()-ROW(AD$21)+1, MATCH(AD$17,Templates!$K$1:DK$1,0))="","",INDEX(Templates!$K$2:$CS$104,ROW()-ROW(AD$21)+1, MATCH(AD$17,Templates!$K$1:DK$1,0)))</f>
        <v>Heating Setpoint Schedule 1</v>
      </c>
      <c r="AE32" s="110" t="str" cm="1">
        <f t="array" ref="AE32">IF(INDEX(Templates!$K$2:$CS$104,ROW()-ROW(AE$21)+1, MATCH(AE$17,Templates!$K$1:DL$1,0))="","",INDEX(Templates!$K$2:$CS$104,ROW()-ROW(AE$21)+1, MATCH(AE$17,Templates!$K$1:DL$1,0)))</f>
        <v>Heating Setpoint Schedule 1</v>
      </c>
      <c r="AF32" s="110" t="str" cm="1">
        <f t="array" ref="AF32">IF(INDEX(Templates!$K$2:$CS$104,ROW()-ROW(AF$21)+1, MATCH(AF$17,Templates!$K$1:DM$1,0))="","",INDEX(Templates!$K$2:$CS$104,ROW()-ROW(AF$21)+1, MATCH(AF$17,Templates!$K$1:DM$1,0)))</f>
        <v>Heating Setpoint Schedule 1</v>
      </c>
      <c r="AG32" s="110" t="str" cm="1">
        <f t="array" ref="AG32">IF(INDEX(Templates!$K$2:$CS$104,ROW()-ROW(AG$21)+1, MATCH(AG$17,Templates!$K$1:DM$1,0))="","",INDEX(Templates!$K$2:$CS$104,ROW()-ROW(AG$21)+1, MATCH(AG$17,Templates!$K$1:DM$1,0)))</f>
        <v>Heating Setpoint Schedule 1</v>
      </c>
      <c r="AH32" s="110" t="str" cm="1">
        <f t="array" ref="AH32">IF(INDEX(Templates!$K$2:$CS$104,ROW()-ROW(AH$21)+1, MATCH(AH$17,Templates!$K$1:DM$1,0))="","",INDEX(Templates!$K$2:$CS$104,ROW()-ROW(AH$21)+1, MATCH(AH$17,Templates!$K$1:DM$1,0)))</f>
        <v>Heating Setpoint Schedule 1</v>
      </c>
      <c r="AI32" s="110" t="str" cm="1">
        <f t="array" ref="AI32">IF(INDEX(Templates!$K$2:$CS$104,ROW()-ROW(AI$21)+1, MATCH(AI$17,Templates!$K$1:DN$1,0))="","",INDEX(Templates!$K$2:$CS$104,ROW()-ROW(AI$21)+1, MATCH(AI$17,Templates!$K$1:DN$1,0)))</f>
        <v>Heating Setpoint Schedule 1</v>
      </c>
      <c r="AJ32" s="110" t="str" cm="1">
        <f t="array" ref="AJ32">IF(INDEX(Templates!$K$2:$CS$104,ROW()-ROW(AJ$21)+1, MATCH(AJ$17,Templates!$K$1:DO$1,0))="","",INDEX(Templates!$K$2:$CS$104,ROW()-ROW(AJ$21)+1, MATCH(AJ$17,Templates!$K$1:DO$1,0)))</f>
        <v>Heating Setpoint Schedule 1</v>
      </c>
      <c r="AK32" s="110" t="str" cm="1">
        <f t="array" ref="AK32">IF(INDEX(Templates!$K$2:$CS$104,ROW()-ROW(AK$21)+1, MATCH(AK$17,Templates!$K$1:DP$1,0))="","",INDEX(Templates!$K$2:$CS$104,ROW()-ROW(AK$21)+1, MATCH(AK$17,Templates!$K$1:DP$1,0)))</f>
        <v>Heating Setpoint Schedule 1</v>
      </c>
      <c r="AL32" s="110" t="str" cm="1">
        <f t="array" ref="AL32">IF(INDEX(Templates!$K$2:$CS$104,ROW()-ROW(AL$21)+1, MATCH(AL$17,Templates!$K$1:DQ$1,0))="","",INDEX(Templates!$K$2:$CS$104,ROW()-ROW(AL$21)+1, MATCH(AL$17,Templates!$K$1:DQ$1,0)))</f>
        <v>Heating Setpoint Schedule 1</v>
      </c>
      <c r="AM32" s="110" t="s">
        <v>143</v>
      </c>
      <c r="AN32" s="110" t="s">
        <v>143</v>
      </c>
      <c r="AO32" s="110" t="s">
        <v>143</v>
      </c>
      <c r="AP32" s="110" t="s">
        <v>143</v>
      </c>
      <c r="AQ32" s="110" t="s">
        <v>142</v>
      </c>
      <c r="AR32" s="110" t="s">
        <v>142</v>
      </c>
      <c r="AS32" s="110" t="s">
        <v>143</v>
      </c>
    </row>
    <row r="33" spans="1:45" s="79" customFormat="1">
      <c r="A33" s="65" t="s">
        <v>127</v>
      </c>
      <c r="B33" s="7" t="s">
        <v>133</v>
      </c>
      <c r="C33" s="82" t="str" cm="1">
        <f t="array" ref="C33">IF(INDEX(Templates!A$2:A$105,ROW()-ROW($21:$21)+1)="","",INDEX(Templates!A$2:A$105,ROW()-ROW($21:$21)+1))</f>
        <v>JSON_PATH: spaces[0]</v>
      </c>
      <c r="D33" s="82" t="str" cm="1">
        <f t="array" ref="D33">IF(INDEX(Templates!B$2:B$105,ROW()-ROW($21:$21)+1)="","",INDEX(Templates!B$2:B$105,ROW()-ROW($21:$21)+1))</f>
        <v>id</v>
      </c>
      <c r="E33" s="82" t="str" cm="1">
        <f t="array" ref="E33">IF(INDEX(Templates!C$2:C$105,ROW()-ROW($21:$21)+1)="","",INDEX(Templates!C$2:C$105,ROW()-ROW($21:$21)+1))</f>
        <v/>
      </c>
      <c r="F33" s="83" t="str" cm="1">
        <f t="array" ref="F33">IF(INDEX(Templates!E$2:E$105,ROW()-ROW($21:$21)+1)="","",INDEX(Templates!E$2:E$105,ROW()-ROW($21:$21)+1))</f>
        <v>Space</v>
      </c>
      <c r="G33" s="120" t="str" cm="1">
        <f t="array" ref="G33">IF(INDEX(Templates!F$2:F$105,ROW()-ROW($21:$21)+1)="","",INDEX(Templates!F$2:F$105,ROW()-ROW($21:$21)+1))</f>
        <v>Space 1</v>
      </c>
      <c r="H33" s="120" t="str" cm="1">
        <f t="array" ref="H33">IF(INDEX(Templates!G$2:G$105,ROW()-ROW($21:$21)+1)="","",INDEX(Templates!G$2:G$105,ROW()-ROW($21:$21)+1))</f>
        <v>Zone 1</v>
      </c>
      <c r="I33" s="84" t="str" cm="1">
        <f t="array" ref="I33">IF(INDEX(Templates!H$2:H$105,ROW()-ROW($21:$21)+1)="","",INDEX(Templates!H$2:H$105,ROW()-ROW($21:$21)+1))</f>
        <v>id</v>
      </c>
      <c r="J33" s="85" t="str" cm="1">
        <f t="array" ref="J33">IF(INDEX(Templates!I$2:I$105,ROW()-ROW($21:$21)+1)="","",INDEX(Templates!I$2:I$105,ROW()-ROW($21:$21)+1))</f>
        <v/>
      </c>
      <c r="K33" s="85" t="str" cm="1">
        <f t="array" ref="K33">IF(INDEX(Templates!J$2:J$105,ROW()-ROW($21:$21)+1)="","",INDEX(Templates!J$2:J$105,ROW()-ROW($21:$21)+1))</f>
        <v/>
      </c>
      <c r="L33" s="110" t="str" cm="1">
        <f t="array" ref="L33">IF(INDEX(Templates!$K$2:$CS$104,ROW()-ROW(L$21)+1, MATCH(L$17,Templates!$K$1:CU$1,0))="","",INDEX(Templates!$K$2:$CS$104,ROW()-ROW(L$21)+1, MATCH(L$17,Templates!$K$1:CU$1,0)))</f>
        <v>Space 1</v>
      </c>
      <c r="M33" s="110" t="str" cm="1">
        <f t="array" ref="M33">IF(INDEX(Templates!$K$2:$CS$104,ROW()-ROW(M$21)+1, MATCH(M$17,Templates!$K$1:CV$1,0))="","",INDEX(Templates!$K$2:$CS$104,ROW()-ROW(M$21)+1, MATCH(M$17,Templates!$K$1:CV$1,0)))</f>
        <v>Space 1</v>
      </c>
      <c r="N33" s="110" t="str" cm="1">
        <f t="array" ref="N33">IF(INDEX(Templates!$K$2:$CS$104,ROW()-ROW(N$21)+1, MATCH(N$17,Templates!$K$1:CW$1,0))="","",INDEX(Templates!$K$2:$CS$104,ROW()-ROW(N$21)+1, MATCH(N$17,Templates!$K$1:CW$1,0)))</f>
        <v>Space 1</v>
      </c>
      <c r="O33" s="110" t="str" cm="1">
        <f t="array" ref="O33">IF(INDEX(Templates!$K$2:$CS$104,ROW()-ROW(O$21)+1, MATCH(O$17,Templates!$K$1:CX$1,0))="","",INDEX(Templates!$K$2:$CS$104,ROW()-ROW(O$21)+1, MATCH(O$17,Templates!$K$1:CX$1,0)))</f>
        <v>Space 1</v>
      </c>
      <c r="P33" s="110" t="str" cm="1">
        <f t="array" ref="P33">IF(INDEX(Templates!$K$2:$CS$104,ROW()-ROW(P$21)+1, MATCH(P$17,Templates!$K$1:CY$1,0))="","",INDEX(Templates!$K$2:$CS$104,ROW()-ROW(P$21)+1, MATCH(P$17,Templates!$K$1:CY$1,0)))</f>
        <v>Space 1</v>
      </c>
      <c r="Q33" s="110" t="str" cm="1">
        <f t="array" ref="Q33">IF(INDEX(Templates!$K$2:$CS$104,ROW()-ROW(Q$21)+1, MATCH(Q$17,Templates!$K$1:CZ$1,0))="","",INDEX(Templates!$K$2:$CS$104,ROW()-ROW(Q$21)+1, MATCH(Q$17,Templates!$K$1:CZ$1,0)))</f>
        <v>Space 1</v>
      </c>
      <c r="R33" s="110" t="str" cm="1">
        <f t="array" ref="R33">IF(INDEX(Templates!$K$2:$CS$104,ROW()-ROW(R$21)+1, MATCH(R$17,Templates!$K$1:DA$1,0))="","",INDEX(Templates!$K$2:$CS$104,ROW()-ROW(R$21)+1, MATCH(R$17,Templates!$K$1:DA$1,0)))</f>
        <v>Space 1</v>
      </c>
      <c r="S33" s="110" t="str" cm="1">
        <f t="array" ref="S33">IF(INDEX(Templates!$K$2:$CS$104,ROW()-ROW(S$21)+1, MATCH(S$17,Templates!$K$1:DB$1,0))="","",INDEX(Templates!$K$2:$CS$104,ROW()-ROW(S$21)+1, MATCH(S$17,Templates!$K$1:DB$1,0)))</f>
        <v>Space 1</v>
      </c>
      <c r="T33" s="110" t="str" cm="1">
        <f t="array" ref="T33">IF(INDEX(Templates!$K$2:$CS$104,ROW()-ROW(T$21)+1, MATCH(T$17,Templates!$K$1:DC$1,0))="","",INDEX(Templates!$K$2:$CS$104,ROW()-ROW(T$21)+1, MATCH(T$17,Templates!$K$1:DC$1,0)))</f>
        <v>Space 1</v>
      </c>
      <c r="U33" s="110" t="str" cm="1">
        <f t="array" ref="U33">IF(INDEX(Templates!$K$2:$CS$104,ROW()-ROW(U$21)+1, MATCH(U$17,Templates!$K$1:DF$1,0))="","",INDEX(Templates!$K$2:$CS$104,ROW()-ROW(U$21)+1, MATCH(U$17,Templates!$K$1:DF$1,0)))</f>
        <v>Space 1</v>
      </c>
      <c r="V33" s="110" t="str" cm="1">
        <f t="array" ref="V33">IF(INDEX(Templates!$K$2:$CS$104,ROW()-ROW(V$21)+1, MATCH(V$17,Templates!$K$1:DG$1,0))="","",INDEX(Templates!$K$2:$CS$104,ROW()-ROW(V$21)+1, MATCH(V$17,Templates!$K$1:DG$1,0)))</f>
        <v>Space 1</v>
      </c>
      <c r="W33" s="110" t="str" cm="1">
        <f t="array" ref="W33">IF(INDEX(Templates!$K$2:$CS$104,ROW()-ROW(W$21)+1, MATCH(W$17,Templates!$K$1:DI$1,0))="","",INDEX(Templates!$K$2:$CS$104,ROW()-ROW(W$21)+1, MATCH(W$17,Templates!$K$1:DI$1,0)))</f>
        <v>Space 1</v>
      </c>
      <c r="X33" s="110" t="str" cm="1">
        <f t="array" ref="X33">IF(INDEX(Templates!$K$2:$CS$104,ROW()-ROW(X$21)+1, MATCH(X$17,Templates!$K$1:DJ$1,0))="","",INDEX(Templates!$K$2:$CS$104,ROW()-ROW(X$21)+1, MATCH(X$17,Templates!$K$1:DJ$1,0)))</f>
        <v>Space 1</v>
      </c>
      <c r="Y33" s="110" t="str" cm="1">
        <f t="array" ref="Y33">IF(INDEX(Templates!$K$2:$CS$104,ROW()-ROW(Y$21)+1, MATCH(Y$17,Templates!$K$1:DK$1,0))="","",INDEX(Templates!$K$2:$CS$104,ROW()-ROW(Y$21)+1, MATCH(Y$17,Templates!$K$1:DK$1,0)))</f>
        <v>Space 1</v>
      </c>
      <c r="Z33" s="110" t="str" cm="1">
        <f t="array" ref="Z33">IF(INDEX(Templates!$K$2:$CS$104,ROW()-ROW(Z$21)+1, MATCH(Z$17,Templates!$K$1:DL$1,0))="","",INDEX(Templates!$K$2:$CS$104,ROW()-ROW(Z$21)+1, MATCH(Z$17,Templates!$K$1:DL$1,0)))</f>
        <v>Space 1</v>
      </c>
      <c r="AA33" s="110" t="str" cm="1">
        <f t="array" ref="AA33">IF(INDEX(Templates!$K$2:$CS$104,ROW()-ROW(AA$21)+1, MATCH(AA$17,Templates!$K$1:DM$1,0))="","",INDEX(Templates!$K$2:$CS$104,ROW()-ROW(AA$21)+1, MATCH(AA$17,Templates!$K$1:DM$1,0)))</f>
        <v>Space 1</v>
      </c>
      <c r="AB33" s="110" t="str" cm="1">
        <f t="array" ref="AB33">IF(INDEX(Templates!$K$2:$CS$104,ROW()-ROW(AB$21)+1, MATCH(AB$17,Templates!$K$1:DN$1,0))="","",INDEX(Templates!$K$2:$CS$104,ROW()-ROW(AB$21)+1, MATCH(AB$17,Templates!$K$1:DN$1,0)))</f>
        <v>Space 1</v>
      </c>
      <c r="AC33" s="110" t="str" cm="1">
        <f t="array" ref="AC33">IF(INDEX(Templates!$K$2:$CS$104,ROW()-ROW(AC$21)+1, MATCH(AC$17,Templates!$K$1:DJ$1,0))="","",INDEX(Templates!$K$2:$CS$104,ROW()-ROW(AC$21)+1, MATCH(AC$17,Templates!$K$1:DJ$1,0)))</f>
        <v>Space 1</v>
      </c>
      <c r="AD33" s="110" t="str" cm="1">
        <f t="array" ref="AD33">IF(INDEX(Templates!$K$2:$CS$104,ROW()-ROW(AD$21)+1, MATCH(AD$17,Templates!$K$1:DK$1,0))="","",INDEX(Templates!$K$2:$CS$104,ROW()-ROW(AD$21)+1, MATCH(AD$17,Templates!$K$1:DK$1,0)))</f>
        <v>Space 1</v>
      </c>
      <c r="AE33" s="110" t="str" cm="1">
        <f t="array" ref="AE33">IF(INDEX(Templates!$K$2:$CS$104,ROW()-ROW(AE$21)+1, MATCH(AE$17,Templates!$K$1:DL$1,0))="","",INDEX(Templates!$K$2:$CS$104,ROW()-ROW(AE$21)+1, MATCH(AE$17,Templates!$K$1:DL$1,0)))</f>
        <v>Space 1</v>
      </c>
      <c r="AF33" s="110" t="str" cm="1">
        <f t="array" ref="AF33">IF(INDEX(Templates!$K$2:$CS$104,ROW()-ROW(AF$21)+1, MATCH(AF$17,Templates!$K$1:DM$1,0))="","",INDEX(Templates!$K$2:$CS$104,ROW()-ROW(AF$21)+1, MATCH(AF$17,Templates!$K$1:DM$1,0)))</f>
        <v>Space 1</v>
      </c>
      <c r="AG33" s="110" t="str" cm="1">
        <f t="array" ref="AG33">IF(INDEX(Templates!$K$2:$CS$104,ROW()-ROW(AG$21)+1, MATCH(AG$17,Templates!$K$1:DM$1,0))="","",INDEX(Templates!$K$2:$CS$104,ROW()-ROW(AG$21)+1, MATCH(AG$17,Templates!$K$1:DM$1,0)))</f>
        <v>Space 1</v>
      </c>
      <c r="AH33" s="110" t="str" cm="1">
        <f t="array" ref="AH33">IF(INDEX(Templates!$K$2:$CS$104,ROW()-ROW(AH$21)+1, MATCH(AH$17,Templates!$K$1:DM$1,0))="","",INDEX(Templates!$K$2:$CS$104,ROW()-ROW(AH$21)+1, MATCH(AH$17,Templates!$K$1:DM$1,0)))</f>
        <v>Space 1</v>
      </c>
      <c r="AI33" s="110" t="str" cm="1">
        <f t="array" ref="AI33">IF(INDEX(Templates!$K$2:$CS$104,ROW()-ROW(AI$21)+1, MATCH(AI$17,Templates!$K$1:DN$1,0))="","",INDEX(Templates!$K$2:$CS$104,ROW()-ROW(AI$21)+1, MATCH(AI$17,Templates!$K$1:DN$1,0)))</f>
        <v>Space 1</v>
      </c>
      <c r="AJ33" s="110" t="str" cm="1">
        <f t="array" ref="AJ33">IF(INDEX(Templates!$K$2:$CS$104,ROW()-ROW(AJ$21)+1, MATCH(AJ$17,Templates!$K$1:DO$1,0))="","",INDEX(Templates!$K$2:$CS$104,ROW()-ROW(AJ$21)+1, MATCH(AJ$17,Templates!$K$1:DO$1,0)))</f>
        <v>Space 1</v>
      </c>
      <c r="AK33" s="110" t="str" cm="1">
        <f t="array" ref="AK33">IF(INDEX(Templates!$K$2:$CS$104,ROW()-ROW(AK$21)+1, MATCH(AK$17,Templates!$K$1:DP$1,0))="","",INDEX(Templates!$K$2:$CS$104,ROW()-ROW(AK$21)+1, MATCH(AK$17,Templates!$K$1:DP$1,0)))</f>
        <v>Space 1</v>
      </c>
      <c r="AL33" s="110" t="str" cm="1">
        <f t="array" ref="AL33">IF(INDEX(Templates!$K$2:$CS$104,ROW()-ROW(AL$21)+1, MATCH(AL$17,Templates!$K$1:DQ$1,0))="","",INDEX(Templates!$K$2:$CS$104,ROW()-ROW(AL$21)+1, MATCH(AL$17,Templates!$K$1:DQ$1,0)))</f>
        <v>Space 1</v>
      </c>
      <c r="AM33" s="110" t="s">
        <v>144</v>
      </c>
      <c r="AN33" s="110" t="s">
        <v>144</v>
      </c>
      <c r="AO33" s="110" t="s">
        <v>144</v>
      </c>
      <c r="AP33" s="110" t="s">
        <v>144</v>
      </c>
      <c r="AQ33" s="110" t="s">
        <v>144</v>
      </c>
      <c r="AR33" s="110" t="s">
        <v>144</v>
      </c>
      <c r="AS33" s="110" t="s">
        <v>144</v>
      </c>
    </row>
    <row r="34" spans="1:45" s="79" customFormat="1">
      <c r="A34" s="65" t="s">
        <v>127</v>
      </c>
      <c r="B34" s="7" t="s">
        <v>133</v>
      </c>
      <c r="C34" s="82" t="str" cm="1">
        <f t="array" ref="C34">IF(INDEX(Templates!A$2:A$105,ROW()-ROW($21:$21)+1)="","",INDEX(Templates!A$2:A$105,ROW()-ROW($21:$21)+1))</f>
        <v>JSON_PATH: spaces[0]</v>
      </c>
      <c r="D34" s="82" t="str" cm="1">
        <f t="array" ref="D34">IF(INDEX(Templates!B$2:B$105,ROW()-ROW($21:$21)+1)="","",INDEX(Templates!B$2:B$105,ROW()-ROW($21:$21)+1))</f>
        <v>lighting_space_type</v>
      </c>
      <c r="E34" s="82" t="str" cm="1">
        <f t="array" ref="E34">IF(INDEX(Templates!C$2:C$105,ROW()-ROW($21:$21)+1)="","",INDEX(Templates!C$2:C$105,ROW()-ROW($21:$21)+1))</f>
        <v/>
      </c>
      <c r="F34" s="83" t="str" cm="1">
        <f t="array" ref="F34">IF(INDEX(Templates!E$2:E$105,ROW()-ROW($21:$21)+1)="","",INDEX(Templates!E$2:E$105,ROW()-ROW($21:$21)+1))</f>
        <v>Space</v>
      </c>
      <c r="G34" s="120" t="str" cm="1">
        <f t="array" ref="G34">IF(INDEX(Templates!F$2:F$105,ROW()-ROW($21:$21)+1)="","",INDEX(Templates!F$2:F$105,ROW()-ROW($21:$21)+1))</f>
        <v>Space 1</v>
      </c>
      <c r="H34" s="120" t="str" cm="1">
        <f t="array" ref="H34">IF(INDEX(Templates!G$2:G$105,ROW()-ROW($21:$21)+1)="","",INDEX(Templates!G$2:G$105,ROW()-ROW($21:$21)+1))</f>
        <v>Zone 1</v>
      </c>
      <c r="I34" s="84" t="str" cm="1">
        <f t="array" ref="I34">IF(INDEX(Templates!H$2:H$105,ROW()-ROW($21:$21)+1)="","",INDEX(Templates!H$2:H$105,ROW()-ROW($21:$21)+1))</f>
        <v>lighting_space_type</v>
      </c>
      <c r="J34" s="85" t="str" cm="1">
        <f t="array" ref="J34">IF(INDEX(Templates!I$2:I$105,ROW()-ROW($21:$21)+1)="","",INDEX(Templates!I$2:I$105,ROW()-ROW($21:$21)+1))</f>
        <v/>
      </c>
      <c r="K34" s="85" t="str" cm="1">
        <f t="array" ref="K34">IF(INDEX(Templates!J$2:J$105,ROW()-ROW($21:$21)+1)="","",INDEX(Templates!J$2:J$105,ROW()-ROW($21:$21)+1))</f>
        <v/>
      </c>
      <c r="L34" s="110" t="str" cm="1">
        <f t="array" ref="L34">IF(INDEX(Templates!$K$2:$CS$104,ROW()-ROW(L$21)+1, MATCH(L$17,Templates!$K$1:CU$1,0))="","",INDEX(Templates!$K$2:$CS$104,ROW()-ROW(L$21)+1, MATCH(L$17,Templates!$K$1:CU$1,0)))</f>
        <v>GUEST_ROOM</v>
      </c>
      <c r="M34" s="110" t="str" cm="1">
        <f t="array" ref="M34">IF(INDEX(Templates!$K$2:$CS$104,ROW()-ROW(M$21)+1, MATCH(M$17,Templates!$K$1:CV$1,0))="","",INDEX(Templates!$K$2:$CS$104,ROW()-ROW(M$21)+1, MATCH(M$17,Templates!$K$1:CV$1,0)))</f>
        <v>GUEST_ROOM</v>
      </c>
      <c r="N34" s="110" t="str" cm="1">
        <f t="array" ref="N34">IF(INDEX(Templates!$K$2:$CS$104,ROW()-ROW(N$21)+1, MATCH(N$17,Templates!$K$1:CW$1,0))="","",INDEX(Templates!$K$2:$CS$104,ROW()-ROW(N$21)+1, MATCH(N$17,Templates!$K$1:CW$1,0)))</f>
        <v>GUEST_ROOM</v>
      </c>
      <c r="O34" s="110" t="str" cm="1">
        <f t="array" ref="O34">IF(INDEX(Templates!$K$2:$CS$104,ROW()-ROW(O$21)+1, MATCH(O$17,Templates!$K$1:CX$1,0))="","",INDEX(Templates!$K$2:$CS$104,ROW()-ROW(O$21)+1, MATCH(O$17,Templates!$K$1:CX$1,0)))</f>
        <v>GUEST_ROOM</v>
      </c>
      <c r="P34" s="110" t="str" cm="1">
        <f t="array" ref="P34">IF(INDEX(Templates!$K$2:$CS$104,ROW()-ROW(P$21)+1, MATCH(P$17,Templates!$K$1:CY$1,0))="","",INDEX(Templates!$K$2:$CS$104,ROW()-ROW(P$21)+1, MATCH(P$17,Templates!$K$1:CY$1,0)))</f>
        <v/>
      </c>
      <c r="Q34" s="110" t="str" cm="1">
        <f t="array" ref="Q34">IF(INDEX(Templates!$K$2:$CS$104,ROW()-ROW(Q$21)+1, MATCH(Q$17,Templates!$K$1:CZ$1,0))="","",INDEX(Templates!$K$2:$CS$104,ROW()-ROW(Q$21)+1, MATCH(Q$17,Templates!$K$1:CZ$1,0)))</f>
        <v/>
      </c>
      <c r="R34" s="110" t="str" cm="1">
        <f t="array" ref="R34">IF(INDEX(Templates!$K$2:$CS$104,ROW()-ROW(R$21)+1, MATCH(R$17,Templates!$K$1:DA$1,0))="","",INDEX(Templates!$K$2:$CS$104,ROW()-ROW(R$21)+1, MATCH(R$17,Templates!$K$1:DA$1,0)))</f>
        <v/>
      </c>
      <c r="S34" s="110" t="str" cm="1">
        <f t="array" ref="S34">IF(INDEX(Templates!$K$2:$CS$104,ROW()-ROW(S$21)+1, MATCH(S$17,Templates!$K$1:DB$1,0))="","",INDEX(Templates!$K$2:$CS$104,ROW()-ROW(S$21)+1, MATCH(S$17,Templates!$K$1:DB$1,0)))</f>
        <v/>
      </c>
      <c r="T34" s="110" t="str" cm="1">
        <f t="array" ref="T34">IF(INDEX(Templates!$K$2:$CS$104,ROW()-ROW(T$21)+1, MATCH(T$17,Templates!$K$1:DC$1,0))="","",INDEX(Templates!$K$2:$CS$104,ROW()-ROW(T$21)+1, MATCH(T$17,Templates!$K$1:DC$1,0)))</f>
        <v/>
      </c>
      <c r="U34" s="110" t="str" cm="1">
        <f t="array" ref="U34">IF(INDEX(Templates!$K$2:$CS$104,ROW()-ROW(U$21)+1, MATCH(U$17,Templates!$K$1:DF$1,0))="","",INDEX(Templates!$K$2:$CS$104,ROW()-ROW(U$21)+1, MATCH(U$17,Templates!$K$1:DF$1,0)))</f>
        <v/>
      </c>
      <c r="V34" s="110" t="str" cm="1">
        <f t="array" ref="V34">IF(INDEX(Templates!$K$2:$CS$104,ROW()-ROW(V$21)+1, MATCH(V$17,Templates!$K$1:DG$1,0))="","",INDEX(Templates!$K$2:$CS$104,ROW()-ROW(V$21)+1, MATCH(V$17,Templates!$K$1:DG$1,0)))</f>
        <v/>
      </c>
      <c r="W34" s="110" t="str" cm="1">
        <f t="array" ref="W34">IF(INDEX(Templates!$K$2:$CS$104,ROW()-ROW(W$21)+1, MATCH(W$17,Templates!$K$1:DI$1,0))="","",INDEX(Templates!$K$2:$CS$104,ROW()-ROW(W$21)+1, MATCH(W$17,Templates!$K$1:DI$1,0)))</f>
        <v/>
      </c>
      <c r="X34" s="110" t="str" cm="1">
        <f t="array" ref="X34">IF(INDEX(Templates!$K$2:$CS$104,ROW()-ROW(X$21)+1, MATCH(X$17,Templates!$K$1:DJ$1,0))="","",INDEX(Templates!$K$2:$CS$104,ROW()-ROW(X$21)+1, MATCH(X$17,Templates!$K$1:DJ$1,0)))</f>
        <v/>
      </c>
      <c r="Y34" s="110" t="str" cm="1">
        <f t="array" ref="Y34">IF(INDEX(Templates!$K$2:$CS$104,ROW()-ROW(Y$21)+1, MATCH(Y$17,Templates!$K$1:DK$1,0))="","",INDEX(Templates!$K$2:$CS$104,ROW()-ROW(Y$21)+1, MATCH(Y$17,Templates!$K$1:DK$1,0)))</f>
        <v/>
      </c>
      <c r="Z34" s="110" t="str" cm="1">
        <f t="array" ref="Z34">IF(INDEX(Templates!$K$2:$CS$104,ROW()-ROW(Z$21)+1, MATCH(Z$17,Templates!$K$1:DL$1,0))="","",INDEX(Templates!$K$2:$CS$104,ROW()-ROW(Z$21)+1, MATCH(Z$17,Templates!$K$1:DL$1,0)))</f>
        <v/>
      </c>
      <c r="AA34" s="110" t="str" cm="1">
        <f t="array" ref="AA34">IF(INDEX(Templates!$K$2:$CS$104,ROW()-ROW(AA$21)+1, MATCH(AA$17,Templates!$K$1:DM$1,0))="","",INDEX(Templates!$K$2:$CS$104,ROW()-ROW(AA$21)+1, MATCH(AA$17,Templates!$K$1:DM$1,0)))</f>
        <v/>
      </c>
      <c r="AB34" s="110" t="str" cm="1">
        <f t="array" ref="AB34">IF(INDEX(Templates!$K$2:$CS$104,ROW()-ROW(AB$21)+1, MATCH(AB$17,Templates!$K$1:DN$1,0))="","",INDEX(Templates!$K$2:$CS$104,ROW()-ROW(AB$21)+1, MATCH(AB$17,Templates!$K$1:DN$1,0)))</f>
        <v/>
      </c>
      <c r="AC34" s="110" t="str" cm="1">
        <f t="array" ref="AC34">IF(INDEX(Templates!$K$2:$CS$104,ROW()-ROW(AC$21)+1, MATCH(AC$17,Templates!$K$1:DJ$1,0))="","",INDEX(Templates!$K$2:$CS$104,ROW()-ROW(AC$21)+1, MATCH(AC$17,Templates!$K$1:DJ$1,0)))</f>
        <v>OFFICE_ENCLOSED</v>
      </c>
      <c r="AD34" s="110" t="str" cm="1">
        <f t="array" ref="AD34">IF(INDEX(Templates!$K$2:$CS$104,ROW()-ROW(AD$21)+1, MATCH(AD$17,Templates!$K$1:DK$1,0))="","",INDEX(Templates!$K$2:$CS$104,ROW()-ROW(AD$21)+1, MATCH(AD$17,Templates!$K$1:DK$1,0)))</f>
        <v>OFFICE_ENCLOSED</v>
      </c>
      <c r="AE34" s="110" t="str" cm="1">
        <f t="array" ref="AE34">IF(INDEX(Templates!$K$2:$CS$104,ROW()-ROW(AE$21)+1, MATCH(AE$17,Templates!$K$1:DL$1,0))="","",INDEX(Templates!$K$2:$CS$104,ROW()-ROW(AE$21)+1, MATCH(AE$17,Templates!$K$1:DL$1,0)))</f>
        <v>OFFICE_ENCLOSED</v>
      </c>
      <c r="AF34" s="110" t="str" cm="1">
        <f t="array" ref="AF34">IF(INDEX(Templates!$K$2:$CS$104,ROW()-ROW(AF$21)+1, MATCH(AF$17,Templates!$K$1:DM$1,0))="","",INDEX(Templates!$K$2:$CS$104,ROW()-ROW(AF$21)+1, MATCH(AF$17,Templates!$K$1:DM$1,0)))</f>
        <v/>
      </c>
      <c r="AG34" s="110" t="str" cm="1">
        <f t="array" ref="AG34">IF(INDEX(Templates!$K$2:$CS$104,ROW()-ROW(AG$21)+1, MATCH(AG$17,Templates!$K$1:DM$1,0))="","",INDEX(Templates!$K$2:$CS$104,ROW()-ROW(AG$21)+1, MATCH(AG$17,Templates!$K$1:DM$1,0)))</f>
        <v/>
      </c>
      <c r="AH34" s="110" t="str" cm="1">
        <f t="array" ref="AH34">IF(INDEX(Templates!$K$2:$CS$104,ROW()-ROW(AH$21)+1, MATCH(AH$17,Templates!$K$1:DM$1,0))="","",INDEX(Templates!$K$2:$CS$104,ROW()-ROW(AH$21)+1, MATCH(AH$17,Templates!$K$1:DM$1,0)))</f>
        <v/>
      </c>
      <c r="AI34" s="110" t="str" cm="1">
        <f t="array" ref="AI34">IF(INDEX(Templates!$K$2:$CS$104,ROW()-ROW(AI$21)+1, MATCH(AI$17,Templates!$K$1:DN$1,0))="","",INDEX(Templates!$K$2:$CS$104,ROW()-ROW(AI$21)+1, MATCH(AI$17,Templates!$K$1:DN$1,0)))</f>
        <v/>
      </c>
      <c r="AJ34" s="110" t="str" cm="1">
        <f t="array" ref="AJ34">IF(INDEX(Templates!$K$2:$CS$104,ROW()-ROW(AJ$21)+1, MATCH(AJ$17,Templates!$K$1:DO$1,0))="","",INDEX(Templates!$K$2:$CS$104,ROW()-ROW(AJ$21)+1, MATCH(AJ$17,Templates!$K$1:DO$1,0)))</f>
        <v/>
      </c>
      <c r="AK34" s="110" t="str" cm="1">
        <f t="array" ref="AK34">IF(INDEX(Templates!$K$2:$CS$104,ROW()-ROW(AK$21)+1, MATCH(AK$17,Templates!$K$1:DP$1,0))="","",INDEX(Templates!$K$2:$CS$104,ROW()-ROW(AK$21)+1, MATCH(AK$17,Templates!$K$1:DP$1,0)))</f>
        <v/>
      </c>
      <c r="AL34" s="110" t="str" cm="1">
        <f t="array" ref="AL34">IF(INDEX(Templates!$K$2:$CS$104,ROW()-ROW(AL$21)+1, MATCH(AL$17,Templates!$K$1:DQ$1,0))="","",INDEX(Templates!$K$2:$CS$104,ROW()-ROW(AL$21)+1, MATCH(AL$17,Templates!$K$1:DQ$1,0)))</f>
        <v/>
      </c>
      <c r="AM34" s="110" t="s">
        <v>145</v>
      </c>
      <c r="AN34" s="110" t="s">
        <v>145</v>
      </c>
      <c r="AO34" s="110" t="s">
        <v>145</v>
      </c>
      <c r="AP34" s="110" t="s">
        <v>145</v>
      </c>
      <c r="AQ34" s="110" t="s">
        <v>145</v>
      </c>
      <c r="AR34" s="110" t="s">
        <v>145</v>
      </c>
      <c r="AS34" s="110" t="s">
        <v>146</v>
      </c>
    </row>
    <row r="35" spans="1:45" s="79" customFormat="1">
      <c r="A35" s="65" t="s">
        <v>127</v>
      </c>
      <c r="B35" s="7" t="s">
        <v>133</v>
      </c>
      <c r="C35" s="82" t="str" cm="1">
        <f t="array" ref="C35">IF(INDEX(Templates!A$2:A$105,ROW()-ROW($21:$21)+1)="","",INDEX(Templates!A$2:A$105,ROW()-ROW($21:$21)+1))</f>
        <v>JSON_PATH: spaces[0]</v>
      </c>
      <c r="D35" s="82" t="str" cm="1">
        <f t="array" ref="D35">IF(INDEX(Templates!B$2:B$105,ROW()-ROW($21:$21)+1)="","",INDEX(Templates!B$2:B$105,ROW()-ROW($21:$21)+1))</f>
        <v>floor_area</v>
      </c>
      <c r="E35" s="82" t="str" cm="1">
        <f t="array" ref="E35">IF(INDEX(Templates!C$2:C$105,ROW()-ROW($21:$21)+1)="","",INDEX(Templates!C$2:C$105,ROW()-ROW($21:$21)+1))</f>
        <v/>
      </c>
      <c r="F35" s="83" t="str" cm="1">
        <f t="array" ref="F35">IF(INDEX(Templates!E$2:E$105,ROW()-ROW($21:$21)+1)="","",INDEX(Templates!E$2:E$105,ROW()-ROW($21:$21)+1))</f>
        <v>Space</v>
      </c>
      <c r="G35" s="120" t="str" cm="1">
        <f t="array" ref="G35">IF(INDEX(Templates!F$2:F$105,ROW()-ROW($21:$21)+1)="","",INDEX(Templates!F$2:F$105,ROW()-ROW($21:$21)+1))</f>
        <v>Space 1</v>
      </c>
      <c r="H35" s="120" t="str" cm="1">
        <f t="array" ref="H35">IF(INDEX(Templates!G$2:G$105,ROW()-ROW($21:$21)+1)="","",INDEX(Templates!G$2:G$105,ROW()-ROW($21:$21)+1))</f>
        <v>Zone 1</v>
      </c>
      <c r="I35" s="84" t="str" cm="1">
        <f t="array" ref="I35">IF(INDEX(Templates!H$2:H$105,ROW()-ROW($21:$21)+1)="","",INDEX(Templates!H$2:H$105,ROW()-ROW($21:$21)+1))</f>
        <v>floor_area</v>
      </c>
      <c r="J35" s="85" t="str" cm="1">
        <f t="array" ref="J35">IF(INDEX(Templates!I$2:I$105,ROW()-ROW($21:$21)+1)="","",INDEX(Templates!I$2:I$105,ROW()-ROW($21:$21)+1))</f>
        <v>area</v>
      </c>
      <c r="K35" s="85" t="str" cm="1">
        <f t="array" ref="K35">IF(INDEX(Templates!J$2:J$105,ROW()-ROW($21:$21)+1)="","",INDEX(Templates!J$2:J$105,ROW()-ROW($21:$21)+1))</f>
        <v>ft2</v>
      </c>
      <c r="L35" s="110" cm="1">
        <f t="array" ref="L35">IF(INDEX(Templates!$K$2:$CS$104,ROW()-ROW(L$21)+1, MATCH(L$17,Templates!$K$1:CU$1,0))="","",INDEX(Templates!$K$2:$CS$104,ROW()-ROW(L$21)+1, MATCH(L$17,Templates!$K$1:CU$1,0)))</f>
        <v>100</v>
      </c>
      <c r="M35" s="110" cm="1">
        <f t="array" ref="M35">IF(INDEX(Templates!$K$2:$CS$104,ROW()-ROW(M$21)+1, MATCH(M$17,Templates!$K$1:CV$1,0))="","",INDEX(Templates!$K$2:$CS$104,ROW()-ROW(M$21)+1, MATCH(M$17,Templates!$K$1:CV$1,0)))</f>
        <v>40</v>
      </c>
      <c r="N35" s="110" cm="1">
        <f t="array" ref="N35">IF(INDEX(Templates!$K$2:$CS$104,ROW()-ROW(N$21)+1, MATCH(N$17,Templates!$K$1:CW$1,0))="","",INDEX(Templates!$K$2:$CS$104,ROW()-ROW(N$21)+1, MATCH(N$17,Templates!$K$1:CW$1,0)))</f>
        <v>100</v>
      </c>
      <c r="O35" s="110" cm="1">
        <f t="array" ref="O35">IF(INDEX(Templates!$K$2:$CS$104,ROW()-ROW(O$21)+1, MATCH(O$17,Templates!$K$1:CX$1,0))="","",INDEX(Templates!$K$2:$CS$104,ROW()-ROW(O$21)+1, MATCH(O$17,Templates!$K$1:CX$1,0)))</f>
        <v>40</v>
      </c>
      <c r="P35" s="110" cm="1">
        <f t="array" ref="P35">IF(INDEX(Templates!$K$2:$CS$104,ROW()-ROW(P$21)+1, MATCH(P$17,Templates!$K$1:CY$1,0))="","",INDEX(Templates!$K$2:$CS$104,ROW()-ROW(P$21)+1, MATCH(P$17,Templates!$K$1:CY$1,0)))</f>
        <v>100</v>
      </c>
      <c r="Q35" s="110" cm="1">
        <f t="array" ref="Q35">IF(INDEX(Templates!$K$2:$CS$104,ROW()-ROW(Q$21)+1, MATCH(Q$17,Templates!$K$1:CZ$1,0))="","",INDEX(Templates!$K$2:$CS$104,ROW()-ROW(Q$21)+1, MATCH(Q$17,Templates!$K$1:CZ$1,0)))</f>
        <v>40</v>
      </c>
      <c r="R35" s="110" cm="1">
        <f t="array" ref="R35">IF(INDEX(Templates!$K$2:$CS$104,ROW()-ROW(R$21)+1, MATCH(R$17,Templates!$K$1:DA$1,0))="","",INDEX(Templates!$K$2:$CS$104,ROW()-ROW(R$21)+1, MATCH(R$17,Templates!$K$1:DA$1,0)))</f>
        <v>100</v>
      </c>
      <c r="S35" s="110" cm="1">
        <f t="array" ref="S35">IF(INDEX(Templates!$K$2:$CS$104,ROW()-ROW(S$21)+1, MATCH(S$17,Templates!$K$1:DB$1,0))="","",INDEX(Templates!$K$2:$CS$104,ROW()-ROW(S$21)+1, MATCH(S$17,Templates!$K$1:DB$1,0)))</f>
        <v>920</v>
      </c>
      <c r="T35" s="110" cm="1">
        <f t="array" ref="T35">IF(INDEX(Templates!$K$2:$CS$104,ROW()-ROW(T$21)+1, MATCH(T$17,Templates!$K$1:DC$1,0))="","",INDEX(Templates!$K$2:$CS$104,ROW()-ROW(T$21)+1, MATCH(T$17,Templates!$K$1:DC$1,0)))</f>
        <v>920</v>
      </c>
      <c r="U35" s="110" cm="1">
        <f t="array" ref="U35">IF(INDEX(Templates!$K$2:$CS$104,ROW()-ROW(U$21)+1, MATCH(U$17,Templates!$K$1:DF$1,0))="","",INDEX(Templates!$K$2:$CS$104,ROW()-ROW(U$21)+1, MATCH(U$17,Templates!$K$1:DF$1,0)))</f>
        <v>100</v>
      </c>
      <c r="V35" s="110" cm="1">
        <f t="array" ref="V35">IF(INDEX(Templates!$K$2:$CS$104,ROW()-ROW(V$21)+1, MATCH(V$17,Templates!$K$1:DG$1,0))="","",INDEX(Templates!$K$2:$CS$104,ROW()-ROW(V$21)+1, MATCH(V$17,Templates!$K$1:DG$1,0)))</f>
        <v>100</v>
      </c>
      <c r="W35" s="110" cm="1">
        <f t="array" ref="W35">IF(INDEX(Templates!$K$2:$CS$104,ROW()-ROW(W$21)+1, MATCH(W$17,Templates!$K$1:DI$1,0))="","",INDEX(Templates!$K$2:$CS$104,ROW()-ROW(W$21)+1, MATCH(W$17,Templates!$K$1:DI$1,0)))</f>
        <v>100</v>
      </c>
      <c r="X35" s="110" cm="1">
        <f t="array" ref="X35">IF(INDEX(Templates!$K$2:$CS$104,ROW()-ROW(X$21)+1, MATCH(X$17,Templates!$K$1:DJ$1,0))="","",INDEX(Templates!$K$2:$CS$104,ROW()-ROW(X$21)+1, MATCH(X$17,Templates!$K$1:DJ$1,0)))</f>
        <v>1000</v>
      </c>
      <c r="Y35" s="110" cm="1">
        <f t="array" ref="Y35">IF(INDEX(Templates!$K$2:$CS$104,ROW()-ROW(Y$21)+1, MATCH(Y$17,Templates!$K$1:DK$1,0))="","",INDEX(Templates!$K$2:$CS$104,ROW()-ROW(Y$21)+1, MATCH(Y$17,Templates!$K$1:DK$1,0)))</f>
        <v>1000</v>
      </c>
      <c r="Z35" s="110" cm="1">
        <f t="array" ref="Z35">IF(INDEX(Templates!$K$2:$CS$104,ROW()-ROW(Z$21)+1, MATCH(Z$17,Templates!$K$1:DL$1,0))="","",INDEX(Templates!$K$2:$CS$104,ROW()-ROW(Z$21)+1, MATCH(Z$17,Templates!$K$1:DL$1,0)))</f>
        <v>1000</v>
      </c>
      <c r="AA35" s="110" cm="1">
        <f t="array" ref="AA35">IF(INDEX(Templates!$K$2:$CS$104,ROW()-ROW(AA$21)+1, MATCH(AA$17,Templates!$K$1:DM$1,0))="","",INDEX(Templates!$K$2:$CS$104,ROW()-ROW(AA$21)+1, MATCH(AA$17,Templates!$K$1:DM$1,0)))</f>
        <v>1000</v>
      </c>
      <c r="AB35" s="110" cm="1">
        <f t="array" ref="AB35">IF(INDEX(Templates!$K$2:$CS$104,ROW()-ROW(AB$21)+1, MATCH(AB$17,Templates!$K$1:DN$1,0))="","",INDEX(Templates!$K$2:$CS$104,ROW()-ROW(AB$21)+1, MATCH(AB$17,Templates!$K$1:DN$1,0)))</f>
        <v>1000</v>
      </c>
      <c r="AC35" s="110" cm="1">
        <f t="array" ref="AC35">IF(INDEX(Templates!$K$2:$CS$104,ROW()-ROW(AC$21)+1, MATCH(AC$17,Templates!$K$1:DJ$1,0))="","",INDEX(Templates!$K$2:$CS$104,ROW()-ROW(AC$21)+1, MATCH(AC$17,Templates!$K$1:DJ$1,0)))</f>
        <v>2300</v>
      </c>
      <c r="AD35" s="110" cm="1">
        <f t="array" ref="AD35">IF(INDEX(Templates!$K$2:$CS$104,ROW()-ROW(AD$21)+1, MATCH(AD$17,Templates!$K$1:DK$1,0))="","",INDEX(Templates!$K$2:$CS$104,ROW()-ROW(AD$21)+1, MATCH(AD$17,Templates!$K$1:DK$1,0)))</f>
        <v>2300</v>
      </c>
      <c r="AE35" s="110" cm="1">
        <f t="array" ref="AE35">IF(INDEX(Templates!$K$2:$CS$104,ROW()-ROW(AE$21)+1, MATCH(AE$17,Templates!$K$1:DL$1,0))="","",INDEX(Templates!$K$2:$CS$104,ROW()-ROW(AE$21)+1, MATCH(AE$17,Templates!$K$1:DL$1,0)))</f>
        <v>2300</v>
      </c>
      <c r="AF35" s="110" cm="1">
        <f t="array" ref="AF35">IF(INDEX(Templates!$K$2:$CS$104,ROW()-ROW(AF$21)+1, MATCH(AF$17,Templates!$K$1:DM$1,0))="","",INDEX(Templates!$K$2:$CS$104,ROW()-ROW(AF$21)+1, MATCH(AF$17,Templates!$K$1:DM$1,0)))</f>
        <v>1000</v>
      </c>
      <c r="AG35" s="110" cm="1">
        <f t="array" ref="AG35">IF(INDEX(Templates!$K$2:$CS$104,ROW()-ROW(AG$21)+1, MATCH(AG$17,Templates!$K$1:DM$1,0))="","",INDEX(Templates!$K$2:$CS$104,ROW()-ROW(AG$21)+1, MATCH(AG$17,Templates!$K$1:DM$1,0)))</f>
        <v>1000</v>
      </c>
      <c r="AH35" s="110" cm="1">
        <f t="array" ref="AH35">IF(INDEX(Templates!$K$2:$CS$104,ROW()-ROW(AH$21)+1, MATCH(AH$17,Templates!$K$1:DM$1,0))="","",INDEX(Templates!$K$2:$CS$104,ROW()-ROW(AH$21)+1, MATCH(AH$17,Templates!$K$1:DM$1,0)))</f>
        <v>1000</v>
      </c>
      <c r="AI35" s="110" cm="1">
        <f t="array" ref="AI35">IF(INDEX(Templates!$K$2:$CS$104,ROW()-ROW(AI$21)+1, MATCH(AI$17,Templates!$K$1:DN$1,0))="","",INDEX(Templates!$K$2:$CS$104,ROW()-ROW(AI$21)+1, MATCH(AI$17,Templates!$K$1:DN$1,0)))</f>
        <v>1000</v>
      </c>
      <c r="AJ35" s="110" cm="1">
        <f t="array" ref="AJ35">IF(INDEX(Templates!$K$2:$CS$104,ROW()-ROW(AJ$21)+1, MATCH(AJ$17,Templates!$K$1:DO$1,0))="","",INDEX(Templates!$K$2:$CS$104,ROW()-ROW(AJ$21)+1, MATCH(AJ$17,Templates!$K$1:DO$1,0)))</f>
        <v>1000</v>
      </c>
      <c r="AK35" s="110" cm="1">
        <f t="array" ref="AK35">IF(INDEX(Templates!$K$2:$CS$104,ROW()-ROW(AK$21)+1, MATCH(AK$17,Templates!$K$1:DP$1,0))="","",INDEX(Templates!$K$2:$CS$104,ROW()-ROW(AK$21)+1, MATCH(AK$17,Templates!$K$1:DP$1,0)))</f>
        <v>1000</v>
      </c>
      <c r="AL35" s="110" cm="1">
        <f t="array" ref="AL35">IF(INDEX(Templates!$K$2:$CS$104,ROW()-ROW(AL$21)+1, MATCH(AL$17,Templates!$K$1:DQ$1,0))="","",INDEX(Templates!$K$2:$CS$104,ROW()-ROW(AL$21)+1, MATCH(AL$17,Templates!$K$1:DQ$1,0)))</f>
        <v>1000</v>
      </c>
      <c r="AM35" s="110">
        <v>1000</v>
      </c>
      <c r="AN35" s="110">
        <v>1000</v>
      </c>
      <c r="AO35" s="110">
        <v>1000</v>
      </c>
      <c r="AP35" s="110">
        <v>1000</v>
      </c>
      <c r="AQ35" s="110">
        <v>1000</v>
      </c>
      <c r="AR35" s="110">
        <v>1000</v>
      </c>
      <c r="AS35" s="110">
        <v>1000</v>
      </c>
    </row>
    <row r="36" spans="1:45" s="79" customFormat="1">
      <c r="A36" s="65" t="s">
        <v>127</v>
      </c>
      <c r="B36" s="7" t="s">
        <v>133</v>
      </c>
      <c r="C36" s="82" t="str" cm="1">
        <f t="array" ref="C36">IF(INDEX(Templates!A$2:A$105,ROW()-ROW($21:$21)+1)="","",INDEX(Templates!A$2:A$105,ROW()-ROW($21:$21)+1))</f>
        <v>JSON_PATH: spaces[0]</v>
      </c>
      <c r="D36" s="82" t="str" cm="1">
        <f t="array" ref="D36">IF(INDEX(Templates!B$2:B$105,ROW()-ROW($21:$21)+1)="","",INDEX(Templates!B$2:B$105,ROW()-ROW($21:$21)+1))</f>
        <v>status_type</v>
      </c>
      <c r="E36" s="82" t="str" cm="1">
        <f t="array" ref="E36">IF(INDEX(Templates!C$2:C$105,ROW()-ROW($21:$21)+1)="","",INDEX(Templates!C$2:C$105,ROW()-ROW($21:$21)+1))</f>
        <v/>
      </c>
      <c r="F36" s="83" t="str" cm="1">
        <f t="array" ref="F36">IF(INDEX(Templates!E$2:E$105,ROW()-ROW($21:$21)+1)="","",INDEX(Templates!E$2:E$105,ROW()-ROW($21:$21)+1))</f>
        <v>Space</v>
      </c>
      <c r="G36" s="120" t="str" cm="1">
        <f t="array" ref="G36">IF(INDEX(Templates!F$2:F$105,ROW()-ROW($21:$21)+1)="","",INDEX(Templates!F$2:F$105,ROW()-ROW($21:$21)+1))</f>
        <v>Space 1</v>
      </c>
      <c r="H36" s="120" t="str" cm="1">
        <f t="array" ref="H36">IF(INDEX(Templates!G$2:G$105,ROW()-ROW($21:$21)+1)="","",INDEX(Templates!G$2:G$105,ROW()-ROW($21:$21)+1))</f>
        <v>Zone 1</v>
      </c>
      <c r="I36" s="84" t="str" cm="1">
        <f t="array" ref="I36">IF(INDEX(Templates!H$2:H$105,ROW()-ROW($21:$21)+1)="","",INDEX(Templates!H$2:H$105,ROW()-ROW($21:$21)+1))</f>
        <v>status_type</v>
      </c>
      <c r="J36" s="85" t="str" cm="1">
        <f t="array" ref="J36">IF(INDEX(Templates!I$2:I$105,ROW()-ROW($21:$21)+1)="","",INDEX(Templates!I$2:I$105,ROW()-ROW($21:$21)+1))</f>
        <v/>
      </c>
      <c r="K36" s="85" t="str" cm="1">
        <f t="array" ref="K36">IF(INDEX(Templates!J$2:J$105,ROW()-ROW($21:$21)+1)="","",INDEX(Templates!J$2:J$105,ROW()-ROW($21:$21)+1))</f>
        <v/>
      </c>
      <c r="L36" s="110" t="str" cm="1">
        <f t="array" ref="L36">IF(INDEX(Templates!$K$2:$CS$104,ROW()-ROW(L$21)+1, MATCH(L$17,Templates!$K$1:CU$1,0))="","",INDEX(Templates!$K$2:$CS$104,ROW()-ROW(L$21)+1, MATCH(L$17,Templates!$K$1:CU$1,0)))</f>
        <v/>
      </c>
      <c r="M36" s="110" t="str" cm="1">
        <f t="array" ref="M36">IF(INDEX(Templates!$K$2:$CS$104,ROW()-ROW(M$21)+1, MATCH(M$17,Templates!$K$1:CV$1,0))="","",INDEX(Templates!$K$2:$CS$104,ROW()-ROW(M$21)+1, MATCH(M$17,Templates!$K$1:CV$1,0)))</f>
        <v/>
      </c>
      <c r="N36" s="110" t="str" cm="1">
        <f t="array" ref="N36">IF(INDEX(Templates!$K$2:$CS$104,ROW()-ROW(N$21)+1, MATCH(N$17,Templates!$K$1:CW$1,0))="","",INDEX(Templates!$K$2:$CS$104,ROW()-ROW(N$21)+1, MATCH(N$17,Templates!$K$1:CW$1,0)))</f>
        <v/>
      </c>
      <c r="O36" s="110" t="str" cm="1">
        <f t="array" ref="O36">IF(INDEX(Templates!$K$2:$CS$104,ROW()-ROW(O$21)+1, MATCH(O$17,Templates!$K$1:CX$1,0))="","",INDEX(Templates!$K$2:$CS$104,ROW()-ROW(O$21)+1, MATCH(O$17,Templates!$K$1:CX$1,0)))</f>
        <v/>
      </c>
      <c r="P36" s="110" t="str" cm="1">
        <f t="array" ref="P36">IF(INDEX(Templates!$K$2:$CS$104,ROW()-ROW(P$21)+1, MATCH(P$17,Templates!$K$1:CY$1,0))="","",INDEX(Templates!$K$2:$CS$104,ROW()-ROW(P$21)+1, MATCH(P$17,Templates!$K$1:CY$1,0)))</f>
        <v/>
      </c>
      <c r="Q36" s="110" t="str" cm="1">
        <f t="array" ref="Q36">IF(INDEX(Templates!$K$2:$CS$104,ROW()-ROW(Q$21)+1, MATCH(Q$17,Templates!$K$1:CZ$1,0))="","",INDEX(Templates!$K$2:$CS$104,ROW()-ROW(Q$21)+1, MATCH(Q$17,Templates!$K$1:CZ$1,0)))</f>
        <v/>
      </c>
      <c r="R36" s="110" t="str" cm="1">
        <f t="array" ref="R36">IF(INDEX(Templates!$K$2:$CS$104,ROW()-ROW(R$21)+1, MATCH(R$17,Templates!$K$1:DA$1,0))="","",INDEX(Templates!$K$2:$CS$104,ROW()-ROW(R$21)+1, MATCH(R$17,Templates!$K$1:DA$1,0)))</f>
        <v/>
      </c>
      <c r="S36" s="110" t="str" cm="1">
        <f t="array" ref="S36">IF(INDEX(Templates!$K$2:$CS$104,ROW()-ROW(S$21)+1, MATCH(S$17,Templates!$K$1:DB$1,0))="","",INDEX(Templates!$K$2:$CS$104,ROW()-ROW(S$21)+1, MATCH(S$17,Templates!$K$1:DB$1,0)))</f>
        <v/>
      </c>
      <c r="T36" s="110" t="str" cm="1">
        <f t="array" ref="T36">IF(INDEX(Templates!$K$2:$CS$104,ROW()-ROW(T$21)+1, MATCH(T$17,Templates!$K$1:DC$1,0))="","",INDEX(Templates!$K$2:$CS$104,ROW()-ROW(T$21)+1, MATCH(T$17,Templates!$K$1:DC$1,0)))</f>
        <v/>
      </c>
      <c r="U36" s="110" t="str" cm="1">
        <f t="array" ref="U36">IF(INDEX(Templates!$K$2:$CS$104,ROW()-ROW(U$21)+1, MATCH(U$17,Templates!$K$1:DF$1,0))="","",INDEX(Templates!$K$2:$CS$104,ROW()-ROW(U$21)+1, MATCH(U$17,Templates!$K$1:DF$1,0)))</f>
        <v/>
      </c>
      <c r="V36" s="110" t="str" cm="1">
        <f t="array" ref="V36">IF(INDEX(Templates!$K$2:$CS$104,ROW()-ROW(V$21)+1, MATCH(V$17,Templates!$K$1:DG$1,0))="","",INDEX(Templates!$K$2:$CS$104,ROW()-ROW(V$21)+1, MATCH(V$17,Templates!$K$1:DG$1,0)))</f>
        <v/>
      </c>
      <c r="W36" s="110" t="str" cm="1">
        <f t="array" ref="W36">IF(INDEX(Templates!$K$2:$CS$104,ROW()-ROW(W$21)+1, MATCH(W$17,Templates!$K$1:DI$1,0))="","",INDEX(Templates!$K$2:$CS$104,ROW()-ROW(W$21)+1, MATCH(W$17,Templates!$K$1:DI$1,0)))</f>
        <v/>
      </c>
      <c r="X36" s="110" t="str" cm="1">
        <f t="array" ref="X36">IF(INDEX(Templates!$K$2:$CS$104,ROW()-ROW(X$21)+1, MATCH(X$17,Templates!$K$1:DJ$1,0))="","",INDEX(Templates!$K$2:$CS$104,ROW()-ROW(X$21)+1, MATCH(X$17,Templates!$K$1:DJ$1,0)))</f>
        <v/>
      </c>
      <c r="Y36" s="110" t="str" cm="1">
        <f t="array" ref="Y36">IF(INDEX(Templates!$K$2:$CS$104,ROW()-ROW(Y$21)+1, MATCH(Y$17,Templates!$K$1:DK$1,0))="","",INDEX(Templates!$K$2:$CS$104,ROW()-ROW(Y$21)+1, MATCH(Y$17,Templates!$K$1:DK$1,0)))</f>
        <v/>
      </c>
      <c r="Z36" s="110" t="str" cm="1">
        <f t="array" ref="Z36">IF(INDEX(Templates!$K$2:$CS$104,ROW()-ROW(Z$21)+1, MATCH(Z$17,Templates!$K$1:DL$1,0))="","",INDEX(Templates!$K$2:$CS$104,ROW()-ROW(Z$21)+1, MATCH(Z$17,Templates!$K$1:DL$1,0)))</f>
        <v/>
      </c>
      <c r="AA36" s="110" t="str" cm="1">
        <f t="array" ref="AA36">IF(INDEX(Templates!$K$2:$CS$104,ROW()-ROW(AA$21)+1, MATCH(AA$17,Templates!$K$1:DM$1,0))="","",INDEX(Templates!$K$2:$CS$104,ROW()-ROW(AA$21)+1, MATCH(AA$17,Templates!$K$1:DM$1,0)))</f>
        <v/>
      </c>
      <c r="AB36" s="110" t="str" cm="1">
        <f t="array" ref="AB36">IF(INDEX(Templates!$K$2:$CS$104,ROW()-ROW(AB$21)+1, MATCH(AB$17,Templates!$K$1:DN$1,0))="","",INDEX(Templates!$K$2:$CS$104,ROW()-ROW(AB$21)+1, MATCH(AB$17,Templates!$K$1:DN$1,0)))</f>
        <v/>
      </c>
      <c r="AC36" s="110" t="str" cm="1">
        <f t="array" ref="AC36">IF(INDEX(Templates!$K$2:$CS$104,ROW()-ROW(AC$21)+1, MATCH(AC$17,Templates!$K$1:DJ$1,0))="","",INDEX(Templates!$K$2:$CS$104,ROW()-ROW(AC$21)+1, MATCH(AC$17,Templates!$K$1:DJ$1,0)))</f>
        <v/>
      </c>
      <c r="AD36" s="110" t="str" cm="1">
        <f t="array" ref="AD36">IF(INDEX(Templates!$K$2:$CS$104,ROW()-ROW(AD$21)+1, MATCH(AD$17,Templates!$K$1:DK$1,0))="","",INDEX(Templates!$K$2:$CS$104,ROW()-ROW(AD$21)+1, MATCH(AD$17,Templates!$K$1:DK$1,0)))</f>
        <v/>
      </c>
      <c r="AE36" s="110" t="str" cm="1">
        <f t="array" ref="AE36">IF(INDEX(Templates!$K$2:$CS$104,ROW()-ROW(AE$21)+1, MATCH(AE$17,Templates!$K$1:DL$1,0))="","",INDEX(Templates!$K$2:$CS$104,ROW()-ROW(AE$21)+1, MATCH(AE$17,Templates!$K$1:DL$1,0)))</f>
        <v/>
      </c>
      <c r="AF36" s="110" t="str" cm="1">
        <f t="array" ref="AF36">IF(INDEX(Templates!$K$2:$CS$104,ROW()-ROW(AF$21)+1, MATCH(AF$17,Templates!$K$1:DM$1,0))="","",INDEX(Templates!$K$2:$CS$104,ROW()-ROW(AF$21)+1, MATCH(AF$17,Templates!$K$1:DM$1,0)))</f>
        <v/>
      </c>
      <c r="AG36" s="110" t="str" cm="1">
        <f t="array" ref="AG36">IF(INDEX(Templates!$K$2:$CS$104,ROW()-ROW(AG$21)+1, MATCH(AG$17,Templates!$K$1:DM$1,0))="","",INDEX(Templates!$K$2:$CS$104,ROW()-ROW(AG$21)+1, MATCH(AG$17,Templates!$K$1:DM$1,0)))</f>
        <v/>
      </c>
      <c r="AH36" s="110" t="str" cm="1">
        <f t="array" ref="AH36">IF(INDEX(Templates!$K$2:$CS$104,ROW()-ROW(AH$21)+1, MATCH(AH$17,Templates!$K$1:DM$1,0))="","",INDEX(Templates!$K$2:$CS$104,ROW()-ROW(AH$21)+1, MATCH(AH$17,Templates!$K$1:DM$1,0)))</f>
        <v/>
      </c>
      <c r="AI36" s="110" t="str" cm="1">
        <f t="array" ref="AI36">IF(INDEX(Templates!$K$2:$CS$104,ROW()-ROW(AI$21)+1, MATCH(AI$17,Templates!$K$1:DN$1,0))="","",INDEX(Templates!$K$2:$CS$104,ROW()-ROW(AI$21)+1, MATCH(AI$17,Templates!$K$1:DN$1,0)))</f>
        <v/>
      </c>
      <c r="AJ36" s="110" t="str" cm="1">
        <f t="array" ref="AJ36">IF(INDEX(Templates!$K$2:$CS$104,ROW()-ROW(AJ$21)+1, MATCH(AJ$17,Templates!$K$1:DO$1,0))="","",INDEX(Templates!$K$2:$CS$104,ROW()-ROW(AJ$21)+1, MATCH(AJ$17,Templates!$K$1:DO$1,0)))</f>
        <v/>
      </c>
      <c r="AK36" s="110" t="str" cm="1">
        <f t="array" ref="AK36">IF(INDEX(Templates!$K$2:$CS$104,ROW()-ROW(AK$21)+1, MATCH(AK$17,Templates!$K$1:DP$1,0))="","",INDEX(Templates!$K$2:$CS$104,ROW()-ROW(AK$21)+1, MATCH(AK$17,Templates!$K$1:DP$1,0)))</f>
        <v/>
      </c>
      <c r="AL36" s="110" t="str" cm="1">
        <f t="array" ref="AL36">IF(INDEX(Templates!$K$2:$CS$104,ROW()-ROW(AL$21)+1, MATCH(AL$17,Templates!$K$1:DQ$1,0))="","",INDEX(Templates!$K$2:$CS$104,ROW()-ROW(AL$21)+1, MATCH(AL$17,Templates!$K$1:DQ$1,0)))</f>
        <v/>
      </c>
      <c r="AM36" s="110" t="s">
        <v>130</v>
      </c>
      <c r="AN36" s="110" t="s">
        <v>130</v>
      </c>
      <c r="AO36" s="110" t="s">
        <v>130</v>
      </c>
      <c r="AP36" s="110" t="s">
        <v>130</v>
      </c>
      <c r="AQ36" s="110" t="s">
        <v>130</v>
      </c>
      <c r="AR36" s="110" t="s">
        <v>130</v>
      </c>
      <c r="AS36" s="110" t="s">
        <v>130</v>
      </c>
    </row>
    <row r="37" spans="1:45" s="79" customFormat="1">
      <c r="A37" s="65" t="s">
        <v>127</v>
      </c>
      <c r="B37" s="7" t="s">
        <v>133</v>
      </c>
      <c r="C37" s="82" t="str" cm="1">
        <f t="array" ref="C37">IF(INDEX(Templates!A$2:A$105,ROW()-ROW($21:$21)+1)="","",INDEX(Templates!A$2:A$105,ROW()-ROW($21:$21)+1))</f>
        <v>JSON_PATH: spaces[0]</v>
      </c>
      <c r="D37" s="82" t="str" cm="1">
        <f t="array" ref="D37">IF(INDEX(Templates!B$2:B$105,ROW()-ROW($21:$21)+1)="","",INDEX(Templates!B$2:B$105,ROW()-ROW($21:$21)+1))</f>
        <v>occupant_multiplier_schedule</v>
      </c>
      <c r="E37" s="82" t="str" cm="1">
        <f t="array" ref="E37">IF(INDEX(Templates!C$2:C$105,ROW()-ROW($21:$21)+1)="","",INDEX(Templates!C$2:C$105,ROW()-ROW($21:$21)+1))</f>
        <v/>
      </c>
      <c r="F37" s="83" t="str" cm="1">
        <f t="array" ref="F37">IF(INDEX(Templates!E$2:E$105,ROW()-ROW($21:$21)+1)="","",INDEX(Templates!E$2:E$105,ROW()-ROW($21:$21)+1))</f>
        <v>Space</v>
      </c>
      <c r="G37" s="120" t="str" cm="1">
        <f t="array" ref="G37">IF(INDEX(Templates!F$2:F$105,ROW()-ROW($21:$21)+1)="","",INDEX(Templates!F$2:F$105,ROW()-ROW($21:$21)+1))</f>
        <v>Space 1</v>
      </c>
      <c r="H37" s="120" t="str" cm="1">
        <f t="array" ref="H37">IF(INDEX(Templates!G$2:G$105,ROW()-ROW($21:$21)+1)="","",INDEX(Templates!G$2:G$105,ROW()-ROW($21:$21)+1))</f>
        <v>Zone 1</v>
      </c>
      <c r="I37" s="84" t="str" cm="1">
        <f t="array" ref="I37">IF(INDEX(Templates!H$2:H$105,ROW()-ROW($21:$21)+1)="","",INDEX(Templates!H$2:H$105,ROW()-ROW($21:$21)+1))</f>
        <v>occupant_multiplier_schedule</v>
      </c>
      <c r="J37" s="85" t="str" cm="1">
        <f t="array" ref="J37">IF(INDEX(Templates!I$2:I$105,ROW()-ROW($21:$21)+1)="","",INDEX(Templates!I$2:I$105,ROW()-ROW($21:$21)+1))</f>
        <v/>
      </c>
      <c r="K37" s="85" t="str" cm="1">
        <f t="array" ref="K37">IF(INDEX(Templates!J$2:J$105,ROW()-ROW($21:$21)+1)="","",INDEX(Templates!J$2:J$105,ROW()-ROW($21:$21)+1))</f>
        <v/>
      </c>
      <c r="L37" s="110" t="str" cm="1">
        <f t="array" ref="L37">IF(INDEX(Templates!$K$2:$CS$104,ROW()-ROW(L$21)+1, MATCH(L$17,Templates!$K$1:CU$1,0))="","",INDEX(Templates!$K$2:$CS$104,ROW()-ROW(L$21)+1, MATCH(L$17,Templates!$K$1:CU$1,0)))</f>
        <v>Occupancy Schedule 1</v>
      </c>
      <c r="M37" s="110" t="str" cm="1">
        <f t="array" ref="M37">IF(INDEX(Templates!$K$2:$CS$104,ROW()-ROW(M$21)+1, MATCH(M$17,Templates!$K$1:CV$1,0))="","",INDEX(Templates!$K$2:$CS$104,ROW()-ROW(M$21)+1, MATCH(M$17,Templates!$K$1:CV$1,0)))</f>
        <v>Occupancy Schedule 1</v>
      </c>
      <c r="N37" s="110" t="str" cm="1">
        <f t="array" ref="N37">IF(INDEX(Templates!$K$2:$CS$104,ROW()-ROW(N$21)+1, MATCH(N$17,Templates!$K$1:CW$1,0))="","",INDEX(Templates!$K$2:$CS$104,ROW()-ROW(N$21)+1, MATCH(N$17,Templates!$K$1:CW$1,0)))</f>
        <v>Occupancy Schedule 1</v>
      </c>
      <c r="O37" s="110" t="str" cm="1">
        <f t="array" ref="O37">IF(INDEX(Templates!$K$2:$CS$104,ROW()-ROW(O$21)+1, MATCH(O$17,Templates!$K$1:CX$1,0))="","",INDEX(Templates!$K$2:$CS$104,ROW()-ROW(O$21)+1, MATCH(O$17,Templates!$K$1:CX$1,0)))</f>
        <v>Occupancy Schedule 1</v>
      </c>
      <c r="P37" s="110" t="str" cm="1">
        <f t="array" ref="P37">IF(INDEX(Templates!$K$2:$CS$104,ROW()-ROW(P$21)+1, MATCH(P$17,Templates!$K$1:CY$1,0))="","",INDEX(Templates!$K$2:$CS$104,ROW()-ROW(P$21)+1, MATCH(P$17,Templates!$K$1:CY$1,0)))</f>
        <v>Occupancy Schedule 1</v>
      </c>
      <c r="Q37" s="110" t="str" cm="1">
        <f t="array" ref="Q37">IF(INDEX(Templates!$K$2:$CS$104,ROW()-ROW(Q$21)+1, MATCH(Q$17,Templates!$K$1:CZ$1,0))="","",INDEX(Templates!$K$2:$CS$104,ROW()-ROW(Q$21)+1, MATCH(Q$17,Templates!$K$1:CZ$1,0)))</f>
        <v>Occupancy Schedule 1</v>
      </c>
      <c r="R37" s="110" t="str" cm="1">
        <f t="array" ref="R37">IF(INDEX(Templates!$K$2:$CS$104,ROW()-ROW(R$21)+1, MATCH(R$17,Templates!$K$1:DA$1,0))="","",INDEX(Templates!$K$2:$CS$104,ROW()-ROW(R$21)+1, MATCH(R$17,Templates!$K$1:DA$1,0)))</f>
        <v>Occupancy Schedule 1</v>
      </c>
      <c r="S37" s="110" t="str" cm="1">
        <f t="array" ref="S37">IF(INDEX(Templates!$K$2:$CS$104,ROW()-ROW(S$21)+1, MATCH(S$17,Templates!$K$1:DB$1,0))="","",INDEX(Templates!$K$2:$CS$104,ROW()-ROW(S$21)+1, MATCH(S$17,Templates!$K$1:DB$1,0)))</f>
        <v>Occupancy Schedule 1</v>
      </c>
      <c r="T37" s="110" t="str" cm="1">
        <f t="array" ref="T37">IF(INDEX(Templates!$K$2:$CS$104,ROW()-ROW(T$21)+1, MATCH(T$17,Templates!$K$1:DC$1,0))="","",INDEX(Templates!$K$2:$CS$104,ROW()-ROW(T$21)+1, MATCH(T$17,Templates!$K$1:DC$1,0)))</f>
        <v>Occupancy Schedule 1</v>
      </c>
      <c r="U37" s="110" t="str" cm="1">
        <f t="array" ref="U37">IF(INDEX(Templates!$K$2:$CS$104,ROW()-ROW(U$21)+1, MATCH(U$17,Templates!$K$1:DF$1,0))="","",INDEX(Templates!$K$2:$CS$104,ROW()-ROW(U$21)+1, MATCH(U$17,Templates!$K$1:DF$1,0)))</f>
        <v>Occupancy Schedule 1</v>
      </c>
      <c r="V37" s="110" t="str" cm="1">
        <f t="array" ref="V37">IF(INDEX(Templates!$K$2:$CS$104,ROW()-ROW(V$21)+1, MATCH(V$17,Templates!$K$1:DG$1,0))="","",INDEX(Templates!$K$2:$CS$104,ROW()-ROW(V$21)+1, MATCH(V$17,Templates!$K$1:DG$1,0)))</f>
        <v>Occupancy Schedule 1</v>
      </c>
      <c r="W37" s="110" t="str" cm="1">
        <f t="array" ref="W37">IF(INDEX(Templates!$K$2:$CS$104,ROW()-ROW(W$21)+1, MATCH(W$17,Templates!$K$1:DI$1,0))="","",INDEX(Templates!$K$2:$CS$104,ROW()-ROW(W$21)+1, MATCH(W$17,Templates!$K$1:DI$1,0)))</f>
        <v>Occupancy Schedule 1</v>
      </c>
      <c r="X37" s="110" t="str" cm="1">
        <f t="array" ref="X37">IF(INDEX(Templates!$K$2:$CS$104,ROW()-ROW(X$21)+1, MATCH(X$17,Templates!$K$1:DJ$1,0))="","",INDEX(Templates!$K$2:$CS$104,ROW()-ROW(X$21)+1, MATCH(X$17,Templates!$K$1:DJ$1,0)))</f>
        <v>Occupancy Schedule 1</v>
      </c>
      <c r="Y37" s="110" t="str" cm="1">
        <f t="array" ref="Y37">IF(INDEX(Templates!$K$2:$CS$104,ROW()-ROW(Y$21)+1, MATCH(Y$17,Templates!$K$1:DK$1,0))="","",INDEX(Templates!$K$2:$CS$104,ROW()-ROW(Y$21)+1, MATCH(Y$17,Templates!$K$1:DK$1,0)))</f>
        <v>Occupancy Schedule 1</v>
      </c>
      <c r="Z37" s="110" t="str" cm="1">
        <f t="array" ref="Z37">IF(INDEX(Templates!$K$2:$CS$104,ROW()-ROW(Z$21)+1, MATCH(Z$17,Templates!$K$1:DL$1,0))="","",INDEX(Templates!$K$2:$CS$104,ROW()-ROW(Z$21)+1, MATCH(Z$17,Templates!$K$1:DL$1,0)))</f>
        <v>Occupancy Schedule 1</v>
      </c>
      <c r="AA37" s="110" t="str" cm="1">
        <f t="array" ref="AA37">IF(INDEX(Templates!$K$2:$CS$104,ROW()-ROW(AA$21)+1, MATCH(AA$17,Templates!$K$1:DM$1,0))="","",INDEX(Templates!$K$2:$CS$104,ROW()-ROW(AA$21)+1, MATCH(AA$17,Templates!$K$1:DM$1,0)))</f>
        <v>Occupancy Schedule 1</v>
      </c>
      <c r="AB37" s="110" t="str" cm="1">
        <f t="array" ref="AB37">IF(INDEX(Templates!$K$2:$CS$104,ROW()-ROW(AB$21)+1, MATCH(AB$17,Templates!$K$1:DN$1,0))="","",INDEX(Templates!$K$2:$CS$104,ROW()-ROW(AB$21)+1, MATCH(AB$17,Templates!$K$1:DN$1,0)))</f>
        <v>Occupancy Schedule 1</v>
      </c>
      <c r="AC37" s="110" t="str" cm="1">
        <f t="array" ref="AC37">IF(INDEX(Templates!$K$2:$CS$104,ROW()-ROW(AC$21)+1, MATCH(AC$17,Templates!$K$1:DJ$1,0))="","",INDEX(Templates!$K$2:$CS$104,ROW()-ROW(AC$21)+1, MATCH(AC$17,Templates!$K$1:DJ$1,0)))</f>
        <v>Occupancy Schedule 1</v>
      </c>
      <c r="AD37" s="110" t="str" cm="1">
        <f t="array" ref="AD37">IF(INDEX(Templates!$K$2:$CS$104,ROW()-ROW(AD$21)+1, MATCH(AD$17,Templates!$K$1:DK$1,0))="","",INDEX(Templates!$K$2:$CS$104,ROW()-ROW(AD$21)+1, MATCH(AD$17,Templates!$K$1:DK$1,0)))</f>
        <v>Occupancy Schedule 1</v>
      </c>
      <c r="AE37" s="110" t="str" cm="1">
        <f t="array" ref="AE37">IF(INDEX(Templates!$K$2:$CS$104,ROW()-ROW(AE$21)+1, MATCH(AE$17,Templates!$K$1:DL$1,0))="","",INDEX(Templates!$K$2:$CS$104,ROW()-ROW(AE$21)+1, MATCH(AE$17,Templates!$K$1:DL$1,0)))</f>
        <v>Occupancy Schedule 1</v>
      </c>
      <c r="AF37" s="110" t="str" cm="1">
        <f t="array" ref="AF37">IF(INDEX(Templates!$K$2:$CS$104,ROW()-ROW(AF$21)+1, MATCH(AF$17,Templates!$K$1:DM$1,0))="","",INDEX(Templates!$K$2:$CS$104,ROW()-ROW(AF$21)+1, MATCH(AF$17,Templates!$K$1:DM$1,0)))</f>
        <v>Occupancy Schedule 1</v>
      </c>
      <c r="AG37" s="110" t="str" cm="1">
        <f t="array" ref="AG37">IF(INDEX(Templates!$K$2:$CS$104,ROW()-ROW(AG$21)+1, MATCH(AG$17,Templates!$K$1:DM$1,0))="","",INDEX(Templates!$K$2:$CS$104,ROW()-ROW(AG$21)+1, MATCH(AG$17,Templates!$K$1:DM$1,0)))</f>
        <v>Occupancy Schedule 1</v>
      </c>
      <c r="AH37" s="110" t="str" cm="1">
        <f t="array" ref="AH37">IF(INDEX(Templates!$K$2:$CS$104,ROW()-ROW(AH$21)+1, MATCH(AH$17,Templates!$K$1:DM$1,0))="","",INDEX(Templates!$K$2:$CS$104,ROW()-ROW(AH$21)+1, MATCH(AH$17,Templates!$K$1:DM$1,0)))</f>
        <v>Occupancy Schedule 1</v>
      </c>
      <c r="AI37" s="110" t="str" cm="1">
        <f t="array" ref="AI37">IF(INDEX(Templates!$K$2:$CS$104,ROW()-ROW(AI$21)+1, MATCH(AI$17,Templates!$K$1:DN$1,0))="","",INDEX(Templates!$K$2:$CS$104,ROW()-ROW(AI$21)+1, MATCH(AI$17,Templates!$K$1:DN$1,0)))</f>
        <v>Occupancy Schedule 1</v>
      </c>
      <c r="AJ37" s="110" t="str" cm="1">
        <f t="array" ref="AJ37">IF(INDEX(Templates!$K$2:$CS$104,ROW()-ROW(AJ$21)+1, MATCH(AJ$17,Templates!$K$1:DO$1,0))="","",INDEX(Templates!$K$2:$CS$104,ROW()-ROW(AJ$21)+1, MATCH(AJ$17,Templates!$K$1:DO$1,0)))</f>
        <v>Occupancy Schedule 1</v>
      </c>
      <c r="AK37" s="110" t="str" cm="1">
        <f t="array" ref="AK37">IF(INDEX(Templates!$K$2:$CS$104,ROW()-ROW(AK$21)+1, MATCH(AK$17,Templates!$K$1:DP$1,0))="","",INDEX(Templates!$K$2:$CS$104,ROW()-ROW(AK$21)+1, MATCH(AK$17,Templates!$K$1:DP$1,0)))</f>
        <v>Occupancy Schedule 1</v>
      </c>
      <c r="AL37" s="110" t="str" cm="1">
        <f t="array" ref="AL37">IF(INDEX(Templates!$K$2:$CS$104,ROW()-ROW(AL$21)+1, MATCH(AL$17,Templates!$K$1:DQ$1,0))="","",INDEX(Templates!$K$2:$CS$104,ROW()-ROW(AL$21)+1, MATCH(AL$17,Templates!$K$1:DQ$1,0)))</f>
        <v>Occupancy Schedule 1</v>
      </c>
      <c r="AM37" s="110" t="s">
        <v>142</v>
      </c>
      <c r="AN37" s="110" t="s">
        <v>142</v>
      </c>
      <c r="AO37" s="110" t="s">
        <v>142</v>
      </c>
      <c r="AP37" s="110" t="s">
        <v>142</v>
      </c>
      <c r="AQ37" s="110" t="s">
        <v>142</v>
      </c>
      <c r="AR37" s="110" t="s">
        <v>142</v>
      </c>
      <c r="AS37" s="110" t="s">
        <v>147</v>
      </c>
    </row>
    <row r="38" spans="1:45" s="79" customFormat="1">
      <c r="A38" s="65" t="s">
        <v>127</v>
      </c>
      <c r="B38" s="7" t="s">
        <v>133</v>
      </c>
      <c r="C38" s="82" t="str" cm="1">
        <f t="array" ref="C38">IF(INDEX(Templates!A$2:A$105,ROW()-ROW($21:$21)+1)="","",INDEX(Templates!A$2:A$105,ROW()-ROW($21:$21)+1))</f>
        <v>JSON_PATH: spaces[1]</v>
      </c>
      <c r="D38" s="82" t="str" cm="1">
        <f t="array" ref="D38">IF(INDEX(Templates!B$2:B$105,ROW()-ROW($21:$21)+1)="","",INDEX(Templates!B$2:B$105,ROW()-ROW($21:$21)+1))</f>
        <v>id</v>
      </c>
      <c r="E38" s="82" t="str" cm="1">
        <f t="array" ref="E38">IF(INDEX(Templates!C$2:C$105,ROW()-ROW($21:$21)+1)="","",INDEX(Templates!C$2:C$105,ROW()-ROW($21:$21)+1))</f>
        <v/>
      </c>
      <c r="F38" s="83" t="str" cm="1">
        <f t="array" ref="F38">IF(INDEX(Templates!E$2:E$105,ROW()-ROW($21:$21)+1)="","",INDEX(Templates!E$2:E$105,ROW()-ROW($21:$21)+1))</f>
        <v>Space</v>
      </c>
      <c r="G38" s="120" t="str" cm="1">
        <f t="array" ref="G38">IF(INDEX(Templates!F$2:F$105,ROW()-ROW($21:$21)+1)="","",INDEX(Templates!F$2:F$105,ROW()-ROW($21:$21)+1))</f>
        <v>Space 2</v>
      </c>
      <c r="H38" s="120" t="str" cm="1">
        <f t="array" ref="H38">IF(INDEX(Templates!G$2:G$105,ROW()-ROW($21:$21)+1)="","",INDEX(Templates!G$2:G$105,ROW()-ROW($21:$21)+1))</f>
        <v>Zone 1</v>
      </c>
      <c r="I38" s="84" t="str" cm="1">
        <f t="array" ref="I38">IF(INDEX(Templates!H$2:H$105,ROW()-ROW($21:$21)+1)="","",INDEX(Templates!H$2:H$105,ROW()-ROW($21:$21)+1))</f>
        <v>id</v>
      </c>
      <c r="J38" s="85" t="str" cm="1">
        <f t="array" ref="J38">IF(INDEX(Templates!I$2:I$105,ROW()-ROW($21:$21)+1)="","",INDEX(Templates!I$2:I$105,ROW()-ROW($21:$21)+1))</f>
        <v/>
      </c>
      <c r="K38" s="85" t="str" cm="1">
        <f t="array" ref="K38">IF(INDEX(Templates!J$2:J$105,ROW()-ROW($21:$21)+1)="","",INDEX(Templates!J$2:J$105,ROW()-ROW($21:$21)+1))</f>
        <v/>
      </c>
      <c r="L38" s="110" t="str" cm="1">
        <f t="array" ref="L38">IF(INDEX(Templates!$K$2:$CS$104,ROW()-ROW(L$21)+1, MATCH(L$17,Templates!$K$1:CU$1,0))="","",INDEX(Templates!$K$2:$CS$104,ROW()-ROW(L$21)+1, MATCH(L$17,Templates!$K$1:CU$1,0)))</f>
        <v>Space 2</v>
      </c>
      <c r="M38" s="110" t="str" cm="1">
        <f t="array" ref="M38">IF(INDEX(Templates!$K$2:$CS$104,ROW()-ROW(M$21)+1, MATCH(M$17,Templates!$K$1:CV$1,0))="","",INDEX(Templates!$K$2:$CS$104,ROW()-ROW(M$21)+1, MATCH(M$17,Templates!$K$1:CV$1,0)))</f>
        <v>Space 2</v>
      </c>
      <c r="N38" s="110" t="str" cm="1">
        <f t="array" ref="N38">IF(INDEX(Templates!$K$2:$CS$104,ROW()-ROW(N$21)+1, MATCH(N$17,Templates!$K$1:CW$1,0))="","",INDEX(Templates!$K$2:$CS$104,ROW()-ROW(N$21)+1, MATCH(N$17,Templates!$K$1:CW$1,0)))</f>
        <v>Space 2</v>
      </c>
      <c r="O38" s="110" t="str" cm="1">
        <f t="array" ref="O38">IF(INDEX(Templates!$K$2:$CS$104,ROW()-ROW(O$21)+1, MATCH(O$17,Templates!$K$1:CX$1,0))="","",INDEX(Templates!$K$2:$CS$104,ROW()-ROW(O$21)+1, MATCH(O$17,Templates!$K$1:CX$1,0)))</f>
        <v>Space 2</v>
      </c>
      <c r="P38" s="110" t="str" cm="1">
        <f t="array" ref="P38">IF(INDEX(Templates!$K$2:$CS$104,ROW()-ROW(P$21)+1, MATCH(P$17,Templates!$K$1:CY$1,0))="","",INDEX(Templates!$K$2:$CS$104,ROW()-ROW(P$21)+1, MATCH(P$17,Templates!$K$1:CY$1,0)))</f>
        <v>Space 2</v>
      </c>
      <c r="Q38" s="110" t="str" cm="1">
        <f t="array" ref="Q38">IF(INDEX(Templates!$K$2:$CS$104,ROW()-ROW(Q$21)+1, MATCH(Q$17,Templates!$K$1:CZ$1,0))="","",INDEX(Templates!$K$2:$CS$104,ROW()-ROW(Q$21)+1, MATCH(Q$17,Templates!$K$1:CZ$1,0)))</f>
        <v>Space 2</v>
      </c>
      <c r="R38" s="110" t="str" cm="1">
        <f t="array" ref="R38">IF(INDEX(Templates!$K$2:$CS$104,ROW()-ROW(R$21)+1, MATCH(R$17,Templates!$K$1:DA$1,0))="","",INDEX(Templates!$K$2:$CS$104,ROW()-ROW(R$21)+1, MATCH(R$17,Templates!$K$1:DA$1,0)))</f>
        <v>Space 2</v>
      </c>
      <c r="S38" s="110" t="str" cm="1">
        <f t="array" ref="S38">IF(INDEX(Templates!$K$2:$CS$104,ROW()-ROW(S$21)+1, MATCH(S$17,Templates!$K$1:DB$1,0))="","",INDEX(Templates!$K$2:$CS$104,ROW()-ROW(S$21)+1, MATCH(S$17,Templates!$K$1:DB$1,0)))</f>
        <v>Space 2</v>
      </c>
      <c r="T38" s="110" t="str" cm="1">
        <f t="array" ref="T38">IF(INDEX(Templates!$K$2:$CS$104,ROW()-ROW(T$21)+1, MATCH(T$17,Templates!$K$1:DC$1,0))="","",INDEX(Templates!$K$2:$CS$104,ROW()-ROW(T$21)+1, MATCH(T$17,Templates!$K$1:DC$1,0)))</f>
        <v>Space 2</v>
      </c>
      <c r="U38" s="110" t="str" cm="1">
        <f t="array" ref="U38">IF(INDEX(Templates!$K$2:$CS$104,ROW()-ROW(U$21)+1, MATCH(U$17,Templates!$K$1:DF$1,0))="","",INDEX(Templates!$K$2:$CS$104,ROW()-ROW(U$21)+1, MATCH(U$17,Templates!$K$1:DF$1,0)))</f>
        <v>Space 2</v>
      </c>
      <c r="V38" s="110" t="str" cm="1">
        <f t="array" ref="V38">IF(INDEX(Templates!$K$2:$CS$104,ROW()-ROW(V$21)+1, MATCH(V$17,Templates!$K$1:DG$1,0))="","",INDEX(Templates!$K$2:$CS$104,ROW()-ROW(V$21)+1, MATCH(V$17,Templates!$K$1:DG$1,0)))</f>
        <v>Space 2</v>
      </c>
      <c r="W38" s="110" t="str" cm="1">
        <f t="array" ref="W38">IF(INDEX(Templates!$K$2:$CS$104,ROW()-ROW(W$21)+1, MATCH(W$17,Templates!$K$1:DI$1,0))="","",INDEX(Templates!$K$2:$CS$104,ROW()-ROW(W$21)+1, MATCH(W$17,Templates!$K$1:DI$1,0)))</f>
        <v>Space 2</v>
      </c>
      <c r="X38" s="110" t="str" cm="1">
        <f t="array" ref="X38">IF(INDEX(Templates!$K$2:$CS$104,ROW()-ROW(X$21)+1, MATCH(X$17,Templates!$K$1:DJ$1,0))="","",INDEX(Templates!$K$2:$CS$104,ROW()-ROW(X$21)+1, MATCH(X$17,Templates!$K$1:DJ$1,0)))</f>
        <v/>
      </c>
      <c r="Y38" s="110" t="str" cm="1">
        <f t="array" ref="Y38">IF(INDEX(Templates!$K$2:$CS$104,ROW()-ROW(Y$21)+1, MATCH(Y$17,Templates!$K$1:DK$1,0))="","",INDEX(Templates!$K$2:$CS$104,ROW()-ROW(Y$21)+1, MATCH(Y$17,Templates!$K$1:DK$1,0)))</f>
        <v/>
      </c>
      <c r="Z38" s="110" t="str" cm="1">
        <f t="array" ref="Z38">IF(INDEX(Templates!$K$2:$CS$104,ROW()-ROW(Z$21)+1, MATCH(Z$17,Templates!$K$1:DL$1,0))="","",INDEX(Templates!$K$2:$CS$104,ROW()-ROW(Z$21)+1, MATCH(Z$17,Templates!$K$1:DL$1,0)))</f>
        <v/>
      </c>
      <c r="AA38" s="110" t="str" cm="1">
        <f t="array" ref="AA38">IF(INDEX(Templates!$K$2:$CS$104,ROW()-ROW(AA$21)+1, MATCH(AA$17,Templates!$K$1:DM$1,0))="","",INDEX(Templates!$K$2:$CS$104,ROW()-ROW(AA$21)+1, MATCH(AA$17,Templates!$K$1:DM$1,0)))</f>
        <v/>
      </c>
      <c r="AB38" s="110" t="str" cm="1">
        <f t="array" ref="AB38">IF(INDEX(Templates!$K$2:$CS$104,ROW()-ROW(AB$21)+1, MATCH(AB$17,Templates!$K$1:DN$1,0))="","",INDEX(Templates!$K$2:$CS$104,ROW()-ROW(AB$21)+1, MATCH(AB$17,Templates!$K$1:DN$1,0)))</f>
        <v/>
      </c>
      <c r="AC38" s="110" t="str" cm="1">
        <f t="array" ref="AC38">IF(INDEX(Templates!$K$2:$CS$104,ROW()-ROW(AC$21)+1, MATCH(AC$17,Templates!$K$1:DJ$1,0))="","",INDEX(Templates!$K$2:$CS$104,ROW()-ROW(AC$21)+1, MATCH(AC$17,Templates!$K$1:DJ$1,0)))</f>
        <v>Space 2</v>
      </c>
      <c r="AD38" s="110" t="str" cm="1">
        <f t="array" ref="AD38">IF(INDEX(Templates!$K$2:$CS$104,ROW()-ROW(AD$21)+1, MATCH(AD$17,Templates!$K$1:DK$1,0))="","",INDEX(Templates!$K$2:$CS$104,ROW()-ROW(AD$21)+1, MATCH(AD$17,Templates!$K$1:DK$1,0)))</f>
        <v>Space 2</v>
      </c>
      <c r="AE38" s="110" t="str" cm="1">
        <f t="array" ref="AE38">IF(INDEX(Templates!$K$2:$CS$104,ROW()-ROW(AE$21)+1, MATCH(AE$17,Templates!$K$1:DL$1,0))="","",INDEX(Templates!$K$2:$CS$104,ROW()-ROW(AE$21)+1, MATCH(AE$17,Templates!$K$1:DL$1,0)))</f>
        <v>Space 2</v>
      </c>
      <c r="AF38" s="110" t="str" cm="1">
        <f t="array" ref="AF38">IF(INDEX(Templates!$K$2:$CS$104,ROW()-ROW(AF$21)+1, MATCH(AF$17,Templates!$K$1:DM$1,0))="","",INDEX(Templates!$K$2:$CS$104,ROW()-ROW(AF$21)+1, MATCH(AF$17,Templates!$K$1:DM$1,0)))</f>
        <v/>
      </c>
      <c r="AG38" s="110" t="str" cm="1">
        <f t="array" ref="AG38">IF(INDEX(Templates!$K$2:$CS$104,ROW()-ROW(AG$21)+1, MATCH(AG$17,Templates!$K$1:DM$1,0))="","",INDEX(Templates!$K$2:$CS$104,ROW()-ROW(AG$21)+1, MATCH(AG$17,Templates!$K$1:DM$1,0)))</f>
        <v/>
      </c>
      <c r="AH38" s="110" t="str" cm="1">
        <f t="array" ref="AH38">IF(INDEX(Templates!$K$2:$CS$104,ROW()-ROW(AH$21)+1, MATCH(AH$17,Templates!$K$1:DM$1,0))="","",INDEX(Templates!$K$2:$CS$104,ROW()-ROW(AH$21)+1, MATCH(AH$17,Templates!$K$1:DM$1,0)))</f>
        <v/>
      </c>
      <c r="AI38" s="110" t="str" cm="1">
        <f t="array" ref="AI38">IF(INDEX(Templates!$K$2:$CS$104,ROW()-ROW(AI$21)+1, MATCH(AI$17,Templates!$K$1:DN$1,0))="","",INDEX(Templates!$K$2:$CS$104,ROW()-ROW(AI$21)+1, MATCH(AI$17,Templates!$K$1:DN$1,0)))</f>
        <v/>
      </c>
      <c r="AJ38" s="110" t="str" cm="1">
        <f t="array" ref="AJ38">IF(INDEX(Templates!$K$2:$CS$104,ROW()-ROW(AJ$21)+1, MATCH(AJ$17,Templates!$K$1:DO$1,0))="","",INDEX(Templates!$K$2:$CS$104,ROW()-ROW(AJ$21)+1, MATCH(AJ$17,Templates!$K$1:DO$1,0)))</f>
        <v/>
      </c>
      <c r="AK38" s="110" t="str" cm="1">
        <f t="array" ref="AK38">IF(INDEX(Templates!$K$2:$CS$104,ROW()-ROW(AK$21)+1, MATCH(AK$17,Templates!$K$1:DP$1,0))="","",INDEX(Templates!$K$2:$CS$104,ROW()-ROW(AK$21)+1, MATCH(AK$17,Templates!$K$1:DP$1,0)))</f>
        <v/>
      </c>
      <c r="AL38" s="110" t="str" cm="1">
        <f t="array" ref="AL38">IF(INDEX(Templates!$K$2:$CS$104,ROW()-ROW(AL$21)+1, MATCH(AL$17,Templates!$K$1:DQ$1,0))="","",INDEX(Templates!$K$2:$CS$104,ROW()-ROW(AL$21)+1, MATCH(AL$17,Templates!$K$1:DQ$1,0)))</f>
        <v/>
      </c>
      <c r="AM38" s="110" t="s">
        <v>130</v>
      </c>
      <c r="AN38" s="110" t="s">
        <v>130</v>
      </c>
      <c r="AO38" s="110" t="s">
        <v>130</v>
      </c>
      <c r="AP38" s="110" t="s">
        <v>130</v>
      </c>
      <c r="AQ38" s="110" t="s">
        <v>130</v>
      </c>
      <c r="AR38" s="110" t="s">
        <v>130</v>
      </c>
      <c r="AS38" s="110" t="s">
        <v>130</v>
      </c>
    </row>
    <row r="39" spans="1:45" s="79" customFormat="1">
      <c r="A39" s="65" t="s">
        <v>127</v>
      </c>
      <c r="B39" s="7" t="s">
        <v>133</v>
      </c>
      <c r="C39" s="82" t="str" cm="1">
        <f t="array" ref="C39">IF(INDEX(Templates!A$2:A$105,ROW()-ROW($21:$21)+1)="","",INDEX(Templates!A$2:A$105,ROW()-ROW($21:$21)+1))</f>
        <v>JSON_PATH: spaces[1]</v>
      </c>
      <c r="D39" s="82" t="str" cm="1">
        <f t="array" ref="D39">IF(INDEX(Templates!B$2:B$105,ROW()-ROW($21:$21)+1)="","",INDEX(Templates!B$2:B$105,ROW()-ROW($21:$21)+1))</f>
        <v>lighting_space_type</v>
      </c>
      <c r="E39" s="82" t="str" cm="1">
        <f t="array" ref="E39">IF(INDEX(Templates!C$2:C$105,ROW()-ROW($21:$21)+1)="","",INDEX(Templates!C$2:C$105,ROW()-ROW($21:$21)+1))</f>
        <v/>
      </c>
      <c r="F39" s="83" t="str" cm="1">
        <f t="array" ref="F39">IF(INDEX(Templates!E$2:E$105,ROW()-ROW($21:$21)+1)="","",INDEX(Templates!E$2:E$105,ROW()-ROW($21:$21)+1))</f>
        <v>Space</v>
      </c>
      <c r="G39" s="120" t="str" cm="1">
        <f t="array" ref="G39">IF(INDEX(Templates!F$2:F$105,ROW()-ROW($21:$21)+1)="","",INDEX(Templates!F$2:F$105,ROW()-ROW($21:$21)+1))</f>
        <v>Space 2</v>
      </c>
      <c r="H39" s="120" t="str" cm="1">
        <f t="array" ref="H39">IF(INDEX(Templates!G$2:G$105,ROW()-ROW($21:$21)+1)="","",INDEX(Templates!G$2:G$105,ROW()-ROW($21:$21)+1))</f>
        <v>Zone 1</v>
      </c>
      <c r="I39" s="84" t="str" cm="1">
        <f t="array" ref="I39">IF(INDEX(Templates!H$2:H$105,ROW()-ROW($21:$21)+1)="","",INDEX(Templates!H$2:H$105,ROW()-ROW($21:$21)+1))</f>
        <v>lighting_space_type</v>
      </c>
      <c r="J39" s="85" t="str" cm="1">
        <f t="array" ref="J39">IF(INDEX(Templates!I$2:I$105,ROW()-ROW($21:$21)+1)="","",INDEX(Templates!I$2:I$105,ROW()-ROW($21:$21)+1))</f>
        <v/>
      </c>
      <c r="K39" s="85" t="str" cm="1">
        <f t="array" ref="K39">IF(INDEX(Templates!J$2:J$105,ROW()-ROW($21:$21)+1)="","",INDEX(Templates!J$2:J$105,ROW()-ROW($21:$21)+1))</f>
        <v/>
      </c>
      <c r="L39" s="110" t="str" cm="1">
        <f t="array" ref="L39">IF(INDEX(Templates!$K$2:$CS$104,ROW()-ROW(L$21)+1, MATCH(L$17,Templates!$K$1:CU$1,0))="","",INDEX(Templates!$K$2:$CS$104,ROW()-ROW(L$21)+1, MATCH(L$17,Templates!$K$1:CU$1,0)))</f>
        <v>LOBBY_HOTEL</v>
      </c>
      <c r="M39" s="110" t="str" cm="1">
        <f t="array" ref="M39">IF(INDEX(Templates!$K$2:$CS$104,ROW()-ROW(M$21)+1, MATCH(M$17,Templates!$K$1:CV$1,0))="","",INDEX(Templates!$K$2:$CS$104,ROW()-ROW(M$21)+1, MATCH(M$17,Templates!$K$1:CV$1,0)))</f>
        <v>LOBBY_HOTEL</v>
      </c>
      <c r="N39" s="110" t="str" cm="1">
        <f t="array" ref="N39">IF(INDEX(Templates!$K$2:$CS$104,ROW()-ROW(N$21)+1, MATCH(N$17,Templates!$K$1:CW$1,0))="","",INDEX(Templates!$K$2:$CS$104,ROW()-ROW(N$21)+1, MATCH(N$17,Templates!$K$1:CW$1,0)))</f>
        <v>LOBBY_HOTEL</v>
      </c>
      <c r="O39" s="110" t="str" cm="1">
        <f t="array" ref="O39">IF(INDEX(Templates!$K$2:$CS$104,ROW()-ROW(O$21)+1, MATCH(O$17,Templates!$K$1:CX$1,0))="","",INDEX(Templates!$K$2:$CS$104,ROW()-ROW(O$21)+1, MATCH(O$17,Templates!$K$1:CX$1,0)))</f>
        <v>LOBBY_HOTEL</v>
      </c>
      <c r="P39" s="110" t="str" cm="1">
        <f t="array" ref="P39">IF(INDEX(Templates!$K$2:$CS$104,ROW()-ROW(P$21)+1, MATCH(P$17,Templates!$K$1:CY$1,0))="","",INDEX(Templates!$K$2:$CS$104,ROW()-ROW(P$21)+1, MATCH(P$17,Templates!$K$1:CY$1,0)))</f>
        <v/>
      </c>
      <c r="Q39" s="110" t="str" cm="1">
        <f t="array" ref="Q39">IF(INDEX(Templates!$K$2:$CS$104,ROW()-ROW(Q$21)+1, MATCH(Q$17,Templates!$K$1:CZ$1,0))="","",INDEX(Templates!$K$2:$CS$104,ROW()-ROW(Q$21)+1, MATCH(Q$17,Templates!$K$1:CZ$1,0)))</f>
        <v/>
      </c>
      <c r="R39" s="110" t="str" cm="1">
        <f t="array" ref="R39">IF(INDEX(Templates!$K$2:$CS$104,ROW()-ROW(R$21)+1, MATCH(R$17,Templates!$K$1:DA$1,0))="","",INDEX(Templates!$K$2:$CS$104,ROW()-ROW(R$21)+1, MATCH(R$17,Templates!$K$1:DA$1,0)))</f>
        <v/>
      </c>
      <c r="S39" s="110" t="str" cm="1">
        <f t="array" ref="S39">IF(INDEX(Templates!$K$2:$CS$104,ROW()-ROW(S$21)+1, MATCH(S$17,Templates!$K$1:DB$1,0))="","",INDEX(Templates!$K$2:$CS$104,ROW()-ROW(S$21)+1, MATCH(S$17,Templates!$K$1:DB$1,0)))</f>
        <v/>
      </c>
      <c r="T39" s="110" t="str" cm="1">
        <f t="array" ref="T39">IF(INDEX(Templates!$K$2:$CS$104,ROW()-ROW(T$21)+1, MATCH(T$17,Templates!$K$1:DC$1,0))="","",INDEX(Templates!$K$2:$CS$104,ROW()-ROW(T$21)+1, MATCH(T$17,Templates!$K$1:DC$1,0)))</f>
        <v/>
      </c>
      <c r="U39" s="110" t="str" cm="1">
        <f t="array" ref="U39">IF(INDEX(Templates!$K$2:$CS$104,ROW()-ROW(U$21)+1, MATCH(U$17,Templates!$K$1:DF$1,0))="","",INDEX(Templates!$K$2:$CS$104,ROW()-ROW(U$21)+1, MATCH(U$17,Templates!$K$1:DF$1,0)))</f>
        <v/>
      </c>
      <c r="V39" s="110" t="str" cm="1">
        <f t="array" ref="V39">IF(INDEX(Templates!$K$2:$CS$104,ROW()-ROW(V$21)+1, MATCH(V$17,Templates!$K$1:DG$1,0))="","",INDEX(Templates!$K$2:$CS$104,ROW()-ROW(V$21)+1, MATCH(V$17,Templates!$K$1:DG$1,0)))</f>
        <v/>
      </c>
      <c r="W39" s="110" t="str" cm="1">
        <f t="array" ref="W39">IF(INDEX(Templates!$K$2:$CS$104,ROW()-ROW(W$21)+1, MATCH(W$17,Templates!$K$1:DI$1,0))="","",INDEX(Templates!$K$2:$CS$104,ROW()-ROW(W$21)+1, MATCH(W$17,Templates!$K$1:DI$1,0)))</f>
        <v/>
      </c>
      <c r="X39" s="110" t="str" cm="1">
        <f t="array" ref="X39">IF(INDEX(Templates!$K$2:$CS$104,ROW()-ROW(X$21)+1, MATCH(X$17,Templates!$K$1:DJ$1,0))="","",INDEX(Templates!$K$2:$CS$104,ROW()-ROW(X$21)+1, MATCH(X$17,Templates!$K$1:DJ$1,0)))</f>
        <v/>
      </c>
      <c r="Y39" s="110" t="str" cm="1">
        <f t="array" ref="Y39">IF(INDEX(Templates!$K$2:$CS$104,ROW()-ROW(Y$21)+1, MATCH(Y$17,Templates!$K$1:DK$1,0))="","",INDEX(Templates!$K$2:$CS$104,ROW()-ROW(Y$21)+1, MATCH(Y$17,Templates!$K$1:DK$1,0)))</f>
        <v/>
      </c>
      <c r="Z39" s="110" t="str" cm="1">
        <f t="array" ref="Z39">IF(INDEX(Templates!$K$2:$CS$104,ROW()-ROW(Z$21)+1, MATCH(Z$17,Templates!$K$1:DL$1,0))="","",INDEX(Templates!$K$2:$CS$104,ROW()-ROW(Z$21)+1, MATCH(Z$17,Templates!$K$1:DL$1,0)))</f>
        <v/>
      </c>
      <c r="AA39" s="110" t="str" cm="1">
        <f t="array" ref="AA39">IF(INDEX(Templates!$K$2:$CS$104,ROW()-ROW(AA$21)+1, MATCH(AA$17,Templates!$K$1:DM$1,0))="","",INDEX(Templates!$K$2:$CS$104,ROW()-ROW(AA$21)+1, MATCH(AA$17,Templates!$K$1:DM$1,0)))</f>
        <v/>
      </c>
      <c r="AB39" s="110" t="str" cm="1">
        <f t="array" ref="AB39">IF(INDEX(Templates!$K$2:$CS$104,ROW()-ROW(AB$21)+1, MATCH(AB$17,Templates!$K$1:DN$1,0))="","",INDEX(Templates!$K$2:$CS$104,ROW()-ROW(AB$21)+1, MATCH(AB$17,Templates!$K$1:DN$1,0)))</f>
        <v/>
      </c>
      <c r="AC39" s="110" t="str" cm="1">
        <f t="array" ref="AC39">IF(INDEX(Templates!$K$2:$CS$104,ROW()-ROW(AC$21)+1, MATCH(AC$17,Templates!$K$1:DJ$1,0))="","",INDEX(Templates!$K$2:$CS$104,ROW()-ROW(AC$21)+1, MATCH(AC$17,Templates!$K$1:DJ$1,0)))</f>
        <v>OFFICE_ENCLOSED</v>
      </c>
      <c r="AD39" s="110" t="str" cm="1">
        <f t="array" ref="AD39">IF(INDEX(Templates!$K$2:$CS$104,ROW()-ROW(AD$21)+1, MATCH(AD$17,Templates!$K$1:DK$1,0))="","",INDEX(Templates!$K$2:$CS$104,ROW()-ROW(AD$21)+1, MATCH(AD$17,Templates!$K$1:DK$1,0)))</f>
        <v>OFFICE_ENCLOSED</v>
      </c>
      <c r="AE39" s="110" t="str" cm="1">
        <f t="array" ref="AE39">IF(INDEX(Templates!$K$2:$CS$104,ROW()-ROW(AE$21)+1, MATCH(AE$17,Templates!$K$1:DL$1,0))="","",INDEX(Templates!$K$2:$CS$104,ROW()-ROW(AE$21)+1, MATCH(AE$17,Templates!$K$1:DL$1,0)))</f>
        <v>OFFICE_ENCLOSED</v>
      </c>
      <c r="AF39" s="110" t="str" cm="1">
        <f t="array" ref="AF39">IF(INDEX(Templates!$K$2:$CS$104,ROW()-ROW(AF$21)+1, MATCH(AF$17,Templates!$K$1:DM$1,0))="","",INDEX(Templates!$K$2:$CS$104,ROW()-ROW(AF$21)+1, MATCH(AF$17,Templates!$K$1:DM$1,0)))</f>
        <v/>
      </c>
      <c r="AG39" s="110" t="str" cm="1">
        <f t="array" ref="AG39">IF(INDEX(Templates!$K$2:$CS$104,ROW()-ROW(AG$21)+1, MATCH(AG$17,Templates!$K$1:DM$1,0))="","",INDEX(Templates!$K$2:$CS$104,ROW()-ROW(AG$21)+1, MATCH(AG$17,Templates!$K$1:DM$1,0)))</f>
        <v/>
      </c>
      <c r="AH39" s="110" t="str" cm="1">
        <f t="array" ref="AH39">IF(INDEX(Templates!$K$2:$CS$104,ROW()-ROW(AH$21)+1, MATCH(AH$17,Templates!$K$1:DM$1,0))="","",INDEX(Templates!$K$2:$CS$104,ROW()-ROW(AH$21)+1, MATCH(AH$17,Templates!$K$1:DM$1,0)))</f>
        <v/>
      </c>
      <c r="AI39" s="110" t="str" cm="1">
        <f t="array" ref="AI39">IF(INDEX(Templates!$K$2:$CS$104,ROW()-ROW(AI$21)+1, MATCH(AI$17,Templates!$K$1:DN$1,0))="","",INDEX(Templates!$K$2:$CS$104,ROW()-ROW(AI$21)+1, MATCH(AI$17,Templates!$K$1:DN$1,0)))</f>
        <v/>
      </c>
      <c r="AJ39" s="110" t="str" cm="1">
        <f t="array" ref="AJ39">IF(INDEX(Templates!$K$2:$CS$104,ROW()-ROW(AJ$21)+1, MATCH(AJ$17,Templates!$K$1:DO$1,0))="","",INDEX(Templates!$K$2:$CS$104,ROW()-ROW(AJ$21)+1, MATCH(AJ$17,Templates!$K$1:DO$1,0)))</f>
        <v/>
      </c>
      <c r="AK39" s="110" t="str" cm="1">
        <f t="array" ref="AK39">IF(INDEX(Templates!$K$2:$CS$104,ROW()-ROW(AK$21)+1, MATCH(AK$17,Templates!$K$1:DP$1,0))="","",INDEX(Templates!$K$2:$CS$104,ROW()-ROW(AK$21)+1, MATCH(AK$17,Templates!$K$1:DP$1,0)))</f>
        <v/>
      </c>
      <c r="AL39" s="110" t="str" cm="1">
        <f t="array" ref="AL39">IF(INDEX(Templates!$K$2:$CS$104,ROW()-ROW(AL$21)+1, MATCH(AL$17,Templates!$K$1:DQ$1,0))="","",INDEX(Templates!$K$2:$CS$104,ROW()-ROW(AL$21)+1, MATCH(AL$17,Templates!$K$1:DQ$1,0)))</f>
        <v/>
      </c>
      <c r="AM39" s="110" t="s">
        <v>130</v>
      </c>
      <c r="AN39" s="110" t="s">
        <v>130</v>
      </c>
      <c r="AO39" s="110" t="s">
        <v>130</v>
      </c>
      <c r="AP39" s="110" t="s">
        <v>130</v>
      </c>
      <c r="AQ39" s="110" t="s">
        <v>130</v>
      </c>
      <c r="AR39" s="110" t="s">
        <v>130</v>
      </c>
      <c r="AS39" s="110" t="s">
        <v>130</v>
      </c>
    </row>
    <row r="40" spans="1:45" s="79" customFormat="1">
      <c r="A40" s="65" t="s">
        <v>127</v>
      </c>
      <c r="B40" s="7" t="s">
        <v>133</v>
      </c>
      <c r="C40" s="82" t="str" cm="1">
        <f t="array" ref="C40">IF(INDEX(Templates!A$2:A$105,ROW()-ROW($21:$21)+1)="","",INDEX(Templates!A$2:A$105,ROW()-ROW($21:$21)+1))</f>
        <v>JSON_PATH: spaces[1]</v>
      </c>
      <c r="D40" s="82" t="str" cm="1">
        <f t="array" ref="D40">IF(INDEX(Templates!B$2:B$105,ROW()-ROW($21:$21)+1)="","",INDEX(Templates!B$2:B$105,ROW()-ROW($21:$21)+1))</f>
        <v>floor_area</v>
      </c>
      <c r="E40" s="82" t="str" cm="1">
        <f t="array" ref="E40">IF(INDEX(Templates!C$2:C$105,ROW()-ROW($21:$21)+1)="","",INDEX(Templates!C$2:C$105,ROW()-ROW($21:$21)+1))</f>
        <v/>
      </c>
      <c r="F40" s="83" t="str" cm="1">
        <f t="array" ref="F40">IF(INDEX(Templates!E$2:E$105,ROW()-ROW($21:$21)+1)="","",INDEX(Templates!E$2:E$105,ROW()-ROW($21:$21)+1))</f>
        <v>Space</v>
      </c>
      <c r="G40" s="120" t="str" cm="1">
        <f t="array" ref="G40">IF(INDEX(Templates!F$2:F$105,ROW()-ROW($21:$21)+1)="","",INDEX(Templates!F$2:F$105,ROW()-ROW($21:$21)+1))</f>
        <v>Space 2</v>
      </c>
      <c r="H40" s="120" t="str" cm="1">
        <f t="array" ref="H40">IF(INDEX(Templates!G$2:G$105,ROW()-ROW($21:$21)+1)="","",INDEX(Templates!G$2:G$105,ROW()-ROW($21:$21)+1))</f>
        <v>Zone 1</v>
      </c>
      <c r="I40" s="84" t="str" cm="1">
        <f t="array" ref="I40">IF(INDEX(Templates!H$2:H$105,ROW()-ROW($21:$21)+1)="","",INDEX(Templates!H$2:H$105,ROW()-ROW($21:$21)+1))</f>
        <v>floor_area</v>
      </c>
      <c r="J40" s="85" t="str" cm="1">
        <f t="array" ref="J40">IF(INDEX(Templates!I$2:I$105,ROW()-ROW($21:$21)+1)="","",INDEX(Templates!I$2:I$105,ROW()-ROW($21:$21)+1))</f>
        <v>area</v>
      </c>
      <c r="K40" s="85" t="str" cm="1">
        <f t="array" ref="K40">IF(INDEX(Templates!J$2:J$105,ROW()-ROW($21:$21)+1)="","",INDEX(Templates!J$2:J$105,ROW()-ROW($21:$21)+1))</f>
        <v>ft2</v>
      </c>
      <c r="L40" s="110" cm="1">
        <f t="array" ref="L40">IF(INDEX(Templates!$K$2:$CS$104,ROW()-ROW(L$21)+1, MATCH(L$17,Templates!$K$1:CU$1,0))="","",INDEX(Templates!$K$2:$CS$104,ROW()-ROW(L$21)+1, MATCH(L$17,Templates!$K$1:CU$1,0)))</f>
        <v>1000</v>
      </c>
      <c r="M40" s="110" cm="1">
        <f t="array" ref="M40">IF(INDEX(Templates!$K$2:$CS$104,ROW()-ROW(M$21)+1, MATCH(M$17,Templates!$K$1:CV$1,0))="","",INDEX(Templates!$K$2:$CS$104,ROW()-ROW(M$21)+1, MATCH(M$17,Templates!$K$1:CV$1,0)))</f>
        <v>1000</v>
      </c>
      <c r="N40" s="110" cm="1">
        <f t="array" ref="N40">IF(INDEX(Templates!$K$2:$CS$104,ROW()-ROW(N$21)+1, MATCH(N$17,Templates!$K$1:CW$1,0))="","",INDEX(Templates!$K$2:$CS$104,ROW()-ROW(N$21)+1, MATCH(N$17,Templates!$K$1:CW$1,0)))</f>
        <v>1000</v>
      </c>
      <c r="O40" s="110" cm="1">
        <f t="array" ref="O40">IF(INDEX(Templates!$K$2:$CS$104,ROW()-ROW(O$21)+1, MATCH(O$17,Templates!$K$1:CX$1,0))="","",INDEX(Templates!$K$2:$CS$104,ROW()-ROW(O$21)+1, MATCH(O$17,Templates!$K$1:CX$1,0)))</f>
        <v>1000</v>
      </c>
      <c r="P40" s="110" cm="1">
        <f t="array" ref="P40">IF(INDEX(Templates!$K$2:$CS$104,ROW()-ROW(P$21)+1, MATCH(P$17,Templates!$K$1:CY$1,0))="","",INDEX(Templates!$K$2:$CS$104,ROW()-ROW(P$21)+1, MATCH(P$17,Templates!$K$1:CY$1,0)))</f>
        <v>1000</v>
      </c>
      <c r="Q40" s="110" cm="1">
        <f t="array" ref="Q40">IF(INDEX(Templates!$K$2:$CS$104,ROW()-ROW(Q$21)+1, MATCH(Q$17,Templates!$K$1:CZ$1,0))="","",INDEX(Templates!$K$2:$CS$104,ROW()-ROW(Q$21)+1, MATCH(Q$17,Templates!$K$1:CZ$1,0)))</f>
        <v>1000</v>
      </c>
      <c r="R40" s="110" cm="1">
        <f t="array" ref="R40">IF(INDEX(Templates!$K$2:$CS$104,ROW()-ROW(R$21)+1, MATCH(R$17,Templates!$K$1:DA$1,0))="","",INDEX(Templates!$K$2:$CS$104,ROW()-ROW(R$21)+1, MATCH(R$17,Templates!$K$1:DA$1,0)))</f>
        <v>1000</v>
      </c>
      <c r="S40" s="110" cm="1">
        <f t="array" ref="S40">IF(INDEX(Templates!$K$2:$CS$104,ROW()-ROW(S$21)+1, MATCH(S$17,Templates!$K$1:DB$1,0))="","",INDEX(Templates!$K$2:$CS$104,ROW()-ROW(S$21)+1, MATCH(S$17,Templates!$K$1:DB$1,0)))</f>
        <v>1000</v>
      </c>
      <c r="T40" s="110" cm="1">
        <f t="array" ref="T40">IF(INDEX(Templates!$K$2:$CS$104,ROW()-ROW(T$21)+1, MATCH(T$17,Templates!$K$1:DC$1,0))="","",INDEX(Templates!$K$2:$CS$104,ROW()-ROW(T$21)+1, MATCH(T$17,Templates!$K$1:DC$1,0)))</f>
        <v>1000</v>
      </c>
      <c r="U40" s="110" cm="1">
        <f t="array" ref="U40">IF(INDEX(Templates!$K$2:$CS$104,ROW()-ROW(U$21)+1, MATCH(U$17,Templates!$K$1:DF$1,0))="","",INDEX(Templates!$K$2:$CS$104,ROW()-ROW(U$21)+1, MATCH(U$17,Templates!$K$1:DF$1,0)))</f>
        <v>1000</v>
      </c>
      <c r="V40" s="110" cm="1">
        <f t="array" ref="V40">IF(INDEX(Templates!$K$2:$CS$104,ROW()-ROW(V$21)+1, MATCH(V$17,Templates!$K$1:DG$1,0))="","",INDEX(Templates!$K$2:$CS$104,ROW()-ROW(V$21)+1, MATCH(V$17,Templates!$K$1:DG$1,0)))</f>
        <v>1000</v>
      </c>
      <c r="W40" s="110" cm="1">
        <f t="array" ref="W40">IF(INDEX(Templates!$K$2:$CS$104,ROW()-ROW(W$21)+1, MATCH(W$17,Templates!$K$1:DI$1,0))="","",INDEX(Templates!$K$2:$CS$104,ROW()-ROW(W$21)+1, MATCH(W$17,Templates!$K$1:DI$1,0)))</f>
        <v>1000</v>
      </c>
      <c r="X40" s="110" t="str" cm="1">
        <f t="array" ref="X40">IF(INDEX(Templates!$K$2:$CS$104,ROW()-ROW(X$21)+1, MATCH(X$17,Templates!$K$1:DJ$1,0))="","",INDEX(Templates!$K$2:$CS$104,ROW()-ROW(X$21)+1, MATCH(X$17,Templates!$K$1:DJ$1,0)))</f>
        <v/>
      </c>
      <c r="Y40" s="110" t="str" cm="1">
        <f t="array" ref="Y40">IF(INDEX(Templates!$K$2:$CS$104,ROW()-ROW(Y$21)+1, MATCH(Y$17,Templates!$K$1:DK$1,0))="","",INDEX(Templates!$K$2:$CS$104,ROW()-ROW(Y$21)+1, MATCH(Y$17,Templates!$K$1:DK$1,0)))</f>
        <v/>
      </c>
      <c r="Z40" s="110" t="str" cm="1">
        <f t="array" ref="Z40">IF(INDEX(Templates!$K$2:$CS$104,ROW()-ROW(Z$21)+1, MATCH(Z$17,Templates!$K$1:DL$1,0))="","",INDEX(Templates!$K$2:$CS$104,ROW()-ROW(Z$21)+1, MATCH(Z$17,Templates!$K$1:DL$1,0)))</f>
        <v/>
      </c>
      <c r="AA40" s="110" t="str" cm="1">
        <f t="array" ref="AA40">IF(INDEX(Templates!$K$2:$CS$104,ROW()-ROW(AA$21)+1, MATCH(AA$17,Templates!$K$1:DM$1,0))="","",INDEX(Templates!$K$2:$CS$104,ROW()-ROW(AA$21)+1, MATCH(AA$17,Templates!$K$1:DM$1,0)))</f>
        <v/>
      </c>
      <c r="AB40" s="110" t="str" cm="1">
        <f t="array" ref="AB40">IF(INDEX(Templates!$K$2:$CS$104,ROW()-ROW(AB$21)+1, MATCH(AB$17,Templates!$K$1:DN$1,0))="","",INDEX(Templates!$K$2:$CS$104,ROW()-ROW(AB$21)+1, MATCH(AB$17,Templates!$K$1:DN$1,0)))</f>
        <v/>
      </c>
      <c r="AC40" s="110" cm="1">
        <f t="array" ref="AC40">IF(INDEX(Templates!$K$2:$CS$104,ROW()-ROW(AC$21)+1, MATCH(AC$17,Templates!$K$1:DJ$1,0))="","",INDEX(Templates!$K$2:$CS$104,ROW()-ROW(AC$21)+1, MATCH(AC$17,Templates!$K$1:DJ$1,0)))</f>
        <v>2900</v>
      </c>
      <c r="AD40" s="110" cm="1">
        <f t="array" ref="AD40">IF(INDEX(Templates!$K$2:$CS$104,ROW()-ROW(AD$21)+1, MATCH(AD$17,Templates!$K$1:DK$1,0))="","",INDEX(Templates!$K$2:$CS$104,ROW()-ROW(AD$21)+1, MATCH(AD$17,Templates!$K$1:DK$1,0)))</f>
        <v>2900</v>
      </c>
      <c r="AE40" s="110" cm="1">
        <f t="array" ref="AE40">IF(INDEX(Templates!$K$2:$CS$104,ROW()-ROW(AE$21)+1, MATCH(AE$17,Templates!$K$1:DL$1,0))="","",INDEX(Templates!$K$2:$CS$104,ROW()-ROW(AE$21)+1, MATCH(AE$17,Templates!$K$1:DL$1,0)))</f>
        <v>2100</v>
      </c>
      <c r="AF40" s="110" t="str" cm="1">
        <f t="array" ref="AF40">IF(INDEX(Templates!$K$2:$CS$104,ROW()-ROW(AF$21)+1, MATCH(AF$17,Templates!$K$1:DM$1,0))="","",INDEX(Templates!$K$2:$CS$104,ROW()-ROW(AF$21)+1, MATCH(AF$17,Templates!$K$1:DM$1,0)))</f>
        <v/>
      </c>
      <c r="AG40" s="110" t="str" cm="1">
        <f t="array" ref="AG40">IF(INDEX(Templates!$K$2:$CS$104,ROW()-ROW(AG$21)+1, MATCH(AG$17,Templates!$K$1:DM$1,0))="","",INDEX(Templates!$K$2:$CS$104,ROW()-ROW(AG$21)+1, MATCH(AG$17,Templates!$K$1:DM$1,0)))</f>
        <v/>
      </c>
      <c r="AH40" s="110" t="str" cm="1">
        <f t="array" ref="AH40">IF(INDEX(Templates!$K$2:$CS$104,ROW()-ROW(AH$21)+1, MATCH(AH$17,Templates!$K$1:DM$1,0))="","",INDEX(Templates!$K$2:$CS$104,ROW()-ROW(AH$21)+1, MATCH(AH$17,Templates!$K$1:DM$1,0)))</f>
        <v/>
      </c>
      <c r="AI40" s="110" t="str" cm="1">
        <f t="array" ref="AI40">IF(INDEX(Templates!$K$2:$CS$104,ROW()-ROW(AI$21)+1, MATCH(AI$17,Templates!$K$1:DN$1,0))="","",INDEX(Templates!$K$2:$CS$104,ROW()-ROW(AI$21)+1, MATCH(AI$17,Templates!$K$1:DN$1,0)))</f>
        <v/>
      </c>
      <c r="AJ40" s="110" t="str" cm="1">
        <f t="array" ref="AJ40">IF(INDEX(Templates!$K$2:$CS$104,ROW()-ROW(AJ$21)+1, MATCH(AJ$17,Templates!$K$1:DO$1,0))="","",INDEX(Templates!$K$2:$CS$104,ROW()-ROW(AJ$21)+1, MATCH(AJ$17,Templates!$K$1:DO$1,0)))</f>
        <v/>
      </c>
      <c r="AK40" s="110" t="str" cm="1">
        <f t="array" ref="AK40">IF(INDEX(Templates!$K$2:$CS$104,ROW()-ROW(AK$21)+1, MATCH(AK$17,Templates!$K$1:DP$1,0))="","",INDEX(Templates!$K$2:$CS$104,ROW()-ROW(AK$21)+1, MATCH(AK$17,Templates!$K$1:DP$1,0)))</f>
        <v/>
      </c>
      <c r="AL40" s="110" t="str" cm="1">
        <f t="array" ref="AL40">IF(INDEX(Templates!$K$2:$CS$104,ROW()-ROW(AL$21)+1, MATCH(AL$17,Templates!$K$1:DQ$1,0))="","",INDEX(Templates!$K$2:$CS$104,ROW()-ROW(AL$21)+1, MATCH(AL$17,Templates!$K$1:DQ$1,0)))</f>
        <v/>
      </c>
      <c r="AM40" s="110" t="s">
        <v>130</v>
      </c>
      <c r="AN40" s="110" t="s">
        <v>130</v>
      </c>
      <c r="AO40" s="110" t="s">
        <v>130</v>
      </c>
      <c r="AP40" s="110" t="s">
        <v>130</v>
      </c>
      <c r="AQ40" s="110" t="s">
        <v>130</v>
      </c>
      <c r="AR40" s="110" t="s">
        <v>130</v>
      </c>
      <c r="AS40" s="110" t="s">
        <v>130</v>
      </c>
    </row>
    <row r="41" spans="1:45" s="79" customFormat="1">
      <c r="A41" s="65" t="s">
        <v>127</v>
      </c>
      <c r="B41" s="7" t="s">
        <v>133</v>
      </c>
      <c r="C41" s="82" t="str" cm="1">
        <f t="array" ref="C41">IF(INDEX(Templates!A$2:A$105,ROW()-ROW($21:$21)+1)="","",INDEX(Templates!A$2:A$105,ROW()-ROW($21:$21)+1))</f>
        <v>JSON_PATH: spaces[1]</v>
      </c>
      <c r="D41" s="82" t="str" cm="1">
        <f t="array" ref="D41">IF(INDEX(Templates!B$2:B$105,ROW()-ROW($21:$21)+1)="","",INDEX(Templates!B$2:B$105,ROW()-ROW($21:$21)+1))</f>
        <v>occupant_multiplier_schedule</v>
      </c>
      <c r="E41" s="82" t="str" cm="1">
        <f t="array" ref="E41">IF(INDEX(Templates!C$2:C$105,ROW()-ROW($21:$21)+1)="","",INDEX(Templates!C$2:C$105,ROW()-ROW($21:$21)+1))</f>
        <v/>
      </c>
      <c r="F41" s="83" t="str" cm="1">
        <f t="array" ref="F41">IF(INDEX(Templates!E$2:E$105,ROW()-ROW($21:$21)+1)="","",INDEX(Templates!E$2:E$105,ROW()-ROW($21:$21)+1))</f>
        <v>Space</v>
      </c>
      <c r="G41" s="120" t="str" cm="1">
        <f t="array" ref="G41">IF(INDEX(Templates!F$2:F$105,ROW()-ROW($21:$21)+1)="","",INDEX(Templates!F$2:F$105,ROW()-ROW($21:$21)+1))</f>
        <v>Space 2</v>
      </c>
      <c r="H41" s="120" t="str" cm="1">
        <f t="array" ref="H41">IF(INDEX(Templates!G$2:G$105,ROW()-ROW($21:$21)+1)="","",INDEX(Templates!G$2:G$105,ROW()-ROW($21:$21)+1))</f>
        <v>Zone 1</v>
      </c>
      <c r="I41" s="84" t="str" cm="1">
        <f t="array" ref="I41">IF(INDEX(Templates!H$2:H$105,ROW()-ROW($21:$21)+1)="","",INDEX(Templates!H$2:H$105,ROW()-ROW($21:$21)+1))</f>
        <v>occupant_multiplier_schedule</v>
      </c>
      <c r="J41" s="85" t="str" cm="1">
        <f t="array" ref="J41">IF(INDEX(Templates!I$2:I$105,ROW()-ROW($21:$21)+1)="","",INDEX(Templates!I$2:I$105,ROW()-ROW($21:$21)+1))</f>
        <v/>
      </c>
      <c r="K41" s="85" t="str" cm="1">
        <f t="array" ref="K41">IF(INDEX(Templates!J$2:J$105,ROW()-ROW($21:$21)+1)="","",INDEX(Templates!J$2:J$105,ROW()-ROW($21:$21)+1))</f>
        <v/>
      </c>
      <c r="L41" s="110" t="str" cm="1">
        <f t="array" ref="L41">IF(INDEX(Templates!$K$2:$CS$104,ROW()-ROW(L$21)+1, MATCH(L$17,Templates!$K$1:CU$1,0))="","",INDEX(Templates!$K$2:$CS$104,ROW()-ROW(L$21)+1, MATCH(L$17,Templates!$K$1:CU$1,0)))</f>
        <v>Required Schedule 1</v>
      </c>
      <c r="M41" s="110" t="str" cm="1">
        <f t="array" ref="M41">IF(INDEX(Templates!$K$2:$CS$104,ROW()-ROW(M$21)+1, MATCH(M$17,Templates!$K$1:CV$1,0))="","",INDEX(Templates!$K$2:$CS$104,ROW()-ROW(M$21)+1, MATCH(M$17,Templates!$K$1:CV$1,0)))</f>
        <v>Required Schedule 1</v>
      </c>
      <c r="N41" s="110" t="str" cm="1">
        <f t="array" ref="N41">IF(INDEX(Templates!$K$2:$CS$104,ROW()-ROW(N$21)+1, MATCH(N$17,Templates!$K$1:CW$1,0))="","",INDEX(Templates!$K$2:$CS$104,ROW()-ROW(N$21)+1, MATCH(N$17,Templates!$K$1:CW$1,0)))</f>
        <v>Required Schedule 1</v>
      </c>
      <c r="O41" s="110" t="str" cm="1">
        <f t="array" ref="O41">IF(INDEX(Templates!$K$2:$CS$104,ROW()-ROW(O$21)+1, MATCH(O$17,Templates!$K$1:CX$1,0))="","",INDEX(Templates!$K$2:$CS$104,ROW()-ROW(O$21)+1, MATCH(O$17,Templates!$K$1:CX$1,0)))</f>
        <v>Required Schedule 1</v>
      </c>
      <c r="P41" s="110" t="str" cm="1">
        <f t="array" ref="P41">IF(INDEX(Templates!$K$2:$CS$104,ROW()-ROW(P$21)+1, MATCH(P$17,Templates!$K$1:CY$1,0))="","",INDEX(Templates!$K$2:$CS$104,ROW()-ROW(P$21)+1, MATCH(P$17,Templates!$K$1:CY$1,0)))</f>
        <v>Required Schedule 1</v>
      </c>
      <c r="Q41" s="110" t="str" cm="1">
        <f t="array" ref="Q41">IF(INDEX(Templates!$K$2:$CS$104,ROW()-ROW(Q$21)+1, MATCH(Q$17,Templates!$K$1:CZ$1,0))="","",INDEX(Templates!$K$2:$CS$104,ROW()-ROW(Q$21)+1, MATCH(Q$17,Templates!$K$1:CZ$1,0)))</f>
        <v>Required Schedule 1</v>
      </c>
      <c r="R41" s="110" t="str" cm="1">
        <f t="array" ref="R41">IF(INDEX(Templates!$K$2:$CS$104,ROW()-ROW(R$21)+1, MATCH(R$17,Templates!$K$1:DA$1,0))="","",INDEX(Templates!$K$2:$CS$104,ROW()-ROW(R$21)+1, MATCH(R$17,Templates!$K$1:DA$1,0)))</f>
        <v>Required Schedule 1</v>
      </c>
      <c r="S41" s="110" t="str" cm="1">
        <f t="array" ref="S41">IF(INDEX(Templates!$K$2:$CS$104,ROW()-ROW(S$21)+1, MATCH(S$17,Templates!$K$1:DB$1,0))="","",INDEX(Templates!$K$2:$CS$104,ROW()-ROW(S$21)+1, MATCH(S$17,Templates!$K$1:DB$1,0)))</f>
        <v>Required Schedule 1</v>
      </c>
      <c r="T41" s="110" t="str" cm="1">
        <f t="array" ref="T41">IF(INDEX(Templates!$K$2:$CS$104,ROW()-ROW(T$21)+1, MATCH(T$17,Templates!$K$1:DC$1,0))="","",INDEX(Templates!$K$2:$CS$104,ROW()-ROW(T$21)+1, MATCH(T$17,Templates!$K$1:DC$1,0)))</f>
        <v>Required Schedule 1</v>
      </c>
      <c r="U41" s="110" t="str" cm="1">
        <f t="array" ref="U41">IF(INDEX(Templates!$K$2:$CS$104,ROW()-ROW(U$21)+1, MATCH(U$17,Templates!$K$1:DF$1,0))="","",INDEX(Templates!$K$2:$CS$104,ROW()-ROW(U$21)+1, MATCH(U$17,Templates!$K$1:DF$1,0)))</f>
        <v>Occupancy Schedule 2</v>
      </c>
      <c r="V41" s="110" t="str" cm="1">
        <f t="array" ref="V41">IF(INDEX(Templates!$K$2:$CS$104,ROW()-ROW(V$21)+1, MATCH(V$17,Templates!$K$1:DG$1,0))="","",INDEX(Templates!$K$2:$CS$104,ROW()-ROW(V$21)+1, MATCH(V$17,Templates!$K$1:DG$1,0)))</f>
        <v>Occupancy Schedule 2</v>
      </c>
      <c r="W41" s="110" t="str" cm="1">
        <f t="array" ref="W41">IF(INDEX(Templates!$K$2:$CS$104,ROW()-ROW(W$21)+1, MATCH(W$17,Templates!$K$1:DI$1,0))="","",INDEX(Templates!$K$2:$CS$104,ROW()-ROW(W$21)+1, MATCH(W$17,Templates!$K$1:DI$1,0)))</f>
        <v>Occupancy Schedule 2</v>
      </c>
      <c r="X41" s="110" t="str" cm="1">
        <f t="array" ref="X41">IF(INDEX(Templates!$K$2:$CS$104,ROW()-ROW(X$21)+1, MATCH(X$17,Templates!$K$1:DJ$1,0))="","",INDEX(Templates!$K$2:$CS$104,ROW()-ROW(X$21)+1, MATCH(X$17,Templates!$K$1:DJ$1,0)))</f>
        <v/>
      </c>
      <c r="Y41" s="110" t="str" cm="1">
        <f t="array" ref="Y41">IF(INDEX(Templates!$K$2:$CS$104,ROW()-ROW(Y$21)+1, MATCH(Y$17,Templates!$K$1:DK$1,0))="","",INDEX(Templates!$K$2:$CS$104,ROW()-ROW(Y$21)+1, MATCH(Y$17,Templates!$K$1:DK$1,0)))</f>
        <v/>
      </c>
      <c r="Z41" s="110" t="str" cm="1">
        <f t="array" ref="Z41">IF(INDEX(Templates!$K$2:$CS$104,ROW()-ROW(Z$21)+1, MATCH(Z$17,Templates!$K$1:DL$1,0))="","",INDEX(Templates!$K$2:$CS$104,ROW()-ROW(Z$21)+1, MATCH(Z$17,Templates!$K$1:DL$1,0)))</f>
        <v/>
      </c>
      <c r="AA41" s="110" t="str" cm="1">
        <f t="array" ref="AA41">IF(INDEX(Templates!$K$2:$CS$104,ROW()-ROW(AA$21)+1, MATCH(AA$17,Templates!$K$1:DM$1,0))="","",INDEX(Templates!$K$2:$CS$104,ROW()-ROW(AA$21)+1, MATCH(AA$17,Templates!$K$1:DM$1,0)))</f>
        <v/>
      </c>
      <c r="AB41" s="110" t="str" cm="1">
        <f t="array" ref="AB41">IF(INDEX(Templates!$K$2:$CS$104,ROW()-ROW(AB$21)+1, MATCH(AB$17,Templates!$K$1:DN$1,0))="","",INDEX(Templates!$K$2:$CS$104,ROW()-ROW(AB$21)+1, MATCH(AB$17,Templates!$K$1:DN$1,0)))</f>
        <v/>
      </c>
      <c r="AC41" s="110" t="str" cm="1">
        <f t="array" ref="AC41">IF(INDEX(Templates!$K$2:$CS$104,ROW()-ROW(AC$21)+1, MATCH(AC$17,Templates!$K$1:DJ$1,0))="","",INDEX(Templates!$K$2:$CS$104,ROW()-ROW(AC$21)+1, MATCH(AC$17,Templates!$K$1:DJ$1,0)))</f>
        <v>Occupancy Schedule 2</v>
      </c>
      <c r="AD41" s="110" t="str" cm="1">
        <f t="array" ref="AD41">IF(INDEX(Templates!$K$2:$CS$104,ROW()-ROW(AD$21)+1, MATCH(AD$17,Templates!$K$1:DK$1,0))="","",INDEX(Templates!$K$2:$CS$104,ROW()-ROW(AD$21)+1, MATCH(AD$17,Templates!$K$1:DK$1,0)))</f>
        <v>Occupancy Schedule 2</v>
      </c>
      <c r="AE41" s="110" t="str" cm="1">
        <f t="array" ref="AE41">IF(INDEX(Templates!$K$2:$CS$104,ROW()-ROW(AE$21)+1, MATCH(AE$17,Templates!$K$1:DL$1,0))="","",INDEX(Templates!$K$2:$CS$104,ROW()-ROW(AE$21)+1, MATCH(AE$17,Templates!$K$1:DL$1,0)))</f>
        <v>Occupancy Schedule 2</v>
      </c>
      <c r="AF41" s="110" t="str" cm="1">
        <f t="array" ref="AF41">IF(INDEX(Templates!$K$2:$CS$104,ROW()-ROW(AF$21)+1, MATCH(AF$17,Templates!$K$1:DM$1,0))="","",INDEX(Templates!$K$2:$CS$104,ROW()-ROW(AF$21)+1, MATCH(AF$17,Templates!$K$1:DM$1,0)))</f>
        <v/>
      </c>
      <c r="AG41" s="110" t="str" cm="1">
        <f t="array" ref="AG41">IF(INDEX(Templates!$K$2:$CS$104,ROW()-ROW(AG$21)+1, MATCH(AG$17,Templates!$K$1:DM$1,0))="","",INDEX(Templates!$K$2:$CS$104,ROW()-ROW(AG$21)+1, MATCH(AG$17,Templates!$K$1:DM$1,0)))</f>
        <v/>
      </c>
      <c r="AH41" s="110" t="str" cm="1">
        <f t="array" ref="AH41">IF(INDEX(Templates!$K$2:$CS$104,ROW()-ROW(AH$21)+1, MATCH(AH$17,Templates!$K$1:DM$1,0))="","",INDEX(Templates!$K$2:$CS$104,ROW()-ROW(AH$21)+1, MATCH(AH$17,Templates!$K$1:DM$1,0)))</f>
        <v/>
      </c>
      <c r="AI41" s="110" t="str" cm="1">
        <f t="array" ref="AI41">IF(INDEX(Templates!$K$2:$CS$104,ROW()-ROW(AI$21)+1, MATCH(AI$17,Templates!$K$1:DN$1,0))="","",INDEX(Templates!$K$2:$CS$104,ROW()-ROW(AI$21)+1, MATCH(AI$17,Templates!$K$1:DN$1,0)))</f>
        <v/>
      </c>
      <c r="AJ41" s="110" t="str" cm="1">
        <f t="array" ref="AJ41">IF(INDEX(Templates!$K$2:$CS$104,ROW()-ROW(AJ$21)+1, MATCH(AJ$17,Templates!$K$1:DO$1,0))="","",INDEX(Templates!$K$2:$CS$104,ROW()-ROW(AJ$21)+1, MATCH(AJ$17,Templates!$K$1:DO$1,0)))</f>
        <v/>
      </c>
      <c r="AK41" s="110" t="str" cm="1">
        <f t="array" ref="AK41">IF(INDEX(Templates!$K$2:$CS$104,ROW()-ROW(AK$21)+1, MATCH(AK$17,Templates!$K$1:DP$1,0))="","",INDEX(Templates!$K$2:$CS$104,ROW()-ROW(AK$21)+1, MATCH(AK$17,Templates!$K$1:DP$1,0)))</f>
        <v/>
      </c>
      <c r="AL41" s="110" t="str" cm="1">
        <f t="array" ref="AL41">IF(INDEX(Templates!$K$2:$CS$104,ROW()-ROW(AL$21)+1, MATCH(AL$17,Templates!$K$1:DQ$1,0))="","",INDEX(Templates!$K$2:$CS$104,ROW()-ROW(AL$21)+1, MATCH(AL$17,Templates!$K$1:DQ$1,0)))</f>
        <v/>
      </c>
      <c r="AM41" s="110" t="s">
        <v>130</v>
      </c>
      <c r="AN41" s="110" t="s">
        <v>130</v>
      </c>
      <c r="AO41" s="110" t="s">
        <v>130</v>
      </c>
      <c r="AP41" s="110" t="s">
        <v>130</v>
      </c>
      <c r="AQ41" s="110" t="s">
        <v>130</v>
      </c>
      <c r="AR41" s="110" t="s">
        <v>130</v>
      </c>
      <c r="AS41" s="110" t="s">
        <v>130</v>
      </c>
    </row>
    <row r="42" spans="1:45" s="79" customFormat="1">
      <c r="A42" s="65" t="s">
        <v>127</v>
      </c>
      <c r="B42" s="7" t="s">
        <v>133</v>
      </c>
      <c r="C42" s="82" t="str" cm="1">
        <f t="array" ref="C42">IF(INDEX(Templates!A$2:A$105,ROW()-ROW($21:$21)+1)="","",INDEX(Templates!A$2:A$105,ROW()-ROW($21:$21)+1))</f>
        <v>JSON_PATH: spaces[0]</v>
      </c>
      <c r="D42" s="82" t="str" cm="1">
        <f t="array" ref="D42">IF(INDEX(Templates!B$2:B$105,ROW()-ROW($21:$21)+1)="","",INDEX(Templates!B$2:B$105,ROW()-ROW($21:$21)+1))</f>
        <v>interior_lighting[0]</v>
      </c>
      <c r="E42" s="82" t="str" cm="1">
        <f t="array" ref="E42">IF(INDEX(Templates!C$2:C$105,ROW()-ROW($21:$21)+1)="","",INDEX(Templates!C$2:C$105,ROW()-ROW($21:$21)+1))</f>
        <v>id</v>
      </c>
      <c r="F42" s="83" t="str" cm="1">
        <f t="array" ref="F42">IF(INDEX(Templates!E$2:E$105,ROW()-ROW($21:$21)+1)="","",INDEX(Templates!E$2:E$105,ROW()-ROW($21:$21)+1))</f>
        <v>InteriorLighting</v>
      </c>
      <c r="G42" s="120" t="str" cm="1">
        <f t="array" ref="G42">IF(INDEX(Templates!F$2:F$105,ROW()-ROW($21:$21)+1)="","",INDEX(Templates!F$2:F$105,ROW()-ROW($21:$21)+1))</f>
        <v>Lighting 1</v>
      </c>
      <c r="H42" s="120" t="str" cm="1">
        <f t="array" ref="H42">IF(INDEX(Templates!G$2:G$105,ROW()-ROW($21:$21)+1)="","",INDEX(Templates!G$2:G$105,ROW()-ROW($21:$21)+1))</f>
        <v>Space 1</v>
      </c>
      <c r="I42" s="84" t="str" cm="1">
        <f t="array" ref="I42">IF(INDEX(Templates!H$2:H$105,ROW()-ROW($21:$21)+1)="","",INDEX(Templates!H$2:H$105,ROW()-ROW($21:$21)+1))</f>
        <v>id</v>
      </c>
      <c r="J42" s="85" t="str" cm="1">
        <f t="array" ref="J42">IF(INDEX(Templates!I$2:I$105,ROW()-ROW($21:$21)+1)="","",INDEX(Templates!I$2:I$105,ROW()-ROW($21:$21)+1))</f>
        <v/>
      </c>
      <c r="K42" s="85" t="str" cm="1">
        <f t="array" ref="K42">IF(INDEX(Templates!J$2:J$105,ROW()-ROW($21:$21)+1)="","",INDEX(Templates!J$2:J$105,ROW()-ROW($21:$21)+1))</f>
        <v/>
      </c>
      <c r="L42" s="110" t="str" cm="1">
        <f t="array" ref="L42">IF(INDEX(Templates!$K$2:$CS$104,ROW()-ROW(L$21)+1, MATCH(L$17,Templates!$K$1:CU$1,0))="","",INDEX(Templates!$K$2:$CS$104,ROW()-ROW(L$21)+1, MATCH(L$17,Templates!$K$1:CU$1,0)))</f>
        <v>Guest Room Lighting</v>
      </c>
      <c r="M42" s="110" t="str" cm="1">
        <f t="array" ref="M42">IF(INDEX(Templates!$K$2:$CS$104,ROW()-ROW(M$21)+1, MATCH(M$17,Templates!$K$1:CV$1,0))="","",INDEX(Templates!$K$2:$CS$104,ROW()-ROW(M$21)+1, MATCH(M$17,Templates!$K$1:CV$1,0)))</f>
        <v>Guest Room Lighting</v>
      </c>
      <c r="N42" s="110" t="str" cm="1">
        <f t="array" ref="N42">IF(INDEX(Templates!$K$2:$CS$104,ROW()-ROW(N$21)+1, MATCH(N$17,Templates!$K$1:CW$1,0))="","",INDEX(Templates!$K$2:$CS$104,ROW()-ROW(N$21)+1, MATCH(N$17,Templates!$K$1:CW$1,0)))</f>
        <v>Guest Room Lighting</v>
      </c>
      <c r="O42" s="110" t="str" cm="1">
        <f t="array" ref="O42">IF(INDEX(Templates!$K$2:$CS$104,ROW()-ROW(O$21)+1, MATCH(O$17,Templates!$K$1:CX$1,0))="","",INDEX(Templates!$K$2:$CS$104,ROW()-ROW(O$21)+1, MATCH(O$17,Templates!$K$1:CX$1,0)))</f>
        <v>Guest Room Lighting</v>
      </c>
      <c r="P42" s="110" t="str" cm="1">
        <f t="array" ref="P42">IF(INDEX(Templates!$K$2:$CS$104,ROW()-ROW(P$21)+1, MATCH(P$17,Templates!$K$1:CY$1,0))="","",INDEX(Templates!$K$2:$CS$104,ROW()-ROW(P$21)+1, MATCH(P$17,Templates!$K$1:CY$1,0)))</f>
        <v>Guest Room Lighting</v>
      </c>
      <c r="Q42" s="110" t="str" cm="1">
        <f t="array" ref="Q42">IF(INDEX(Templates!$K$2:$CS$104,ROW()-ROW(Q$21)+1, MATCH(Q$17,Templates!$K$1:CZ$1,0))="","",INDEX(Templates!$K$2:$CS$104,ROW()-ROW(Q$21)+1, MATCH(Q$17,Templates!$K$1:CZ$1,0)))</f>
        <v>Guest Room Lighting</v>
      </c>
      <c r="R42" s="110" t="str" cm="1">
        <f t="array" ref="R42">IF(INDEX(Templates!$K$2:$CS$104,ROW()-ROW(R$21)+1, MATCH(R$17,Templates!$K$1:DA$1,0))="","",INDEX(Templates!$K$2:$CS$104,ROW()-ROW(R$21)+1, MATCH(R$17,Templates!$K$1:DA$1,0)))</f>
        <v>Guest Room Lighting</v>
      </c>
      <c r="S42" s="110" t="str" cm="1">
        <f t="array" ref="S42">IF(INDEX(Templates!$K$2:$CS$104,ROW()-ROW(S$21)+1, MATCH(S$17,Templates!$K$1:DB$1,0))="","",INDEX(Templates!$K$2:$CS$104,ROW()-ROW(S$21)+1, MATCH(S$17,Templates!$K$1:DB$1,0)))</f>
        <v>Space 1 Lighting 1</v>
      </c>
      <c r="T42" s="110" t="str" cm="1">
        <f t="array" ref="T42">IF(INDEX(Templates!$K$2:$CS$104,ROW()-ROW(T$21)+1, MATCH(T$17,Templates!$K$1:DC$1,0))="","",INDEX(Templates!$K$2:$CS$104,ROW()-ROW(T$21)+1, MATCH(T$17,Templates!$K$1:DC$1,0)))</f>
        <v>Space 1 Lighting 1</v>
      </c>
      <c r="U42" s="110" t="str" cm="1">
        <f t="array" ref="U42">IF(INDEX(Templates!$K$2:$CS$104,ROW()-ROW(U$21)+1, MATCH(U$17,Templates!$K$1:DF$1,0))="","",INDEX(Templates!$K$2:$CS$104,ROW()-ROW(U$21)+1, MATCH(U$17,Templates!$K$1:DF$1,0)))</f>
        <v>Guest Room Lighting</v>
      </c>
      <c r="V42" s="110" t="str" cm="1">
        <f t="array" ref="V42">IF(INDEX(Templates!$K$2:$CS$104,ROW()-ROW(V$21)+1, MATCH(V$17,Templates!$K$1:DG$1,0))="","",INDEX(Templates!$K$2:$CS$104,ROW()-ROW(V$21)+1, MATCH(V$17,Templates!$K$1:DG$1,0)))</f>
        <v>Guest Room Lighting</v>
      </c>
      <c r="W42" s="110" t="str" cm="1">
        <f t="array" ref="W42">IF(INDEX(Templates!$K$2:$CS$104,ROW()-ROW(W$21)+1, MATCH(W$17,Templates!$K$1:DI$1,0))="","",INDEX(Templates!$K$2:$CS$104,ROW()-ROW(W$21)+1, MATCH(W$17,Templates!$K$1:DI$1,0)))</f>
        <v>Guest Room Lighting</v>
      </c>
      <c r="X42" s="110" t="str" cm="1">
        <f t="array" ref="X42">IF(INDEX(Templates!$K$2:$CS$104,ROW()-ROW(X$21)+1, MATCH(X$17,Templates!$K$1:DJ$1,0))="","",INDEX(Templates!$K$2:$CS$104,ROW()-ROW(X$21)+1, MATCH(X$17,Templates!$K$1:DJ$1,0)))</f>
        <v>Space 1 Lighting 1</v>
      </c>
      <c r="Y42" s="110" t="str" cm="1">
        <f t="array" ref="Y42">IF(INDEX(Templates!$K$2:$CS$104,ROW()-ROW(Y$21)+1, MATCH(Y$17,Templates!$K$1:DK$1,0))="","",INDEX(Templates!$K$2:$CS$104,ROW()-ROW(Y$21)+1, MATCH(Y$17,Templates!$K$1:DK$1,0)))</f>
        <v>Space 1 Lighting 1</v>
      </c>
      <c r="Z42" s="110" t="str" cm="1">
        <f t="array" ref="Z42">IF(INDEX(Templates!$K$2:$CS$104,ROW()-ROW(Z$21)+1, MATCH(Z$17,Templates!$K$1:DL$1,0))="","",INDEX(Templates!$K$2:$CS$104,ROW()-ROW(Z$21)+1, MATCH(Z$17,Templates!$K$1:DL$1,0)))</f>
        <v>Space 1 Lighting 1</v>
      </c>
      <c r="AA42" s="110" t="str" cm="1">
        <f t="array" ref="AA42">IF(INDEX(Templates!$K$2:$CS$104,ROW()-ROW(AA$21)+1, MATCH(AA$17,Templates!$K$1:DM$1,0))="","",INDEX(Templates!$K$2:$CS$104,ROW()-ROW(AA$21)+1, MATCH(AA$17,Templates!$K$1:DM$1,0)))</f>
        <v>Space 1 Lighting 1</v>
      </c>
      <c r="AB42" s="110" t="str" cm="1">
        <f t="array" ref="AB42">IF(INDEX(Templates!$K$2:$CS$104,ROW()-ROW(AB$21)+1, MATCH(AB$17,Templates!$K$1:DN$1,0))="","",INDEX(Templates!$K$2:$CS$104,ROW()-ROW(AB$21)+1, MATCH(AB$17,Templates!$K$1:DN$1,0)))</f>
        <v>Space 1 Lighting 1</v>
      </c>
      <c r="AC42" s="110" t="str" cm="1">
        <f t="array" ref="AC42">IF(INDEX(Templates!$K$2:$CS$104,ROW()-ROW(AC$21)+1, MATCH(AC$17,Templates!$K$1:DJ$1,0))="","",INDEX(Templates!$K$2:$CS$104,ROW()-ROW(AC$21)+1, MATCH(AC$17,Templates!$K$1:DJ$1,0)))</f>
        <v>Space 1 Lighting 1</v>
      </c>
      <c r="AD42" s="110" t="str" cm="1">
        <f t="array" ref="AD42">IF(INDEX(Templates!$K$2:$CS$104,ROW()-ROW(AD$21)+1, MATCH(AD$17,Templates!$K$1:DK$1,0))="","",INDEX(Templates!$K$2:$CS$104,ROW()-ROW(AD$21)+1, MATCH(AD$17,Templates!$K$1:DK$1,0)))</f>
        <v>Space 1 Lighting 1</v>
      </c>
      <c r="AE42" s="110" t="str" cm="1">
        <f t="array" ref="AE42">IF(INDEX(Templates!$K$2:$CS$104,ROW()-ROW(AE$21)+1, MATCH(AE$17,Templates!$K$1:DL$1,0))="","",INDEX(Templates!$K$2:$CS$104,ROW()-ROW(AE$21)+1, MATCH(AE$17,Templates!$K$1:DL$1,0)))</f>
        <v>Space 1 Lighting 1</v>
      </c>
      <c r="AF42" s="110" t="str" cm="1">
        <f t="array" ref="AF42">IF(INDEX(Templates!$K$2:$CS$104,ROW()-ROW(AF$21)+1, MATCH(AF$17,Templates!$K$1:DM$1,0))="","",INDEX(Templates!$K$2:$CS$104,ROW()-ROW(AF$21)+1, MATCH(AF$17,Templates!$K$1:DM$1,0)))</f>
        <v>Lighting 1</v>
      </c>
      <c r="AG42" s="110" t="str" cm="1">
        <f t="array" ref="AG42">IF(INDEX(Templates!$K$2:$CS$104,ROW()-ROW(AG$21)+1, MATCH(AG$17,Templates!$K$1:DM$1,0))="","",INDEX(Templates!$K$2:$CS$104,ROW()-ROW(AG$21)+1, MATCH(AG$17,Templates!$K$1:DM$1,0)))</f>
        <v>Lighting 1</v>
      </c>
      <c r="AH42" s="110" t="str" cm="1">
        <f t="array" ref="AH42">IF(INDEX(Templates!$K$2:$CS$104,ROW()-ROW(AH$21)+1, MATCH(AH$17,Templates!$K$1:DM$1,0))="","",INDEX(Templates!$K$2:$CS$104,ROW()-ROW(AH$21)+1, MATCH(AH$17,Templates!$K$1:DM$1,0)))</f>
        <v>Lighting 1</v>
      </c>
      <c r="AI42" s="110" t="str" cm="1">
        <f t="array" ref="AI42">IF(INDEX(Templates!$K$2:$CS$104,ROW()-ROW(AI$21)+1, MATCH(AI$17,Templates!$K$1:DN$1,0))="","",INDEX(Templates!$K$2:$CS$104,ROW()-ROW(AI$21)+1, MATCH(AI$17,Templates!$K$1:DN$1,0)))</f>
        <v>Lighting 1</v>
      </c>
      <c r="AJ42" s="110" t="str" cm="1">
        <f t="array" ref="AJ42">IF(INDEX(Templates!$K$2:$CS$104,ROW()-ROW(AJ$21)+1, MATCH(AJ$17,Templates!$K$1:DO$1,0))="","",INDEX(Templates!$K$2:$CS$104,ROW()-ROW(AJ$21)+1, MATCH(AJ$17,Templates!$K$1:DO$1,0)))</f>
        <v>Lighting 1</v>
      </c>
      <c r="AK42" s="110" t="str" cm="1">
        <f t="array" ref="AK42">IF(INDEX(Templates!$K$2:$CS$104,ROW()-ROW(AK$21)+1, MATCH(AK$17,Templates!$K$1:DP$1,0))="","",INDEX(Templates!$K$2:$CS$104,ROW()-ROW(AK$21)+1, MATCH(AK$17,Templates!$K$1:DP$1,0)))</f>
        <v>Lighting 1</v>
      </c>
      <c r="AL42" s="110" t="str" cm="1">
        <f t="array" ref="AL42">IF(INDEX(Templates!$K$2:$CS$104,ROW()-ROW(AL$21)+1, MATCH(AL$17,Templates!$K$1:DQ$1,0))="","",INDEX(Templates!$K$2:$CS$104,ROW()-ROW(AL$21)+1, MATCH(AL$17,Templates!$K$1:DQ$1,0)))</f>
        <v>Lighting 1</v>
      </c>
      <c r="AM42" s="110" t="s">
        <v>148</v>
      </c>
      <c r="AN42" s="110" t="s">
        <v>148</v>
      </c>
      <c r="AO42" s="110" t="s">
        <v>148</v>
      </c>
      <c r="AP42" s="110" t="s">
        <v>148</v>
      </c>
      <c r="AQ42" s="110" t="s">
        <v>148</v>
      </c>
      <c r="AR42" s="110" t="s">
        <v>148</v>
      </c>
      <c r="AS42" s="110" t="s">
        <v>148</v>
      </c>
    </row>
    <row r="43" spans="1:45" s="79" customFormat="1">
      <c r="A43" s="65" t="s">
        <v>127</v>
      </c>
      <c r="B43" s="7" t="s">
        <v>133</v>
      </c>
      <c r="C43" s="82" t="str" cm="1">
        <f t="array" ref="C43">IF(INDEX(Templates!A$2:A$105,ROW()-ROW($21:$21)+1)="","",INDEX(Templates!A$2:A$105,ROW()-ROW($21:$21)+1))</f>
        <v>JSON_PATH: spaces[0]</v>
      </c>
      <c r="D43" s="82" t="str" cm="1">
        <f t="array" ref="D43">IF(INDEX(Templates!B$2:B$105,ROW()-ROW($21:$21)+1)="","",INDEX(Templates!B$2:B$105,ROW()-ROW($21:$21)+1))</f>
        <v>interior_lighting[0]</v>
      </c>
      <c r="E43" s="82" t="str" cm="1">
        <f t="array" ref="E43">IF(INDEX(Templates!C$2:C$105,ROW()-ROW($21:$21)+1)="","",INDEX(Templates!C$2:C$105,ROW()-ROW($21:$21)+1))</f>
        <v>power_per_area</v>
      </c>
      <c r="F43" s="83" t="str" cm="1">
        <f t="array" ref="F43">IF(INDEX(Templates!E$2:E$105,ROW()-ROW($21:$21)+1)="","",INDEX(Templates!E$2:E$105,ROW()-ROW($21:$21)+1))</f>
        <v>InteriorLighting</v>
      </c>
      <c r="G43" s="120" t="str" cm="1">
        <f t="array" ref="G43">IF(INDEX(Templates!F$2:F$105,ROW()-ROW($21:$21)+1)="","",INDEX(Templates!F$2:F$105,ROW()-ROW($21:$21)+1))</f>
        <v>Lighting 1</v>
      </c>
      <c r="H43" s="120" t="str" cm="1">
        <f t="array" ref="H43">IF(INDEX(Templates!G$2:G$105,ROW()-ROW($21:$21)+1)="","",INDEX(Templates!G$2:G$105,ROW()-ROW($21:$21)+1))</f>
        <v>Space 1</v>
      </c>
      <c r="I43" s="84" t="str" cm="1">
        <f t="array" ref="I43">IF(INDEX(Templates!H$2:H$105,ROW()-ROW($21:$21)+1)="","",INDEX(Templates!H$2:H$105,ROW()-ROW($21:$21)+1))</f>
        <v>power_per_area</v>
      </c>
      <c r="J43" s="85" t="str" cm="1">
        <f t="array" ref="J43">IF(INDEX(Templates!I$2:I$105,ROW()-ROW($21:$21)+1)="","",INDEX(Templates!I$2:I$105,ROW()-ROW($21:$21)+1))</f>
        <v>power_density</v>
      </c>
      <c r="K43" s="85" t="str" cm="1">
        <f t="array" ref="K43">IF(INDEX(Templates!J$2:J$105,ROW()-ROW($21:$21)+1)="","",INDEX(Templates!J$2:J$105,ROW()-ROW($21:$21)+1))</f>
        <v>W/ft2</v>
      </c>
      <c r="L43" s="110" cm="1">
        <f t="array" ref="L43">IF(INDEX(Templates!$K$2:$CS$104,ROW()-ROW(L$21)+1, MATCH(L$17,Templates!$K$1:CU$1,0))="","",INDEX(Templates!$K$2:$CS$104,ROW()-ROW(L$21)+1, MATCH(L$17,Templates!$K$1:CU$1,0)))</f>
        <v>0.41</v>
      </c>
      <c r="M43" s="110" cm="1">
        <f t="array" ref="M43">IF(INDEX(Templates!$K$2:$CS$104,ROW()-ROW(M$21)+1, MATCH(M$17,Templates!$K$1:CV$1,0))="","",INDEX(Templates!$K$2:$CS$104,ROW()-ROW(M$21)+1, MATCH(M$17,Templates!$K$1:CV$1,0)))</f>
        <v>1.3</v>
      </c>
      <c r="N43" s="110" cm="1">
        <f t="array" ref="N43">IF(INDEX(Templates!$K$2:$CS$104,ROW()-ROW(N$21)+1, MATCH(N$17,Templates!$K$1:CW$1,0))="","",INDEX(Templates!$K$2:$CS$104,ROW()-ROW(N$21)+1, MATCH(N$17,Templates!$K$1:CW$1,0)))</f>
        <v>0.41</v>
      </c>
      <c r="O43" s="110" cm="1">
        <f t="array" ref="O43">IF(INDEX(Templates!$K$2:$CS$104,ROW()-ROW(O$21)+1, MATCH(O$17,Templates!$K$1:CX$1,0))="","",INDEX(Templates!$K$2:$CS$104,ROW()-ROW(O$21)+1, MATCH(O$17,Templates!$K$1:CX$1,0)))</f>
        <v>1.3</v>
      </c>
      <c r="P43" s="110" cm="1">
        <f t="array" ref="P43">IF(INDEX(Templates!$K$2:$CS$104,ROW()-ROW(P$21)+1, MATCH(P$17,Templates!$K$1:CY$1,0))="","",INDEX(Templates!$K$2:$CS$104,ROW()-ROW(P$21)+1, MATCH(P$17,Templates!$K$1:CY$1,0)))</f>
        <v>0.9</v>
      </c>
      <c r="Q43" s="110" cm="1">
        <f t="array" ref="Q43">IF(INDEX(Templates!$K$2:$CS$104,ROW()-ROW(Q$21)+1, MATCH(Q$17,Templates!$K$1:CZ$1,0))="","",INDEX(Templates!$K$2:$CS$104,ROW()-ROW(Q$21)+1, MATCH(Q$17,Templates!$K$1:CZ$1,0)))</f>
        <v>1.3</v>
      </c>
      <c r="R43" s="110" cm="1">
        <f t="array" ref="R43">IF(INDEX(Templates!$K$2:$CS$104,ROW()-ROW(R$21)+1, MATCH(R$17,Templates!$K$1:DA$1,0))="","",INDEX(Templates!$K$2:$CS$104,ROW()-ROW(R$21)+1, MATCH(R$17,Templates!$K$1:DA$1,0)))</f>
        <v>0.41</v>
      </c>
      <c r="S43" s="110" t="str" cm="1">
        <f t="array" ref="S43">IF(INDEX(Templates!$K$2:$CS$104,ROW()-ROW(S$21)+1, MATCH(S$17,Templates!$K$1:DB$1,0))="","",INDEX(Templates!$K$2:$CS$104,ROW()-ROW(S$21)+1, MATCH(S$17,Templates!$K$1:DB$1,0)))</f>
        <v/>
      </c>
      <c r="T43" s="110" t="str" cm="1">
        <f t="array" ref="T43">IF(INDEX(Templates!$K$2:$CS$104,ROW()-ROW(T$21)+1, MATCH(T$17,Templates!$K$1:DC$1,0))="","",INDEX(Templates!$K$2:$CS$104,ROW()-ROW(T$21)+1, MATCH(T$17,Templates!$K$1:DC$1,0)))</f>
        <v/>
      </c>
      <c r="U43" s="110" t="str" cm="1">
        <f t="array" ref="U43">IF(INDEX(Templates!$K$2:$CS$104,ROW()-ROW(U$21)+1, MATCH(U$17,Templates!$K$1:DF$1,0))="","",INDEX(Templates!$K$2:$CS$104,ROW()-ROW(U$21)+1, MATCH(U$17,Templates!$K$1:DF$1,0)))</f>
        <v/>
      </c>
      <c r="V43" s="110" t="str" cm="1">
        <f t="array" ref="V43">IF(INDEX(Templates!$K$2:$CS$104,ROW()-ROW(V$21)+1, MATCH(V$17,Templates!$K$1:DG$1,0))="","",INDEX(Templates!$K$2:$CS$104,ROW()-ROW(V$21)+1, MATCH(V$17,Templates!$K$1:DG$1,0)))</f>
        <v/>
      </c>
      <c r="W43" s="110" t="str" cm="1">
        <f t="array" ref="W43">IF(INDEX(Templates!$K$2:$CS$104,ROW()-ROW(W$21)+1, MATCH(W$17,Templates!$K$1:DI$1,0))="","",INDEX(Templates!$K$2:$CS$104,ROW()-ROW(W$21)+1, MATCH(W$17,Templates!$K$1:DI$1,0)))</f>
        <v/>
      </c>
      <c r="X43" s="110" t="str" cm="1">
        <f t="array" ref="X43">IF(INDEX(Templates!$K$2:$CS$104,ROW()-ROW(X$21)+1, MATCH(X$17,Templates!$K$1:DJ$1,0))="","",INDEX(Templates!$K$2:$CS$104,ROW()-ROW(X$21)+1, MATCH(X$17,Templates!$K$1:DJ$1,0)))</f>
        <v/>
      </c>
      <c r="Y43" s="110" t="str" cm="1">
        <f t="array" ref="Y43">IF(INDEX(Templates!$K$2:$CS$104,ROW()-ROW(Y$21)+1, MATCH(Y$17,Templates!$K$1:DK$1,0))="","",INDEX(Templates!$K$2:$CS$104,ROW()-ROW(Y$21)+1, MATCH(Y$17,Templates!$K$1:DK$1,0)))</f>
        <v/>
      </c>
      <c r="Z43" s="110" t="str" cm="1">
        <f t="array" ref="Z43">IF(INDEX(Templates!$K$2:$CS$104,ROW()-ROW(Z$21)+1, MATCH(Z$17,Templates!$K$1:DL$1,0))="","",INDEX(Templates!$K$2:$CS$104,ROW()-ROW(Z$21)+1, MATCH(Z$17,Templates!$K$1:DL$1,0)))</f>
        <v/>
      </c>
      <c r="AA43" s="110" t="str" cm="1">
        <f t="array" ref="AA43">IF(INDEX(Templates!$K$2:$CS$104,ROW()-ROW(AA$21)+1, MATCH(AA$17,Templates!$K$1:DM$1,0))="","",INDEX(Templates!$K$2:$CS$104,ROW()-ROW(AA$21)+1, MATCH(AA$17,Templates!$K$1:DM$1,0)))</f>
        <v/>
      </c>
      <c r="AB43" s="110" t="str" cm="1">
        <f t="array" ref="AB43">IF(INDEX(Templates!$K$2:$CS$104,ROW()-ROW(AB$21)+1, MATCH(AB$17,Templates!$K$1:DN$1,0))="","",INDEX(Templates!$K$2:$CS$104,ROW()-ROW(AB$21)+1, MATCH(AB$17,Templates!$K$1:DN$1,0)))</f>
        <v/>
      </c>
      <c r="AC43" s="110" cm="1">
        <f t="array" ref="AC43">IF(INDEX(Templates!$K$2:$CS$104,ROW()-ROW(AC$21)+1, MATCH(AC$17,Templates!$K$1:DJ$1,0))="","",INDEX(Templates!$K$2:$CS$104,ROW()-ROW(AC$21)+1, MATCH(AC$17,Templates!$K$1:DJ$1,0)))</f>
        <v>1.3</v>
      </c>
      <c r="AD43" s="110" cm="1">
        <f t="array" ref="AD43">IF(INDEX(Templates!$K$2:$CS$104,ROW()-ROW(AD$21)+1, MATCH(AD$17,Templates!$K$1:DK$1,0))="","",INDEX(Templates!$K$2:$CS$104,ROW()-ROW(AD$21)+1, MATCH(AD$17,Templates!$K$1:DK$1,0)))</f>
        <v>1.3</v>
      </c>
      <c r="AE43" s="110" cm="1">
        <f t="array" ref="AE43">IF(INDEX(Templates!$K$2:$CS$104,ROW()-ROW(AE$21)+1, MATCH(AE$17,Templates!$K$1:DL$1,0))="","",INDEX(Templates!$K$2:$CS$104,ROW()-ROW(AE$21)+1, MATCH(AE$17,Templates!$K$1:DL$1,0)))</f>
        <v>1.3</v>
      </c>
      <c r="AF43" s="110" t="str" cm="1">
        <f t="array" ref="AF43">IF(INDEX(Templates!$K$2:$CS$104,ROW()-ROW(AF$21)+1, MATCH(AF$17,Templates!$K$1:DM$1,0))="","",INDEX(Templates!$K$2:$CS$104,ROW()-ROW(AF$21)+1, MATCH(AF$17,Templates!$K$1:DM$1,0)))</f>
        <v/>
      </c>
      <c r="AG43" s="110" t="str" cm="1">
        <f t="array" ref="AG43">IF(INDEX(Templates!$K$2:$CS$104,ROW()-ROW(AG$21)+1, MATCH(AG$17,Templates!$K$1:DM$1,0))="","",INDEX(Templates!$K$2:$CS$104,ROW()-ROW(AG$21)+1, MATCH(AG$17,Templates!$K$1:DM$1,0)))</f>
        <v/>
      </c>
      <c r="AH43" s="110" t="str" cm="1">
        <f t="array" ref="AH43">IF(INDEX(Templates!$K$2:$CS$104,ROW()-ROW(AH$21)+1, MATCH(AH$17,Templates!$K$1:DM$1,0))="","",INDEX(Templates!$K$2:$CS$104,ROW()-ROW(AH$21)+1, MATCH(AH$17,Templates!$K$1:DM$1,0)))</f>
        <v/>
      </c>
      <c r="AI43" s="110" t="str" cm="1">
        <f t="array" ref="AI43">IF(INDEX(Templates!$K$2:$CS$104,ROW()-ROW(AI$21)+1, MATCH(AI$17,Templates!$K$1:DN$1,0))="","",INDEX(Templates!$K$2:$CS$104,ROW()-ROW(AI$21)+1, MATCH(AI$17,Templates!$K$1:DN$1,0)))</f>
        <v/>
      </c>
      <c r="AJ43" s="110" t="str" cm="1">
        <f t="array" ref="AJ43">IF(INDEX(Templates!$K$2:$CS$104,ROW()-ROW(AJ$21)+1, MATCH(AJ$17,Templates!$K$1:DO$1,0))="","",INDEX(Templates!$K$2:$CS$104,ROW()-ROW(AJ$21)+1, MATCH(AJ$17,Templates!$K$1:DO$1,0)))</f>
        <v/>
      </c>
      <c r="AK43" s="110" t="str" cm="1">
        <f t="array" ref="AK43">IF(INDEX(Templates!$K$2:$CS$104,ROW()-ROW(AK$21)+1, MATCH(AK$17,Templates!$K$1:DP$1,0))="","",INDEX(Templates!$K$2:$CS$104,ROW()-ROW(AK$21)+1, MATCH(AK$17,Templates!$K$1:DP$1,0)))</f>
        <v/>
      </c>
      <c r="AL43" s="110" t="str" cm="1">
        <f t="array" ref="AL43">IF(INDEX(Templates!$K$2:$CS$104,ROW()-ROW(AL$21)+1, MATCH(AL$17,Templates!$K$1:DQ$1,0))="","",INDEX(Templates!$K$2:$CS$104,ROW()-ROW(AL$21)+1, MATCH(AL$17,Templates!$K$1:DQ$1,0)))</f>
        <v/>
      </c>
      <c r="AM43" s="110">
        <v>1</v>
      </c>
      <c r="AN43" s="110">
        <v>1</v>
      </c>
      <c r="AO43" s="110">
        <v>1</v>
      </c>
      <c r="AP43" s="110">
        <v>1</v>
      </c>
      <c r="AQ43" s="110">
        <v>1</v>
      </c>
      <c r="AR43" s="110">
        <v>1</v>
      </c>
      <c r="AS43" s="110">
        <v>1</v>
      </c>
    </row>
    <row r="44" spans="1:45" s="79" customFormat="1">
      <c r="A44" s="65" t="s">
        <v>127</v>
      </c>
      <c r="B44" s="7" t="s">
        <v>133</v>
      </c>
      <c r="C44" s="82" t="str" cm="1">
        <f t="array" ref="C44">IF(INDEX(Templates!A$2:A$105,ROW()-ROW($21:$21)+1)="","",INDEX(Templates!A$2:A$105,ROW()-ROW($21:$21)+1))</f>
        <v>JSON_PATH: spaces[0]</v>
      </c>
      <c r="D44" s="82" t="str" cm="1">
        <f t="array" ref="D44">IF(INDEX(Templates!B$2:B$105,ROW()-ROW($21:$21)+1)="","",INDEX(Templates!B$2:B$105,ROW()-ROW($21:$21)+1))</f>
        <v>interior_lighting[0]</v>
      </c>
      <c r="E44" s="82" t="str" cm="1">
        <f t="array" ref="E44">IF(INDEX(Templates!C$2:C$105,ROW()-ROW($21:$21)+1)="","",INDEX(Templates!C$2:C$105,ROW()-ROW($21:$21)+1))</f>
        <v>daylighting_control_type</v>
      </c>
      <c r="F44" s="83" t="str" cm="1">
        <f t="array" ref="F44">IF(INDEX(Templates!E$2:E$105,ROW()-ROW($21:$21)+1)="","",INDEX(Templates!E$2:E$105,ROW()-ROW($21:$21)+1))</f>
        <v>InteriorLighting</v>
      </c>
      <c r="G44" s="120" t="str" cm="1">
        <f t="array" ref="G44">IF(INDEX(Templates!F$2:F$105,ROW()-ROW($21:$21)+1)="","",INDEX(Templates!F$2:F$105,ROW()-ROW($21:$21)+1))</f>
        <v>Lighting 1</v>
      </c>
      <c r="H44" s="120" t="str" cm="1">
        <f t="array" ref="H44">IF(INDEX(Templates!G$2:G$105,ROW()-ROW($21:$21)+1)="","",INDEX(Templates!G$2:G$105,ROW()-ROW($21:$21)+1))</f>
        <v>Space 1</v>
      </c>
      <c r="I44" s="84" t="str" cm="1">
        <f t="array" ref="I44">IF(INDEX(Templates!H$2:H$105,ROW()-ROW($21:$21)+1)="","",INDEX(Templates!H$2:H$105,ROW()-ROW($21:$21)+1))</f>
        <v>daylighting_control_type</v>
      </c>
      <c r="J44" s="85" t="str" cm="1">
        <f t="array" ref="J44">IF(INDEX(Templates!I$2:I$105,ROW()-ROW($21:$21)+1)="","",INDEX(Templates!I$2:I$105,ROW()-ROW($21:$21)+1))</f>
        <v/>
      </c>
      <c r="K44" s="85" t="str" cm="1">
        <f t="array" ref="K44">IF(INDEX(Templates!J$2:J$105,ROW()-ROW($21:$21)+1)="","",INDEX(Templates!J$2:J$105,ROW()-ROW($21:$21)+1))</f>
        <v/>
      </c>
      <c r="L44" s="110" t="str" cm="1">
        <f t="array" ref="L44">IF(INDEX(Templates!$K$2:$CS$104,ROW()-ROW(L$21)+1, MATCH(L$17,Templates!$K$1:CU$1,0))="","",INDEX(Templates!$K$2:$CS$104,ROW()-ROW(L$21)+1, MATCH(L$17,Templates!$K$1:CU$1,0)))</f>
        <v/>
      </c>
      <c r="M44" s="110" t="str" cm="1">
        <f t="array" ref="M44">IF(INDEX(Templates!$K$2:$CS$104,ROW()-ROW(M$21)+1, MATCH(M$17,Templates!$K$1:CV$1,0))="","",INDEX(Templates!$K$2:$CS$104,ROW()-ROW(M$21)+1, MATCH(M$17,Templates!$K$1:CV$1,0)))</f>
        <v/>
      </c>
      <c r="N44" s="110" t="str" cm="1">
        <f t="array" ref="N44">IF(INDEX(Templates!$K$2:$CS$104,ROW()-ROW(N$21)+1, MATCH(N$17,Templates!$K$1:CW$1,0))="","",INDEX(Templates!$K$2:$CS$104,ROW()-ROW(N$21)+1, MATCH(N$17,Templates!$K$1:CW$1,0)))</f>
        <v/>
      </c>
      <c r="O44" s="110" t="str" cm="1">
        <f t="array" ref="O44">IF(INDEX(Templates!$K$2:$CS$104,ROW()-ROW(O$21)+1, MATCH(O$17,Templates!$K$1:CX$1,0))="","",INDEX(Templates!$K$2:$CS$104,ROW()-ROW(O$21)+1, MATCH(O$17,Templates!$K$1:CX$1,0)))</f>
        <v/>
      </c>
      <c r="P44" s="110" t="str" cm="1">
        <f t="array" ref="P44">IF(INDEX(Templates!$K$2:$CS$104,ROW()-ROW(P$21)+1, MATCH(P$17,Templates!$K$1:CY$1,0))="","",INDEX(Templates!$K$2:$CS$104,ROW()-ROW(P$21)+1, MATCH(P$17,Templates!$K$1:CY$1,0)))</f>
        <v/>
      </c>
      <c r="Q44" s="110" t="str" cm="1">
        <f t="array" ref="Q44">IF(INDEX(Templates!$K$2:$CS$104,ROW()-ROW(Q$21)+1, MATCH(Q$17,Templates!$K$1:CZ$1,0))="","",INDEX(Templates!$K$2:$CS$104,ROW()-ROW(Q$21)+1, MATCH(Q$17,Templates!$K$1:CZ$1,0)))</f>
        <v/>
      </c>
      <c r="R44" s="110" t="str" cm="1">
        <f t="array" ref="R44">IF(INDEX(Templates!$K$2:$CS$104,ROW()-ROW(R$21)+1, MATCH(R$17,Templates!$K$1:DA$1,0))="","",INDEX(Templates!$K$2:$CS$104,ROW()-ROW(R$21)+1, MATCH(R$17,Templates!$K$1:DA$1,0)))</f>
        <v/>
      </c>
      <c r="S44" s="110" t="str" cm="1">
        <f t="array" ref="S44">IF(INDEX(Templates!$K$2:$CS$104,ROW()-ROW(S$21)+1, MATCH(S$17,Templates!$K$1:DB$1,0))="","",INDEX(Templates!$K$2:$CS$104,ROW()-ROW(S$21)+1, MATCH(S$17,Templates!$K$1:DB$1,0)))</f>
        <v/>
      </c>
      <c r="T44" s="110" t="str" cm="1">
        <f t="array" ref="T44">IF(INDEX(Templates!$K$2:$CS$104,ROW()-ROW(T$21)+1, MATCH(T$17,Templates!$K$1:DC$1,0))="","",INDEX(Templates!$K$2:$CS$104,ROW()-ROW(T$21)+1, MATCH(T$17,Templates!$K$1:DC$1,0)))</f>
        <v/>
      </c>
      <c r="U44" s="110" t="str" cm="1">
        <f t="array" ref="U44">IF(INDEX(Templates!$K$2:$CS$104,ROW()-ROW(U$21)+1, MATCH(U$17,Templates!$K$1:DF$1,0))="","",INDEX(Templates!$K$2:$CS$104,ROW()-ROW(U$21)+1, MATCH(U$17,Templates!$K$1:DF$1,0)))</f>
        <v/>
      </c>
      <c r="V44" s="110" t="str" cm="1">
        <f t="array" ref="V44">IF(INDEX(Templates!$K$2:$CS$104,ROW()-ROW(V$21)+1, MATCH(V$17,Templates!$K$1:DG$1,0))="","",INDEX(Templates!$K$2:$CS$104,ROW()-ROW(V$21)+1, MATCH(V$17,Templates!$K$1:DG$1,0)))</f>
        <v/>
      </c>
      <c r="W44" s="110" t="str" cm="1">
        <f t="array" ref="W44">IF(INDEX(Templates!$K$2:$CS$104,ROW()-ROW(W$21)+1, MATCH(W$17,Templates!$K$1:DI$1,0))="","",INDEX(Templates!$K$2:$CS$104,ROW()-ROW(W$21)+1, MATCH(W$17,Templates!$K$1:DI$1,0)))</f>
        <v/>
      </c>
      <c r="X44" s="110" t="str" cm="1">
        <f t="array" ref="X44">IF(INDEX(Templates!$K$2:$CS$104,ROW()-ROW(X$21)+1, MATCH(X$17,Templates!$K$1:DJ$1,0))="","",INDEX(Templates!$K$2:$CS$104,ROW()-ROW(X$21)+1, MATCH(X$17,Templates!$K$1:DJ$1,0)))</f>
        <v/>
      </c>
      <c r="Y44" s="110" t="str" cm="1">
        <f t="array" ref="Y44">IF(INDEX(Templates!$K$2:$CS$104,ROW()-ROW(Y$21)+1, MATCH(Y$17,Templates!$K$1:DK$1,0))="","",INDEX(Templates!$K$2:$CS$104,ROW()-ROW(Y$21)+1, MATCH(Y$17,Templates!$K$1:DK$1,0)))</f>
        <v/>
      </c>
      <c r="Z44" s="110" t="str" cm="1">
        <f t="array" ref="Z44">IF(INDEX(Templates!$K$2:$CS$104,ROW()-ROW(Z$21)+1, MATCH(Z$17,Templates!$K$1:DL$1,0))="","",INDEX(Templates!$K$2:$CS$104,ROW()-ROW(Z$21)+1, MATCH(Z$17,Templates!$K$1:DL$1,0)))</f>
        <v/>
      </c>
      <c r="AA44" s="110" t="str" cm="1">
        <f t="array" ref="AA44">IF(INDEX(Templates!$K$2:$CS$104,ROW()-ROW(AA$21)+1, MATCH(AA$17,Templates!$K$1:DM$1,0))="","",INDEX(Templates!$K$2:$CS$104,ROW()-ROW(AA$21)+1, MATCH(AA$17,Templates!$K$1:DM$1,0)))</f>
        <v/>
      </c>
      <c r="AB44" s="110" t="str" cm="1">
        <f t="array" ref="AB44">IF(INDEX(Templates!$K$2:$CS$104,ROW()-ROW(AB$21)+1, MATCH(AB$17,Templates!$K$1:DN$1,0))="","",INDEX(Templates!$K$2:$CS$104,ROW()-ROW(AB$21)+1, MATCH(AB$17,Templates!$K$1:DN$1,0)))</f>
        <v/>
      </c>
      <c r="AC44" s="110" t="str" cm="1">
        <f t="array" ref="AC44">IF(INDEX(Templates!$K$2:$CS$104,ROW()-ROW(AC$21)+1, MATCH(AC$17,Templates!$K$1:DJ$1,0))="","",INDEX(Templates!$K$2:$CS$104,ROW()-ROW(AC$21)+1, MATCH(AC$17,Templates!$K$1:DJ$1,0)))</f>
        <v/>
      </c>
      <c r="AD44" s="110" t="str" cm="1">
        <f t="array" ref="AD44">IF(INDEX(Templates!$K$2:$CS$104,ROW()-ROW(AD$21)+1, MATCH(AD$17,Templates!$K$1:DK$1,0))="","",INDEX(Templates!$K$2:$CS$104,ROW()-ROW(AD$21)+1, MATCH(AD$17,Templates!$K$1:DK$1,0)))</f>
        <v/>
      </c>
      <c r="AE44" s="110" t="str" cm="1">
        <f t="array" ref="AE44">IF(INDEX(Templates!$K$2:$CS$104,ROW()-ROW(AE$21)+1, MATCH(AE$17,Templates!$K$1:DL$1,0))="","",INDEX(Templates!$K$2:$CS$104,ROW()-ROW(AE$21)+1, MATCH(AE$17,Templates!$K$1:DL$1,0)))</f>
        <v/>
      </c>
      <c r="AF44" s="110" t="str" cm="1">
        <f t="array" ref="AF44">IF(INDEX(Templates!$K$2:$CS$104,ROW()-ROW(AF$21)+1, MATCH(AF$17,Templates!$K$1:DM$1,0))="","",INDEX(Templates!$K$2:$CS$104,ROW()-ROW(AF$21)+1, MATCH(AF$17,Templates!$K$1:DM$1,0)))</f>
        <v>NONE</v>
      </c>
      <c r="AG44" s="110" t="str" cm="1">
        <f t="array" ref="AG44">IF(INDEX(Templates!$K$2:$CS$104,ROW()-ROW(AG$21)+1, MATCH(AG$17,Templates!$K$1:DM$1,0))="","",INDEX(Templates!$K$2:$CS$104,ROW()-ROW(AG$21)+1, MATCH(AG$17,Templates!$K$1:DM$1,0)))</f>
        <v>STEPPED</v>
      </c>
      <c r="AH44" s="110" t="str" cm="1">
        <f t="array" ref="AH44">IF(INDEX(Templates!$K$2:$CS$104,ROW()-ROW(AH$21)+1, MATCH(AH$17,Templates!$K$1:DM$1,0))="","",INDEX(Templates!$K$2:$CS$104,ROW()-ROW(AH$21)+1, MATCH(AH$17,Templates!$K$1:DM$1,0)))</f>
        <v>STEPPED</v>
      </c>
      <c r="AI44" s="110" t="str" cm="1">
        <f t="array" ref="AI44">IF(INDEX(Templates!$K$2:$CS$104,ROW()-ROW(AI$21)+1, MATCH(AI$17,Templates!$K$1:DN$1,0))="","",INDEX(Templates!$K$2:$CS$104,ROW()-ROW(AI$21)+1, MATCH(AI$17,Templates!$K$1:DN$1,0)))</f>
        <v>STEPPED</v>
      </c>
      <c r="AJ44" s="110" t="str" cm="1">
        <f t="array" ref="AJ44">IF(INDEX(Templates!$K$2:$CS$104,ROW()-ROW(AJ$21)+1, MATCH(AJ$17,Templates!$K$1:DO$1,0))="","",INDEX(Templates!$K$2:$CS$104,ROW()-ROW(AJ$21)+1, MATCH(AJ$17,Templates!$K$1:DO$1,0)))</f>
        <v>NONE</v>
      </c>
      <c r="AK44" s="110" t="str" cm="1">
        <f t="array" ref="AK44">IF(INDEX(Templates!$K$2:$CS$104,ROW()-ROW(AK$21)+1, MATCH(AK$17,Templates!$K$1:DP$1,0))="","",INDEX(Templates!$K$2:$CS$104,ROW()-ROW(AK$21)+1, MATCH(AK$17,Templates!$K$1:DP$1,0)))</f>
        <v>STEPPED</v>
      </c>
      <c r="AL44" s="110" t="str" cm="1">
        <f t="array" ref="AL44">IF(INDEX(Templates!$K$2:$CS$104,ROW()-ROW(AL$21)+1, MATCH(AL$17,Templates!$K$1:DQ$1,0))="","",INDEX(Templates!$K$2:$CS$104,ROW()-ROW(AL$21)+1, MATCH(AL$17,Templates!$K$1:DQ$1,0)))</f>
        <v>NONE</v>
      </c>
      <c r="AM44" s="110" t="s">
        <v>130</v>
      </c>
      <c r="AN44" s="110" t="s">
        <v>130</v>
      </c>
      <c r="AO44" s="110" t="s">
        <v>130</v>
      </c>
      <c r="AP44" s="110" t="s">
        <v>130</v>
      </c>
      <c r="AQ44" s="110" t="s">
        <v>130</v>
      </c>
      <c r="AR44" s="110" t="s">
        <v>130</v>
      </c>
      <c r="AS44" s="110" t="s">
        <v>130</v>
      </c>
    </row>
    <row r="45" spans="1:45" s="79" customFormat="1">
      <c r="A45" s="65" t="s">
        <v>127</v>
      </c>
      <c r="B45" s="7" t="s">
        <v>133</v>
      </c>
      <c r="C45" s="82" t="str" cm="1">
        <f t="array" ref="C45">IF(INDEX(Templates!A$2:A$105,ROW()-ROW($21:$21)+1)="","",INDEX(Templates!A$2:A$105,ROW()-ROW($21:$21)+1))</f>
        <v>JSON_PATH: spaces[0]</v>
      </c>
      <c r="D45" s="82" t="str" cm="1">
        <f t="array" ref="D45">IF(INDEX(Templates!B$2:B$105,ROW()-ROW($21:$21)+1)="","",INDEX(Templates!B$2:B$105,ROW()-ROW($21:$21)+1))</f>
        <v>interior_lighting[0]</v>
      </c>
      <c r="E45" s="82" t="str" cm="1">
        <f t="array" ref="E45">IF(INDEX(Templates!C$2:C$105,ROW()-ROW($21:$21)+1)="","",INDEX(Templates!C$2:C$105,ROW()-ROW($21:$21)+1))</f>
        <v>occupancy_control_type</v>
      </c>
      <c r="F45" s="83" t="str" cm="1">
        <f t="array" ref="F45">IF(INDEX(Templates!E$2:E$105,ROW()-ROW($21:$21)+1)="","",INDEX(Templates!E$2:E$105,ROW()-ROW($21:$21)+1))</f>
        <v>InteriorLighting</v>
      </c>
      <c r="G45" s="120" t="str" cm="1">
        <f t="array" ref="G45">IF(INDEX(Templates!F$2:F$105,ROW()-ROW($21:$21)+1)="","",INDEX(Templates!F$2:F$105,ROW()-ROW($21:$21)+1))</f>
        <v>Lighting 1</v>
      </c>
      <c r="H45" s="120" t="str" cm="1">
        <f t="array" ref="H45">IF(INDEX(Templates!G$2:G$105,ROW()-ROW($21:$21)+1)="","",INDEX(Templates!G$2:G$105,ROW()-ROW($21:$21)+1))</f>
        <v>Space 1</v>
      </c>
      <c r="I45" s="84" t="str" cm="1">
        <f t="array" ref="I45">IF(INDEX(Templates!H$2:H$105,ROW()-ROW($21:$21)+1)="","",INDEX(Templates!H$2:H$105,ROW()-ROW($21:$21)+1))</f>
        <v>occupancy_control_type</v>
      </c>
      <c r="J45" s="85" t="str" cm="1">
        <f t="array" ref="J45">IF(INDEX(Templates!I$2:I$105,ROW()-ROW($21:$21)+1)="","",INDEX(Templates!I$2:I$105,ROW()-ROW($21:$21)+1))</f>
        <v/>
      </c>
      <c r="K45" s="85" t="str" cm="1">
        <f t="array" ref="K45">IF(INDEX(Templates!J$2:J$105,ROW()-ROW($21:$21)+1)="","",INDEX(Templates!J$2:J$105,ROW()-ROW($21:$21)+1))</f>
        <v/>
      </c>
      <c r="L45" s="110" t="str" cm="1">
        <f t="array" ref="L45">IF(INDEX(Templates!$K$2:$CS$104,ROW()-ROW(L$21)+1, MATCH(L$17,Templates!$K$1:CU$1,0))="","",INDEX(Templates!$K$2:$CS$104,ROW()-ROW(L$21)+1, MATCH(L$17,Templates!$K$1:CU$1,0)))</f>
        <v/>
      </c>
      <c r="M45" s="110" t="str" cm="1">
        <f t="array" ref="M45">IF(INDEX(Templates!$K$2:$CS$104,ROW()-ROW(M$21)+1, MATCH(M$17,Templates!$K$1:CV$1,0))="","",INDEX(Templates!$K$2:$CS$104,ROW()-ROW(M$21)+1, MATCH(M$17,Templates!$K$1:CV$1,0)))</f>
        <v/>
      </c>
      <c r="N45" s="110" t="str" cm="1">
        <f t="array" ref="N45">IF(INDEX(Templates!$K$2:$CS$104,ROW()-ROW(N$21)+1, MATCH(N$17,Templates!$K$1:CW$1,0))="","",INDEX(Templates!$K$2:$CS$104,ROW()-ROW(N$21)+1, MATCH(N$17,Templates!$K$1:CW$1,0)))</f>
        <v/>
      </c>
      <c r="O45" s="110" t="str" cm="1">
        <f t="array" ref="O45">IF(INDEX(Templates!$K$2:$CS$104,ROW()-ROW(O$21)+1, MATCH(O$17,Templates!$K$1:CX$1,0))="","",INDEX(Templates!$K$2:$CS$104,ROW()-ROW(O$21)+1, MATCH(O$17,Templates!$K$1:CX$1,0)))</f>
        <v/>
      </c>
      <c r="P45" s="110" t="str" cm="1">
        <f t="array" ref="P45">IF(INDEX(Templates!$K$2:$CS$104,ROW()-ROW(P$21)+1, MATCH(P$17,Templates!$K$1:CY$1,0))="","",INDEX(Templates!$K$2:$CS$104,ROW()-ROW(P$21)+1, MATCH(P$17,Templates!$K$1:CY$1,0)))</f>
        <v/>
      </c>
      <c r="Q45" s="110" t="str" cm="1">
        <f t="array" ref="Q45">IF(INDEX(Templates!$K$2:$CS$104,ROW()-ROW(Q$21)+1, MATCH(Q$17,Templates!$K$1:CZ$1,0))="","",INDEX(Templates!$K$2:$CS$104,ROW()-ROW(Q$21)+1, MATCH(Q$17,Templates!$K$1:CZ$1,0)))</f>
        <v/>
      </c>
      <c r="R45" s="110" t="str" cm="1">
        <f t="array" ref="R45">IF(INDEX(Templates!$K$2:$CS$104,ROW()-ROW(R$21)+1, MATCH(R$17,Templates!$K$1:DA$1,0))="","",INDEX(Templates!$K$2:$CS$104,ROW()-ROW(R$21)+1, MATCH(R$17,Templates!$K$1:DA$1,0)))</f>
        <v/>
      </c>
      <c r="S45" s="110" t="str" cm="1">
        <f t="array" ref="S45">IF(INDEX(Templates!$K$2:$CS$104,ROW()-ROW(S$21)+1, MATCH(S$17,Templates!$K$1:DB$1,0))="","",INDEX(Templates!$K$2:$CS$104,ROW()-ROW(S$21)+1, MATCH(S$17,Templates!$K$1:DB$1,0)))</f>
        <v/>
      </c>
      <c r="T45" s="110" t="str" cm="1">
        <f t="array" ref="T45">IF(INDEX(Templates!$K$2:$CS$104,ROW()-ROW(T$21)+1, MATCH(T$17,Templates!$K$1:DC$1,0))="","",INDEX(Templates!$K$2:$CS$104,ROW()-ROW(T$21)+1, MATCH(T$17,Templates!$K$1:DC$1,0)))</f>
        <v/>
      </c>
      <c r="U45" s="110" t="str" cm="1">
        <f t="array" ref="U45">IF(INDEX(Templates!$K$2:$CS$104,ROW()-ROW(U$21)+1, MATCH(U$17,Templates!$K$1:DF$1,0))="","",INDEX(Templates!$K$2:$CS$104,ROW()-ROW(U$21)+1, MATCH(U$17,Templates!$K$1:DF$1,0)))</f>
        <v/>
      </c>
      <c r="V45" s="110" t="str" cm="1">
        <f t="array" ref="V45">IF(INDEX(Templates!$K$2:$CS$104,ROW()-ROW(V$21)+1, MATCH(V$17,Templates!$K$1:DG$1,0))="","",INDEX(Templates!$K$2:$CS$104,ROW()-ROW(V$21)+1, MATCH(V$17,Templates!$K$1:DG$1,0)))</f>
        <v/>
      </c>
      <c r="W45" s="110" t="str" cm="1">
        <f t="array" ref="W45">IF(INDEX(Templates!$K$2:$CS$104,ROW()-ROW(W$21)+1, MATCH(W$17,Templates!$K$1:DI$1,0))="","",INDEX(Templates!$K$2:$CS$104,ROW()-ROW(W$21)+1, MATCH(W$17,Templates!$K$1:DI$1,0)))</f>
        <v/>
      </c>
      <c r="X45" s="110" t="str" cm="1">
        <f t="array" ref="X45">IF(INDEX(Templates!$K$2:$CS$104,ROW()-ROW(X$21)+1, MATCH(X$17,Templates!$K$1:DJ$1,0))="","",INDEX(Templates!$K$2:$CS$104,ROW()-ROW(X$21)+1, MATCH(X$17,Templates!$K$1:DJ$1,0)))</f>
        <v>NONE</v>
      </c>
      <c r="Y45" s="110" t="str" cm="1">
        <f t="array" ref="Y45">IF(INDEX(Templates!$K$2:$CS$104,ROW()-ROW(Y$21)+1, MATCH(Y$17,Templates!$K$1:DK$1,0))="","",INDEX(Templates!$K$2:$CS$104,ROW()-ROW(Y$21)+1, MATCH(Y$17,Templates!$K$1:DK$1,0)))</f>
        <v>NONE</v>
      </c>
      <c r="Z45" s="110" t="str" cm="1">
        <f t="array" ref="Z45">IF(INDEX(Templates!$K$2:$CS$104,ROW()-ROW(Z$21)+1, MATCH(Z$17,Templates!$K$1:DL$1,0))="","",INDEX(Templates!$K$2:$CS$104,ROW()-ROW(Z$21)+1, MATCH(Z$17,Templates!$K$1:DL$1,0)))</f>
        <v>NONE</v>
      </c>
      <c r="AA45" s="110" t="str" cm="1">
        <f t="array" ref="AA45">IF(INDEX(Templates!$K$2:$CS$104,ROW()-ROW(AA$21)+1, MATCH(AA$17,Templates!$K$1:DM$1,0))="","",INDEX(Templates!$K$2:$CS$104,ROW()-ROW(AA$21)+1, MATCH(AA$17,Templates!$K$1:DM$1,0)))</f>
        <v>NONE</v>
      </c>
      <c r="AB45" s="110" t="str" cm="1">
        <f t="array" ref="AB45">IF(INDEX(Templates!$K$2:$CS$104,ROW()-ROW(AB$21)+1, MATCH(AB$17,Templates!$K$1:DN$1,0))="","",INDEX(Templates!$K$2:$CS$104,ROW()-ROW(AB$21)+1, MATCH(AB$17,Templates!$K$1:DN$1,0)))</f>
        <v>NONE</v>
      </c>
      <c r="AC45" s="110" t="str" cm="1">
        <f t="array" ref="AC45">IF(INDEX(Templates!$K$2:$CS$104,ROW()-ROW(AC$21)+1, MATCH(AC$17,Templates!$K$1:DJ$1,0))="","",INDEX(Templates!$K$2:$CS$104,ROW()-ROW(AC$21)+1, MATCH(AC$17,Templates!$K$1:DJ$1,0)))</f>
        <v/>
      </c>
      <c r="AD45" s="110" t="str" cm="1">
        <f t="array" ref="AD45">IF(INDEX(Templates!$K$2:$CS$104,ROW()-ROW(AD$21)+1, MATCH(AD$17,Templates!$K$1:DK$1,0))="","",INDEX(Templates!$K$2:$CS$104,ROW()-ROW(AD$21)+1, MATCH(AD$17,Templates!$K$1:DK$1,0)))</f>
        <v/>
      </c>
      <c r="AE45" s="110" t="str" cm="1">
        <f t="array" ref="AE45">IF(INDEX(Templates!$K$2:$CS$104,ROW()-ROW(AE$21)+1, MATCH(AE$17,Templates!$K$1:DL$1,0))="","",INDEX(Templates!$K$2:$CS$104,ROW()-ROW(AE$21)+1, MATCH(AE$17,Templates!$K$1:DL$1,0)))</f>
        <v/>
      </c>
      <c r="AF45" s="110" t="str" cm="1">
        <f t="array" ref="AF45">IF(INDEX(Templates!$K$2:$CS$104,ROW()-ROW(AF$21)+1, MATCH(AF$17,Templates!$K$1:DM$1,0))="","",INDEX(Templates!$K$2:$CS$104,ROW()-ROW(AF$21)+1, MATCH(AF$17,Templates!$K$1:DM$1,0)))</f>
        <v/>
      </c>
      <c r="AG45" s="110" t="str" cm="1">
        <f t="array" ref="AG45">IF(INDEX(Templates!$K$2:$CS$104,ROW()-ROW(AG$21)+1, MATCH(AG$17,Templates!$K$1:DM$1,0))="","",INDEX(Templates!$K$2:$CS$104,ROW()-ROW(AG$21)+1, MATCH(AG$17,Templates!$K$1:DM$1,0)))</f>
        <v/>
      </c>
      <c r="AH45" s="110" t="str" cm="1">
        <f t="array" ref="AH45">IF(INDEX(Templates!$K$2:$CS$104,ROW()-ROW(AH$21)+1, MATCH(AH$17,Templates!$K$1:DM$1,0))="","",INDEX(Templates!$K$2:$CS$104,ROW()-ROW(AH$21)+1, MATCH(AH$17,Templates!$K$1:DM$1,0)))</f>
        <v/>
      </c>
      <c r="AI45" s="110" t="str" cm="1">
        <f t="array" ref="AI45">IF(INDEX(Templates!$K$2:$CS$104,ROW()-ROW(AI$21)+1, MATCH(AI$17,Templates!$K$1:DN$1,0))="","",INDEX(Templates!$K$2:$CS$104,ROW()-ROW(AI$21)+1, MATCH(AI$17,Templates!$K$1:DN$1,0)))</f>
        <v/>
      </c>
      <c r="AJ45" s="110" t="str" cm="1">
        <f t="array" ref="AJ45">IF(INDEX(Templates!$K$2:$CS$104,ROW()-ROW(AJ$21)+1, MATCH(AJ$17,Templates!$K$1:DO$1,0))="","",INDEX(Templates!$K$2:$CS$104,ROW()-ROW(AJ$21)+1, MATCH(AJ$17,Templates!$K$1:DO$1,0)))</f>
        <v/>
      </c>
      <c r="AK45" s="110" t="str" cm="1">
        <f t="array" ref="AK45">IF(INDEX(Templates!$K$2:$CS$104,ROW()-ROW(AK$21)+1, MATCH(AK$17,Templates!$K$1:DP$1,0))="","",INDEX(Templates!$K$2:$CS$104,ROW()-ROW(AK$21)+1, MATCH(AK$17,Templates!$K$1:DP$1,0)))</f>
        <v/>
      </c>
      <c r="AL45" s="110" t="str" cm="1">
        <f t="array" ref="AL45">IF(INDEX(Templates!$K$2:$CS$104,ROW()-ROW(AL$21)+1, MATCH(AL$17,Templates!$K$1:DQ$1,0))="","",INDEX(Templates!$K$2:$CS$104,ROW()-ROW(AL$21)+1, MATCH(AL$17,Templates!$K$1:DQ$1,0)))</f>
        <v/>
      </c>
      <c r="AM45" s="110" t="s">
        <v>149</v>
      </c>
      <c r="AN45" s="110" t="s">
        <v>149</v>
      </c>
      <c r="AO45" s="110" t="s">
        <v>149</v>
      </c>
      <c r="AP45" s="110" t="s">
        <v>149</v>
      </c>
      <c r="AQ45" s="110" t="s">
        <v>130</v>
      </c>
      <c r="AR45" s="110" t="s">
        <v>130</v>
      </c>
      <c r="AS45" s="110"/>
    </row>
    <row r="46" spans="1:45" s="79" customFormat="1">
      <c r="A46" s="65" t="s">
        <v>127</v>
      </c>
      <c r="B46" s="7" t="s">
        <v>133</v>
      </c>
      <c r="C46" s="82" t="str" cm="1">
        <f t="array" ref="C46">IF(INDEX(Templates!A$2:A$105,ROW()-ROW($21:$21)+1)="","",INDEX(Templates!A$2:A$105,ROW()-ROW($21:$21)+1))</f>
        <v>JSON_PATH: spaces[0]</v>
      </c>
      <c r="D46" s="82" t="str" cm="1">
        <f t="array" ref="D46">IF(INDEX(Templates!B$2:B$105,ROW()-ROW($21:$21)+1)="","",INDEX(Templates!B$2:B$105,ROW()-ROW($21:$21)+1))</f>
        <v>interior_lighting[0]</v>
      </c>
      <c r="E46" s="82" t="str" cm="1">
        <f t="array" ref="E46">IF(INDEX(Templates!C$2:C$105,ROW()-ROW($21:$21)+1)="","",INDEX(Templates!C$2:C$105,ROW()-ROW($21:$21)+1))</f>
        <v>lighting_multiplier_schedule</v>
      </c>
      <c r="F46" s="83" t="str" cm="1">
        <f t="array" ref="F46">IF(INDEX(Templates!E$2:E$105,ROW()-ROW($21:$21)+1)="","",INDEX(Templates!E$2:E$105,ROW()-ROW($21:$21)+1))</f>
        <v>InteriorLighting</v>
      </c>
      <c r="G46" s="120" t="str" cm="1">
        <f t="array" ref="G46">IF(INDEX(Templates!F$2:F$105,ROW()-ROW($21:$21)+1)="","",INDEX(Templates!F$2:F$105,ROW()-ROW($21:$21)+1))</f>
        <v>Lighting 1</v>
      </c>
      <c r="H46" s="120" t="str" cm="1">
        <f t="array" ref="H46">IF(INDEX(Templates!G$2:G$105,ROW()-ROW($21:$21)+1)="","",INDEX(Templates!G$2:G$105,ROW()-ROW($21:$21)+1))</f>
        <v>Space 1</v>
      </c>
      <c r="I46" s="84" t="str" cm="1">
        <f t="array" ref="I46">IF(INDEX(Templates!H$2:H$105,ROW()-ROW($21:$21)+1)="","",INDEX(Templates!H$2:H$105,ROW()-ROW($21:$21)+1))</f>
        <v>lighting_multiplier_schedule</v>
      </c>
      <c r="J46" s="85" t="str" cm="1">
        <f t="array" ref="J46">IF(INDEX(Templates!I$2:I$105,ROW()-ROW($21:$21)+1)="","",INDEX(Templates!I$2:I$105,ROW()-ROW($21:$21)+1))</f>
        <v/>
      </c>
      <c r="K46" s="85" t="str" cm="1">
        <f t="array" ref="K46">IF(INDEX(Templates!J$2:J$105,ROW()-ROW($21:$21)+1)="","",INDEX(Templates!J$2:J$105,ROW()-ROW($21:$21)+1))</f>
        <v/>
      </c>
      <c r="L46" s="110" t="str" cm="1">
        <f t="array" ref="L46">IF(INDEX(Templates!$K$2:$CS$104,ROW()-ROW(L$21)+1, MATCH(L$17,Templates!$K$1:CU$1,0))="","",INDEX(Templates!$K$2:$CS$104,ROW()-ROW(L$21)+1, MATCH(L$17,Templates!$K$1:CU$1,0)))</f>
        <v>Required Schedule 1</v>
      </c>
      <c r="M46" s="110" t="str" cm="1">
        <f t="array" ref="M46">IF(INDEX(Templates!$K$2:$CS$104,ROW()-ROW(M$21)+1, MATCH(M$17,Templates!$K$1:CV$1,0))="","",INDEX(Templates!$K$2:$CS$104,ROW()-ROW(M$21)+1, MATCH(M$17,Templates!$K$1:CV$1,0)))</f>
        <v>Required Schedule 1</v>
      </c>
      <c r="N46" s="110" t="str" cm="1">
        <f t="array" ref="N46">IF(INDEX(Templates!$K$2:$CS$104,ROW()-ROW(N$21)+1, MATCH(N$17,Templates!$K$1:CW$1,0))="","",INDEX(Templates!$K$2:$CS$104,ROW()-ROW(N$21)+1, MATCH(N$17,Templates!$K$1:CW$1,0)))</f>
        <v>Required Schedule 1</v>
      </c>
      <c r="O46" s="110" t="str" cm="1">
        <f t="array" ref="O46">IF(INDEX(Templates!$K$2:$CS$104,ROW()-ROW(O$21)+1, MATCH(O$17,Templates!$K$1:CX$1,0))="","",INDEX(Templates!$K$2:$CS$104,ROW()-ROW(O$21)+1, MATCH(O$17,Templates!$K$1:CX$1,0)))</f>
        <v>Required Schedule 1</v>
      </c>
      <c r="P46" s="110" t="str" cm="1">
        <f t="array" ref="P46">IF(INDEX(Templates!$K$2:$CS$104,ROW()-ROW(P$21)+1, MATCH(P$17,Templates!$K$1:CY$1,0))="","",INDEX(Templates!$K$2:$CS$104,ROW()-ROW(P$21)+1, MATCH(P$17,Templates!$K$1:CY$1,0)))</f>
        <v>Required Schedule 1</v>
      </c>
      <c r="Q46" s="110" t="str" cm="1">
        <f t="array" ref="Q46">IF(INDEX(Templates!$K$2:$CS$104,ROW()-ROW(Q$21)+1, MATCH(Q$17,Templates!$K$1:CZ$1,0))="","",INDEX(Templates!$K$2:$CS$104,ROW()-ROW(Q$21)+1, MATCH(Q$17,Templates!$K$1:CZ$1,0)))</f>
        <v>Required Schedule 1</v>
      </c>
      <c r="R46" s="110" t="str" cm="1">
        <f t="array" ref="R46">IF(INDEX(Templates!$K$2:$CS$104,ROW()-ROW(R$21)+1, MATCH(R$17,Templates!$K$1:DA$1,0))="","",INDEX(Templates!$K$2:$CS$104,ROW()-ROW(R$21)+1, MATCH(R$17,Templates!$K$1:DA$1,0)))</f>
        <v>Required Schedule 1</v>
      </c>
      <c r="S46" s="110" t="str" cm="1">
        <f t="array" ref="S46">IF(INDEX(Templates!$K$2:$CS$104,ROW()-ROW(S$21)+1, MATCH(S$17,Templates!$K$1:DB$1,0))="","",INDEX(Templates!$K$2:$CS$104,ROW()-ROW(S$21)+1, MATCH(S$17,Templates!$K$1:DB$1,0)))</f>
        <v>Space 1 Lighting Schedule 1</v>
      </c>
      <c r="T46" s="110" t="str" cm="1">
        <f t="array" ref="T46">IF(INDEX(Templates!$K$2:$CS$104,ROW()-ROW(T$21)+1, MATCH(T$17,Templates!$K$1:DC$1,0))="","",INDEX(Templates!$K$2:$CS$104,ROW()-ROW(T$21)+1, MATCH(T$17,Templates!$K$1:DC$1,0)))</f>
        <v>Space 1 Lighting Schedule 1</v>
      </c>
      <c r="U46" s="110" t="str" cm="1">
        <f t="array" ref="U46">IF(INDEX(Templates!$K$2:$CS$104,ROW()-ROW(U$21)+1, MATCH(U$17,Templates!$K$1:DF$1,0))="","",INDEX(Templates!$K$2:$CS$104,ROW()-ROW(U$21)+1, MATCH(U$17,Templates!$K$1:DF$1,0)))</f>
        <v>Guest Room Lighting Schedule 1</v>
      </c>
      <c r="V46" s="110" t="str" cm="1">
        <f t="array" ref="V46">IF(INDEX(Templates!$K$2:$CS$104,ROW()-ROW(V$21)+1, MATCH(V$17,Templates!$K$1:DG$1,0))="","",INDEX(Templates!$K$2:$CS$104,ROW()-ROW(V$21)+1, MATCH(V$17,Templates!$K$1:DG$1,0)))</f>
        <v>Guest Room Lighting Schedule 1</v>
      </c>
      <c r="W46" s="110" t="str" cm="1">
        <f t="array" ref="W46">IF(INDEX(Templates!$K$2:$CS$104,ROW()-ROW(W$21)+1, MATCH(W$17,Templates!$K$1:DI$1,0))="","",INDEX(Templates!$K$2:$CS$104,ROW()-ROW(W$21)+1, MATCH(W$17,Templates!$K$1:DI$1,0)))</f>
        <v>Guest Room Lighting Schedule 1</v>
      </c>
      <c r="X46" s="110" t="str" cm="1">
        <f t="array" ref="X46">IF(INDEX(Templates!$K$2:$CS$104,ROW()-ROW(X$21)+1, MATCH(X$17,Templates!$K$1:DJ$1,0))="","",INDEX(Templates!$K$2:$CS$104,ROW()-ROW(X$21)+1, MATCH(X$17,Templates!$K$1:DJ$1,0)))</f>
        <v>Space 1 Lighting Schedule 1</v>
      </c>
      <c r="Y46" s="110" t="str" cm="1">
        <f t="array" ref="Y46">IF(INDEX(Templates!$K$2:$CS$104,ROW()-ROW(Y$21)+1, MATCH(Y$17,Templates!$K$1:DK$1,0))="","",INDEX(Templates!$K$2:$CS$104,ROW()-ROW(Y$21)+1, MATCH(Y$17,Templates!$K$1:DK$1,0)))</f>
        <v>Space 1 Lighting Schedule 1</v>
      </c>
      <c r="Z46" s="110" t="str" cm="1">
        <f t="array" ref="Z46">IF(INDEX(Templates!$K$2:$CS$104,ROW()-ROW(Z$21)+1, MATCH(Z$17,Templates!$K$1:DL$1,0))="","",INDEX(Templates!$K$2:$CS$104,ROW()-ROW(Z$21)+1, MATCH(Z$17,Templates!$K$1:DL$1,0)))</f>
        <v>Space 1 Lighting Schedule 1</v>
      </c>
      <c r="AA46" s="110" t="str" cm="1">
        <f t="array" ref="AA46">IF(INDEX(Templates!$K$2:$CS$104,ROW()-ROW(AA$21)+1, MATCH(AA$17,Templates!$K$1:DM$1,0))="","",INDEX(Templates!$K$2:$CS$104,ROW()-ROW(AA$21)+1, MATCH(AA$17,Templates!$K$1:DM$1,0)))</f>
        <v>Space 1 Lighting Schedule 1</v>
      </c>
      <c r="AB46" s="110" t="str" cm="1">
        <f t="array" ref="AB46">IF(INDEX(Templates!$K$2:$CS$104,ROW()-ROW(AB$21)+1, MATCH(AB$17,Templates!$K$1:DN$1,0))="","",INDEX(Templates!$K$2:$CS$104,ROW()-ROW(AB$21)+1, MATCH(AB$17,Templates!$K$1:DN$1,0)))</f>
        <v>Space 1 Lighting Schedule 1</v>
      </c>
      <c r="AC46" s="110" t="str" cm="1">
        <f t="array" ref="AC46">IF(INDEX(Templates!$K$2:$CS$104,ROW()-ROW(AC$21)+1, MATCH(AC$17,Templates!$K$1:DJ$1,0))="","",INDEX(Templates!$K$2:$CS$104,ROW()-ROW(AC$21)+1, MATCH(AC$17,Templates!$K$1:DJ$1,0)))</f>
        <v/>
      </c>
      <c r="AD46" s="110" t="str" cm="1">
        <f t="array" ref="AD46">IF(INDEX(Templates!$K$2:$CS$104,ROW()-ROW(AD$21)+1, MATCH(AD$17,Templates!$K$1:DK$1,0))="","",INDEX(Templates!$K$2:$CS$104,ROW()-ROW(AD$21)+1, MATCH(AD$17,Templates!$K$1:DK$1,0)))</f>
        <v/>
      </c>
      <c r="AE46" s="110" t="str" cm="1">
        <f t="array" ref="AE46">IF(INDEX(Templates!$K$2:$CS$104,ROW()-ROW(AE$21)+1, MATCH(AE$17,Templates!$K$1:DL$1,0))="","",INDEX(Templates!$K$2:$CS$104,ROW()-ROW(AE$21)+1, MATCH(AE$17,Templates!$K$1:DL$1,0)))</f>
        <v/>
      </c>
      <c r="AF46" s="110" t="str" cm="1">
        <f t="array" ref="AF46">IF(INDEX(Templates!$K$2:$CS$104,ROW()-ROW(AF$21)+1, MATCH(AF$17,Templates!$K$1:DM$1,0))="","",INDEX(Templates!$K$2:$CS$104,ROW()-ROW(AF$21)+1, MATCH(AF$17,Templates!$K$1:DM$1,0)))</f>
        <v>Lighting Schedule</v>
      </c>
      <c r="AG46" s="110" t="str" cm="1">
        <f t="array" ref="AG46">IF(INDEX(Templates!$K$2:$CS$104,ROW()-ROW(AG$21)+1, MATCH(AG$17,Templates!$K$1:DM$1,0))="","",INDEX(Templates!$K$2:$CS$104,ROW()-ROW(AG$21)+1, MATCH(AG$17,Templates!$K$1:DM$1,0)))</f>
        <v>Lighting Schedule</v>
      </c>
      <c r="AH46" s="110" t="str" cm="1">
        <f t="array" ref="AH46">IF(INDEX(Templates!$K$2:$CS$104,ROW()-ROW(AH$21)+1, MATCH(AH$17,Templates!$K$1:DM$1,0))="","",INDEX(Templates!$K$2:$CS$104,ROW()-ROW(AH$21)+1, MATCH(AH$17,Templates!$K$1:DM$1,0)))</f>
        <v>Lighting Schedule</v>
      </c>
      <c r="AI46" s="110" t="str" cm="1">
        <f t="array" ref="AI46">IF(INDEX(Templates!$K$2:$CS$104,ROW()-ROW(AI$21)+1, MATCH(AI$17,Templates!$K$1:DN$1,0))="","",INDEX(Templates!$K$2:$CS$104,ROW()-ROW(AI$21)+1, MATCH(AI$17,Templates!$K$1:DN$1,0)))</f>
        <v>Lighting Schedule</v>
      </c>
      <c r="AJ46" s="110" t="str" cm="1">
        <f t="array" ref="AJ46">IF(INDEX(Templates!$K$2:$CS$104,ROW()-ROW(AJ$21)+1, MATCH(AJ$17,Templates!$K$1:DO$1,0))="","",INDEX(Templates!$K$2:$CS$104,ROW()-ROW(AJ$21)+1, MATCH(AJ$17,Templates!$K$1:DO$1,0)))</f>
        <v>Lighting Schedule</v>
      </c>
      <c r="AK46" s="110" t="str" cm="1">
        <f t="array" ref="AK46">IF(INDEX(Templates!$K$2:$CS$104,ROW()-ROW(AK$21)+1, MATCH(AK$17,Templates!$K$1:DP$1,0))="","",INDEX(Templates!$K$2:$CS$104,ROW()-ROW(AK$21)+1, MATCH(AK$17,Templates!$K$1:DP$1,0)))</f>
        <v>Lighting Schedule</v>
      </c>
      <c r="AL46" s="110" t="str" cm="1">
        <f t="array" ref="AL46">IF(INDEX(Templates!$K$2:$CS$104,ROW()-ROW(AL$21)+1, MATCH(AL$17,Templates!$K$1:DQ$1,0))="","",INDEX(Templates!$K$2:$CS$104,ROW()-ROW(AL$21)+1, MATCH(AL$17,Templates!$K$1:DQ$1,0)))</f>
        <v>Lighting Schedule</v>
      </c>
      <c r="AM46" s="110" t="s">
        <v>150</v>
      </c>
      <c r="AN46" s="110" t="s">
        <v>150</v>
      </c>
      <c r="AO46" s="110" t="s">
        <v>150</v>
      </c>
      <c r="AP46" s="110" t="s">
        <v>150</v>
      </c>
      <c r="AQ46" s="110" t="s">
        <v>150</v>
      </c>
      <c r="AR46" s="110" t="s">
        <v>150</v>
      </c>
      <c r="AS46" s="110" t="s">
        <v>150</v>
      </c>
    </row>
    <row r="47" spans="1:45" s="79" customFormat="1">
      <c r="A47" s="65" t="s">
        <v>127</v>
      </c>
      <c r="B47" s="7" t="s">
        <v>133</v>
      </c>
      <c r="C47" s="82" t="str" cm="1">
        <f t="array" ref="C47">IF(INDEX(Templates!A$2:A$105,ROW()-ROW($21:$21)+1)="","",INDEX(Templates!A$2:A$105,ROW()-ROW($21:$21)+1))</f>
        <v>JSON_PATH: spaces[0]</v>
      </c>
      <c r="D47" s="82" t="str" cm="1">
        <f t="array" ref="D47">IF(INDEX(Templates!B$2:B$105,ROW()-ROW($21:$21)+1)="","",INDEX(Templates!B$2:B$105,ROW()-ROW($21:$21)+1))</f>
        <v>interior_lighting[0]</v>
      </c>
      <c r="E47" s="82" t="str" cm="1">
        <f t="array" ref="E47">IF(INDEX(Templates!C$2:C$105,ROW()-ROW($21:$21)+1)="","",INDEX(Templates!C$2:C$105,ROW()-ROW($21:$21)+1))</f>
        <v>are_schedules_used_for_modeling_daylighting_control</v>
      </c>
      <c r="F47" s="83" t="str" cm="1">
        <f t="array" ref="F47">IF(INDEX(Templates!E$2:E$105,ROW()-ROW($21:$21)+1)="","",INDEX(Templates!E$2:E$105,ROW()-ROW($21:$21)+1))</f>
        <v>InteriorLighting</v>
      </c>
      <c r="G47" s="120" t="str" cm="1">
        <f t="array" ref="G47">IF(INDEX(Templates!F$2:F$105,ROW()-ROW($21:$21)+1)="","",INDEX(Templates!F$2:F$105,ROW()-ROW($21:$21)+1))</f>
        <v>Lighting 1</v>
      </c>
      <c r="H47" s="120" t="str" cm="1">
        <f t="array" ref="H47">IF(INDEX(Templates!G$2:G$105,ROW()-ROW($21:$21)+1)="","",INDEX(Templates!G$2:G$105,ROW()-ROW($21:$21)+1))</f>
        <v>Space 1</v>
      </c>
      <c r="I47" s="84" t="str" cm="1">
        <f t="array" ref="I47">IF(INDEX(Templates!H$2:H$105,ROW()-ROW($21:$21)+1)="","",INDEX(Templates!H$2:H$105,ROW()-ROW($21:$21)+1))</f>
        <v>are_schedules_used_for_modeling_daylighting_control</v>
      </c>
      <c r="J47" s="85" t="str" cm="1">
        <f t="array" ref="J47">IF(INDEX(Templates!I$2:I$105,ROW()-ROW($21:$21)+1)="","",INDEX(Templates!I$2:I$105,ROW()-ROW($21:$21)+1))</f>
        <v/>
      </c>
      <c r="K47" s="85" t="str" cm="1">
        <f t="array" ref="K47">IF(INDEX(Templates!J$2:J$105,ROW()-ROW($21:$21)+1)="","",INDEX(Templates!J$2:J$105,ROW()-ROW($21:$21)+1))</f>
        <v/>
      </c>
      <c r="L47" s="110" t="str" cm="1">
        <f t="array" ref="L47">IF(INDEX(Templates!$K$2:$CS$104,ROW()-ROW(L$21)+1, MATCH(L$17,Templates!$K$1:CU$1,0))="","",INDEX(Templates!$K$2:$CS$104,ROW()-ROW(L$21)+1, MATCH(L$17,Templates!$K$1:CU$1,0)))</f>
        <v/>
      </c>
      <c r="M47" s="110" t="str" cm="1">
        <f t="array" ref="M47">IF(INDEX(Templates!$K$2:$CS$104,ROW()-ROW(M$21)+1, MATCH(M$17,Templates!$K$1:CV$1,0))="","",INDEX(Templates!$K$2:$CS$104,ROW()-ROW(M$21)+1, MATCH(M$17,Templates!$K$1:CV$1,0)))</f>
        <v/>
      </c>
      <c r="N47" s="110" t="str" cm="1">
        <f t="array" ref="N47">IF(INDEX(Templates!$K$2:$CS$104,ROW()-ROW(N$21)+1, MATCH(N$17,Templates!$K$1:CW$1,0))="","",INDEX(Templates!$K$2:$CS$104,ROW()-ROW(N$21)+1, MATCH(N$17,Templates!$K$1:CW$1,0)))</f>
        <v/>
      </c>
      <c r="O47" s="110" t="str" cm="1">
        <f t="array" ref="O47">IF(INDEX(Templates!$K$2:$CS$104,ROW()-ROW(O$21)+1, MATCH(O$17,Templates!$K$1:CX$1,0))="","",INDEX(Templates!$K$2:$CS$104,ROW()-ROW(O$21)+1, MATCH(O$17,Templates!$K$1:CX$1,0)))</f>
        <v/>
      </c>
      <c r="P47" s="110" t="str" cm="1">
        <f t="array" ref="P47">IF(INDEX(Templates!$K$2:$CS$104,ROW()-ROW(P$21)+1, MATCH(P$17,Templates!$K$1:CY$1,0))="","",INDEX(Templates!$K$2:$CS$104,ROW()-ROW(P$21)+1, MATCH(P$17,Templates!$K$1:CY$1,0)))</f>
        <v/>
      </c>
      <c r="Q47" s="110" t="str" cm="1">
        <f t="array" ref="Q47">IF(INDEX(Templates!$K$2:$CS$104,ROW()-ROW(Q$21)+1, MATCH(Q$17,Templates!$K$1:CZ$1,0))="","",INDEX(Templates!$K$2:$CS$104,ROW()-ROW(Q$21)+1, MATCH(Q$17,Templates!$K$1:CZ$1,0)))</f>
        <v/>
      </c>
      <c r="R47" s="110" t="str" cm="1">
        <f t="array" ref="R47">IF(INDEX(Templates!$K$2:$CS$104,ROW()-ROW(R$21)+1, MATCH(R$17,Templates!$K$1:DA$1,0))="","",INDEX(Templates!$K$2:$CS$104,ROW()-ROW(R$21)+1, MATCH(R$17,Templates!$K$1:DA$1,0)))</f>
        <v/>
      </c>
      <c r="S47" s="110" t="str" cm="1">
        <f t="array" ref="S47">IF(INDEX(Templates!$K$2:$CS$104,ROW()-ROW(S$21)+1, MATCH(S$17,Templates!$K$1:DB$1,0))="","",INDEX(Templates!$K$2:$CS$104,ROW()-ROW(S$21)+1, MATCH(S$17,Templates!$K$1:DB$1,0)))</f>
        <v/>
      </c>
      <c r="T47" s="110" t="str" cm="1">
        <f t="array" ref="T47">IF(INDEX(Templates!$K$2:$CS$104,ROW()-ROW(T$21)+1, MATCH(T$17,Templates!$K$1:DC$1,0))="","",INDEX(Templates!$K$2:$CS$104,ROW()-ROW(T$21)+1, MATCH(T$17,Templates!$K$1:DC$1,0)))</f>
        <v/>
      </c>
      <c r="U47" s="110" t="str" cm="1">
        <f t="array" ref="U47">IF(INDEX(Templates!$K$2:$CS$104,ROW()-ROW(U$21)+1, MATCH(U$17,Templates!$K$1:DF$1,0))="","",INDEX(Templates!$K$2:$CS$104,ROW()-ROW(U$21)+1, MATCH(U$17,Templates!$K$1:DF$1,0)))</f>
        <v/>
      </c>
      <c r="V47" s="110" t="str" cm="1">
        <f t="array" ref="V47">IF(INDEX(Templates!$K$2:$CS$104,ROW()-ROW(V$21)+1, MATCH(V$17,Templates!$K$1:DG$1,0))="","",INDEX(Templates!$K$2:$CS$104,ROW()-ROW(V$21)+1, MATCH(V$17,Templates!$K$1:DG$1,0)))</f>
        <v/>
      </c>
      <c r="W47" s="110" t="str" cm="1">
        <f t="array" ref="W47">IF(INDEX(Templates!$K$2:$CS$104,ROW()-ROW(W$21)+1, MATCH(W$17,Templates!$K$1:DI$1,0))="","",INDEX(Templates!$K$2:$CS$104,ROW()-ROW(W$21)+1, MATCH(W$17,Templates!$K$1:DI$1,0)))</f>
        <v/>
      </c>
      <c r="X47" s="110" t="str" cm="1">
        <f t="array" ref="X47">IF(INDEX(Templates!$K$2:$CS$104,ROW()-ROW(X$21)+1, MATCH(X$17,Templates!$K$1:DJ$1,0))="","",INDEX(Templates!$K$2:$CS$104,ROW()-ROW(X$21)+1, MATCH(X$17,Templates!$K$1:DJ$1,0)))</f>
        <v/>
      </c>
      <c r="Y47" s="110" t="str" cm="1">
        <f t="array" ref="Y47">IF(INDEX(Templates!$K$2:$CS$104,ROW()-ROW(Y$21)+1, MATCH(Y$17,Templates!$K$1:DK$1,0))="","",INDEX(Templates!$K$2:$CS$104,ROW()-ROW(Y$21)+1, MATCH(Y$17,Templates!$K$1:DK$1,0)))</f>
        <v/>
      </c>
      <c r="Z47" s="110" t="str" cm="1">
        <f t="array" ref="Z47">IF(INDEX(Templates!$K$2:$CS$104,ROW()-ROW(Z$21)+1, MATCH(Z$17,Templates!$K$1:DL$1,0))="","",INDEX(Templates!$K$2:$CS$104,ROW()-ROW(Z$21)+1, MATCH(Z$17,Templates!$K$1:DL$1,0)))</f>
        <v/>
      </c>
      <c r="AA47" s="110" t="str" cm="1">
        <f t="array" ref="AA47">IF(INDEX(Templates!$K$2:$CS$104,ROW()-ROW(AA$21)+1, MATCH(AA$17,Templates!$K$1:DM$1,0))="","",INDEX(Templates!$K$2:$CS$104,ROW()-ROW(AA$21)+1, MATCH(AA$17,Templates!$K$1:DM$1,0)))</f>
        <v/>
      </c>
      <c r="AB47" s="110" t="str" cm="1">
        <f t="array" ref="AB47">IF(INDEX(Templates!$K$2:$CS$104,ROW()-ROW(AB$21)+1, MATCH(AB$17,Templates!$K$1:DN$1,0))="","",INDEX(Templates!$K$2:$CS$104,ROW()-ROW(AB$21)+1, MATCH(AB$17,Templates!$K$1:DN$1,0)))</f>
        <v/>
      </c>
      <c r="AC47" s="110" t="str" cm="1">
        <f t="array" ref="AC47">IF(INDEX(Templates!$K$2:$CS$104,ROW()-ROW(AC$21)+1, MATCH(AC$17,Templates!$K$1:DJ$1,0))="","",INDEX(Templates!$K$2:$CS$104,ROW()-ROW(AC$21)+1, MATCH(AC$17,Templates!$K$1:DJ$1,0)))</f>
        <v/>
      </c>
      <c r="AD47" s="110" t="str" cm="1">
        <f t="array" ref="AD47">IF(INDEX(Templates!$K$2:$CS$104,ROW()-ROW(AD$21)+1, MATCH(AD$17,Templates!$K$1:DK$1,0))="","",INDEX(Templates!$K$2:$CS$104,ROW()-ROW(AD$21)+1, MATCH(AD$17,Templates!$K$1:DK$1,0)))</f>
        <v/>
      </c>
      <c r="AE47" s="110" t="str" cm="1">
        <f t="array" ref="AE47">IF(INDEX(Templates!$K$2:$CS$104,ROW()-ROW(AE$21)+1, MATCH(AE$17,Templates!$K$1:DL$1,0))="","",INDEX(Templates!$K$2:$CS$104,ROW()-ROW(AE$21)+1, MATCH(AE$17,Templates!$K$1:DL$1,0)))</f>
        <v/>
      </c>
      <c r="AF47" s="110" t="str" cm="1">
        <f t="array" ref="AF47">IF(INDEX(Templates!$K$2:$CS$104,ROW()-ROW(AF$21)+1, MATCH(AF$17,Templates!$K$1:DM$1,0))="","",INDEX(Templates!$K$2:$CS$104,ROW()-ROW(AF$21)+1, MATCH(AF$17,Templates!$K$1:DM$1,0)))</f>
        <v/>
      </c>
      <c r="AG47" s="110" t="str" cm="1">
        <f t="array" ref="AG47">IF(INDEX(Templates!$K$2:$CS$104,ROW()-ROW(AG$21)+1, MATCH(AG$17,Templates!$K$1:DM$1,0))="","",INDEX(Templates!$K$2:$CS$104,ROW()-ROW(AG$21)+1, MATCH(AG$17,Templates!$K$1:DM$1,0)))</f>
        <v/>
      </c>
      <c r="AH47" s="110" t="b" cm="1">
        <f t="array" ref="AH47">IF(INDEX(Templates!$K$2:$CS$104,ROW()-ROW(AH$21)+1, MATCH(AH$17,Templates!$K$1:DM$1,0))="","",INDEX(Templates!$K$2:$CS$104,ROW()-ROW(AH$21)+1, MATCH(AH$17,Templates!$K$1:DM$1,0)))</f>
        <v>0</v>
      </c>
      <c r="AI47" s="110" t="b" cm="1">
        <f t="array" ref="AI47">IF(INDEX(Templates!$K$2:$CS$104,ROW()-ROW(AI$21)+1, MATCH(AI$17,Templates!$K$1:DN$1,0))="","",INDEX(Templates!$K$2:$CS$104,ROW()-ROW(AI$21)+1, MATCH(AI$17,Templates!$K$1:DN$1,0)))</f>
        <v>1</v>
      </c>
      <c r="AJ47" s="110" t="b" cm="1">
        <f t="array" ref="AJ47">IF(INDEX(Templates!$K$2:$CS$104,ROW()-ROW(AJ$21)+1, MATCH(AJ$17,Templates!$K$1:DO$1,0))="","",INDEX(Templates!$K$2:$CS$104,ROW()-ROW(AJ$21)+1, MATCH(AJ$17,Templates!$K$1:DO$1,0)))</f>
        <v>0</v>
      </c>
      <c r="AK47" s="110" t="b" cm="1">
        <f t="array" ref="AK47">IF(INDEX(Templates!$K$2:$CS$104,ROW()-ROW(AK$21)+1, MATCH(AK$17,Templates!$K$1:DP$1,0))="","",INDEX(Templates!$K$2:$CS$104,ROW()-ROW(AK$21)+1, MATCH(AK$17,Templates!$K$1:DP$1,0)))</f>
        <v>0</v>
      </c>
      <c r="AL47" s="110" t="b" cm="1">
        <f t="array" ref="AL47">IF(INDEX(Templates!$K$2:$CS$104,ROW()-ROW(AL$21)+1, MATCH(AL$17,Templates!$K$1:DQ$1,0))="","",INDEX(Templates!$K$2:$CS$104,ROW()-ROW(AL$21)+1, MATCH(AL$17,Templates!$K$1:DQ$1,0)))</f>
        <v>0</v>
      </c>
      <c r="AM47" s="110" t="s">
        <v>130</v>
      </c>
      <c r="AN47" s="110" t="s">
        <v>130</v>
      </c>
      <c r="AO47" s="110" t="s">
        <v>130</v>
      </c>
      <c r="AP47" s="110" t="s">
        <v>130</v>
      </c>
      <c r="AQ47" s="110" t="b">
        <v>0</v>
      </c>
      <c r="AR47" s="110" t="b">
        <v>0</v>
      </c>
      <c r="AS47" s="178" t="s">
        <v>129</v>
      </c>
    </row>
    <row r="48" spans="1:45" s="79" customFormat="1">
      <c r="A48" s="65" t="s">
        <v>127</v>
      </c>
      <c r="B48" s="7" t="s">
        <v>133</v>
      </c>
      <c r="C48" s="82" t="str" cm="1">
        <f t="array" ref="C48">IF(INDEX(Templates!A$2:A$105,ROW()-ROW($21:$21)+1)="","",INDEX(Templates!A$2:A$105,ROW()-ROW($21:$21)+1))</f>
        <v>JSON_PATH: spaces[0]</v>
      </c>
      <c r="D48" s="82" t="str" cm="1">
        <f t="array" ref="D48">IF(INDEX(Templates!B$2:B$105,ROW()-ROW($21:$21)+1)="","",INDEX(Templates!B$2:B$105,ROW()-ROW($21:$21)+1))</f>
        <v>interior_lighting[0]</v>
      </c>
      <c r="E48" s="82" t="str" cm="1">
        <f t="array" ref="E48">IF(INDEX(Templates!C$2:C$105,ROW()-ROW($21:$21)+1)="","",INDEX(Templates!C$2:C$105,ROW()-ROW($21:$21)+1))</f>
        <v>are_schedules_used_for_modeling_occupancy_control</v>
      </c>
      <c r="F48" s="83" t="str" cm="1">
        <f t="array" ref="F48">IF(INDEX(Templates!E$2:E$105,ROW()-ROW($21:$21)+1)="","",INDEX(Templates!E$2:E$105,ROW()-ROW($21:$21)+1))</f>
        <v>InteriorLighting</v>
      </c>
      <c r="G48" s="120" t="str" cm="1">
        <f t="array" ref="G48">IF(INDEX(Templates!F$2:F$105,ROW()-ROW($21:$21)+1)="","",INDEX(Templates!F$2:F$105,ROW()-ROW($21:$21)+1))</f>
        <v>Lighting 1</v>
      </c>
      <c r="H48" s="120" t="str" cm="1">
        <f t="array" ref="H48">IF(INDEX(Templates!G$2:G$105,ROW()-ROW($21:$21)+1)="","",INDEX(Templates!G$2:G$105,ROW()-ROW($21:$21)+1))</f>
        <v>Space 1</v>
      </c>
      <c r="I48" s="84" t="str" cm="1">
        <f t="array" ref="I48">IF(INDEX(Templates!H$2:H$105,ROW()-ROW($21:$21)+1)="","",INDEX(Templates!H$2:H$105,ROW()-ROW($21:$21)+1))</f>
        <v>are_schedules_used_for_modeling_occupancy_control</v>
      </c>
      <c r="J48" s="85" t="str" cm="1">
        <f t="array" ref="J48">IF(INDEX(Templates!I$2:I$105,ROW()-ROW($21:$21)+1)="","",INDEX(Templates!I$2:I$105,ROW()-ROW($21:$21)+1))</f>
        <v/>
      </c>
      <c r="K48" s="85" t="str" cm="1">
        <f t="array" ref="K48">IF(INDEX(Templates!J$2:J$105,ROW()-ROW($21:$21)+1)="","",INDEX(Templates!J$2:J$105,ROW()-ROW($21:$21)+1))</f>
        <v/>
      </c>
      <c r="L48" s="110" t="str" cm="1">
        <f t="array" ref="L48">IF(INDEX(Templates!$K$2:$CS$104,ROW()-ROW(L$21)+1, MATCH(L$17,Templates!$K$1:CU$1,0))="","",INDEX(Templates!$K$2:$CS$104,ROW()-ROW(L$21)+1, MATCH(L$17,Templates!$K$1:CU$1,0)))</f>
        <v/>
      </c>
      <c r="M48" s="110" t="str" cm="1">
        <f t="array" ref="M48">IF(INDEX(Templates!$K$2:$CS$104,ROW()-ROW(M$21)+1, MATCH(M$17,Templates!$K$1:CV$1,0))="","",INDEX(Templates!$K$2:$CS$104,ROW()-ROW(M$21)+1, MATCH(M$17,Templates!$K$1:CV$1,0)))</f>
        <v/>
      </c>
      <c r="N48" s="110" t="str" cm="1">
        <f t="array" ref="N48">IF(INDEX(Templates!$K$2:$CS$104,ROW()-ROW(N$21)+1, MATCH(N$17,Templates!$K$1:CW$1,0))="","",INDEX(Templates!$K$2:$CS$104,ROW()-ROW(N$21)+1, MATCH(N$17,Templates!$K$1:CW$1,0)))</f>
        <v/>
      </c>
      <c r="O48" s="110" t="str" cm="1">
        <f t="array" ref="O48">IF(INDEX(Templates!$K$2:$CS$104,ROW()-ROW(O$21)+1, MATCH(O$17,Templates!$K$1:CX$1,0))="","",INDEX(Templates!$K$2:$CS$104,ROW()-ROW(O$21)+1, MATCH(O$17,Templates!$K$1:CX$1,0)))</f>
        <v/>
      </c>
      <c r="P48" s="110" t="str" cm="1">
        <f t="array" ref="P48">IF(INDEX(Templates!$K$2:$CS$104,ROW()-ROW(P$21)+1, MATCH(P$17,Templates!$K$1:CY$1,0))="","",INDEX(Templates!$K$2:$CS$104,ROW()-ROW(P$21)+1, MATCH(P$17,Templates!$K$1:CY$1,0)))</f>
        <v/>
      </c>
      <c r="Q48" s="110" t="str" cm="1">
        <f t="array" ref="Q48">IF(INDEX(Templates!$K$2:$CS$104,ROW()-ROW(Q$21)+1, MATCH(Q$17,Templates!$K$1:CZ$1,0))="","",INDEX(Templates!$K$2:$CS$104,ROW()-ROW(Q$21)+1, MATCH(Q$17,Templates!$K$1:CZ$1,0)))</f>
        <v/>
      </c>
      <c r="R48" s="110" t="str" cm="1">
        <f t="array" ref="R48">IF(INDEX(Templates!$K$2:$CS$104,ROW()-ROW(R$21)+1, MATCH(R$17,Templates!$K$1:DA$1,0))="","",INDEX(Templates!$K$2:$CS$104,ROW()-ROW(R$21)+1, MATCH(R$17,Templates!$K$1:DA$1,0)))</f>
        <v/>
      </c>
      <c r="S48" s="110" t="str" cm="1">
        <f t="array" ref="S48">IF(INDEX(Templates!$K$2:$CS$104,ROW()-ROW(S$21)+1, MATCH(S$17,Templates!$K$1:DB$1,0))="","",INDEX(Templates!$K$2:$CS$104,ROW()-ROW(S$21)+1, MATCH(S$17,Templates!$K$1:DB$1,0)))</f>
        <v/>
      </c>
      <c r="T48" s="110" t="str" cm="1">
        <f t="array" ref="T48">IF(INDEX(Templates!$K$2:$CS$104,ROW()-ROW(T$21)+1, MATCH(T$17,Templates!$K$1:DC$1,0))="","",INDEX(Templates!$K$2:$CS$104,ROW()-ROW(T$21)+1, MATCH(T$17,Templates!$K$1:DC$1,0)))</f>
        <v/>
      </c>
      <c r="U48" s="110" t="str" cm="1">
        <f t="array" ref="U48">IF(INDEX(Templates!$K$2:$CS$104,ROW()-ROW(U$21)+1, MATCH(U$17,Templates!$K$1:DF$1,0))="","",INDEX(Templates!$K$2:$CS$104,ROW()-ROW(U$21)+1, MATCH(U$17,Templates!$K$1:DF$1,0)))</f>
        <v/>
      </c>
      <c r="V48" s="110" t="str" cm="1">
        <f t="array" ref="V48">IF(INDEX(Templates!$K$2:$CS$104,ROW()-ROW(V$21)+1, MATCH(V$17,Templates!$K$1:DG$1,0))="","",INDEX(Templates!$K$2:$CS$104,ROW()-ROW(V$21)+1, MATCH(V$17,Templates!$K$1:DG$1,0)))</f>
        <v/>
      </c>
      <c r="W48" s="110" t="str" cm="1">
        <f t="array" ref="W48">IF(INDEX(Templates!$K$2:$CS$104,ROW()-ROW(W$21)+1, MATCH(W$17,Templates!$K$1:DI$1,0))="","",INDEX(Templates!$K$2:$CS$104,ROW()-ROW(W$21)+1, MATCH(W$17,Templates!$K$1:DI$1,0)))</f>
        <v/>
      </c>
      <c r="X48" s="110" t="str" cm="1">
        <f t="array" ref="X48">IF(INDEX(Templates!$K$2:$CS$104,ROW()-ROW(X$21)+1, MATCH(X$17,Templates!$K$1:DJ$1,0))="","",INDEX(Templates!$K$2:$CS$104,ROW()-ROW(X$21)+1, MATCH(X$17,Templates!$K$1:DJ$1,0)))</f>
        <v/>
      </c>
      <c r="Y48" s="110" t="str" cm="1">
        <f t="array" ref="Y48">IF(INDEX(Templates!$K$2:$CS$104,ROW()-ROW(Y$21)+1, MATCH(Y$17,Templates!$K$1:DK$1,0))="","",INDEX(Templates!$K$2:$CS$104,ROW()-ROW(Y$21)+1, MATCH(Y$17,Templates!$K$1:DK$1,0)))</f>
        <v/>
      </c>
      <c r="Z48" s="110" t="str" cm="1">
        <f t="array" ref="Z48">IF(INDEX(Templates!$K$2:$CS$104,ROW()-ROW(Z$21)+1, MATCH(Z$17,Templates!$K$1:DL$1,0))="","",INDEX(Templates!$K$2:$CS$104,ROW()-ROW(Z$21)+1, MATCH(Z$17,Templates!$K$1:DL$1,0)))</f>
        <v/>
      </c>
      <c r="AA48" s="110" t="str" cm="1">
        <f t="array" ref="AA48">IF(INDEX(Templates!$K$2:$CS$104,ROW()-ROW(AA$21)+1, MATCH(AA$17,Templates!$K$1:DM$1,0))="","",INDEX(Templates!$K$2:$CS$104,ROW()-ROW(AA$21)+1, MATCH(AA$17,Templates!$K$1:DM$1,0)))</f>
        <v/>
      </c>
      <c r="AB48" s="110" t="str" cm="1">
        <f t="array" ref="AB48">IF(INDEX(Templates!$K$2:$CS$104,ROW()-ROW(AB$21)+1, MATCH(AB$17,Templates!$K$1:DN$1,0))="","",INDEX(Templates!$K$2:$CS$104,ROW()-ROW(AB$21)+1, MATCH(AB$17,Templates!$K$1:DN$1,0)))</f>
        <v/>
      </c>
      <c r="AC48" s="110" t="str" cm="1">
        <f t="array" ref="AC48">IF(INDEX(Templates!$K$2:$CS$104,ROW()-ROW(AC$21)+1, MATCH(AC$17,Templates!$K$1:DJ$1,0))="","",INDEX(Templates!$K$2:$CS$104,ROW()-ROW(AC$21)+1, MATCH(AC$17,Templates!$K$1:DJ$1,0)))</f>
        <v/>
      </c>
      <c r="AD48" s="110" t="str" cm="1">
        <f t="array" ref="AD48">IF(INDEX(Templates!$K$2:$CS$104,ROW()-ROW(AD$21)+1, MATCH(AD$17,Templates!$K$1:DK$1,0))="","",INDEX(Templates!$K$2:$CS$104,ROW()-ROW(AD$21)+1, MATCH(AD$17,Templates!$K$1:DK$1,0)))</f>
        <v/>
      </c>
      <c r="AE48" s="110" t="str" cm="1">
        <f t="array" ref="AE48">IF(INDEX(Templates!$K$2:$CS$104,ROW()-ROW(AE$21)+1, MATCH(AE$17,Templates!$K$1:DL$1,0))="","",INDEX(Templates!$K$2:$CS$104,ROW()-ROW(AE$21)+1, MATCH(AE$17,Templates!$K$1:DL$1,0)))</f>
        <v/>
      </c>
      <c r="AF48" s="110" t="str" cm="1">
        <f t="array" ref="AF48">IF(INDEX(Templates!$K$2:$CS$104,ROW()-ROW(AF$21)+1, MATCH(AF$17,Templates!$K$1:DM$1,0))="","",INDEX(Templates!$K$2:$CS$104,ROW()-ROW(AF$21)+1, MATCH(AF$17,Templates!$K$1:DM$1,0)))</f>
        <v/>
      </c>
      <c r="AG48" s="110" t="str" cm="1">
        <f t="array" ref="AG48">IF(INDEX(Templates!$K$2:$CS$104,ROW()-ROW(AG$21)+1, MATCH(AG$17,Templates!$K$1:DM$1,0))="","",INDEX(Templates!$K$2:$CS$104,ROW()-ROW(AG$21)+1, MATCH(AG$17,Templates!$K$1:DM$1,0)))</f>
        <v/>
      </c>
      <c r="AH48" s="110" t="str" cm="1">
        <f t="array" ref="AH48">IF(INDEX(Templates!$K$2:$CS$104,ROW()-ROW(AH$21)+1, MATCH(AH$17,Templates!$K$1:DM$1,0))="","",INDEX(Templates!$K$2:$CS$104,ROW()-ROW(AH$21)+1, MATCH(AH$17,Templates!$K$1:DM$1,0)))</f>
        <v/>
      </c>
      <c r="AI48" s="110" t="str" cm="1">
        <f t="array" ref="AI48">IF(INDEX(Templates!$K$2:$CS$104,ROW()-ROW(AI$21)+1, MATCH(AI$17,Templates!$K$1:DN$1,0))="","",INDEX(Templates!$K$2:$CS$104,ROW()-ROW(AI$21)+1, MATCH(AI$17,Templates!$K$1:DN$1,0)))</f>
        <v/>
      </c>
      <c r="AJ48" s="110" t="str" cm="1">
        <f t="array" ref="AJ48">IF(INDEX(Templates!$K$2:$CS$104,ROW()-ROW(AJ$21)+1, MATCH(AJ$17,Templates!$K$1:DO$1,0))="","",INDEX(Templates!$K$2:$CS$104,ROW()-ROW(AJ$21)+1, MATCH(AJ$17,Templates!$K$1:DO$1,0)))</f>
        <v/>
      </c>
      <c r="AK48" s="110" t="str" cm="1">
        <f t="array" ref="AK48">IF(INDEX(Templates!$K$2:$CS$104,ROW()-ROW(AK$21)+1, MATCH(AK$17,Templates!$K$1:DP$1,0))="","",INDEX(Templates!$K$2:$CS$104,ROW()-ROW(AK$21)+1, MATCH(AK$17,Templates!$K$1:DP$1,0)))</f>
        <v/>
      </c>
      <c r="AL48" s="110" t="str" cm="1">
        <f t="array" ref="AL48">IF(INDEX(Templates!$K$2:$CS$104,ROW()-ROW(AL$21)+1, MATCH(AL$17,Templates!$K$1:DQ$1,0))="","",INDEX(Templates!$K$2:$CS$104,ROW()-ROW(AL$21)+1, MATCH(AL$17,Templates!$K$1:DQ$1,0)))</f>
        <v/>
      </c>
      <c r="AM48" s="110" t="s">
        <v>129</v>
      </c>
      <c r="AN48" s="110" t="s">
        <v>129</v>
      </c>
      <c r="AO48" s="110" t="s">
        <v>129</v>
      </c>
      <c r="AP48" s="110" t="s">
        <v>129</v>
      </c>
      <c r="AQ48" s="110" t="s">
        <v>130</v>
      </c>
      <c r="AR48" s="110" t="s">
        <v>130</v>
      </c>
      <c r="AS48" s="110" t="s">
        <v>130</v>
      </c>
    </row>
    <row r="49" spans="1:45" s="79" customFormat="1">
      <c r="A49" s="65" t="s">
        <v>127</v>
      </c>
      <c r="B49" s="7" t="s">
        <v>133</v>
      </c>
      <c r="C49" s="82" t="str" cm="1">
        <f t="array" ref="C49">IF(INDEX(Templates!A$2:A$105,ROW()-ROW($21:$21)+1)="","",INDEX(Templates!A$2:A$105,ROW()-ROW($21:$21)+1))</f>
        <v>JSON_PATH: spaces[0]</v>
      </c>
      <c r="D49" s="82" t="str" cm="1">
        <f t="array" ref="D49">IF(INDEX(Templates!B$2:B$105,ROW()-ROW($21:$21)+1)="","",INDEX(Templates!B$2:B$105,ROW()-ROW($21:$21)+1))</f>
        <v>interior_lighting[1]</v>
      </c>
      <c r="E49" s="82" t="str" cm="1">
        <f t="array" ref="E49">IF(INDEX(Templates!C$2:C$105,ROW()-ROW($21:$21)+1)="","",INDEX(Templates!C$2:C$105,ROW()-ROW($21:$21)+1))</f>
        <v>id</v>
      </c>
      <c r="F49" s="83" t="str" cm="1">
        <f t="array" ref="F49">IF(INDEX(Templates!E$2:E$105,ROW()-ROW($21:$21)+1)="","",INDEX(Templates!E$2:E$105,ROW()-ROW($21:$21)+1))</f>
        <v>InteriorLighting</v>
      </c>
      <c r="G49" s="120" t="str" cm="1">
        <f t="array" ref="G49">IF(INDEX(Templates!F$2:F$105,ROW()-ROW($21:$21)+1)="","",INDEX(Templates!F$2:F$105,ROW()-ROW($21:$21)+1))</f>
        <v>Lighting 1</v>
      </c>
      <c r="H49" s="120" t="str" cm="1">
        <f t="array" ref="H49">IF(INDEX(Templates!G$2:G$105,ROW()-ROW($21:$21)+1)="","",INDEX(Templates!G$2:G$105,ROW()-ROW($21:$21)+1))</f>
        <v>Space 1</v>
      </c>
      <c r="I49" s="84" t="str" cm="1">
        <f t="array" ref="I49">IF(INDEX(Templates!H$2:H$105,ROW()-ROW($21:$21)+1)="","",INDEX(Templates!H$2:H$105,ROW()-ROW($21:$21)+1))</f>
        <v>id</v>
      </c>
      <c r="J49" s="85" t="str" cm="1">
        <f t="array" ref="J49">IF(INDEX(Templates!I$2:I$105,ROW()-ROW($21:$21)+1)="","",INDEX(Templates!I$2:I$105,ROW()-ROW($21:$21)+1))</f>
        <v/>
      </c>
      <c r="K49" s="85" t="str" cm="1">
        <f t="array" ref="K49">IF(INDEX(Templates!J$2:J$105,ROW()-ROW($21:$21)+1)="","",INDEX(Templates!J$2:J$105,ROW()-ROW($21:$21)+1))</f>
        <v/>
      </c>
      <c r="L49" s="110" t="str" cm="1">
        <f t="array" ref="L49">IF(INDEX(Templates!$K$2:$CS$104,ROW()-ROW(L$21)+1, MATCH(L$17,Templates!$K$1:CU$1,0))="","",INDEX(Templates!$K$2:$CS$104,ROW()-ROW(L$21)+1, MATCH(L$17,Templates!$K$1:CU$1,0)))</f>
        <v/>
      </c>
      <c r="M49" s="110" t="str" cm="1">
        <f t="array" ref="M49">IF(INDEX(Templates!$K$2:$CS$104,ROW()-ROW(M$21)+1, MATCH(M$17,Templates!$K$1:CV$1,0))="","",INDEX(Templates!$K$2:$CS$104,ROW()-ROW(M$21)+1, MATCH(M$17,Templates!$K$1:CV$1,0)))</f>
        <v/>
      </c>
      <c r="N49" s="110" t="str" cm="1">
        <f t="array" ref="N49">IF(INDEX(Templates!$K$2:$CS$104,ROW()-ROW(N$21)+1, MATCH(N$17,Templates!$K$1:CW$1,0))="","",INDEX(Templates!$K$2:$CS$104,ROW()-ROW(N$21)+1, MATCH(N$17,Templates!$K$1:CW$1,0)))</f>
        <v/>
      </c>
      <c r="O49" s="110" t="str" cm="1">
        <f t="array" ref="O49">IF(INDEX(Templates!$K$2:$CS$104,ROW()-ROW(O$21)+1, MATCH(O$17,Templates!$K$1:CX$1,0))="","",INDEX(Templates!$K$2:$CS$104,ROW()-ROW(O$21)+1, MATCH(O$17,Templates!$K$1:CX$1,0)))</f>
        <v/>
      </c>
      <c r="P49" s="110" t="str" cm="1">
        <f t="array" ref="P49">IF(INDEX(Templates!$K$2:$CS$104,ROW()-ROW(P$21)+1, MATCH(P$17,Templates!$K$1:CY$1,0))="","",INDEX(Templates!$K$2:$CS$104,ROW()-ROW(P$21)+1, MATCH(P$17,Templates!$K$1:CY$1,0)))</f>
        <v/>
      </c>
      <c r="Q49" s="110" t="str" cm="1">
        <f t="array" ref="Q49">IF(INDEX(Templates!$K$2:$CS$104,ROW()-ROW(Q$21)+1, MATCH(Q$17,Templates!$K$1:CZ$1,0))="","",INDEX(Templates!$K$2:$CS$104,ROW()-ROW(Q$21)+1, MATCH(Q$17,Templates!$K$1:CZ$1,0)))</f>
        <v/>
      </c>
      <c r="R49" s="110" t="str" cm="1">
        <f t="array" ref="R49">IF(INDEX(Templates!$K$2:$CS$104,ROW()-ROW(R$21)+1, MATCH(R$17,Templates!$K$1:DA$1,0))="","",INDEX(Templates!$K$2:$CS$104,ROW()-ROW(R$21)+1, MATCH(R$17,Templates!$K$1:DA$1,0)))</f>
        <v/>
      </c>
      <c r="S49" s="110" t="str" cm="1">
        <f t="array" ref="S49">IF(INDEX(Templates!$K$2:$CS$104,ROW()-ROW(S$21)+1, MATCH(S$17,Templates!$K$1:DB$1,0))="","",INDEX(Templates!$K$2:$CS$104,ROW()-ROW(S$21)+1, MATCH(S$17,Templates!$K$1:DB$1,0)))</f>
        <v/>
      </c>
      <c r="T49" s="110" t="str" cm="1">
        <f t="array" ref="T49">IF(INDEX(Templates!$K$2:$CS$104,ROW()-ROW(T$21)+1, MATCH(T$17,Templates!$K$1:DC$1,0))="","",INDEX(Templates!$K$2:$CS$104,ROW()-ROW(T$21)+1, MATCH(T$17,Templates!$K$1:DC$1,0)))</f>
        <v/>
      </c>
      <c r="U49" s="110" t="str" cm="1">
        <f t="array" ref="U49">IF(INDEX(Templates!$K$2:$CS$104,ROW()-ROW(U$21)+1, MATCH(U$17,Templates!$K$1:DF$1,0))="","",INDEX(Templates!$K$2:$CS$104,ROW()-ROW(U$21)+1, MATCH(U$17,Templates!$K$1:DF$1,0)))</f>
        <v/>
      </c>
      <c r="V49" s="110" t="str" cm="1">
        <f t="array" ref="V49">IF(INDEX(Templates!$K$2:$CS$104,ROW()-ROW(V$21)+1, MATCH(V$17,Templates!$K$1:DG$1,0))="","",INDEX(Templates!$K$2:$CS$104,ROW()-ROW(V$21)+1, MATCH(V$17,Templates!$K$1:DG$1,0)))</f>
        <v/>
      </c>
      <c r="W49" s="110" t="str" cm="1">
        <f t="array" ref="W49">IF(INDEX(Templates!$K$2:$CS$104,ROW()-ROW(W$21)+1, MATCH(W$17,Templates!$K$1:DI$1,0))="","",INDEX(Templates!$K$2:$CS$104,ROW()-ROW(W$21)+1, MATCH(W$17,Templates!$K$1:DI$1,0)))</f>
        <v/>
      </c>
      <c r="X49" s="110" t="str" cm="1">
        <f t="array" ref="X49">IF(INDEX(Templates!$K$2:$CS$104,ROW()-ROW(X$21)+1, MATCH(X$17,Templates!$K$1:DJ$1,0))="","",INDEX(Templates!$K$2:$CS$104,ROW()-ROW(X$21)+1, MATCH(X$17,Templates!$K$1:DJ$1,0)))</f>
        <v/>
      </c>
      <c r="Y49" s="110" t="str" cm="1">
        <f t="array" ref="Y49">IF(INDEX(Templates!$K$2:$CS$104,ROW()-ROW(Y$21)+1, MATCH(Y$17,Templates!$K$1:DK$1,0))="","",INDEX(Templates!$K$2:$CS$104,ROW()-ROW(Y$21)+1, MATCH(Y$17,Templates!$K$1:DK$1,0)))</f>
        <v/>
      </c>
      <c r="Z49" s="110" t="str" cm="1">
        <f t="array" ref="Z49">IF(INDEX(Templates!$K$2:$CS$104,ROW()-ROW(Z$21)+1, MATCH(Z$17,Templates!$K$1:DL$1,0))="","",INDEX(Templates!$K$2:$CS$104,ROW()-ROW(Z$21)+1, MATCH(Z$17,Templates!$K$1:DL$1,0)))</f>
        <v/>
      </c>
      <c r="AA49" s="110" t="str" cm="1">
        <f t="array" ref="AA49">IF(INDEX(Templates!$K$2:$CS$104,ROW()-ROW(AA$21)+1, MATCH(AA$17,Templates!$K$1:DM$1,0))="","",INDEX(Templates!$K$2:$CS$104,ROW()-ROW(AA$21)+1, MATCH(AA$17,Templates!$K$1:DM$1,0)))</f>
        <v/>
      </c>
      <c r="AB49" s="110" t="str" cm="1">
        <f t="array" ref="AB49">IF(INDEX(Templates!$K$2:$CS$104,ROW()-ROW(AB$21)+1, MATCH(AB$17,Templates!$K$1:DN$1,0))="","",INDEX(Templates!$K$2:$CS$104,ROW()-ROW(AB$21)+1, MATCH(AB$17,Templates!$K$1:DN$1,0)))</f>
        <v/>
      </c>
      <c r="AC49" s="110" t="str" cm="1">
        <f t="array" ref="AC49">IF(INDEX(Templates!$K$2:$CS$104,ROW()-ROW(AC$21)+1, MATCH(AC$17,Templates!$K$1:DJ$1,0))="","",INDEX(Templates!$K$2:$CS$104,ROW()-ROW(AC$21)+1, MATCH(AC$17,Templates!$K$1:DJ$1,0)))</f>
        <v/>
      </c>
      <c r="AD49" s="110" t="str" cm="1">
        <f t="array" ref="AD49">IF(INDEX(Templates!$K$2:$CS$104,ROW()-ROW(AD$21)+1, MATCH(AD$17,Templates!$K$1:DK$1,0))="","",INDEX(Templates!$K$2:$CS$104,ROW()-ROW(AD$21)+1, MATCH(AD$17,Templates!$K$1:DK$1,0)))</f>
        <v/>
      </c>
      <c r="AE49" s="110" t="str" cm="1">
        <f t="array" ref="AE49">IF(INDEX(Templates!$K$2:$CS$104,ROW()-ROW(AE$21)+1, MATCH(AE$17,Templates!$K$1:DL$1,0))="","",INDEX(Templates!$K$2:$CS$104,ROW()-ROW(AE$21)+1, MATCH(AE$17,Templates!$K$1:DL$1,0)))</f>
        <v/>
      </c>
      <c r="AF49" s="110" t="str" cm="1">
        <f t="array" ref="AF49">IF(INDEX(Templates!$K$2:$CS$104,ROW()-ROW(AF$21)+1, MATCH(AF$17,Templates!$K$1:DM$1,0))="","",INDEX(Templates!$K$2:$CS$104,ROW()-ROW(AF$21)+1, MATCH(AF$17,Templates!$K$1:DM$1,0)))</f>
        <v/>
      </c>
      <c r="AG49" s="110" t="str" cm="1">
        <f t="array" ref="AG49">IF(INDEX(Templates!$K$2:$CS$104,ROW()-ROW(AG$21)+1, MATCH(AG$17,Templates!$K$1:DM$1,0))="","",INDEX(Templates!$K$2:$CS$104,ROW()-ROW(AG$21)+1, MATCH(AG$17,Templates!$K$1:DM$1,0)))</f>
        <v/>
      </c>
      <c r="AH49" s="110" t="str" cm="1">
        <f t="array" ref="AH49">IF(INDEX(Templates!$K$2:$CS$104,ROW()-ROW(AH$21)+1, MATCH(AH$17,Templates!$K$1:DM$1,0))="","",INDEX(Templates!$K$2:$CS$104,ROW()-ROW(AH$21)+1, MATCH(AH$17,Templates!$K$1:DM$1,0)))</f>
        <v/>
      </c>
      <c r="AI49" s="110" t="str" cm="1">
        <f t="array" ref="AI49">IF(INDEX(Templates!$K$2:$CS$104,ROW()-ROW(AI$21)+1, MATCH(AI$17,Templates!$K$1:DN$1,0))="","",INDEX(Templates!$K$2:$CS$104,ROW()-ROW(AI$21)+1, MATCH(AI$17,Templates!$K$1:DN$1,0)))</f>
        <v/>
      </c>
      <c r="AJ49" s="110" t="str" cm="1">
        <f t="array" ref="AJ49">IF(INDEX(Templates!$K$2:$CS$104,ROW()-ROW(AJ$21)+1, MATCH(AJ$17,Templates!$K$1:DO$1,0))="","",INDEX(Templates!$K$2:$CS$104,ROW()-ROW(AJ$21)+1, MATCH(AJ$17,Templates!$K$1:DO$1,0)))</f>
        <v/>
      </c>
      <c r="AK49" s="110" t="str" cm="1">
        <f t="array" ref="AK49">IF(INDEX(Templates!$K$2:$CS$104,ROW()-ROW(AK$21)+1, MATCH(AK$17,Templates!$K$1:DP$1,0))="","",INDEX(Templates!$K$2:$CS$104,ROW()-ROW(AK$21)+1, MATCH(AK$17,Templates!$K$1:DP$1,0)))</f>
        <v/>
      </c>
      <c r="AL49" s="110" t="str" cm="1">
        <f t="array" ref="AL49">IF(INDEX(Templates!$K$2:$CS$104,ROW()-ROW(AL$21)+1, MATCH(AL$17,Templates!$K$1:DQ$1,0))="","",INDEX(Templates!$K$2:$CS$104,ROW()-ROW(AL$21)+1, MATCH(AL$17,Templates!$K$1:DQ$1,0)))</f>
        <v/>
      </c>
      <c r="AM49" s="110" t="s">
        <v>130</v>
      </c>
      <c r="AN49" s="110" t="s">
        <v>130</v>
      </c>
      <c r="AO49" s="110" t="s">
        <v>130</v>
      </c>
      <c r="AP49" s="110" t="s">
        <v>130</v>
      </c>
      <c r="AQ49" s="110" t="s">
        <v>130</v>
      </c>
      <c r="AR49" s="110" t="s">
        <v>130</v>
      </c>
      <c r="AS49" s="110" t="s">
        <v>130</v>
      </c>
    </row>
    <row r="50" spans="1:45" s="79" customFormat="1">
      <c r="A50" s="65" t="s">
        <v>127</v>
      </c>
      <c r="B50" s="7" t="s">
        <v>133</v>
      </c>
      <c r="C50" s="82" t="str" cm="1">
        <f t="array" ref="C50">IF(INDEX(Templates!A$2:A$105,ROW()-ROW($21:$21)+1)="","",INDEX(Templates!A$2:A$105,ROW()-ROW($21:$21)+1))</f>
        <v>JSON_PATH: spaces[0]</v>
      </c>
      <c r="D50" s="82" t="str" cm="1">
        <f t="array" ref="D50">IF(INDEX(Templates!B$2:B$105,ROW()-ROW($21:$21)+1)="","",INDEX(Templates!B$2:B$105,ROW()-ROW($21:$21)+1))</f>
        <v>interior_lighting[1]</v>
      </c>
      <c r="E50" s="82" t="str" cm="1">
        <f t="array" ref="E50">IF(INDEX(Templates!C$2:C$105,ROW()-ROW($21:$21)+1)="","",INDEX(Templates!C$2:C$105,ROW()-ROW($21:$21)+1))</f>
        <v>power_per_area</v>
      </c>
      <c r="F50" s="83" t="str" cm="1">
        <f t="array" ref="F50">IF(INDEX(Templates!E$2:E$105,ROW()-ROW($21:$21)+1)="","",INDEX(Templates!E$2:E$105,ROW()-ROW($21:$21)+1))</f>
        <v>InteriorLighting</v>
      </c>
      <c r="G50" s="120" t="str" cm="1">
        <f t="array" ref="G50">IF(INDEX(Templates!F$2:F$105,ROW()-ROW($21:$21)+1)="","",INDEX(Templates!F$2:F$105,ROW()-ROW($21:$21)+1))</f>
        <v>Lighting 1</v>
      </c>
      <c r="H50" s="120" t="str" cm="1">
        <f t="array" ref="H50">IF(INDEX(Templates!G$2:G$105,ROW()-ROW($21:$21)+1)="","",INDEX(Templates!G$2:G$105,ROW()-ROW($21:$21)+1))</f>
        <v>Space 1</v>
      </c>
      <c r="I50" s="84" t="str" cm="1">
        <f t="array" ref="I50">IF(INDEX(Templates!H$2:H$105,ROW()-ROW($21:$21)+1)="","",INDEX(Templates!H$2:H$105,ROW()-ROW($21:$21)+1))</f>
        <v>power_per_area</v>
      </c>
      <c r="J50" s="85" t="str" cm="1">
        <f t="array" ref="J50">IF(INDEX(Templates!I$2:I$105,ROW()-ROW($21:$21)+1)="","",INDEX(Templates!I$2:I$105,ROW()-ROW($21:$21)+1))</f>
        <v>power_density</v>
      </c>
      <c r="K50" s="85" t="str" cm="1">
        <f t="array" ref="K50">IF(INDEX(Templates!J$2:J$105,ROW()-ROW($21:$21)+1)="","",INDEX(Templates!J$2:J$105,ROW()-ROW($21:$21)+1))</f>
        <v>W/ft2</v>
      </c>
      <c r="L50" s="110" t="str" cm="1">
        <f t="array" ref="L50">IF(INDEX(Templates!$K$2:$CS$104,ROW()-ROW(L$21)+1, MATCH(L$17,Templates!$K$1:CU$1,0))="","",INDEX(Templates!$K$2:$CS$104,ROW()-ROW(L$21)+1, MATCH(L$17,Templates!$K$1:CU$1,0)))</f>
        <v/>
      </c>
      <c r="M50" s="110" t="str" cm="1">
        <f t="array" ref="M50">IF(INDEX(Templates!$K$2:$CS$104,ROW()-ROW(M$21)+1, MATCH(M$17,Templates!$K$1:CV$1,0))="","",INDEX(Templates!$K$2:$CS$104,ROW()-ROW(M$21)+1, MATCH(M$17,Templates!$K$1:CV$1,0)))</f>
        <v/>
      </c>
      <c r="N50" s="110" t="str" cm="1">
        <f t="array" ref="N50">IF(INDEX(Templates!$K$2:$CS$104,ROW()-ROW(N$21)+1, MATCH(N$17,Templates!$K$1:CW$1,0))="","",INDEX(Templates!$K$2:$CS$104,ROW()-ROW(N$21)+1, MATCH(N$17,Templates!$K$1:CW$1,0)))</f>
        <v/>
      </c>
      <c r="O50" s="110" t="str" cm="1">
        <f t="array" ref="O50">IF(INDEX(Templates!$K$2:$CS$104,ROW()-ROW(O$21)+1, MATCH(O$17,Templates!$K$1:CX$1,0))="","",INDEX(Templates!$K$2:$CS$104,ROW()-ROW(O$21)+1, MATCH(O$17,Templates!$K$1:CX$1,0)))</f>
        <v/>
      </c>
      <c r="P50" s="110" t="str" cm="1">
        <f t="array" ref="P50">IF(INDEX(Templates!$K$2:$CS$104,ROW()-ROW(P$21)+1, MATCH(P$17,Templates!$K$1:CY$1,0))="","",INDEX(Templates!$K$2:$CS$104,ROW()-ROW(P$21)+1, MATCH(P$17,Templates!$K$1:CY$1,0)))</f>
        <v/>
      </c>
      <c r="Q50" s="110" t="str" cm="1">
        <f t="array" ref="Q50">IF(INDEX(Templates!$K$2:$CS$104,ROW()-ROW(Q$21)+1, MATCH(Q$17,Templates!$K$1:CZ$1,0))="","",INDEX(Templates!$K$2:$CS$104,ROW()-ROW(Q$21)+1, MATCH(Q$17,Templates!$K$1:CZ$1,0)))</f>
        <v/>
      </c>
      <c r="R50" s="110" t="str" cm="1">
        <f t="array" ref="R50">IF(INDEX(Templates!$K$2:$CS$104,ROW()-ROW(R$21)+1, MATCH(R$17,Templates!$K$1:DA$1,0))="","",INDEX(Templates!$K$2:$CS$104,ROW()-ROW(R$21)+1, MATCH(R$17,Templates!$K$1:DA$1,0)))</f>
        <v/>
      </c>
      <c r="S50" s="110" t="str" cm="1">
        <f t="array" ref="S50">IF(INDEX(Templates!$K$2:$CS$104,ROW()-ROW(S$21)+1, MATCH(S$17,Templates!$K$1:DB$1,0))="","",INDEX(Templates!$K$2:$CS$104,ROW()-ROW(S$21)+1, MATCH(S$17,Templates!$K$1:DB$1,0)))</f>
        <v/>
      </c>
      <c r="T50" s="110" t="str" cm="1">
        <f t="array" ref="T50">IF(INDEX(Templates!$K$2:$CS$104,ROW()-ROW(T$21)+1, MATCH(T$17,Templates!$K$1:DC$1,0))="","",INDEX(Templates!$K$2:$CS$104,ROW()-ROW(T$21)+1, MATCH(T$17,Templates!$K$1:DC$1,0)))</f>
        <v/>
      </c>
      <c r="U50" s="110" t="str" cm="1">
        <f t="array" ref="U50">IF(INDEX(Templates!$K$2:$CS$104,ROW()-ROW(U$21)+1, MATCH(U$17,Templates!$K$1:DF$1,0))="","",INDEX(Templates!$K$2:$CS$104,ROW()-ROW(U$21)+1, MATCH(U$17,Templates!$K$1:DF$1,0)))</f>
        <v/>
      </c>
      <c r="V50" s="110" t="str" cm="1">
        <f t="array" ref="V50">IF(INDEX(Templates!$K$2:$CS$104,ROW()-ROW(V$21)+1, MATCH(V$17,Templates!$K$1:DG$1,0))="","",INDEX(Templates!$K$2:$CS$104,ROW()-ROW(V$21)+1, MATCH(V$17,Templates!$K$1:DG$1,0)))</f>
        <v/>
      </c>
      <c r="W50" s="110" t="str" cm="1">
        <f t="array" ref="W50">IF(INDEX(Templates!$K$2:$CS$104,ROW()-ROW(W$21)+1, MATCH(W$17,Templates!$K$1:DI$1,0))="","",INDEX(Templates!$K$2:$CS$104,ROW()-ROW(W$21)+1, MATCH(W$17,Templates!$K$1:DI$1,0)))</f>
        <v/>
      </c>
      <c r="X50" s="110" t="str" cm="1">
        <f t="array" ref="X50">IF(INDEX(Templates!$K$2:$CS$104,ROW()-ROW(X$21)+1, MATCH(X$17,Templates!$K$1:DJ$1,0))="","",INDEX(Templates!$K$2:$CS$104,ROW()-ROW(X$21)+1, MATCH(X$17,Templates!$K$1:DJ$1,0)))</f>
        <v/>
      </c>
      <c r="Y50" s="110" t="str" cm="1">
        <f t="array" ref="Y50">IF(INDEX(Templates!$K$2:$CS$104,ROW()-ROW(Y$21)+1, MATCH(Y$17,Templates!$K$1:DK$1,0))="","",INDEX(Templates!$K$2:$CS$104,ROW()-ROW(Y$21)+1, MATCH(Y$17,Templates!$K$1:DK$1,0)))</f>
        <v/>
      </c>
      <c r="Z50" s="110" t="str" cm="1">
        <f t="array" ref="Z50">IF(INDEX(Templates!$K$2:$CS$104,ROW()-ROW(Z$21)+1, MATCH(Z$17,Templates!$K$1:DL$1,0))="","",INDEX(Templates!$K$2:$CS$104,ROW()-ROW(Z$21)+1, MATCH(Z$17,Templates!$K$1:DL$1,0)))</f>
        <v/>
      </c>
      <c r="AA50" s="110" t="str" cm="1">
        <f t="array" ref="AA50">IF(INDEX(Templates!$K$2:$CS$104,ROW()-ROW(AA$21)+1, MATCH(AA$17,Templates!$K$1:DM$1,0))="","",INDEX(Templates!$K$2:$CS$104,ROW()-ROW(AA$21)+1, MATCH(AA$17,Templates!$K$1:DM$1,0)))</f>
        <v/>
      </c>
      <c r="AB50" s="110" t="str" cm="1">
        <f t="array" ref="AB50">IF(INDEX(Templates!$K$2:$CS$104,ROW()-ROW(AB$21)+1, MATCH(AB$17,Templates!$K$1:DN$1,0))="","",INDEX(Templates!$K$2:$CS$104,ROW()-ROW(AB$21)+1, MATCH(AB$17,Templates!$K$1:DN$1,0)))</f>
        <v/>
      </c>
      <c r="AC50" s="110" t="str" cm="1">
        <f t="array" ref="AC50">IF(INDEX(Templates!$K$2:$CS$104,ROW()-ROW(AC$21)+1, MATCH(AC$17,Templates!$K$1:DJ$1,0))="","",INDEX(Templates!$K$2:$CS$104,ROW()-ROW(AC$21)+1, MATCH(AC$17,Templates!$K$1:DJ$1,0)))</f>
        <v/>
      </c>
      <c r="AD50" s="110" t="str" cm="1">
        <f t="array" ref="AD50">IF(INDEX(Templates!$K$2:$CS$104,ROW()-ROW(AD$21)+1, MATCH(AD$17,Templates!$K$1:DK$1,0))="","",INDEX(Templates!$K$2:$CS$104,ROW()-ROW(AD$21)+1, MATCH(AD$17,Templates!$K$1:DK$1,0)))</f>
        <v/>
      </c>
      <c r="AE50" s="110" t="str" cm="1">
        <f t="array" ref="AE50">IF(INDEX(Templates!$K$2:$CS$104,ROW()-ROW(AE$21)+1, MATCH(AE$17,Templates!$K$1:DL$1,0))="","",INDEX(Templates!$K$2:$CS$104,ROW()-ROW(AE$21)+1, MATCH(AE$17,Templates!$K$1:DL$1,0)))</f>
        <v/>
      </c>
      <c r="AF50" s="110" t="str" cm="1">
        <f t="array" ref="AF50">IF(INDEX(Templates!$K$2:$CS$104,ROW()-ROW(AF$21)+1, MATCH(AF$17,Templates!$K$1:DM$1,0))="","",INDEX(Templates!$K$2:$CS$104,ROW()-ROW(AF$21)+1, MATCH(AF$17,Templates!$K$1:DM$1,0)))</f>
        <v/>
      </c>
      <c r="AG50" s="110" t="str" cm="1">
        <f t="array" ref="AG50">IF(INDEX(Templates!$K$2:$CS$104,ROW()-ROW(AG$21)+1, MATCH(AG$17,Templates!$K$1:DM$1,0))="","",INDEX(Templates!$K$2:$CS$104,ROW()-ROW(AG$21)+1, MATCH(AG$17,Templates!$K$1:DM$1,0)))</f>
        <v/>
      </c>
      <c r="AH50" s="110" t="str" cm="1">
        <f t="array" ref="AH50">IF(INDEX(Templates!$K$2:$CS$104,ROW()-ROW(AH$21)+1, MATCH(AH$17,Templates!$K$1:DM$1,0))="","",INDEX(Templates!$K$2:$CS$104,ROW()-ROW(AH$21)+1, MATCH(AH$17,Templates!$K$1:DM$1,0)))</f>
        <v/>
      </c>
      <c r="AI50" s="110" t="str" cm="1">
        <f t="array" ref="AI50">IF(INDEX(Templates!$K$2:$CS$104,ROW()-ROW(AI$21)+1, MATCH(AI$17,Templates!$K$1:DN$1,0))="","",INDEX(Templates!$K$2:$CS$104,ROW()-ROW(AI$21)+1, MATCH(AI$17,Templates!$K$1:DN$1,0)))</f>
        <v/>
      </c>
      <c r="AJ50" s="110" t="str" cm="1">
        <f t="array" ref="AJ50">IF(INDEX(Templates!$K$2:$CS$104,ROW()-ROW(AJ$21)+1, MATCH(AJ$17,Templates!$K$1:DO$1,0))="","",INDEX(Templates!$K$2:$CS$104,ROW()-ROW(AJ$21)+1, MATCH(AJ$17,Templates!$K$1:DO$1,0)))</f>
        <v/>
      </c>
      <c r="AK50" s="110" t="str" cm="1">
        <f t="array" ref="AK50">IF(INDEX(Templates!$K$2:$CS$104,ROW()-ROW(AK$21)+1, MATCH(AK$17,Templates!$K$1:DP$1,0))="","",INDEX(Templates!$K$2:$CS$104,ROW()-ROW(AK$21)+1, MATCH(AK$17,Templates!$K$1:DP$1,0)))</f>
        <v/>
      </c>
      <c r="AL50" s="110" t="str" cm="1">
        <f t="array" ref="AL50">IF(INDEX(Templates!$K$2:$CS$104,ROW()-ROW(AL$21)+1, MATCH(AL$17,Templates!$K$1:DQ$1,0))="","",INDEX(Templates!$K$2:$CS$104,ROW()-ROW(AL$21)+1, MATCH(AL$17,Templates!$K$1:DQ$1,0)))</f>
        <v/>
      </c>
      <c r="AM50" s="110" t="s">
        <v>130</v>
      </c>
      <c r="AN50" s="110" t="s">
        <v>130</v>
      </c>
      <c r="AO50" s="110" t="s">
        <v>130</v>
      </c>
      <c r="AP50" s="110" t="s">
        <v>130</v>
      </c>
      <c r="AQ50" s="110" t="s">
        <v>130</v>
      </c>
      <c r="AR50" s="110" t="s">
        <v>130</v>
      </c>
      <c r="AS50" s="110" t="s">
        <v>130</v>
      </c>
    </row>
    <row r="51" spans="1:45" s="79" customFormat="1">
      <c r="A51" s="65" t="s">
        <v>127</v>
      </c>
      <c r="B51" s="7" t="s">
        <v>133</v>
      </c>
      <c r="C51" s="82" t="str" cm="1">
        <f t="array" ref="C51">IF(INDEX(Templates!A$2:A$105,ROW()-ROW($21:$21)+1)="","",INDEX(Templates!A$2:A$105,ROW()-ROW($21:$21)+1))</f>
        <v>JSON_PATH: spaces[0]</v>
      </c>
      <c r="D51" s="82" t="str" cm="1">
        <f t="array" ref="D51">IF(INDEX(Templates!B$2:B$105,ROW()-ROW($21:$21)+1)="","",INDEX(Templates!B$2:B$105,ROW()-ROW($21:$21)+1))</f>
        <v>interior_lighting[1]</v>
      </c>
      <c r="E51" s="82" t="str" cm="1">
        <f t="array" ref="E51">IF(INDEX(Templates!C$2:C$105,ROW()-ROW($21:$21)+1)="","",INDEX(Templates!C$2:C$105,ROW()-ROW($21:$21)+1))</f>
        <v>lighting_multiplier_schedule</v>
      </c>
      <c r="F51" s="83" t="str" cm="1">
        <f t="array" ref="F51">IF(INDEX(Templates!E$2:E$105,ROW()-ROW($21:$21)+1)="","",INDEX(Templates!E$2:E$105,ROW()-ROW($21:$21)+1))</f>
        <v>InteriorLighting</v>
      </c>
      <c r="G51" s="120" t="str" cm="1">
        <f t="array" ref="G51">IF(INDEX(Templates!F$2:F$105,ROW()-ROW($21:$21)+1)="","",INDEX(Templates!F$2:F$105,ROW()-ROW($21:$21)+1))</f>
        <v>Lighting 1</v>
      </c>
      <c r="H51" s="120" t="str" cm="1">
        <f t="array" ref="H51">IF(INDEX(Templates!G$2:G$105,ROW()-ROW($21:$21)+1)="","",INDEX(Templates!G$2:G$105,ROW()-ROW($21:$21)+1))</f>
        <v>Space 1</v>
      </c>
      <c r="I51" s="84" t="str" cm="1">
        <f t="array" ref="I51">IF(INDEX(Templates!H$2:H$105,ROW()-ROW($21:$21)+1)="","",INDEX(Templates!H$2:H$105,ROW()-ROW($21:$21)+1))</f>
        <v>lighting_multiplier_schedule</v>
      </c>
      <c r="J51" s="85" t="str" cm="1">
        <f t="array" ref="J51">IF(INDEX(Templates!I$2:I$105,ROW()-ROW($21:$21)+1)="","",INDEX(Templates!I$2:I$105,ROW()-ROW($21:$21)+1))</f>
        <v/>
      </c>
      <c r="K51" s="85" t="str" cm="1">
        <f t="array" ref="K51">IF(INDEX(Templates!J$2:J$105,ROW()-ROW($21:$21)+1)="","",INDEX(Templates!J$2:J$105,ROW()-ROW($21:$21)+1))</f>
        <v/>
      </c>
      <c r="L51" s="110" t="str" cm="1">
        <f t="array" ref="L51">IF(INDEX(Templates!$K$2:$CS$104,ROW()-ROW(L$21)+1, MATCH(L$17,Templates!$K$1:CU$1,0))="","",INDEX(Templates!$K$2:$CS$104,ROW()-ROW(L$21)+1, MATCH(L$17,Templates!$K$1:CU$1,0)))</f>
        <v/>
      </c>
      <c r="M51" s="110" t="str" cm="1">
        <f t="array" ref="M51">IF(INDEX(Templates!$K$2:$CS$104,ROW()-ROW(M$21)+1, MATCH(M$17,Templates!$K$1:CV$1,0))="","",INDEX(Templates!$K$2:$CS$104,ROW()-ROW(M$21)+1, MATCH(M$17,Templates!$K$1:CV$1,0)))</f>
        <v/>
      </c>
      <c r="N51" s="110" t="str" cm="1">
        <f t="array" ref="N51">IF(INDEX(Templates!$K$2:$CS$104,ROW()-ROW(N$21)+1, MATCH(N$17,Templates!$K$1:CW$1,0))="","",INDEX(Templates!$K$2:$CS$104,ROW()-ROW(N$21)+1, MATCH(N$17,Templates!$K$1:CW$1,0)))</f>
        <v/>
      </c>
      <c r="O51" s="110" t="str" cm="1">
        <f t="array" ref="O51">IF(INDEX(Templates!$K$2:$CS$104,ROW()-ROW(O$21)+1, MATCH(O$17,Templates!$K$1:CX$1,0))="","",INDEX(Templates!$K$2:$CS$104,ROW()-ROW(O$21)+1, MATCH(O$17,Templates!$K$1:CX$1,0)))</f>
        <v/>
      </c>
      <c r="P51" s="110" t="str" cm="1">
        <f t="array" ref="P51">IF(INDEX(Templates!$K$2:$CS$104,ROW()-ROW(P$21)+1, MATCH(P$17,Templates!$K$1:CY$1,0))="","",INDEX(Templates!$K$2:$CS$104,ROW()-ROW(P$21)+1, MATCH(P$17,Templates!$K$1:CY$1,0)))</f>
        <v/>
      </c>
      <c r="Q51" s="110" t="str" cm="1">
        <f t="array" ref="Q51">IF(INDEX(Templates!$K$2:$CS$104,ROW()-ROW(Q$21)+1, MATCH(Q$17,Templates!$K$1:CZ$1,0))="","",INDEX(Templates!$K$2:$CS$104,ROW()-ROW(Q$21)+1, MATCH(Q$17,Templates!$K$1:CZ$1,0)))</f>
        <v/>
      </c>
      <c r="R51" s="110" t="str" cm="1">
        <f t="array" ref="R51">IF(INDEX(Templates!$K$2:$CS$104,ROW()-ROW(R$21)+1, MATCH(R$17,Templates!$K$1:DA$1,0))="","",INDEX(Templates!$K$2:$CS$104,ROW()-ROW(R$21)+1, MATCH(R$17,Templates!$K$1:DA$1,0)))</f>
        <v/>
      </c>
      <c r="S51" s="110" t="str" cm="1">
        <f t="array" ref="S51">IF(INDEX(Templates!$K$2:$CS$104,ROW()-ROW(S$21)+1, MATCH(S$17,Templates!$K$1:DB$1,0))="","",INDEX(Templates!$K$2:$CS$104,ROW()-ROW(S$21)+1, MATCH(S$17,Templates!$K$1:DB$1,0)))</f>
        <v/>
      </c>
      <c r="T51" s="110" t="str" cm="1">
        <f t="array" ref="T51">IF(INDEX(Templates!$K$2:$CS$104,ROW()-ROW(T$21)+1, MATCH(T$17,Templates!$K$1:DC$1,0))="","",INDEX(Templates!$K$2:$CS$104,ROW()-ROW(T$21)+1, MATCH(T$17,Templates!$K$1:DC$1,0)))</f>
        <v/>
      </c>
      <c r="U51" s="110" t="str" cm="1">
        <f t="array" ref="U51">IF(INDEX(Templates!$K$2:$CS$104,ROW()-ROW(U$21)+1, MATCH(U$17,Templates!$K$1:DF$1,0))="","",INDEX(Templates!$K$2:$CS$104,ROW()-ROW(U$21)+1, MATCH(U$17,Templates!$K$1:DF$1,0)))</f>
        <v/>
      </c>
      <c r="V51" s="110" t="str" cm="1">
        <f t="array" ref="V51">IF(INDEX(Templates!$K$2:$CS$104,ROW()-ROW(V$21)+1, MATCH(V$17,Templates!$K$1:DG$1,0))="","",INDEX(Templates!$K$2:$CS$104,ROW()-ROW(V$21)+1, MATCH(V$17,Templates!$K$1:DG$1,0)))</f>
        <v/>
      </c>
      <c r="W51" s="110" t="str" cm="1">
        <f t="array" ref="W51">IF(INDEX(Templates!$K$2:$CS$104,ROW()-ROW(W$21)+1, MATCH(W$17,Templates!$K$1:DI$1,0))="","",INDEX(Templates!$K$2:$CS$104,ROW()-ROW(W$21)+1, MATCH(W$17,Templates!$K$1:DI$1,0)))</f>
        <v/>
      </c>
      <c r="X51" s="110" t="str" cm="1">
        <f t="array" ref="X51">IF(INDEX(Templates!$K$2:$CS$104,ROW()-ROW(X$21)+1, MATCH(X$17,Templates!$K$1:DJ$1,0))="","",INDEX(Templates!$K$2:$CS$104,ROW()-ROW(X$21)+1, MATCH(X$17,Templates!$K$1:DJ$1,0)))</f>
        <v/>
      </c>
      <c r="Y51" s="110" t="str" cm="1">
        <f t="array" ref="Y51">IF(INDEX(Templates!$K$2:$CS$104,ROW()-ROW(Y$21)+1, MATCH(Y$17,Templates!$K$1:DK$1,0))="","",INDEX(Templates!$K$2:$CS$104,ROW()-ROW(Y$21)+1, MATCH(Y$17,Templates!$K$1:DK$1,0)))</f>
        <v/>
      </c>
      <c r="Z51" s="110" t="str" cm="1">
        <f t="array" ref="Z51">IF(INDEX(Templates!$K$2:$CS$104,ROW()-ROW(Z$21)+1, MATCH(Z$17,Templates!$K$1:DL$1,0))="","",INDEX(Templates!$K$2:$CS$104,ROW()-ROW(Z$21)+1, MATCH(Z$17,Templates!$K$1:DL$1,0)))</f>
        <v/>
      </c>
      <c r="AA51" s="110" t="str" cm="1">
        <f t="array" ref="AA51">IF(INDEX(Templates!$K$2:$CS$104,ROW()-ROW(AA$21)+1, MATCH(AA$17,Templates!$K$1:DM$1,0))="","",INDEX(Templates!$K$2:$CS$104,ROW()-ROW(AA$21)+1, MATCH(AA$17,Templates!$K$1:DM$1,0)))</f>
        <v/>
      </c>
      <c r="AB51" s="110" t="str" cm="1">
        <f t="array" ref="AB51">IF(INDEX(Templates!$K$2:$CS$104,ROW()-ROW(AB$21)+1, MATCH(AB$17,Templates!$K$1:DN$1,0))="","",INDEX(Templates!$K$2:$CS$104,ROW()-ROW(AB$21)+1, MATCH(AB$17,Templates!$K$1:DN$1,0)))</f>
        <v/>
      </c>
      <c r="AC51" s="110" t="str" cm="1">
        <f t="array" ref="AC51">IF(INDEX(Templates!$K$2:$CS$104,ROW()-ROW(AC$21)+1, MATCH(AC$17,Templates!$K$1:DJ$1,0))="","",INDEX(Templates!$K$2:$CS$104,ROW()-ROW(AC$21)+1, MATCH(AC$17,Templates!$K$1:DJ$1,0)))</f>
        <v/>
      </c>
      <c r="AD51" s="110" t="str" cm="1">
        <f t="array" ref="AD51">IF(INDEX(Templates!$K$2:$CS$104,ROW()-ROW(AD$21)+1, MATCH(AD$17,Templates!$K$1:DK$1,0))="","",INDEX(Templates!$K$2:$CS$104,ROW()-ROW(AD$21)+1, MATCH(AD$17,Templates!$K$1:DK$1,0)))</f>
        <v/>
      </c>
      <c r="AE51" s="110" t="str" cm="1">
        <f t="array" ref="AE51">IF(INDEX(Templates!$K$2:$CS$104,ROW()-ROW(AE$21)+1, MATCH(AE$17,Templates!$K$1:DL$1,0))="","",INDEX(Templates!$K$2:$CS$104,ROW()-ROW(AE$21)+1, MATCH(AE$17,Templates!$K$1:DL$1,0)))</f>
        <v/>
      </c>
      <c r="AF51" s="110" t="str" cm="1">
        <f t="array" ref="AF51">IF(INDEX(Templates!$K$2:$CS$104,ROW()-ROW(AF$21)+1, MATCH(AF$17,Templates!$K$1:DM$1,0))="","",INDEX(Templates!$K$2:$CS$104,ROW()-ROW(AF$21)+1, MATCH(AF$17,Templates!$K$1:DM$1,0)))</f>
        <v/>
      </c>
      <c r="AG51" s="110" t="str" cm="1">
        <f t="array" ref="AG51">IF(INDEX(Templates!$K$2:$CS$104,ROW()-ROW(AG$21)+1, MATCH(AG$17,Templates!$K$1:DM$1,0))="","",INDEX(Templates!$K$2:$CS$104,ROW()-ROW(AG$21)+1, MATCH(AG$17,Templates!$K$1:DM$1,0)))</f>
        <v/>
      </c>
      <c r="AH51" s="110" t="str" cm="1">
        <f t="array" ref="AH51">IF(INDEX(Templates!$K$2:$CS$104,ROW()-ROW(AH$21)+1, MATCH(AH$17,Templates!$K$1:DM$1,0))="","",INDEX(Templates!$K$2:$CS$104,ROW()-ROW(AH$21)+1, MATCH(AH$17,Templates!$K$1:DM$1,0)))</f>
        <v/>
      </c>
      <c r="AI51" s="110" t="str" cm="1">
        <f t="array" ref="AI51">IF(INDEX(Templates!$K$2:$CS$104,ROW()-ROW(AI$21)+1, MATCH(AI$17,Templates!$K$1:DN$1,0))="","",INDEX(Templates!$K$2:$CS$104,ROW()-ROW(AI$21)+1, MATCH(AI$17,Templates!$K$1:DN$1,0)))</f>
        <v/>
      </c>
      <c r="AJ51" s="110" t="str" cm="1">
        <f t="array" ref="AJ51">IF(INDEX(Templates!$K$2:$CS$104,ROW()-ROW(AJ$21)+1, MATCH(AJ$17,Templates!$K$1:DO$1,0))="","",INDEX(Templates!$K$2:$CS$104,ROW()-ROW(AJ$21)+1, MATCH(AJ$17,Templates!$K$1:DO$1,0)))</f>
        <v/>
      </c>
      <c r="AK51" s="110" t="str" cm="1">
        <f t="array" ref="AK51">IF(INDEX(Templates!$K$2:$CS$104,ROW()-ROW(AK$21)+1, MATCH(AK$17,Templates!$K$1:DP$1,0))="","",INDEX(Templates!$K$2:$CS$104,ROW()-ROW(AK$21)+1, MATCH(AK$17,Templates!$K$1:DP$1,0)))</f>
        <v/>
      </c>
      <c r="AL51" s="110" t="str" cm="1">
        <f t="array" ref="AL51">IF(INDEX(Templates!$K$2:$CS$104,ROW()-ROW(AL$21)+1, MATCH(AL$17,Templates!$K$1:DQ$1,0))="","",INDEX(Templates!$K$2:$CS$104,ROW()-ROW(AL$21)+1, MATCH(AL$17,Templates!$K$1:DQ$1,0)))</f>
        <v/>
      </c>
      <c r="AM51" s="110" t="s">
        <v>130</v>
      </c>
      <c r="AN51" s="110" t="s">
        <v>130</v>
      </c>
      <c r="AO51" s="110" t="s">
        <v>130</v>
      </c>
      <c r="AP51" s="110" t="s">
        <v>130</v>
      </c>
      <c r="AQ51" s="110" t="s">
        <v>130</v>
      </c>
      <c r="AR51" s="110" t="s">
        <v>130</v>
      </c>
      <c r="AS51" s="110" t="s">
        <v>130</v>
      </c>
    </row>
    <row r="52" spans="1:45" s="79" customFormat="1">
      <c r="A52" s="65" t="s">
        <v>127</v>
      </c>
      <c r="B52" s="7" t="s">
        <v>133</v>
      </c>
      <c r="C52" s="82" t="str" cm="1">
        <f t="array" ref="C52">IF(INDEX(Templates!A$2:A$105,ROW()-ROW($21:$21)+1)="","",INDEX(Templates!A$2:A$105,ROW()-ROW($21:$21)+1))</f>
        <v>JSON_PATH: spaces[1]</v>
      </c>
      <c r="D52" s="82" t="str" cm="1">
        <f t="array" ref="D52">IF(INDEX(Templates!B$2:B$105,ROW()-ROW($21:$21)+1)="","",INDEX(Templates!B$2:B$105,ROW()-ROW($21:$21)+1))</f>
        <v>interior_lighting[0]</v>
      </c>
      <c r="E52" s="82" t="str" cm="1">
        <f t="array" ref="E52">IF(INDEX(Templates!C$2:C$105,ROW()-ROW($21:$21)+1)="","",INDEX(Templates!C$2:C$105,ROW()-ROW($21:$21)+1))</f>
        <v>id</v>
      </c>
      <c r="F52" s="83" t="str" cm="1">
        <f t="array" ref="F52">IF(INDEX(Templates!E$2:E$105,ROW()-ROW($21:$21)+1)="","",INDEX(Templates!E$2:E$105,ROW()-ROW($21:$21)+1))</f>
        <v>InteriorLighting</v>
      </c>
      <c r="G52" s="120" t="str" cm="1">
        <f t="array" ref="G52">IF(INDEX(Templates!F$2:F$105,ROW()-ROW($21:$21)+1)="","",INDEX(Templates!F$2:F$105,ROW()-ROW($21:$21)+1))</f>
        <v>Lighting 1</v>
      </c>
      <c r="H52" s="120" t="str" cm="1">
        <f t="array" ref="H52">IF(INDEX(Templates!G$2:G$105,ROW()-ROW($21:$21)+1)="","",INDEX(Templates!G$2:G$105,ROW()-ROW($21:$21)+1))</f>
        <v>Space 2</v>
      </c>
      <c r="I52" s="84" t="str" cm="1">
        <f t="array" ref="I52">IF(INDEX(Templates!H$2:H$105,ROW()-ROW($21:$21)+1)="","",INDEX(Templates!H$2:H$105,ROW()-ROW($21:$21)+1))</f>
        <v>id</v>
      </c>
      <c r="J52" s="85" t="str" cm="1">
        <f t="array" ref="J52">IF(INDEX(Templates!I$2:I$105,ROW()-ROW($21:$21)+1)="","",INDEX(Templates!I$2:I$105,ROW()-ROW($21:$21)+1))</f>
        <v/>
      </c>
      <c r="K52" s="85" t="str" cm="1">
        <f t="array" ref="K52">IF(INDEX(Templates!J$2:J$105,ROW()-ROW($21:$21)+1)="","",INDEX(Templates!J$2:J$105,ROW()-ROW($21:$21)+1))</f>
        <v/>
      </c>
      <c r="L52" s="110" t="str" cm="1">
        <f t="array" ref="L52">IF(INDEX(Templates!$K$2:$CS$104,ROW()-ROW(L$21)+1, MATCH(L$17,Templates!$K$1:CU$1,0))="","",INDEX(Templates!$K$2:$CS$104,ROW()-ROW(L$21)+1, MATCH(L$17,Templates!$K$1:CU$1,0)))</f>
        <v>Hotel Lobby Lighting</v>
      </c>
      <c r="M52" s="110" t="str" cm="1">
        <f t="array" ref="M52">IF(INDEX(Templates!$K$2:$CS$104,ROW()-ROW(M$21)+1, MATCH(M$17,Templates!$K$1:CV$1,0))="","",INDEX(Templates!$K$2:$CS$104,ROW()-ROW(M$21)+1, MATCH(M$17,Templates!$K$1:CV$1,0)))</f>
        <v>Hotel Lobby Lighting</v>
      </c>
      <c r="N52" s="110" t="str" cm="1">
        <f t="array" ref="N52">IF(INDEX(Templates!$K$2:$CS$104,ROW()-ROW(N$21)+1, MATCH(N$17,Templates!$K$1:CW$1,0))="","",INDEX(Templates!$K$2:$CS$104,ROW()-ROW(N$21)+1, MATCH(N$17,Templates!$K$1:CW$1,0)))</f>
        <v>Hotel Lobby Lighting</v>
      </c>
      <c r="O52" s="110" t="str" cm="1">
        <f t="array" ref="O52">IF(INDEX(Templates!$K$2:$CS$104,ROW()-ROW(O$21)+1, MATCH(O$17,Templates!$K$1:CX$1,0))="","",INDEX(Templates!$K$2:$CS$104,ROW()-ROW(O$21)+1, MATCH(O$17,Templates!$K$1:CX$1,0)))</f>
        <v>Hotel Lobby Lighting</v>
      </c>
      <c r="P52" s="110" t="str" cm="1">
        <f t="array" ref="P52">IF(INDEX(Templates!$K$2:$CS$104,ROW()-ROW(P$21)+1, MATCH(P$17,Templates!$K$1:CY$1,0))="","",INDEX(Templates!$K$2:$CS$104,ROW()-ROW(P$21)+1, MATCH(P$17,Templates!$K$1:CY$1,0)))</f>
        <v>Hotel Lobby Lighting</v>
      </c>
      <c r="Q52" s="110" t="str" cm="1">
        <f t="array" ref="Q52">IF(INDEX(Templates!$K$2:$CS$104,ROW()-ROW(Q$21)+1, MATCH(Q$17,Templates!$K$1:CZ$1,0))="","",INDEX(Templates!$K$2:$CS$104,ROW()-ROW(Q$21)+1, MATCH(Q$17,Templates!$K$1:CZ$1,0)))</f>
        <v>Hotel Lobby Lighting</v>
      </c>
      <c r="R52" s="110" t="str" cm="1">
        <f t="array" ref="R52">IF(INDEX(Templates!$K$2:$CS$104,ROW()-ROW(R$21)+1, MATCH(R$17,Templates!$K$1:DA$1,0))="","",INDEX(Templates!$K$2:$CS$104,ROW()-ROW(R$21)+1, MATCH(R$17,Templates!$K$1:DA$1,0)))</f>
        <v>Hotel Lobby Lighting</v>
      </c>
      <c r="S52" s="110" t="str" cm="1">
        <f t="array" ref="S52">IF(INDEX(Templates!$K$2:$CS$104,ROW()-ROW(S$21)+1, MATCH(S$17,Templates!$K$1:DB$1,0))="","",INDEX(Templates!$K$2:$CS$104,ROW()-ROW(S$21)+1, MATCH(S$17,Templates!$K$1:DB$1,0)))</f>
        <v>Space 2 Lighting 1</v>
      </c>
      <c r="T52" s="110" t="str" cm="1">
        <f t="array" ref="T52">IF(INDEX(Templates!$K$2:$CS$104,ROW()-ROW(T$21)+1, MATCH(T$17,Templates!$K$1:DC$1,0))="","",INDEX(Templates!$K$2:$CS$104,ROW()-ROW(T$21)+1, MATCH(T$17,Templates!$K$1:DC$1,0)))</f>
        <v>Space 2 Lighting 1</v>
      </c>
      <c r="U52" s="110" t="str" cm="1">
        <f t="array" ref="U52">IF(INDEX(Templates!$K$2:$CS$104,ROW()-ROW(U$21)+1, MATCH(U$17,Templates!$K$1:DF$1,0))="","",INDEX(Templates!$K$2:$CS$104,ROW()-ROW(U$21)+1, MATCH(U$17,Templates!$K$1:DF$1,0)))</f>
        <v>Hotel Lobby Lighting</v>
      </c>
      <c r="V52" s="110" t="str" cm="1">
        <f t="array" ref="V52">IF(INDEX(Templates!$K$2:$CS$104,ROW()-ROW(V$21)+1, MATCH(V$17,Templates!$K$1:DG$1,0))="","",INDEX(Templates!$K$2:$CS$104,ROW()-ROW(V$21)+1, MATCH(V$17,Templates!$K$1:DG$1,0)))</f>
        <v>Hotel Lobby Lighting</v>
      </c>
      <c r="W52" s="110" t="str" cm="1">
        <f t="array" ref="W52">IF(INDEX(Templates!$K$2:$CS$104,ROW()-ROW(W$21)+1, MATCH(W$17,Templates!$K$1:DI$1,0))="","",INDEX(Templates!$K$2:$CS$104,ROW()-ROW(W$21)+1, MATCH(W$17,Templates!$K$1:DI$1,0)))</f>
        <v>Hotel Lobby Lighting</v>
      </c>
      <c r="X52" s="110" t="str" cm="1">
        <f t="array" ref="X52">IF(INDEX(Templates!$K$2:$CS$104,ROW()-ROW(X$21)+1, MATCH(X$17,Templates!$K$1:DJ$1,0))="","",INDEX(Templates!$K$2:$CS$104,ROW()-ROW(X$21)+1, MATCH(X$17,Templates!$K$1:DJ$1,0)))</f>
        <v/>
      </c>
      <c r="Y52" s="110" t="str" cm="1">
        <f t="array" ref="Y52">IF(INDEX(Templates!$K$2:$CS$104,ROW()-ROW(Y$21)+1, MATCH(Y$17,Templates!$K$1:DK$1,0))="","",INDEX(Templates!$K$2:$CS$104,ROW()-ROW(Y$21)+1, MATCH(Y$17,Templates!$K$1:DK$1,0)))</f>
        <v/>
      </c>
      <c r="Z52" s="110" t="str" cm="1">
        <f t="array" ref="Z52">IF(INDEX(Templates!$K$2:$CS$104,ROW()-ROW(Z$21)+1, MATCH(Z$17,Templates!$K$1:DL$1,0))="","",INDEX(Templates!$K$2:$CS$104,ROW()-ROW(Z$21)+1, MATCH(Z$17,Templates!$K$1:DL$1,0)))</f>
        <v/>
      </c>
      <c r="AA52" s="110" t="str" cm="1">
        <f t="array" ref="AA52">IF(INDEX(Templates!$K$2:$CS$104,ROW()-ROW(AA$21)+1, MATCH(AA$17,Templates!$K$1:DM$1,0))="","",INDEX(Templates!$K$2:$CS$104,ROW()-ROW(AA$21)+1, MATCH(AA$17,Templates!$K$1:DM$1,0)))</f>
        <v/>
      </c>
      <c r="AB52" s="110" t="str" cm="1">
        <f t="array" ref="AB52">IF(INDEX(Templates!$K$2:$CS$104,ROW()-ROW(AB$21)+1, MATCH(AB$17,Templates!$K$1:DN$1,0))="","",INDEX(Templates!$K$2:$CS$104,ROW()-ROW(AB$21)+1, MATCH(AB$17,Templates!$K$1:DN$1,0)))</f>
        <v/>
      </c>
      <c r="AC52" s="110" t="str" cm="1">
        <f t="array" ref="AC52">IF(INDEX(Templates!$K$2:$CS$104,ROW()-ROW(AC$21)+1, MATCH(AC$17,Templates!$K$1:DJ$1,0))="","",INDEX(Templates!$K$2:$CS$104,ROW()-ROW(AC$21)+1, MATCH(AC$17,Templates!$K$1:DJ$1,0)))</f>
        <v>Space 2 Lighting 1</v>
      </c>
      <c r="AD52" s="110" t="str" cm="1">
        <f t="array" ref="AD52">IF(INDEX(Templates!$K$2:$CS$104,ROW()-ROW(AD$21)+1, MATCH(AD$17,Templates!$K$1:DK$1,0))="","",INDEX(Templates!$K$2:$CS$104,ROW()-ROW(AD$21)+1, MATCH(AD$17,Templates!$K$1:DK$1,0)))</f>
        <v>Space 2 Lighting 1</v>
      </c>
      <c r="AE52" s="110" t="str" cm="1">
        <f t="array" ref="AE52">IF(INDEX(Templates!$K$2:$CS$104,ROW()-ROW(AE$21)+1, MATCH(AE$17,Templates!$K$1:DL$1,0))="","",INDEX(Templates!$K$2:$CS$104,ROW()-ROW(AE$21)+1, MATCH(AE$17,Templates!$K$1:DL$1,0)))</f>
        <v>Space 2 Lighting 1</v>
      </c>
      <c r="AF52" s="110" t="str" cm="1">
        <f t="array" ref="AF52">IF(INDEX(Templates!$K$2:$CS$104,ROW()-ROW(AF$21)+1, MATCH(AF$17,Templates!$K$1:DM$1,0))="","",INDEX(Templates!$K$2:$CS$104,ROW()-ROW(AF$21)+1, MATCH(AF$17,Templates!$K$1:DM$1,0)))</f>
        <v/>
      </c>
      <c r="AG52" s="110" t="str" cm="1">
        <f t="array" ref="AG52">IF(INDEX(Templates!$K$2:$CS$104,ROW()-ROW(AG$21)+1, MATCH(AG$17,Templates!$K$1:DM$1,0))="","",INDEX(Templates!$K$2:$CS$104,ROW()-ROW(AG$21)+1, MATCH(AG$17,Templates!$K$1:DM$1,0)))</f>
        <v/>
      </c>
      <c r="AH52" s="110" t="str" cm="1">
        <f t="array" ref="AH52">IF(INDEX(Templates!$K$2:$CS$104,ROW()-ROW(AH$21)+1, MATCH(AH$17,Templates!$K$1:DM$1,0))="","",INDEX(Templates!$K$2:$CS$104,ROW()-ROW(AH$21)+1, MATCH(AH$17,Templates!$K$1:DM$1,0)))</f>
        <v/>
      </c>
      <c r="AI52" s="110" t="str" cm="1">
        <f t="array" ref="AI52">IF(INDEX(Templates!$K$2:$CS$104,ROW()-ROW(AI$21)+1, MATCH(AI$17,Templates!$K$1:DN$1,0))="","",INDEX(Templates!$K$2:$CS$104,ROW()-ROW(AI$21)+1, MATCH(AI$17,Templates!$K$1:DN$1,0)))</f>
        <v/>
      </c>
      <c r="AJ52" s="110" t="str" cm="1">
        <f t="array" ref="AJ52">IF(INDEX(Templates!$K$2:$CS$104,ROW()-ROW(AJ$21)+1, MATCH(AJ$17,Templates!$K$1:DO$1,0))="","",INDEX(Templates!$K$2:$CS$104,ROW()-ROW(AJ$21)+1, MATCH(AJ$17,Templates!$K$1:DO$1,0)))</f>
        <v/>
      </c>
      <c r="AK52" s="110" t="str" cm="1">
        <f t="array" ref="AK52">IF(INDEX(Templates!$K$2:$CS$104,ROW()-ROW(AK$21)+1, MATCH(AK$17,Templates!$K$1:DP$1,0))="","",INDEX(Templates!$K$2:$CS$104,ROW()-ROW(AK$21)+1, MATCH(AK$17,Templates!$K$1:DP$1,0)))</f>
        <v/>
      </c>
      <c r="AL52" s="110" t="str" cm="1">
        <f t="array" ref="AL52">IF(INDEX(Templates!$K$2:$CS$104,ROW()-ROW(AL$21)+1, MATCH(AL$17,Templates!$K$1:DQ$1,0))="","",INDEX(Templates!$K$2:$CS$104,ROW()-ROW(AL$21)+1, MATCH(AL$17,Templates!$K$1:DQ$1,0)))</f>
        <v/>
      </c>
      <c r="AM52" s="110" t="s">
        <v>130</v>
      </c>
      <c r="AN52" s="110" t="s">
        <v>130</v>
      </c>
      <c r="AO52" s="110" t="s">
        <v>130</v>
      </c>
      <c r="AP52" s="110" t="s">
        <v>130</v>
      </c>
      <c r="AQ52" s="110" t="s">
        <v>130</v>
      </c>
      <c r="AR52" s="110" t="s">
        <v>130</v>
      </c>
      <c r="AS52" s="110" t="s">
        <v>130</v>
      </c>
    </row>
    <row r="53" spans="1:45" s="79" customFormat="1">
      <c r="A53" s="65" t="s">
        <v>127</v>
      </c>
      <c r="B53" s="7" t="s">
        <v>133</v>
      </c>
      <c r="C53" s="82" t="str" cm="1">
        <f t="array" ref="C53">IF(INDEX(Templates!A$2:A$105,ROW()-ROW($21:$21)+1)="","",INDEX(Templates!A$2:A$105,ROW()-ROW($21:$21)+1))</f>
        <v>JSON_PATH: spaces[1]</v>
      </c>
      <c r="D53" s="82" t="str" cm="1">
        <f t="array" ref="D53">IF(INDEX(Templates!B$2:B$105,ROW()-ROW($21:$21)+1)="","",INDEX(Templates!B$2:B$105,ROW()-ROW($21:$21)+1))</f>
        <v>interior_lighting[0]</v>
      </c>
      <c r="E53" s="82" t="str" cm="1">
        <f t="array" ref="E53">IF(INDEX(Templates!C$2:C$105,ROW()-ROW($21:$21)+1)="","",INDEX(Templates!C$2:C$105,ROW()-ROW($21:$21)+1))</f>
        <v>power_per_area</v>
      </c>
      <c r="F53" s="83" t="str" cm="1">
        <f t="array" ref="F53">IF(INDEX(Templates!E$2:E$105,ROW()-ROW($21:$21)+1)="","",INDEX(Templates!E$2:E$105,ROW()-ROW($21:$21)+1))</f>
        <v>InteriorLighting</v>
      </c>
      <c r="G53" s="120" t="str" cm="1">
        <f t="array" ref="G53">IF(INDEX(Templates!F$2:F$105,ROW()-ROW($21:$21)+1)="","",INDEX(Templates!F$2:F$105,ROW()-ROW($21:$21)+1))</f>
        <v>Lighting 1</v>
      </c>
      <c r="H53" s="120" t="str" cm="1">
        <f t="array" ref="H53">IF(INDEX(Templates!G$2:G$105,ROW()-ROW($21:$21)+1)="","",INDEX(Templates!G$2:G$105,ROW()-ROW($21:$21)+1))</f>
        <v>Space 2</v>
      </c>
      <c r="I53" s="84" t="str" cm="1">
        <f t="array" ref="I53">IF(INDEX(Templates!H$2:H$105,ROW()-ROW($21:$21)+1)="","",INDEX(Templates!H$2:H$105,ROW()-ROW($21:$21)+1))</f>
        <v>power_per_area</v>
      </c>
      <c r="J53" s="85" t="str" cm="1">
        <f t="array" ref="J53">IF(INDEX(Templates!I$2:I$105,ROW()-ROW($21:$21)+1)="","",INDEX(Templates!I$2:I$105,ROW()-ROW($21:$21)+1))</f>
        <v>power_density</v>
      </c>
      <c r="K53" s="85" t="str" cm="1">
        <f t="array" ref="K53">IF(INDEX(Templates!J$2:J$105,ROW()-ROW($21:$21)+1)="","",INDEX(Templates!J$2:J$105,ROW()-ROW($21:$21)+1))</f>
        <v>W/ft2</v>
      </c>
      <c r="L53" s="110" cm="1">
        <f t="array" ref="L53">IF(INDEX(Templates!$K$2:$CS$104,ROW()-ROW(L$21)+1, MATCH(L$17,Templates!$K$1:CU$1,0))="","",INDEX(Templates!$K$2:$CS$104,ROW()-ROW(L$21)+1, MATCH(L$17,Templates!$K$1:CU$1,0)))</f>
        <v>1.1000000000000001</v>
      </c>
      <c r="M53" s="110" cm="1">
        <f t="array" ref="M53">IF(INDEX(Templates!$K$2:$CS$104,ROW()-ROW(M$21)+1, MATCH(M$17,Templates!$K$1:CV$1,0))="","",INDEX(Templates!$K$2:$CS$104,ROW()-ROW(M$21)+1, MATCH(M$17,Templates!$K$1:CV$1,0)))</f>
        <v>1.5</v>
      </c>
      <c r="N53" s="110" cm="1">
        <f t="array" ref="N53">IF(INDEX(Templates!$K$2:$CS$104,ROW()-ROW(N$21)+1, MATCH(N$17,Templates!$K$1:CW$1,0))="","",INDEX(Templates!$K$2:$CS$104,ROW()-ROW(N$21)+1, MATCH(N$17,Templates!$K$1:CW$1,0)))</f>
        <v>1.1000000000000001</v>
      </c>
      <c r="O53" s="110" cm="1">
        <f t="array" ref="O53">IF(INDEX(Templates!$K$2:$CS$104,ROW()-ROW(O$21)+1, MATCH(O$17,Templates!$K$1:CX$1,0))="","",INDEX(Templates!$K$2:$CS$104,ROW()-ROW(O$21)+1, MATCH(O$17,Templates!$K$1:CX$1,0)))</f>
        <v>1.5</v>
      </c>
      <c r="P53" s="110" cm="1">
        <f t="array" ref="P53">IF(INDEX(Templates!$K$2:$CS$104,ROW()-ROW(P$21)+1, MATCH(P$17,Templates!$K$1:CY$1,0))="","",INDEX(Templates!$K$2:$CS$104,ROW()-ROW(P$21)+1, MATCH(P$17,Templates!$K$1:CY$1,0)))</f>
        <v>0.9</v>
      </c>
      <c r="Q53" s="110" cm="1">
        <f t="array" ref="Q53">IF(INDEX(Templates!$K$2:$CS$104,ROW()-ROW(Q$21)+1, MATCH(Q$17,Templates!$K$1:CZ$1,0))="","",INDEX(Templates!$K$2:$CS$104,ROW()-ROW(Q$21)+1, MATCH(Q$17,Templates!$K$1:CZ$1,0)))</f>
        <v>1.1000000000000001</v>
      </c>
      <c r="R53" s="110" cm="1">
        <f t="array" ref="R53">IF(INDEX(Templates!$K$2:$CS$104,ROW()-ROW(R$21)+1, MATCH(R$17,Templates!$K$1:DA$1,0))="","",INDEX(Templates!$K$2:$CS$104,ROW()-ROW(R$21)+1, MATCH(R$17,Templates!$K$1:DA$1,0)))</f>
        <v>1.1000000000000001</v>
      </c>
      <c r="S53" s="110" t="str" cm="1">
        <f t="array" ref="S53">IF(INDEX(Templates!$K$2:$CS$104,ROW()-ROW(S$21)+1, MATCH(S$17,Templates!$K$1:DB$1,0))="","",INDEX(Templates!$K$2:$CS$104,ROW()-ROW(S$21)+1, MATCH(S$17,Templates!$K$1:DB$1,0)))</f>
        <v/>
      </c>
      <c r="T53" s="110" t="str" cm="1">
        <f t="array" ref="T53">IF(INDEX(Templates!$K$2:$CS$104,ROW()-ROW(T$21)+1, MATCH(T$17,Templates!$K$1:DC$1,0))="","",INDEX(Templates!$K$2:$CS$104,ROW()-ROW(T$21)+1, MATCH(T$17,Templates!$K$1:DC$1,0)))</f>
        <v/>
      </c>
      <c r="U53" s="110" t="str" cm="1">
        <f t="array" ref="U53">IF(INDEX(Templates!$K$2:$CS$104,ROW()-ROW(U$21)+1, MATCH(U$17,Templates!$K$1:DF$1,0))="","",INDEX(Templates!$K$2:$CS$104,ROW()-ROW(U$21)+1, MATCH(U$17,Templates!$K$1:DF$1,0)))</f>
        <v/>
      </c>
      <c r="V53" s="110" t="str" cm="1">
        <f t="array" ref="V53">IF(INDEX(Templates!$K$2:$CS$104,ROW()-ROW(V$21)+1, MATCH(V$17,Templates!$K$1:DG$1,0))="","",INDEX(Templates!$K$2:$CS$104,ROW()-ROW(V$21)+1, MATCH(V$17,Templates!$K$1:DG$1,0)))</f>
        <v/>
      </c>
      <c r="W53" s="110" t="str" cm="1">
        <f t="array" ref="W53">IF(INDEX(Templates!$K$2:$CS$104,ROW()-ROW(W$21)+1, MATCH(W$17,Templates!$K$1:DI$1,0))="","",INDEX(Templates!$K$2:$CS$104,ROW()-ROW(W$21)+1, MATCH(W$17,Templates!$K$1:DI$1,0)))</f>
        <v/>
      </c>
      <c r="X53" s="110" t="str" cm="1">
        <f t="array" ref="X53">IF(INDEX(Templates!$K$2:$CS$104,ROW()-ROW(X$21)+1, MATCH(X$17,Templates!$K$1:DJ$1,0))="","",INDEX(Templates!$K$2:$CS$104,ROW()-ROW(X$21)+1, MATCH(X$17,Templates!$K$1:DJ$1,0)))</f>
        <v/>
      </c>
      <c r="Y53" s="110" t="str" cm="1">
        <f t="array" ref="Y53">IF(INDEX(Templates!$K$2:$CS$104,ROW()-ROW(Y$21)+1, MATCH(Y$17,Templates!$K$1:DK$1,0))="","",INDEX(Templates!$K$2:$CS$104,ROW()-ROW(Y$21)+1, MATCH(Y$17,Templates!$K$1:DK$1,0)))</f>
        <v/>
      </c>
      <c r="Z53" s="110" t="str" cm="1">
        <f t="array" ref="Z53">IF(INDEX(Templates!$K$2:$CS$104,ROW()-ROW(Z$21)+1, MATCH(Z$17,Templates!$K$1:DL$1,0))="","",INDEX(Templates!$K$2:$CS$104,ROW()-ROW(Z$21)+1, MATCH(Z$17,Templates!$K$1:DL$1,0)))</f>
        <v/>
      </c>
      <c r="AA53" s="110" t="str" cm="1">
        <f t="array" ref="AA53">IF(INDEX(Templates!$K$2:$CS$104,ROW()-ROW(AA$21)+1, MATCH(AA$17,Templates!$K$1:DM$1,0))="","",INDEX(Templates!$K$2:$CS$104,ROW()-ROW(AA$21)+1, MATCH(AA$17,Templates!$K$1:DM$1,0)))</f>
        <v/>
      </c>
      <c r="AB53" s="110" t="str" cm="1">
        <f t="array" ref="AB53">IF(INDEX(Templates!$K$2:$CS$104,ROW()-ROW(AB$21)+1, MATCH(AB$17,Templates!$K$1:DN$1,0))="","",INDEX(Templates!$K$2:$CS$104,ROW()-ROW(AB$21)+1, MATCH(AB$17,Templates!$K$1:DN$1,0)))</f>
        <v/>
      </c>
      <c r="AC53" s="110" cm="1">
        <f t="array" ref="AC53">IF(INDEX(Templates!$K$2:$CS$104,ROW()-ROW(AC$21)+1, MATCH(AC$17,Templates!$K$1:DJ$1,0))="","",INDEX(Templates!$K$2:$CS$104,ROW()-ROW(AC$21)+1, MATCH(AC$17,Templates!$K$1:DJ$1,0)))</f>
        <v>1.4</v>
      </c>
      <c r="AD53" s="110" cm="1">
        <f t="array" ref="AD53">IF(INDEX(Templates!$K$2:$CS$104,ROW()-ROW(AD$21)+1, MATCH(AD$17,Templates!$K$1:DK$1,0))="","",INDEX(Templates!$K$2:$CS$104,ROW()-ROW(AD$21)+1, MATCH(AD$17,Templates!$K$1:DK$1,0)))</f>
        <v>1.4</v>
      </c>
      <c r="AE53" s="110" cm="1">
        <f t="array" ref="AE53">IF(INDEX(Templates!$K$2:$CS$104,ROW()-ROW(AE$21)+1, MATCH(AE$17,Templates!$K$1:DL$1,0))="","",INDEX(Templates!$K$2:$CS$104,ROW()-ROW(AE$21)+1, MATCH(AE$17,Templates!$K$1:DL$1,0)))</f>
        <v>1.4</v>
      </c>
      <c r="AF53" s="110" t="str" cm="1">
        <f t="array" ref="AF53">IF(INDEX(Templates!$K$2:$CS$104,ROW()-ROW(AF$21)+1, MATCH(AF$17,Templates!$K$1:DM$1,0))="","",INDEX(Templates!$K$2:$CS$104,ROW()-ROW(AF$21)+1, MATCH(AF$17,Templates!$K$1:DM$1,0)))</f>
        <v/>
      </c>
      <c r="AG53" s="110" t="str" cm="1">
        <f t="array" ref="AG53">IF(INDEX(Templates!$K$2:$CS$104,ROW()-ROW(AG$21)+1, MATCH(AG$17,Templates!$K$1:DM$1,0))="","",INDEX(Templates!$K$2:$CS$104,ROW()-ROW(AG$21)+1, MATCH(AG$17,Templates!$K$1:DM$1,0)))</f>
        <v/>
      </c>
      <c r="AH53" s="110" t="str" cm="1">
        <f t="array" ref="AH53">IF(INDEX(Templates!$K$2:$CS$104,ROW()-ROW(AH$21)+1, MATCH(AH$17,Templates!$K$1:DM$1,0))="","",INDEX(Templates!$K$2:$CS$104,ROW()-ROW(AH$21)+1, MATCH(AH$17,Templates!$K$1:DM$1,0)))</f>
        <v/>
      </c>
      <c r="AI53" s="110" t="str" cm="1">
        <f t="array" ref="AI53">IF(INDEX(Templates!$K$2:$CS$104,ROW()-ROW(AI$21)+1, MATCH(AI$17,Templates!$K$1:DN$1,0))="","",INDEX(Templates!$K$2:$CS$104,ROW()-ROW(AI$21)+1, MATCH(AI$17,Templates!$K$1:DN$1,0)))</f>
        <v/>
      </c>
      <c r="AJ53" s="110" t="str" cm="1">
        <f t="array" ref="AJ53">IF(INDEX(Templates!$K$2:$CS$104,ROW()-ROW(AJ$21)+1, MATCH(AJ$17,Templates!$K$1:DO$1,0))="","",INDEX(Templates!$K$2:$CS$104,ROW()-ROW(AJ$21)+1, MATCH(AJ$17,Templates!$K$1:DO$1,0)))</f>
        <v/>
      </c>
      <c r="AK53" s="110" t="str" cm="1">
        <f t="array" ref="AK53">IF(INDEX(Templates!$K$2:$CS$104,ROW()-ROW(AK$21)+1, MATCH(AK$17,Templates!$K$1:DP$1,0))="","",INDEX(Templates!$K$2:$CS$104,ROW()-ROW(AK$21)+1, MATCH(AK$17,Templates!$K$1:DP$1,0)))</f>
        <v/>
      </c>
      <c r="AL53" s="110" t="str" cm="1">
        <f t="array" ref="AL53">IF(INDEX(Templates!$K$2:$CS$104,ROW()-ROW(AL$21)+1, MATCH(AL$17,Templates!$K$1:DQ$1,0))="","",INDEX(Templates!$K$2:$CS$104,ROW()-ROW(AL$21)+1, MATCH(AL$17,Templates!$K$1:DQ$1,0)))</f>
        <v/>
      </c>
      <c r="AM53" s="110" t="s">
        <v>130</v>
      </c>
      <c r="AN53" s="110" t="s">
        <v>130</v>
      </c>
      <c r="AO53" s="110" t="s">
        <v>130</v>
      </c>
      <c r="AP53" s="110" t="s">
        <v>130</v>
      </c>
      <c r="AQ53" s="110" t="s">
        <v>130</v>
      </c>
      <c r="AR53" s="110" t="s">
        <v>130</v>
      </c>
      <c r="AS53" s="110" t="s">
        <v>130</v>
      </c>
    </row>
    <row r="54" spans="1:45" s="79" customFormat="1">
      <c r="A54" s="65" t="s">
        <v>127</v>
      </c>
      <c r="B54" s="7" t="s">
        <v>133</v>
      </c>
      <c r="C54" s="82" t="str" cm="1">
        <f t="array" ref="C54">IF(INDEX(Templates!A$2:A$105,ROW()-ROW($21:$21)+1)="","",INDEX(Templates!A$2:A$105,ROW()-ROW($21:$21)+1))</f>
        <v>JSON_PATH: spaces[1]</v>
      </c>
      <c r="D54" s="82" t="str" cm="1">
        <f t="array" ref="D54">IF(INDEX(Templates!B$2:B$105,ROW()-ROW($21:$21)+1)="","",INDEX(Templates!B$2:B$105,ROW()-ROW($21:$21)+1))</f>
        <v>interior_lighting[0]</v>
      </c>
      <c r="E54" s="82" t="str" cm="1">
        <f t="array" ref="E54">IF(INDEX(Templates!C$2:C$105,ROW()-ROW($21:$21)+1)="","",INDEX(Templates!C$2:C$105,ROW()-ROW($21:$21)+1))</f>
        <v>lighting_multiplier_schedule</v>
      </c>
      <c r="F54" s="83" t="str" cm="1">
        <f t="array" ref="F54">IF(INDEX(Templates!E$2:E$105,ROW()-ROW($21:$21)+1)="","",INDEX(Templates!E$2:E$105,ROW()-ROW($21:$21)+1))</f>
        <v>InteriorLighting</v>
      </c>
      <c r="G54" s="120" t="str" cm="1">
        <f t="array" ref="G54">IF(INDEX(Templates!F$2:F$105,ROW()-ROW($21:$21)+1)="","",INDEX(Templates!F$2:F$105,ROW()-ROW($21:$21)+1))</f>
        <v>Lighting 1</v>
      </c>
      <c r="H54" s="120" t="str" cm="1">
        <f t="array" ref="H54">IF(INDEX(Templates!G$2:G$105,ROW()-ROW($21:$21)+1)="","",INDEX(Templates!G$2:G$105,ROW()-ROW($21:$21)+1))</f>
        <v>Space 2</v>
      </c>
      <c r="I54" s="84" t="str" cm="1">
        <f t="array" ref="I54">IF(INDEX(Templates!H$2:H$105,ROW()-ROW($21:$21)+1)="","",INDEX(Templates!H$2:H$105,ROW()-ROW($21:$21)+1))</f>
        <v>lighting_multiplier_schedule</v>
      </c>
      <c r="J54" s="85" t="str" cm="1">
        <f t="array" ref="J54">IF(INDEX(Templates!I$2:I$105,ROW()-ROW($21:$21)+1)="","",INDEX(Templates!I$2:I$105,ROW()-ROW($21:$21)+1))</f>
        <v/>
      </c>
      <c r="K54" s="85" t="str" cm="1">
        <f t="array" ref="K54">IF(INDEX(Templates!J$2:J$105,ROW()-ROW($21:$21)+1)="","",INDEX(Templates!J$2:J$105,ROW()-ROW($21:$21)+1))</f>
        <v/>
      </c>
      <c r="L54" s="110" t="str" cm="1">
        <f t="array" ref="L54">IF(INDEX(Templates!$K$2:$CS$104,ROW()-ROW(L$21)+1, MATCH(L$17,Templates!$K$1:CU$1,0))="","",INDEX(Templates!$K$2:$CS$104,ROW()-ROW(L$21)+1, MATCH(L$17,Templates!$K$1:CU$1,0)))</f>
        <v>Required Schedule 1</v>
      </c>
      <c r="M54" s="110" t="str" cm="1">
        <f t="array" ref="M54">IF(INDEX(Templates!$K$2:$CS$104,ROW()-ROW(M$21)+1, MATCH(M$17,Templates!$K$1:CV$1,0))="","",INDEX(Templates!$K$2:$CS$104,ROW()-ROW(M$21)+1, MATCH(M$17,Templates!$K$1:CV$1,0)))</f>
        <v>Required Schedule 1</v>
      </c>
      <c r="N54" s="110" t="str" cm="1">
        <f t="array" ref="N54">IF(INDEX(Templates!$K$2:$CS$104,ROW()-ROW(N$21)+1, MATCH(N$17,Templates!$K$1:CW$1,0))="","",INDEX(Templates!$K$2:$CS$104,ROW()-ROW(N$21)+1, MATCH(N$17,Templates!$K$1:CW$1,0)))</f>
        <v>Required Schedule 1</v>
      </c>
      <c r="O54" s="110" t="str" cm="1">
        <f t="array" ref="O54">IF(INDEX(Templates!$K$2:$CS$104,ROW()-ROW(O$21)+1, MATCH(O$17,Templates!$K$1:CX$1,0))="","",INDEX(Templates!$K$2:$CS$104,ROW()-ROW(O$21)+1, MATCH(O$17,Templates!$K$1:CX$1,0)))</f>
        <v>Required Schedule 1</v>
      </c>
      <c r="P54" s="110" t="str" cm="1">
        <f t="array" ref="P54">IF(INDEX(Templates!$K$2:$CS$104,ROW()-ROW(P$21)+1, MATCH(P$17,Templates!$K$1:CY$1,0))="","",INDEX(Templates!$K$2:$CS$104,ROW()-ROW(P$21)+1, MATCH(P$17,Templates!$K$1:CY$1,0)))</f>
        <v>Required Schedule 1</v>
      </c>
      <c r="Q54" s="110" t="str" cm="1">
        <f t="array" ref="Q54">IF(INDEX(Templates!$K$2:$CS$104,ROW()-ROW(Q$21)+1, MATCH(Q$17,Templates!$K$1:CZ$1,0))="","",INDEX(Templates!$K$2:$CS$104,ROW()-ROW(Q$21)+1, MATCH(Q$17,Templates!$K$1:CZ$1,0)))</f>
        <v>Required Schedule 1</v>
      </c>
      <c r="R54" s="110" t="str" cm="1">
        <f t="array" ref="R54">IF(INDEX(Templates!$K$2:$CS$104,ROW()-ROW(R$21)+1, MATCH(R$17,Templates!$K$1:DA$1,0))="","",INDEX(Templates!$K$2:$CS$104,ROW()-ROW(R$21)+1, MATCH(R$17,Templates!$K$1:DA$1,0)))</f>
        <v>Required Schedule 1</v>
      </c>
      <c r="S54" s="110" t="str" cm="1">
        <f t="array" ref="S54">IF(INDEX(Templates!$K$2:$CS$104,ROW()-ROW(S$21)+1, MATCH(S$17,Templates!$K$1:DB$1,0))="","",INDEX(Templates!$K$2:$CS$104,ROW()-ROW(S$21)+1, MATCH(S$17,Templates!$K$1:DB$1,0)))</f>
        <v>Required Schedule 1</v>
      </c>
      <c r="T54" s="110" t="str" cm="1">
        <f t="array" ref="T54">IF(INDEX(Templates!$K$2:$CS$104,ROW()-ROW(T$21)+1, MATCH(T$17,Templates!$K$1:DC$1,0))="","",INDEX(Templates!$K$2:$CS$104,ROW()-ROW(T$21)+1, MATCH(T$17,Templates!$K$1:DC$1,0)))</f>
        <v>Required Schedule 1</v>
      </c>
      <c r="U54" s="110" t="str" cm="1">
        <f t="array" ref="U54">IF(INDEX(Templates!$K$2:$CS$104,ROW()-ROW(U$21)+1, MATCH(U$17,Templates!$K$1:DF$1,0))="","",INDEX(Templates!$K$2:$CS$104,ROW()-ROW(U$21)+1, MATCH(U$17,Templates!$K$1:DF$1,0)))</f>
        <v>Hotel Lobby Lighting Schedule</v>
      </c>
      <c r="V54" s="110" t="str" cm="1">
        <f t="array" ref="V54">IF(INDEX(Templates!$K$2:$CS$104,ROW()-ROW(V$21)+1, MATCH(V$17,Templates!$K$1:DG$1,0))="","",INDEX(Templates!$K$2:$CS$104,ROW()-ROW(V$21)+1, MATCH(V$17,Templates!$K$1:DG$1,0)))</f>
        <v>Hotel Lobby Lighting Schedule</v>
      </c>
      <c r="W54" s="110" t="str" cm="1">
        <f t="array" ref="W54">IF(INDEX(Templates!$K$2:$CS$104,ROW()-ROW(W$21)+1, MATCH(W$17,Templates!$K$1:DI$1,0))="","",INDEX(Templates!$K$2:$CS$104,ROW()-ROW(W$21)+1, MATCH(W$17,Templates!$K$1:DI$1,0)))</f>
        <v>Hotel Lobby Lighting Schedule</v>
      </c>
      <c r="X54" s="110" t="str" cm="1">
        <f t="array" ref="X54">IF(INDEX(Templates!$K$2:$CS$104,ROW()-ROW(X$21)+1, MATCH(X$17,Templates!$K$1:DJ$1,0))="","",INDEX(Templates!$K$2:$CS$104,ROW()-ROW(X$21)+1, MATCH(X$17,Templates!$K$1:DJ$1,0)))</f>
        <v/>
      </c>
      <c r="Y54" s="110" t="str" cm="1">
        <f t="array" ref="Y54">IF(INDEX(Templates!$K$2:$CS$104,ROW()-ROW(Y$21)+1, MATCH(Y$17,Templates!$K$1:DK$1,0))="","",INDEX(Templates!$K$2:$CS$104,ROW()-ROW(Y$21)+1, MATCH(Y$17,Templates!$K$1:DK$1,0)))</f>
        <v/>
      </c>
      <c r="Z54" s="110" t="str" cm="1">
        <f t="array" ref="Z54">IF(INDEX(Templates!$K$2:$CS$104,ROW()-ROW(Z$21)+1, MATCH(Z$17,Templates!$K$1:DL$1,0))="","",INDEX(Templates!$K$2:$CS$104,ROW()-ROW(Z$21)+1, MATCH(Z$17,Templates!$K$1:DL$1,0)))</f>
        <v/>
      </c>
      <c r="AA54" s="110" t="str" cm="1">
        <f t="array" ref="AA54">IF(INDEX(Templates!$K$2:$CS$104,ROW()-ROW(AA$21)+1, MATCH(AA$17,Templates!$K$1:DM$1,0))="","",INDEX(Templates!$K$2:$CS$104,ROW()-ROW(AA$21)+1, MATCH(AA$17,Templates!$K$1:DM$1,0)))</f>
        <v/>
      </c>
      <c r="AB54" s="110" t="str" cm="1">
        <f t="array" ref="AB54">IF(INDEX(Templates!$K$2:$CS$104,ROW()-ROW(AB$21)+1, MATCH(AB$17,Templates!$K$1:DN$1,0))="","",INDEX(Templates!$K$2:$CS$104,ROW()-ROW(AB$21)+1, MATCH(AB$17,Templates!$K$1:DN$1,0)))</f>
        <v/>
      </c>
      <c r="AC54" s="110" t="str" cm="1">
        <f t="array" ref="AC54">IF(INDEX(Templates!$K$2:$CS$104,ROW()-ROW(AC$21)+1, MATCH(AC$17,Templates!$K$1:DJ$1,0))="","",INDEX(Templates!$K$2:$CS$104,ROW()-ROW(AC$21)+1, MATCH(AC$17,Templates!$K$1:DJ$1,0)))</f>
        <v/>
      </c>
      <c r="AD54" s="110" t="str" cm="1">
        <f t="array" ref="AD54">IF(INDEX(Templates!$K$2:$CS$104,ROW()-ROW(AD$21)+1, MATCH(AD$17,Templates!$K$1:DK$1,0))="","",INDEX(Templates!$K$2:$CS$104,ROW()-ROW(AD$21)+1, MATCH(AD$17,Templates!$K$1:DK$1,0)))</f>
        <v/>
      </c>
      <c r="AE54" s="110" t="str" cm="1">
        <f t="array" ref="AE54">IF(INDEX(Templates!$K$2:$CS$104,ROW()-ROW(AE$21)+1, MATCH(AE$17,Templates!$K$1:DL$1,0))="","",INDEX(Templates!$K$2:$CS$104,ROW()-ROW(AE$21)+1, MATCH(AE$17,Templates!$K$1:DL$1,0)))</f>
        <v/>
      </c>
      <c r="AF54" s="110" t="str" cm="1">
        <f t="array" ref="AF54">IF(INDEX(Templates!$K$2:$CS$104,ROW()-ROW(AF$21)+1, MATCH(AF$17,Templates!$K$1:DM$1,0))="","",INDEX(Templates!$K$2:$CS$104,ROW()-ROW(AF$21)+1, MATCH(AF$17,Templates!$K$1:DM$1,0)))</f>
        <v/>
      </c>
      <c r="AG54" s="110" t="str" cm="1">
        <f t="array" ref="AG54">IF(INDEX(Templates!$K$2:$CS$104,ROW()-ROW(AG$21)+1, MATCH(AG$17,Templates!$K$1:DM$1,0))="","",INDEX(Templates!$K$2:$CS$104,ROW()-ROW(AG$21)+1, MATCH(AG$17,Templates!$K$1:DM$1,0)))</f>
        <v/>
      </c>
      <c r="AH54" s="110" t="str" cm="1">
        <f t="array" ref="AH54">IF(INDEX(Templates!$K$2:$CS$104,ROW()-ROW(AH$21)+1, MATCH(AH$17,Templates!$K$1:DM$1,0))="","",INDEX(Templates!$K$2:$CS$104,ROW()-ROW(AH$21)+1, MATCH(AH$17,Templates!$K$1:DM$1,0)))</f>
        <v/>
      </c>
      <c r="AI54" s="110" t="str" cm="1">
        <f t="array" ref="AI54">IF(INDEX(Templates!$K$2:$CS$104,ROW()-ROW(AI$21)+1, MATCH(AI$17,Templates!$K$1:DN$1,0))="","",INDEX(Templates!$K$2:$CS$104,ROW()-ROW(AI$21)+1, MATCH(AI$17,Templates!$K$1:DN$1,0)))</f>
        <v/>
      </c>
      <c r="AJ54" s="110" t="str" cm="1">
        <f t="array" ref="AJ54">IF(INDEX(Templates!$K$2:$CS$104,ROW()-ROW(AJ$21)+1, MATCH(AJ$17,Templates!$K$1:DO$1,0))="","",INDEX(Templates!$K$2:$CS$104,ROW()-ROW(AJ$21)+1, MATCH(AJ$17,Templates!$K$1:DO$1,0)))</f>
        <v/>
      </c>
      <c r="AK54" s="110" t="str" cm="1">
        <f t="array" ref="AK54">IF(INDEX(Templates!$K$2:$CS$104,ROW()-ROW(AK$21)+1, MATCH(AK$17,Templates!$K$1:DP$1,0))="","",INDEX(Templates!$K$2:$CS$104,ROW()-ROW(AK$21)+1, MATCH(AK$17,Templates!$K$1:DP$1,0)))</f>
        <v/>
      </c>
      <c r="AL54" s="110" t="str" cm="1">
        <f t="array" ref="AL54">IF(INDEX(Templates!$K$2:$CS$104,ROW()-ROW(AL$21)+1, MATCH(AL$17,Templates!$K$1:DQ$1,0))="","",INDEX(Templates!$K$2:$CS$104,ROW()-ROW(AL$21)+1, MATCH(AL$17,Templates!$K$1:DQ$1,0)))</f>
        <v/>
      </c>
      <c r="AM54" s="110" t="s">
        <v>130</v>
      </c>
      <c r="AN54" s="110" t="s">
        <v>130</v>
      </c>
      <c r="AO54" s="110" t="s">
        <v>130</v>
      </c>
      <c r="AP54" s="110" t="s">
        <v>130</v>
      </c>
      <c r="AQ54" s="110" t="s">
        <v>130</v>
      </c>
      <c r="AR54" s="110" t="s">
        <v>130</v>
      </c>
      <c r="AS54" s="110" t="s">
        <v>130</v>
      </c>
    </row>
    <row r="55" spans="1:45" s="79" customFormat="1">
      <c r="A55" s="65" t="s">
        <v>127</v>
      </c>
      <c r="B55" s="7" t="s">
        <v>133</v>
      </c>
      <c r="C55" s="82" t="str" cm="1">
        <f t="array" ref="C55">IF(INDEX(Templates!A$2:A$105,ROW()-ROW($21:$21)+1)="","",INDEX(Templates!A$2:A$105,ROW()-ROW($21:$21)+1))</f>
        <v>JSON_PATH:schedules[0]</v>
      </c>
      <c r="D55" s="82" t="str" cm="1">
        <f t="array" ref="D55">IF(INDEX(Templates!B$2:B$105,ROW()-ROW($21:$21)+1)="","",INDEX(Templates!B$2:B$105,ROW()-ROW($21:$21)+1))</f>
        <v>id</v>
      </c>
      <c r="E55" s="82" t="str" cm="1">
        <f t="array" ref="E55">IF(INDEX(Templates!C$2:C$105,ROW()-ROW($21:$21)+1)="","",INDEX(Templates!C$2:C$105,ROW()-ROW($21:$21)+1))</f>
        <v/>
      </c>
      <c r="F55" s="83" t="str" cm="1">
        <f t="array" ref="F55">IF(INDEX(Templates!E$2:E$105,ROW()-ROW($21:$21)+1)="","",INDEX(Templates!E$2:E$105,ROW()-ROW($21:$21)+1))</f>
        <v>Schedule</v>
      </c>
      <c r="G55" s="120" t="str" cm="1">
        <f t="array" ref="G55">IF(INDEX(Templates!F$2:F$105,ROW()-ROW($21:$21)+1)="","",INDEX(Templates!F$2:F$105,ROW()-ROW($21:$21)+1))</f>
        <v>Schedule 1</v>
      </c>
      <c r="H55" s="120" t="str" cm="1">
        <f t="array" ref="H55">IF(INDEX(Templates!G$2:G$105,ROW()-ROW($21:$21)+1)="","",INDEX(Templates!G$2:G$105,ROW()-ROW($21:$21)+1))</f>
        <v>RMR 1</v>
      </c>
      <c r="I55" s="84" t="str" cm="1">
        <f t="array" ref="I55">IF(INDEX(Templates!H$2:H$105,ROW()-ROW($21:$21)+1)="","",INDEX(Templates!H$2:H$105,ROW()-ROW($21:$21)+1))</f>
        <v>id</v>
      </c>
      <c r="J55" s="85" t="str" cm="1">
        <f t="array" ref="J55">IF(INDEX(Templates!I$2:I$105,ROW()-ROW($21:$21)+1)="","",INDEX(Templates!I$2:I$105,ROW()-ROW($21:$21)+1))</f>
        <v/>
      </c>
      <c r="K55" s="85" t="str" cm="1">
        <f t="array" ref="K55">IF(INDEX(Templates!J$2:J$105,ROW()-ROW($21:$21)+1)="","",INDEX(Templates!J$2:J$105,ROW()-ROW($21:$21)+1))</f>
        <v/>
      </c>
      <c r="L55" s="110" t="str" cm="1">
        <f t="array" ref="L55">IF(INDEX(Templates!$K$2:$CS$104,ROW()-ROW(L$21)+1, MATCH(L$17,Templates!$K$1:CU$1,0))="","",INDEX(Templates!$K$2:$CS$104,ROW()-ROW(L$21)+1, MATCH(L$17,Templates!$K$1:CU$1,0)))</f>
        <v/>
      </c>
      <c r="M55" s="110" t="str" cm="1">
        <f t="array" ref="M55">IF(INDEX(Templates!$K$2:$CS$104,ROW()-ROW(M$21)+1, MATCH(M$17,Templates!$K$1:CV$1,0))="","",INDEX(Templates!$K$2:$CS$104,ROW()-ROW(M$21)+1, MATCH(M$17,Templates!$K$1:CV$1,0)))</f>
        <v/>
      </c>
      <c r="N55" s="110" t="str" cm="1">
        <f t="array" ref="N55">IF(INDEX(Templates!$K$2:$CS$104,ROW()-ROW(N$21)+1, MATCH(N$17,Templates!$K$1:CW$1,0))="","",INDEX(Templates!$K$2:$CS$104,ROW()-ROW(N$21)+1, MATCH(N$17,Templates!$K$1:CW$1,0)))</f>
        <v/>
      </c>
      <c r="O55" s="110" t="str" cm="1">
        <f t="array" ref="O55">IF(INDEX(Templates!$K$2:$CS$104,ROW()-ROW(O$21)+1, MATCH(O$17,Templates!$K$1:CX$1,0))="","",INDEX(Templates!$K$2:$CS$104,ROW()-ROW(O$21)+1, MATCH(O$17,Templates!$K$1:CX$1,0)))</f>
        <v/>
      </c>
      <c r="P55" s="110" t="str" cm="1">
        <f t="array" ref="P55">IF(INDEX(Templates!$K$2:$CS$104,ROW()-ROW(P$21)+1, MATCH(P$17,Templates!$K$1:CY$1,0))="","",INDEX(Templates!$K$2:$CS$104,ROW()-ROW(P$21)+1, MATCH(P$17,Templates!$K$1:CY$1,0)))</f>
        <v/>
      </c>
      <c r="Q55" s="110" t="str" cm="1">
        <f t="array" ref="Q55">IF(INDEX(Templates!$K$2:$CS$104,ROW()-ROW(Q$21)+1, MATCH(Q$17,Templates!$K$1:CZ$1,0))="","",INDEX(Templates!$K$2:$CS$104,ROW()-ROW(Q$21)+1, MATCH(Q$17,Templates!$K$1:CZ$1,0)))</f>
        <v/>
      </c>
      <c r="R55" s="110" t="str" cm="1">
        <f t="array" ref="R55">IF(INDEX(Templates!$K$2:$CS$104,ROW()-ROW(R$21)+1, MATCH(R$17,Templates!$K$1:DA$1,0))="","",INDEX(Templates!$K$2:$CS$104,ROW()-ROW(R$21)+1, MATCH(R$17,Templates!$K$1:DA$1,0)))</f>
        <v/>
      </c>
      <c r="S55" s="110" t="str" cm="1">
        <f t="array" ref="S55">IF(INDEX(Templates!$K$2:$CS$104,ROW()-ROW(S$21)+1, MATCH(S$17,Templates!$K$1:DB$1,0))="","",INDEX(Templates!$K$2:$CS$104,ROW()-ROW(S$21)+1, MATCH(S$17,Templates!$K$1:DB$1,0)))</f>
        <v/>
      </c>
      <c r="T55" s="110" t="str" cm="1">
        <f t="array" ref="T55">IF(INDEX(Templates!$K$2:$CS$104,ROW()-ROW(T$21)+1, MATCH(T$17,Templates!$K$1:DC$1,0))="","",INDEX(Templates!$K$2:$CS$104,ROW()-ROW(T$21)+1, MATCH(T$17,Templates!$K$1:DC$1,0)))</f>
        <v/>
      </c>
      <c r="U55" s="110" t="str" cm="1">
        <f t="array" ref="U55">IF(INDEX(Templates!$K$2:$CS$104,ROW()-ROW(U$21)+1, MATCH(U$17,Templates!$K$1:DF$1,0))="","",INDEX(Templates!$K$2:$CS$104,ROW()-ROW(U$21)+1, MATCH(U$17,Templates!$K$1:DF$1,0)))</f>
        <v/>
      </c>
      <c r="V55" s="110" t="str" cm="1">
        <f t="array" ref="V55">IF(INDEX(Templates!$K$2:$CS$104,ROW()-ROW(V$21)+1, MATCH(V$17,Templates!$K$1:DG$1,0))="","",INDEX(Templates!$K$2:$CS$104,ROW()-ROW(V$21)+1, MATCH(V$17,Templates!$K$1:DG$1,0)))</f>
        <v/>
      </c>
      <c r="W55" s="110" t="str" cm="1">
        <f t="array" ref="W55">IF(INDEX(Templates!$K$2:$CS$104,ROW()-ROW(W$21)+1, MATCH(W$17,Templates!$K$1:DI$1,0))="","",INDEX(Templates!$K$2:$CS$104,ROW()-ROW(W$21)+1, MATCH(W$17,Templates!$K$1:DI$1,0)))</f>
        <v/>
      </c>
      <c r="X55" s="110" t="str" cm="1">
        <f t="array" ref="X55">IF(INDEX(Templates!$K$2:$CS$104,ROW()-ROW(X$21)+1, MATCH(X$17,Templates!$K$1:DJ$1,0))="","",INDEX(Templates!$K$2:$CS$104,ROW()-ROW(X$21)+1, MATCH(X$17,Templates!$K$1:DJ$1,0)))</f>
        <v/>
      </c>
      <c r="Y55" s="110" t="str" cm="1">
        <f t="array" ref="Y55">IF(INDEX(Templates!$K$2:$CS$104,ROW()-ROW(Y$21)+1, MATCH(Y$17,Templates!$K$1:DK$1,0))="","",INDEX(Templates!$K$2:$CS$104,ROW()-ROW(Y$21)+1, MATCH(Y$17,Templates!$K$1:DK$1,0)))</f>
        <v/>
      </c>
      <c r="Z55" s="110" t="str" cm="1">
        <f t="array" ref="Z55">IF(INDEX(Templates!$K$2:$CS$104,ROW()-ROW(Z$21)+1, MATCH(Z$17,Templates!$K$1:DL$1,0))="","",INDEX(Templates!$K$2:$CS$104,ROW()-ROW(Z$21)+1, MATCH(Z$17,Templates!$K$1:DL$1,0)))</f>
        <v/>
      </c>
      <c r="AA55" s="110" t="str" cm="1">
        <f t="array" ref="AA55">IF(INDEX(Templates!$K$2:$CS$104,ROW()-ROW(AA$21)+1, MATCH(AA$17,Templates!$K$1:DM$1,0))="","",INDEX(Templates!$K$2:$CS$104,ROW()-ROW(AA$21)+1, MATCH(AA$17,Templates!$K$1:DM$1,0)))</f>
        <v/>
      </c>
      <c r="AB55" s="110" t="str" cm="1">
        <f t="array" ref="AB55">IF(INDEX(Templates!$K$2:$CS$104,ROW()-ROW(AB$21)+1, MATCH(AB$17,Templates!$K$1:DN$1,0))="","",INDEX(Templates!$K$2:$CS$104,ROW()-ROW(AB$21)+1, MATCH(AB$17,Templates!$K$1:DN$1,0)))</f>
        <v/>
      </c>
      <c r="AC55" s="110" t="str" cm="1">
        <f t="array" ref="AC55">IF(INDEX(Templates!$K$2:$CS$104,ROW()-ROW(AC$21)+1, MATCH(AC$17,Templates!$K$1:DJ$1,0))="","",INDEX(Templates!$K$2:$CS$104,ROW()-ROW(AC$21)+1, MATCH(AC$17,Templates!$K$1:DJ$1,0)))</f>
        <v/>
      </c>
      <c r="AD55" s="110" t="str" cm="1">
        <f t="array" ref="AD55">IF(INDEX(Templates!$K$2:$CS$104,ROW()-ROW(AD$21)+1, MATCH(AD$17,Templates!$K$1:DK$1,0))="","",INDEX(Templates!$K$2:$CS$104,ROW()-ROW(AD$21)+1, MATCH(AD$17,Templates!$K$1:DK$1,0)))</f>
        <v/>
      </c>
      <c r="AE55" s="110" t="str" cm="1">
        <f t="array" ref="AE55">IF(INDEX(Templates!$K$2:$CS$104,ROW()-ROW(AE$21)+1, MATCH(AE$17,Templates!$K$1:DL$1,0))="","",INDEX(Templates!$K$2:$CS$104,ROW()-ROW(AE$21)+1, MATCH(AE$17,Templates!$K$1:DL$1,0)))</f>
        <v/>
      </c>
      <c r="AF55" s="110" t="str" cm="1">
        <f t="array" ref="AF55">IF(INDEX(Templates!$K$2:$CS$104,ROW()-ROW(AF$21)+1, MATCH(AF$17,Templates!$K$1:DM$1,0))="","",INDEX(Templates!$K$2:$CS$104,ROW()-ROW(AF$21)+1, MATCH(AF$17,Templates!$K$1:DM$1,0)))</f>
        <v/>
      </c>
      <c r="AG55" s="110" t="str" cm="1">
        <f t="array" ref="AG55">IF(INDEX(Templates!$K$2:$CS$104,ROW()-ROW(AG$21)+1, MATCH(AG$17,Templates!$K$1:DM$1,0))="","",INDEX(Templates!$K$2:$CS$104,ROW()-ROW(AG$21)+1, MATCH(AG$17,Templates!$K$1:DM$1,0)))</f>
        <v/>
      </c>
      <c r="AH55" s="110" t="str" cm="1">
        <f t="array" ref="AH55">IF(INDEX(Templates!$K$2:$CS$104,ROW()-ROW(AH$21)+1, MATCH(AH$17,Templates!$K$1:DM$1,0))="","",INDEX(Templates!$K$2:$CS$104,ROW()-ROW(AH$21)+1, MATCH(AH$17,Templates!$K$1:DM$1,0)))</f>
        <v/>
      </c>
      <c r="AI55" s="110" t="str" cm="1">
        <f t="array" ref="AI55">IF(INDEX(Templates!$K$2:$CS$104,ROW()-ROW(AI$21)+1, MATCH(AI$17,Templates!$K$1:DN$1,0))="","",INDEX(Templates!$K$2:$CS$104,ROW()-ROW(AI$21)+1, MATCH(AI$17,Templates!$K$1:DN$1,0)))</f>
        <v/>
      </c>
      <c r="AJ55" s="110" t="str" cm="1">
        <f t="array" ref="AJ55">IF(INDEX(Templates!$K$2:$CS$104,ROW()-ROW(AJ$21)+1, MATCH(AJ$17,Templates!$K$1:DO$1,0))="","",INDEX(Templates!$K$2:$CS$104,ROW()-ROW(AJ$21)+1, MATCH(AJ$17,Templates!$K$1:DO$1,0)))</f>
        <v/>
      </c>
      <c r="AK55" s="110" t="str" cm="1">
        <f t="array" ref="AK55">IF(INDEX(Templates!$K$2:$CS$104,ROW()-ROW(AK$21)+1, MATCH(AK$17,Templates!$K$1:DP$1,0))="","",INDEX(Templates!$K$2:$CS$104,ROW()-ROW(AK$21)+1, MATCH(AK$17,Templates!$K$1:DP$1,0)))</f>
        <v/>
      </c>
      <c r="AL55" s="110" t="str" cm="1">
        <f t="array" ref="AL55">IF(INDEX(Templates!$K$2:$CS$104,ROW()-ROW(AL$21)+1, MATCH(AL$17,Templates!$K$1:DQ$1,0))="","",INDEX(Templates!$K$2:$CS$104,ROW()-ROW(AL$21)+1, MATCH(AL$17,Templates!$K$1:DQ$1,0)))</f>
        <v/>
      </c>
      <c r="AM55" s="110" t="s">
        <v>150</v>
      </c>
      <c r="AN55" s="110" t="s">
        <v>150</v>
      </c>
      <c r="AO55" s="110" t="s">
        <v>150</v>
      </c>
      <c r="AP55" s="110" t="s">
        <v>150</v>
      </c>
      <c r="AQ55" s="110" t="s">
        <v>150</v>
      </c>
      <c r="AR55" s="110" t="s">
        <v>150</v>
      </c>
      <c r="AS55" s="110" t="s">
        <v>150</v>
      </c>
    </row>
    <row r="56" spans="1:45" s="79" customFormat="1">
      <c r="A56" s="65" t="s">
        <v>127</v>
      </c>
      <c r="B56" s="7" t="s">
        <v>133</v>
      </c>
      <c r="C56" s="82" t="str" cm="1">
        <f t="array" ref="C56">IF(INDEX(Templates!A$2:A$105,ROW()-ROW($21:$21)+1)="","",INDEX(Templates!A$2:A$105,ROW()-ROW($21:$21)+1))</f>
        <v>JSON_PATH:schedules[0]</v>
      </c>
      <c r="D56" s="82" t="str" cm="1">
        <f t="array" ref="D56">IF(INDEX(Templates!B$2:B$105,ROW()-ROW($21:$21)+1)="","",INDEX(Templates!B$2:B$105,ROW()-ROW($21:$21)+1))</f>
        <v>hourly_values</v>
      </c>
      <c r="E56" s="82" t="str" cm="1">
        <f t="array" ref="E56">IF(INDEX(Templates!C$2:C$105,ROW()-ROW($21:$21)+1)="","",INDEX(Templates!C$2:C$105,ROW()-ROW($21:$21)+1))</f>
        <v/>
      </c>
      <c r="F56" s="83" t="str" cm="1">
        <f t="array" ref="F56">IF(INDEX(Templates!E$2:E$105,ROW()-ROW($21:$21)+1)="","",INDEX(Templates!E$2:E$105,ROW()-ROW($21:$21)+1))</f>
        <v>Schedule</v>
      </c>
      <c r="G56" s="120" t="str" cm="1">
        <f t="array" ref="G56">IF(INDEX(Templates!F$2:F$105,ROW()-ROW($21:$21)+1)="","",INDEX(Templates!F$2:F$105,ROW()-ROW($21:$21)+1))</f>
        <v>Schedule 1</v>
      </c>
      <c r="H56" s="120" t="str" cm="1">
        <f t="array" ref="H56">IF(INDEX(Templates!G$2:G$105,ROW()-ROW($21:$21)+1)="","",INDEX(Templates!G$2:G$105,ROW()-ROW($21:$21)+1))</f>
        <v>RMR 1</v>
      </c>
      <c r="I56" s="84" t="str" cm="1">
        <f t="array" ref="I56">IF(INDEX(Templates!H$2:H$105,ROW()-ROW($21:$21)+1)="","",INDEX(Templates!H$2:H$105,ROW()-ROW($21:$21)+1))</f>
        <v>hourly_values</v>
      </c>
      <c r="J56" s="85" t="str" cm="1">
        <f t="array" ref="J56">IF(INDEX(Templates!I$2:I$105,ROW()-ROW($21:$21)+1)="","",INDEX(Templates!I$2:I$105,ROW()-ROW($21:$21)+1))</f>
        <v/>
      </c>
      <c r="K56" s="85" t="str" cm="1">
        <f t="array" ref="K56">IF(INDEX(Templates!J$2:J$105,ROW()-ROW($21:$21)+1)="","",INDEX(Templates!J$2:J$105,ROW()-ROW($21:$21)+1))</f>
        <v/>
      </c>
      <c r="L56" s="110" t="str" cm="1">
        <f t="array" ref="L56">IF(INDEX(Templates!$K$2:$CS$104,ROW()-ROW(L$21)+1, MATCH(L$17,Templates!$K$1:CU$1,0))="","",INDEX(Templates!$K$2:$CS$104,ROW()-ROW(L$21)+1, MATCH(L$17,Templates!$K$1:CU$1,0)))</f>
        <v/>
      </c>
      <c r="M56" s="110" t="str" cm="1">
        <f t="array" ref="M56">IF(INDEX(Templates!$K$2:$CS$104,ROW()-ROW(M$21)+1, MATCH(M$17,Templates!$K$1:CV$1,0))="","",INDEX(Templates!$K$2:$CS$104,ROW()-ROW(M$21)+1, MATCH(M$17,Templates!$K$1:CV$1,0)))</f>
        <v/>
      </c>
      <c r="N56" s="110" t="str" cm="1">
        <f t="array" ref="N56">IF(INDEX(Templates!$K$2:$CS$104,ROW()-ROW(N$21)+1, MATCH(N$17,Templates!$K$1:CW$1,0))="","",INDEX(Templates!$K$2:$CS$104,ROW()-ROW(N$21)+1, MATCH(N$17,Templates!$K$1:CW$1,0)))</f>
        <v/>
      </c>
      <c r="O56" s="110" t="str" cm="1">
        <f t="array" ref="O56">IF(INDEX(Templates!$K$2:$CS$104,ROW()-ROW(O$21)+1, MATCH(O$17,Templates!$K$1:CX$1,0))="","",INDEX(Templates!$K$2:$CS$104,ROW()-ROW(O$21)+1, MATCH(O$17,Templates!$K$1:CX$1,0)))</f>
        <v/>
      </c>
      <c r="P56" s="110" t="str" cm="1">
        <f t="array" ref="P56">IF(INDEX(Templates!$K$2:$CS$104,ROW()-ROW(P$21)+1, MATCH(P$17,Templates!$K$1:CY$1,0))="","",INDEX(Templates!$K$2:$CS$104,ROW()-ROW(P$21)+1, MATCH(P$17,Templates!$K$1:CY$1,0)))</f>
        <v/>
      </c>
      <c r="Q56" s="110" t="str" cm="1">
        <f t="array" ref="Q56">IF(INDEX(Templates!$K$2:$CS$104,ROW()-ROW(Q$21)+1, MATCH(Q$17,Templates!$K$1:CZ$1,0))="","",INDEX(Templates!$K$2:$CS$104,ROW()-ROW(Q$21)+1, MATCH(Q$17,Templates!$K$1:CZ$1,0)))</f>
        <v/>
      </c>
      <c r="R56" s="110" t="str" cm="1">
        <f t="array" ref="R56">IF(INDEX(Templates!$K$2:$CS$104,ROW()-ROW(R$21)+1, MATCH(R$17,Templates!$K$1:DA$1,0))="","",INDEX(Templates!$K$2:$CS$104,ROW()-ROW(R$21)+1, MATCH(R$17,Templates!$K$1:DA$1,0)))</f>
        <v/>
      </c>
      <c r="S56" s="110" t="str" cm="1">
        <f t="array" ref="S56">IF(INDEX(Templates!$K$2:$CS$104,ROW()-ROW(S$21)+1, MATCH(S$17,Templates!$K$1:DB$1,0))="","",INDEX(Templates!$K$2:$CS$104,ROW()-ROW(S$21)+1, MATCH(S$17,Templates!$K$1:DB$1,0)))</f>
        <v/>
      </c>
      <c r="T56" s="110" t="str" cm="1">
        <f t="array" ref="T56">IF(INDEX(Templates!$K$2:$CS$104,ROW()-ROW(T$21)+1, MATCH(T$17,Templates!$K$1:DC$1,0))="","",INDEX(Templates!$K$2:$CS$104,ROW()-ROW(T$21)+1, MATCH(T$17,Templates!$K$1:DC$1,0)))</f>
        <v/>
      </c>
      <c r="U56" s="110" t="str" cm="1">
        <f t="array" ref="U56">IF(INDEX(Templates!$K$2:$CS$104,ROW()-ROW(U$21)+1, MATCH(U$17,Templates!$K$1:DF$1,0))="","",INDEX(Templates!$K$2:$CS$104,ROW()-ROW(U$21)+1, MATCH(U$17,Templates!$K$1:DF$1,0)))</f>
        <v/>
      </c>
      <c r="V56" s="110" t="str" cm="1">
        <f t="array" ref="V56">IF(INDEX(Templates!$K$2:$CS$104,ROW()-ROW(V$21)+1, MATCH(V$17,Templates!$K$1:DG$1,0))="","",INDEX(Templates!$K$2:$CS$104,ROW()-ROW(V$21)+1, MATCH(V$17,Templates!$K$1:DG$1,0)))</f>
        <v/>
      </c>
      <c r="W56" s="110" t="str" cm="1">
        <f t="array" ref="W56">IF(INDEX(Templates!$K$2:$CS$104,ROW()-ROW(W$21)+1, MATCH(W$17,Templates!$K$1:DI$1,0))="","",INDEX(Templates!$K$2:$CS$104,ROW()-ROW(W$21)+1, MATCH(W$17,Templates!$K$1:DI$1,0)))</f>
        <v/>
      </c>
      <c r="X56" s="110" t="str" cm="1">
        <f t="array" ref="X56">IF(INDEX(Templates!$K$2:$CS$104,ROW()-ROW(X$21)+1, MATCH(X$17,Templates!$K$1:DJ$1,0))="","",INDEX(Templates!$K$2:$CS$104,ROW()-ROW(X$21)+1, MATCH(X$17,Templates!$K$1:DJ$1,0)))</f>
        <v/>
      </c>
      <c r="Y56" s="110" t="str" cm="1">
        <f t="array" ref="Y56">IF(INDEX(Templates!$K$2:$CS$104,ROW()-ROW(Y$21)+1, MATCH(Y$17,Templates!$K$1:DK$1,0))="","",INDEX(Templates!$K$2:$CS$104,ROW()-ROW(Y$21)+1, MATCH(Y$17,Templates!$K$1:DK$1,0)))</f>
        <v/>
      </c>
      <c r="Z56" s="110" t="str" cm="1">
        <f t="array" ref="Z56">IF(INDEX(Templates!$K$2:$CS$104,ROW()-ROW(Z$21)+1, MATCH(Z$17,Templates!$K$1:DL$1,0))="","",INDEX(Templates!$K$2:$CS$104,ROW()-ROW(Z$21)+1, MATCH(Z$17,Templates!$K$1:DL$1,0)))</f>
        <v/>
      </c>
      <c r="AA56" s="110" t="str" cm="1">
        <f t="array" ref="AA56">IF(INDEX(Templates!$K$2:$CS$104,ROW()-ROW(AA$21)+1, MATCH(AA$17,Templates!$K$1:DM$1,0))="","",INDEX(Templates!$K$2:$CS$104,ROW()-ROW(AA$21)+1, MATCH(AA$17,Templates!$K$1:DM$1,0)))</f>
        <v/>
      </c>
      <c r="AB56" s="110" t="str" cm="1">
        <f t="array" ref="AB56">IF(INDEX(Templates!$K$2:$CS$104,ROW()-ROW(AB$21)+1, MATCH(AB$17,Templates!$K$1:DN$1,0))="","",INDEX(Templates!$K$2:$CS$104,ROW()-ROW(AB$21)+1, MATCH(AB$17,Templates!$K$1:DN$1,0)))</f>
        <v/>
      </c>
      <c r="AC56" s="110" t="str" cm="1">
        <f t="array" ref="AC56">IF(INDEX(Templates!$K$2:$CS$104,ROW()-ROW(AC$21)+1, MATCH(AC$17,Templates!$K$1:DJ$1,0))="","",INDEX(Templates!$K$2:$CS$104,ROW()-ROW(AC$21)+1, MATCH(AC$17,Templates!$K$1:DJ$1,0)))</f>
        <v/>
      </c>
      <c r="AD56" s="110" t="str" cm="1">
        <f t="array" ref="AD56">IF(INDEX(Templates!$K$2:$CS$104,ROW()-ROW(AD$21)+1, MATCH(AD$17,Templates!$K$1:DK$1,0))="","",INDEX(Templates!$K$2:$CS$104,ROW()-ROW(AD$21)+1, MATCH(AD$17,Templates!$K$1:DK$1,0)))</f>
        <v/>
      </c>
      <c r="AE56" s="110" t="str" cm="1">
        <f t="array" ref="AE56">IF(INDEX(Templates!$K$2:$CS$104,ROW()-ROW(AE$21)+1, MATCH(AE$17,Templates!$K$1:DL$1,0))="","",INDEX(Templates!$K$2:$CS$104,ROW()-ROW(AE$21)+1, MATCH(AE$17,Templates!$K$1:DL$1,0)))</f>
        <v/>
      </c>
      <c r="AF56" s="110" t="str" cm="1">
        <f t="array" ref="AF56">IF(INDEX(Templates!$K$2:$CS$104,ROW()-ROW(AF$21)+1, MATCH(AF$17,Templates!$K$1:DM$1,0))="","",INDEX(Templates!$K$2:$CS$104,ROW()-ROW(AF$21)+1, MATCH(AF$17,Templates!$K$1:DM$1,0)))</f>
        <v/>
      </c>
      <c r="AG56" s="110" t="str" cm="1">
        <f t="array" ref="AG56">IF(INDEX(Templates!$K$2:$CS$104,ROW()-ROW(AG$21)+1, MATCH(AG$17,Templates!$K$1:DM$1,0))="","",INDEX(Templates!$K$2:$CS$104,ROW()-ROW(AG$21)+1, MATCH(AG$17,Templates!$K$1:DM$1,0)))</f>
        <v/>
      </c>
      <c r="AH56" s="110" t="str" cm="1">
        <f t="array" ref="AH56">IF(INDEX(Templates!$K$2:$CS$104,ROW()-ROW(AH$21)+1, MATCH(AH$17,Templates!$K$1:DM$1,0))="","",INDEX(Templates!$K$2:$CS$104,ROW()-ROW(AH$21)+1, MATCH(AH$17,Templates!$K$1:DM$1,0)))</f>
        <v/>
      </c>
      <c r="AI56" s="110" t="str" cm="1">
        <f t="array" ref="AI56">IF(INDEX(Templates!$K$2:$CS$104,ROW()-ROW(AI$21)+1, MATCH(AI$17,Templates!$K$1:DN$1,0))="","",INDEX(Templates!$K$2:$CS$104,ROW()-ROW(AI$21)+1, MATCH(AI$17,Templates!$K$1:DN$1,0)))</f>
        <v/>
      </c>
      <c r="AJ56" s="110" t="str" cm="1">
        <f t="array" ref="AJ56">IF(INDEX(Templates!$K$2:$CS$104,ROW()-ROW(AJ$21)+1, MATCH(AJ$17,Templates!$K$1:DO$1,0))="","",INDEX(Templates!$K$2:$CS$104,ROW()-ROW(AJ$21)+1, MATCH(AJ$17,Templates!$K$1:DO$1,0)))</f>
        <v/>
      </c>
      <c r="AK56" s="110" t="str" cm="1">
        <f t="array" ref="AK56">IF(INDEX(Templates!$K$2:$CS$104,ROW()-ROW(AK$21)+1, MATCH(AK$17,Templates!$K$1:DP$1,0))="","",INDEX(Templates!$K$2:$CS$104,ROW()-ROW(AK$21)+1, MATCH(AK$17,Templates!$K$1:DP$1,0)))</f>
        <v/>
      </c>
      <c r="AL56" s="110" t="str" cm="1">
        <f t="array" ref="AL56">IF(INDEX(Templates!$K$2:$CS$104,ROW()-ROW(AL$21)+1, MATCH(AL$17,Templates!$K$1:DQ$1,0))="","",INDEX(Templates!$K$2:$CS$104,ROW()-ROW(AL$21)+1, MATCH(AL$17,Templates!$K$1:DQ$1,0)))</f>
        <v/>
      </c>
      <c r="AM56" s="110" t="s">
        <v>130</v>
      </c>
      <c r="AN56" s="110" t="s">
        <v>130</v>
      </c>
      <c r="AO56" s="110" t="s">
        <v>130</v>
      </c>
      <c r="AP56" s="110" t="s">
        <v>130</v>
      </c>
      <c r="AQ56" s="110" t="s">
        <v>130</v>
      </c>
      <c r="AR56" s="110" t="s">
        <v>130</v>
      </c>
      <c r="AS56" s="110" t="s">
        <v>130</v>
      </c>
    </row>
    <row r="57" spans="1:45" s="79" customFormat="1">
      <c r="A57" s="65" t="s">
        <v>127</v>
      </c>
      <c r="B57" s="7" t="s">
        <v>133</v>
      </c>
      <c r="C57" s="82" t="str" cm="1">
        <f t="array" ref="C57">IF(INDEX(Templates!A$2:A$105,ROW()-ROW($21:$21)+1)="","",INDEX(Templates!A$2:A$105,ROW()-ROW($21:$21)+1))</f>
        <v>JSON_PATH:schedules[1]</v>
      </c>
      <c r="D57" s="82" t="str" cm="1">
        <f t="array" ref="D57">IF(INDEX(Templates!B$2:B$105,ROW()-ROW($21:$21)+1)="","",INDEX(Templates!B$2:B$105,ROW()-ROW($21:$21)+1))</f>
        <v>id</v>
      </c>
      <c r="E57" s="82" t="str" cm="1">
        <f t="array" ref="E57">IF(INDEX(Templates!C$2:C$105,ROW()-ROW($21:$21)+1)="","",INDEX(Templates!C$2:C$105,ROW()-ROW($21:$21)+1))</f>
        <v/>
      </c>
      <c r="F57" s="83" t="str" cm="1">
        <f t="array" ref="F57">IF(INDEX(Templates!E$2:E$105,ROW()-ROW($21:$21)+1)="","",INDEX(Templates!E$2:E$105,ROW()-ROW($21:$21)+1))</f>
        <v>Schedule</v>
      </c>
      <c r="G57" s="120" t="str" cm="1">
        <f t="array" ref="G57">IF(INDEX(Templates!F$2:F$105,ROW()-ROW($21:$21)+1)="","",INDEX(Templates!F$2:F$105,ROW()-ROW($21:$21)+1))</f>
        <v>Schedule 2</v>
      </c>
      <c r="H57" s="120" t="str" cm="1">
        <f t="array" ref="H57">IF(INDEX(Templates!G$2:G$105,ROW()-ROW($21:$21)+1)="","",INDEX(Templates!G$2:G$105,ROW()-ROW($21:$21)+1))</f>
        <v>RMR 1</v>
      </c>
      <c r="I57" s="84" t="str" cm="1">
        <f t="array" ref="I57">IF(INDEX(Templates!H$2:H$105,ROW()-ROW($21:$21)+1)="","",INDEX(Templates!H$2:H$105,ROW()-ROW($21:$21)+1))</f>
        <v>id</v>
      </c>
      <c r="J57" s="85" t="str" cm="1">
        <f t="array" ref="J57">IF(INDEX(Templates!I$2:I$105,ROW()-ROW($21:$21)+1)="","",INDEX(Templates!I$2:I$105,ROW()-ROW($21:$21)+1))</f>
        <v/>
      </c>
      <c r="K57" s="85" t="str" cm="1">
        <f t="array" ref="K57">IF(INDEX(Templates!J$2:J$105,ROW()-ROW($21:$21)+1)="","",INDEX(Templates!J$2:J$105,ROW()-ROW($21:$21)+1))</f>
        <v/>
      </c>
      <c r="L57" s="110" t="str" cm="1">
        <f t="array" ref="L57">IF(INDEX(Templates!$K$2:$CS$104,ROW()-ROW(L$21)+1, MATCH(L$17,Templates!$K$1:CU$1,0))="","",INDEX(Templates!$K$2:$CS$104,ROW()-ROW(L$21)+1, MATCH(L$17,Templates!$K$1:CU$1,0)))</f>
        <v/>
      </c>
      <c r="M57" s="110" t="str" cm="1">
        <f t="array" ref="M57">IF(INDEX(Templates!$K$2:$CS$104,ROW()-ROW(M$21)+1, MATCH(M$17,Templates!$K$1:CV$1,0))="","",INDEX(Templates!$K$2:$CS$104,ROW()-ROW(M$21)+1, MATCH(M$17,Templates!$K$1:CV$1,0)))</f>
        <v/>
      </c>
      <c r="N57" s="110" t="str" cm="1">
        <f t="array" ref="N57">IF(INDEX(Templates!$K$2:$CS$104,ROW()-ROW(N$21)+1, MATCH(N$17,Templates!$K$1:CW$1,0))="","",INDEX(Templates!$K$2:$CS$104,ROW()-ROW(N$21)+1, MATCH(N$17,Templates!$K$1:CW$1,0)))</f>
        <v/>
      </c>
      <c r="O57" s="110" t="str" cm="1">
        <f t="array" ref="O57">IF(INDEX(Templates!$K$2:$CS$104,ROW()-ROW(O$21)+1, MATCH(O$17,Templates!$K$1:CX$1,0))="","",INDEX(Templates!$K$2:$CS$104,ROW()-ROW(O$21)+1, MATCH(O$17,Templates!$K$1:CX$1,0)))</f>
        <v/>
      </c>
      <c r="P57" s="110" t="str" cm="1">
        <f t="array" ref="P57">IF(INDEX(Templates!$K$2:$CS$104,ROW()-ROW(P$21)+1, MATCH(P$17,Templates!$K$1:CY$1,0))="","",INDEX(Templates!$K$2:$CS$104,ROW()-ROW(P$21)+1, MATCH(P$17,Templates!$K$1:CY$1,0)))</f>
        <v/>
      </c>
      <c r="Q57" s="110" t="str" cm="1">
        <f t="array" ref="Q57">IF(INDEX(Templates!$K$2:$CS$104,ROW()-ROW(Q$21)+1, MATCH(Q$17,Templates!$K$1:CZ$1,0))="","",INDEX(Templates!$K$2:$CS$104,ROW()-ROW(Q$21)+1, MATCH(Q$17,Templates!$K$1:CZ$1,0)))</f>
        <v/>
      </c>
      <c r="R57" s="110" t="str" cm="1">
        <f t="array" ref="R57">IF(INDEX(Templates!$K$2:$CS$104,ROW()-ROW(R$21)+1, MATCH(R$17,Templates!$K$1:DA$1,0))="","",INDEX(Templates!$K$2:$CS$104,ROW()-ROW(R$21)+1, MATCH(R$17,Templates!$K$1:DA$1,0)))</f>
        <v/>
      </c>
      <c r="S57" s="110" t="str" cm="1">
        <f t="array" ref="S57">IF(INDEX(Templates!$K$2:$CS$104,ROW()-ROW(S$21)+1, MATCH(S$17,Templates!$K$1:DB$1,0))="","",INDEX(Templates!$K$2:$CS$104,ROW()-ROW(S$21)+1, MATCH(S$17,Templates!$K$1:DB$1,0)))</f>
        <v/>
      </c>
      <c r="T57" s="110" t="str" cm="1">
        <f t="array" ref="T57">IF(INDEX(Templates!$K$2:$CS$104,ROW()-ROW(T$21)+1, MATCH(T$17,Templates!$K$1:DC$1,0))="","",INDEX(Templates!$K$2:$CS$104,ROW()-ROW(T$21)+1, MATCH(T$17,Templates!$K$1:DC$1,0)))</f>
        <v/>
      </c>
      <c r="U57" s="110" t="str" cm="1">
        <f t="array" ref="U57">IF(INDEX(Templates!$K$2:$CS$104,ROW()-ROW(U$21)+1, MATCH(U$17,Templates!$K$1:DF$1,0))="","",INDEX(Templates!$K$2:$CS$104,ROW()-ROW(U$21)+1, MATCH(U$17,Templates!$K$1:DF$1,0)))</f>
        <v/>
      </c>
      <c r="V57" s="110" t="str" cm="1">
        <f t="array" ref="V57">IF(INDEX(Templates!$K$2:$CS$104,ROW()-ROW(V$21)+1, MATCH(V$17,Templates!$K$1:DG$1,0))="","",INDEX(Templates!$K$2:$CS$104,ROW()-ROW(V$21)+1, MATCH(V$17,Templates!$K$1:DG$1,0)))</f>
        <v/>
      </c>
      <c r="W57" s="110" t="str" cm="1">
        <f t="array" ref="W57">IF(INDEX(Templates!$K$2:$CS$104,ROW()-ROW(W$21)+1, MATCH(W$17,Templates!$K$1:DI$1,0))="","",INDEX(Templates!$K$2:$CS$104,ROW()-ROW(W$21)+1, MATCH(W$17,Templates!$K$1:DI$1,0)))</f>
        <v/>
      </c>
      <c r="X57" s="110" t="str" cm="1">
        <f t="array" ref="X57">IF(INDEX(Templates!$K$2:$CS$104,ROW()-ROW(X$21)+1, MATCH(X$17,Templates!$K$1:DJ$1,0))="","",INDEX(Templates!$K$2:$CS$104,ROW()-ROW(X$21)+1, MATCH(X$17,Templates!$K$1:DJ$1,0)))</f>
        <v/>
      </c>
      <c r="Y57" s="110" t="str" cm="1">
        <f t="array" ref="Y57">IF(INDEX(Templates!$K$2:$CS$104,ROW()-ROW(Y$21)+1, MATCH(Y$17,Templates!$K$1:DK$1,0))="","",INDEX(Templates!$K$2:$CS$104,ROW()-ROW(Y$21)+1, MATCH(Y$17,Templates!$K$1:DK$1,0)))</f>
        <v/>
      </c>
      <c r="Z57" s="110" t="str" cm="1">
        <f t="array" ref="Z57">IF(INDEX(Templates!$K$2:$CS$104,ROW()-ROW(Z$21)+1, MATCH(Z$17,Templates!$K$1:DL$1,0))="","",INDEX(Templates!$K$2:$CS$104,ROW()-ROW(Z$21)+1, MATCH(Z$17,Templates!$K$1:DL$1,0)))</f>
        <v/>
      </c>
      <c r="AA57" s="110" t="str" cm="1">
        <f t="array" ref="AA57">IF(INDEX(Templates!$K$2:$CS$104,ROW()-ROW(AA$21)+1, MATCH(AA$17,Templates!$K$1:DM$1,0))="","",INDEX(Templates!$K$2:$CS$104,ROW()-ROW(AA$21)+1, MATCH(AA$17,Templates!$K$1:DM$1,0)))</f>
        <v/>
      </c>
      <c r="AB57" s="110" t="str" cm="1">
        <f t="array" ref="AB57">IF(INDEX(Templates!$K$2:$CS$104,ROW()-ROW(AB$21)+1, MATCH(AB$17,Templates!$K$1:DN$1,0))="","",INDEX(Templates!$K$2:$CS$104,ROW()-ROW(AB$21)+1, MATCH(AB$17,Templates!$K$1:DN$1,0)))</f>
        <v/>
      </c>
      <c r="AC57" s="110" t="str" cm="1">
        <f t="array" ref="AC57">IF(INDEX(Templates!$K$2:$CS$104,ROW()-ROW(AC$21)+1, MATCH(AC$17,Templates!$K$1:DJ$1,0))="","",INDEX(Templates!$K$2:$CS$104,ROW()-ROW(AC$21)+1, MATCH(AC$17,Templates!$K$1:DJ$1,0)))</f>
        <v/>
      </c>
      <c r="AD57" s="110" t="str" cm="1">
        <f t="array" ref="AD57">IF(INDEX(Templates!$K$2:$CS$104,ROW()-ROW(AD$21)+1, MATCH(AD$17,Templates!$K$1:DK$1,0))="","",INDEX(Templates!$K$2:$CS$104,ROW()-ROW(AD$21)+1, MATCH(AD$17,Templates!$K$1:DK$1,0)))</f>
        <v/>
      </c>
      <c r="AE57" s="110" t="str" cm="1">
        <f t="array" ref="AE57">IF(INDEX(Templates!$K$2:$CS$104,ROW()-ROW(AE$21)+1, MATCH(AE$17,Templates!$K$1:DL$1,0))="","",INDEX(Templates!$K$2:$CS$104,ROW()-ROW(AE$21)+1, MATCH(AE$17,Templates!$K$1:DL$1,0)))</f>
        <v/>
      </c>
      <c r="AF57" s="110" t="str" cm="1">
        <f t="array" ref="AF57">IF(INDEX(Templates!$K$2:$CS$104,ROW()-ROW(AF$21)+1, MATCH(AF$17,Templates!$K$1:DM$1,0))="","",INDEX(Templates!$K$2:$CS$104,ROW()-ROW(AF$21)+1, MATCH(AF$17,Templates!$K$1:DM$1,0)))</f>
        <v/>
      </c>
      <c r="AG57" s="110" t="str" cm="1">
        <f t="array" ref="AG57">IF(INDEX(Templates!$K$2:$CS$104,ROW()-ROW(AG$21)+1, MATCH(AG$17,Templates!$K$1:DM$1,0))="","",INDEX(Templates!$K$2:$CS$104,ROW()-ROW(AG$21)+1, MATCH(AG$17,Templates!$K$1:DM$1,0)))</f>
        <v/>
      </c>
      <c r="AH57" s="110" t="str" cm="1">
        <f t="array" ref="AH57">IF(INDEX(Templates!$K$2:$CS$104,ROW()-ROW(AH$21)+1, MATCH(AH$17,Templates!$K$1:DM$1,0))="","",INDEX(Templates!$K$2:$CS$104,ROW()-ROW(AH$21)+1, MATCH(AH$17,Templates!$K$1:DM$1,0)))</f>
        <v/>
      </c>
      <c r="AI57" s="110" t="str" cm="1">
        <f t="array" ref="AI57">IF(INDEX(Templates!$K$2:$CS$104,ROW()-ROW(AI$21)+1, MATCH(AI$17,Templates!$K$1:DN$1,0))="","",INDEX(Templates!$K$2:$CS$104,ROW()-ROW(AI$21)+1, MATCH(AI$17,Templates!$K$1:DN$1,0)))</f>
        <v/>
      </c>
      <c r="AJ57" s="110" t="str" cm="1">
        <f t="array" ref="AJ57">IF(INDEX(Templates!$K$2:$CS$104,ROW()-ROW(AJ$21)+1, MATCH(AJ$17,Templates!$K$1:DO$1,0))="","",INDEX(Templates!$K$2:$CS$104,ROW()-ROW(AJ$21)+1, MATCH(AJ$17,Templates!$K$1:DO$1,0)))</f>
        <v/>
      </c>
      <c r="AK57" s="110" t="str" cm="1">
        <f t="array" ref="AK57">IF(INDEX(Templates!$K$2:$CS$104,ROW()-ROW(AK$21)+1, MATCH(AK$17,Templates!$K$1:DP$1,0))="","",INDEX(Templates!$K$2:$CS$104,ROW()-ROW(AK$21)+1, MATCH(AK$17,Templates!$K$1:DP$1,0)))</f>
        <v/>
      </c>
      <c r="AL57" s="110" t="str" cm="1">
        <f t="array" ref="AL57">IF(INDEX(Templates!$K$2:$CS$104,ROW()-ROW(AL$21)+1, MATCH(AL$17,Templates!$K$1:DQ$1,0))="","",INDEX(Templates!$K$2:$CS$104,ROW()-ROW(AL$21)+1, MATCH(AL$17,Templates!$K$1:DQ$1,0)))</f>
        <v/>
      </c>
      <c r="AM57" s="110" t="s">
        <v>138</v>
      </c>
      <c r="AN57" s="110" t="s">
        <v>138</v>
      </c>
      <c r="AO57" s="110" t="s">
        <v>138</v>
      </c>
      <c r="AP57" s="110" t="s">
        <v>138</v>
      </c>
      <c r="AQ57" s="110" t="s">
        <v>138</v>
      </c>
      <c r="AR57" s="110" t="s">
        <v>138</v>
      </c>
      <c r="AS57" s="110" t="s">
        <v>138</v>
      </c>
    </row>
    <row r="58" spans="1:45" s="79" customFormat="1">
      <c r="A58" s="65" t="s">
        <v>127</v>
      </c>
      <c r="B58" s="7" t="s">
        <v>133</v>
      </c>
      <c r="C58" s="82" t="str" cm="1">
        <f t="array" ref="C58">IF(INDEX(Templates!A$2:A$105,ROW()-ROW($21:$21)+1)="","",INDEX(Templates!A$2:A$105,ROW()-ROW($21:$21)+1))</f>
        <v>JSON_PATH:schedules[1]</v>
      </c>
      <c r="D58" s="82" t="str" cm="1">
        <f t="array" ref="D58">IF(INDEX(Templates!B$2:B$105,ROW()-ROW($21:$21)+1)="","",INDEX(Templates!B$2:B$105,ROW()-ROW($21:$21)+1))</f>
        <v>hourly_values</v>
      </c>
      <c r="E58" s="82" t="str" cm="1">
        <f t="array" ref="E58">IF(INDEX(Templates!C$2:C$105,ROW()-ROW($21:$21)+1)="","",INDEX(Templates!C$2:C$105,ROW()-ROW($21:$21)+1))</f>
        <v/>
      </c>
      <c r="F58" s="83" t="str" cm="1">
        <f t="array" ref="F58">IF(INDEX(Templates!E$2:E$105,ROW()-ROW($21:$21)+1)="","",INDEX(Templates!E$2:E$105,ROW()-ROW($21:$21)+1))</f>
        <v>Schedule</v>
      </c>
      <c r="G58" s="120" t="str" cm="1">
        <f t="array" ref="G58">IF(INDEX(Templates!F$2:F$105,ROW()-ROW($21:$21)+1)="","",INDEX(Templates!F$2:F$105,ROW()-ROW($21:$21)+1))</f>
        <v>Schedule 2</v>
      </c>
      <c r="H58" s="120" t="str" cm="1">
        <f t="array" ref="H58">IF(INDEX(Templates!G$2:G$105,ROW()-ROW($21:$21)+1)="","",INDEX(Templates!G$2:G$105,ROW()-ROW($21:$21)+1))</f>
        <v>RMR 1</v>
      </c>
      <c r="I58" s="84" t="str" cm="1">
        <f t="array" ref="I58">IF(INDEX(Templates!H$2:H$105,ROW()-ROW($21:$21)+1)="","",INDEX(Templates!H$2:H$105,ROW()-ROW($21:$21)+1))</f>
        <v>hourly_values</v>
      </c>
      <c r="J58" s="85" t="str" cm="1">
        <f t="array" ref="J58">IF(INDEX(Templates!I$2:I$105,ROW()-ROW($21:$21)+1)="","",INDEX(Templates!I$2:I$105,ROW()-ROW($21:$21)+1))</f>
        <v/>
      </c>
      <c r="K58" s="85" t="str" cm="1">
        <f t="array" ref="K58">IF(INDEX(Templates!J$2:J$105,ROW()-ROW($21:$21)+1)="","",INDEX(Templates!J$2:J$105,ROW()-ROW($21:$21)+1))</f>
        <v/>
      </c>
      <c r="L58" s="110" t="str" cm="1">
        <f t="array" ref="L58">IF(INDEX(Templates!$K$2:$CS$104,ROW()-ROW(L$21)+1, MATCH(L$17,Templates!$K$1:CU$1,0))="","",INDEX(Templates!$K$2:$CS$104,ROW()-ROW(L$21)+1, MATCH(L$17,Templates!$K$1:CU$1,0)))</f>
        <v/>
      </c>
      <c r="M58" s="110" t="str" cm="1">
        <f t="array" ref="M58">IF(INDEX(Templates!$K$2:$CS$104,ROW()-ROW(M$21)+1, MATCH(M$17,Templates!$K$1:CV$1,0))="","",INDEX(Templates!$K$2:$CS$104,ROW()-ROW(M$21)+1, MATCH(M$17,Templates!$K$1:CV$1,0)))</f>
        <v/>
      </c>
      <c r="N58" s="110" t="str" cm="1">
        <f t="array" ref="N58">IF(INDEX(Templates!$K$2:$CS$104,ROW()-ROW(N$21)+1, MATCH(N$17,Templates!$K$1:CW$1,0))="","",INDEX(Templates!$K$2:$CS$104,ROW()-ROW(N$21)+1, MATCH(N$17,Templates!$K$1:CW$1,0)))</f>
        <v/>
      </c>
      <c r="O58" s="110" t="str" cm="1">
        <f t="array" ref="O58">IF(INDEX(Templates!$K$2:$CS$104,ROW()-ROW(O$21)+1, MATCH(O$17,Templates!$K$1:CX$1,0))="","",INDEX(Templates!$K$2:$CS$104,ROW()-ROW(O$21)+1, MATCH(O$17,Templates!$K$1:CX$1,0)))</f>
        <v/>
      </c>
      <c r="P58" s="110" t="str" cm="1">
        <f t="array" ref="P58">IF(INDEX(Templates!$K$2:$CS$104,ROW()-ROW(P$21)+1, MATCH(P$17,Templates!$K$1:CY$1,0))="","",INDEX(Templates!$K$2:$CS$104,ROW()-ROW(P$21)+1, MATCH(P$17,Templates!$K$1:CY$1,0)))</f>
        <v/>
      </c>
      <c r="Q58" s="110" t="str" cm="1">
        <f t="array" ref="Q58">IF(INDEX(Templates!$K$2:$CS$104,ROW()-ROW(Q$21)+1, MATCH(Q$17,Templates!$K$1:CZ$1,0))="","",INDEX(Templates!$K$2:$CS$104,ROW()-ROW(Q$21)+1, MATCH(Q$17,Templates!$K$1:CZ$1,0)))</f>
        <v/>
      </c>
      <c r="R58" s="110" t="str" cm="1">
        <f t="array" ref="R58">IF(INDEX(Templates!$K$2:$CS$104,ROW()-ROW(R$21)+1, MATCH(R$17,Templates!$K$1:DA$1,0))="","",INDEX(Templates!$K$2:$CS$104,ROW()-ROW(R$21)+1, MATCH(R$17,Templates!$K$1:DA$1,0)))</f>
        <v/>
      </c>
      <c r="S58" s="110" t="str" cm="1">
        <f t="array" ref="S58">IF(INDEX(Templates!$K$2:$CS$104,ROW()-ROW(S$21)+1, MATCH(S$17,Templates!$K$1:DB$1,0))="","",INDEX(Templates!$K$2:$CS$104,ROW()-ROW(S$21)+1, MATCH(S$17,Templates!$K$1:DB$1,0)))</f>
        <v/>
      </c>
      <c r="T58" s="110" t="str" cm="1">
        <f t="array" ref="T58">IF(INDEX(Templates!$K$2:$CS$104,ROW()-ROW(T$21)+1, MATCH(T$17,Templates!$K$1:DC$1,0))="","",INDEX(Templates!$K$2:$CS$104,ROW()-ROW(T$21)+1, MATCH(T$17,Templates!$K$1:DC$1,0)))</f>
        <v/>
      </c>
      <c r="U58" s="110" t="str" cm="1">
        <f t="array" ref="U58">IF(INDEX(Templates!$K$2:$CS$104,ROW()-ROW(U$21)+1, MATCH(U$17,Templates!$K$1:DF$1,0))="","",INDEX(Templates!$K$2:$CS$104,ROW()-ROW(U$21)+1, MATCH(U$17,Templates!$K$1:DF$1,0)))</f>
        <v/>
      </c>
      <c r="V58" s="110" t="str" cm="1">
        <f t="array" ref="V58">IF(INDEX(Templates!$K$2:$CS$104,ROW()-ROW(V$21)+1, MATCH(V$17,Templates!$K$1:DG$1,0))="","",INDEX(Templates!$K$2:$CS$104,ROW()-ROW(V$21)+1, MATCH(V$17,Templates!$K$1:DG$1,0)))</f>
        <v/>
      </c>
      <c r="W58" s="110" t="str" cm="1">
        <f t="array" ref="W58">IF(INDEX(Templates!$K$2:$CS$104,ROW()-ROW(W$21)+1, MATCH(W$17,Templates!$K$1:DI$1,0))="","",INDEX(Templates!$K$2:$CS$104,ROW()-ROW(W$21)+1, MATCH(W$17,Templates!$K$1:DI$1,0)))</f>
        <v/>
      </c>
      <c r="X58" s="110" t="str" cm="1">
        <f t="array" ref="X58">IF(INDEX(Templates!$K$2:$CS$104,ROW()-ROW(X$21)+1, MATCH(X$17,Templates!$K$1:DJ$1,0))="","",INDEX(Templates!$K$2:$CS$104,ROW()-ROW(X$21)+1, MATCH(X$17,Templates!$K$1:DJ$1,0)))</f>
        <v/>
      </c>
      <c r="Y58" s="110" t="str" cm="1">
        <f t="array" ref="Y58">IF(INDEX(Templates!$K$2:$CS$104,ROW()-ROW(Y$21)+1, MATCH(Y$17,Templates!$K$1:DK$1,0))="","",INDEX(Templates!$K$2:$CS$104,ROW()-ROW(Y$21)+1, MATCH(Y$17,Templates!$K$1:DK$1,0)))</f>
        <v/>
      </c>
      <c r="Z58" s="110" t="str" cm="1">
        <f t="array" ref="Z58">IF(INDEX(Templates!$K$2:$CS$104,ROW()-ROW(Z$21)+1, MATCH(Z$17,Templates!$K$1:DL$1,0))="","",INDEX(Templates!$K$2:$CS$104,ROW()-ROW(Z$21)+1, MATCH(Z$17,Templates!$K$1:DL$1,0)))</f>
        <v/>
      </c>
      <c r="AA58" s="110" t="str" cm="1">
        <f t="array" ref="AA58">IF(INDEX(Templates!$K$2:$CS$104,ROW()-ROW(AA$21)+1, MATCH(AA$17,Templates!$K$1:DM$1,0))="","",INDEX(Templates!$K$2:$CS$104,ROW()-ROW(AA$21)+1, MATCH(AA$17,Templates!$K$1:DM$1,0)))</f>
        <v/>
      </c>
      <c r="AB58" s="110" t="str" cm="1">
        <f t="array" ref="AB58">IF(INDEX(Templates!$K$2:$CS$104,ROW()-ROW(AB$21)+1, MATCH(AB$17,Templates!$K$1:DN$1,0))="","",INDEX(Templates!$K$2:$CS$104,ROW()-ROW(AB$21)+1, MATCH(AB$17,Templates!$K$1:DN$1,0)))</f>
        <v/>
      </c>
      <c r="AC58" s="110" t="str" cm="1">
        <f t="array" ref="AC58">IF(INDEX(Templates!$K$2:$CS$104,ROW()-ROW(AC$21)+1, MATCH(AC$17,Templates!$K$1:DJ$1,0))="","",INDEX(Templates!$K$2:$CS$104,ROW()-ROW(AC$21)+1, MATCH(AC$17,Templates!$K$1:DJ$1,0)))</f>
        <v/>
      </c>
      <c r="AD58" s="110" t="str" cm="1">
        <f t="array" ref="AD58">IF(INDEX(Templates!$K$2:$CS$104,ROW()-ROW(AD$21)+1, MATCH(AD$17,Templates!$K$1:DK$1,0))="","",INDEX(Templates!$K$2:$CS$104,ROW()-ROW(AD$21)+1, MATCH(AD$17,Templates!$K$1:DK$1,0)))</f>
        <v/>
      </c>
      <c r="AE58" s="110" t="str" cm="1">
        <f t="array" ref="AE58">IF(INDEX(Templates!$K$2:$CS$104,ROW()-ROW(AE$21)+1, MATCH(AE$17,Templates!$K$1:DL$1,0))="","",INDEX(Templates!$K$2:$CS$104,ROW()-ROW(AE$21)+1, MATCH(AE$17,Templates!$K$1:DL$1,0)))</f>
        <v/>
      </c>
      <c r="AF58" s="110" t="str" cm="1">
        <f t="array" ref="AF58">IF(INDEX(Templates!$K$2:$CS$104,ROW()-ROW(AF$21)+1, MATCH(AF$17,Templates!$K$1:DM$1,0))="","",INDEX(Templates!$K$2:$CS$104,ROW()-ROW(AF$21)+1, MATCH(AF$17,Templates!$K$1:DM$1,0)))</f>
        <v/>
      </c>
      <c r="AG58" s="110" t="str" cm="1">
        <f t="array" ref="AG58">IF(INDEX(Templates!$K$2:$CS$104,ROW()-ROW(AG$21)+1, MATCH(AG$17,Templates!$K$1:DM$1,0))="","",INDEX(Templates!$K$2:$CS$104,ROW()-ROW(AG$21)+1, MATCH(AG$17,Templates!$K$1:DM$1,0)))</f>
        <v/>
      </c>
      <c r="AH58" s="110" t="str" cm="1">
        <f t="array" ref="AH58">IF(INDEX(Templates!$K$2:$CS$104,ROW()-ROW(AH$21)+1, MATCH(AH$17,Templates!$K$1:DM$1,0))="","",INDEX(Templates!$K$2:$CS$104,ROW()-ROW(AH$21)+1, MATCH(AH$17,Templates!$K$1:DM$1,0)))</f>
        <v/>
      </c>
      <c r="AI58" s="110" t="str" cm="1">
        <f t="array" ref="AI58">IF(INDEX(Templates!$K$2:$CS$104,ROW()-ROW(AI$21)+1, MATCH(AI$17,Templates!$K$1:DN$1,0))="","",INDEX(Templates!$K$2:$CS$104,ROW()-ROW(AI$21)+1, MATCH(AI$17,Templates!$K$1:DN$1,0)))</f>
        <v/>
      </c>
      <c r="AJ58" s="110" t="str" cm="1">
        <f t="array" ref="AJ58">IF(INDEX(Templates!$K$2:$CS$104,ROW()-ROW(AJ$21)+1, MATCH(AJ$17,Templates!$K$1:DO$1,0))="","",INDEX(Templates!$K$2:$CS$104,ROW()-ROW(AJ$21)+1, MATCH(AJ$17,Templates!$K$1:DO$1,0)))</f>
        <v/>
      </c>
      <c r="AK58" s="110" t="str" cm="1">
        <f t="array" ref="AK58">IF(INDEX(Templates!$K$2:$CS$104,ROW()-ROW(AK$21)+1, MATCH(AK$17,Templates!$K$1:DP$1,0))="","",INDEX(Templates!$K$2:$CS$104,ROW()-ROW(AK$21)+1, MATCH(AK$17,Templates!$K$1:DP$1,0)))</f>
        <v/>
      </c>
      <c r="AL58" s="110" t="str" cm="1">
        <f t="array" ref="AL58">IF(INDEX(Templates!$K$2:$CS$104,ROW()-ROW(AL$21)+1, MATCH(AL$17,Templates!$K$1:DQ$1,0))="","",INDEX(Templates!$K$2:$CS$104,ROW()-ROW(AL$21)+1, MATCH(AL$17,Templates!$K$1:DQ$1,0)))</f>
        <v/>
      </c>
      <c r="AM58" s="110" t="s">
        <v>151</v>
      </c>
      <c r="AN58" s="110" t="s">
        <v>151</v>
      </c>
      <c r="AO58" s="110" t="s">
        <v>151</v>
      </c>
      <c r="AP58" s="110" t="s">
        <v>151</v>
      </c>
      <c r="AQ58" s="110" t="s">
        <v>152</v>
      </c>
      <c r="AR58" s="110" t="s">
        <v>151</v>
      </c>
      <c r="AS58" s="110" t="s">
        <v>151</v>
      </c>
    </row>
    <row r="59" spans="1:45" s="79" customFormat="1">
      <c r="A59" s="65" t="s">
        <v>127</v>
      </c>
      <c r="B59" s="7" t="s">
        <v>133</v>
      </c>
      <c r="C59" s="82" t="str" cm="1">
        <f t="array" ref="C59">IF(INDEX(Templates!A$2:A$105,ROW()-ROW($21:$21)+1)="","",INDEX(Templates!A$2:A$105,ROW()-ROW($21:$21)+1))</f>
        <v>JSON_PATH: surfaces[0]</v>
      </c>
      <c r="D59" s="82" t="str" cm="1">
        <f t="array" ref="D59">IF(INDEX(Templates!B$2:B$105,ROW()-ROW($21:$21)+1)="","",INDEX(Templates!B$2:B$105,ROW()-ROW($21:$21)+1))</f>
        <v>id</v>
      </c>
      <c r="E59" s="82" t="str" cm="1">
        <f t="array" ref="E59">IF(INDEX(Templates!C$2:C$105,ROW()-ROW($21:$21)+1)="","",INDEX(Templates!C$2:C$105,ROW()-ROW($21:$21)+1))</f>
        <v/>
      </c>
      <c r="F59" s="83" t="str" cm="1">
        <f t="array" ref="F59">IF(INDEX(Templates!E$2:E$105,ROW()-ROW($21:$21)+1)="","",INDEX(Templates!E$2:E$105,ROW()-ROW($21:$21)+1))</f>
        <v>Surface</v>
      </c>
      <c r="G59" s="120" t="str" cm="1">
        <f t="array" ref="G59">IF(INDEX(Templates!F$2:F$105,ROW()-ROW($21:$21)+1)="","",INDEX(Templates!F$2:F$105,ROW()-ROW($21:$21)+1))</f>
        <v>Surface 1</v>
      </c>
      <c r="H59" s="120" t="str" cm="1">
        <f t="array" ref="H59">IF(INDEX(Templates!G$2:G$105,ROW()-ROW($21:$21)+1)="","",INDEX(Templates!G$2:G$105,ROW()-ROW($21:$21)+1))</f>
        <v>Zone 1</v>
      </c>
      <c r="I59" s="84" t="str" cm="1">
        <f t="array" ref="I59">IF(INDEX(Templates!H$2:H$105,ROW()-ROW($21:$21)+1)="","",INDEX(Templates!H$2:H$105,ROW()-ROW($21:$21)+1))</f>
        <v>id</v>
      </c>
      <c r="J59" s="85" t="str" cm="1">
        <f t="array" ref="J59">IF(INDEX(Templates!I$2:I$105,ROW()-ROW($21:$21)+1)="","",INDEX(Templates!I$2:I$105,ROW()-ROW($21:$21)+1))</f>
        <v/>
      </c>
      <c r="K59" s="85" t="str" cm="1">
        <f t="array" ref="K59">IF(INDEX(Templates!J$2:J$105,ROW()-ROW($21:$21)+1)="","",INDEX(Templates!J$2:J$105,ROW()-ROW($21:$21)+1))</f>
        <v/>
      </c>
      <c r="L59" s="110" t="str" cm="1">
        <f t="array" ref="L59">IF(INDEX(Templates!$K$2:$CS$104,ROW()-ROW(L$21)+1, MATCH(L$17,Templates!$K$1:CU$1,0))="","",INDEX(Templates!$K$2:$CS$104,ROW()-ROW(L$21)+1, MATCH(L$17,Templates!$K$1:CU$1,0)))</f>
        <v/>
      </c>
      <c r="M59" s="110" t="str" cm="1">
        <f t="array" ref="M59">IF(INDEX(Templates!$K$2:$CS$104,ROW()-ROW(M$21)+1, MATCH(M$17,Templates!$K$1:CV$1,0))="","",INDEX(Templates!$K$2:$CS$104,ROW()-ROW(M$21)+1, MATCH(M$17,Templates!$K$1:CV$1,0)))</f>
        <v/>
      </c>
      <c r="N59" s="110" t="str" cm="1">
        <f t="array" ref="N59">IF(INDEX(Templates!$K$2:$CS$104,ROW()-ROW(N$21)+1, MATCH(N$17,Templates!$K$1:CW$1,0))="","",INDEX(Templates!$K$2:$CS$104,ROW()-ROW(N$21)+1, MATCH(N$17,Templates!$K$1:CW$1,0)))</f>
        <v/>
      </c>
      <c r="O59" s="110" t="str" cm="1">
        <f t="array" ref="O59">IF(INDEX(Templates!$K$2:$CS$104,ROW()-ROW(O$21)+1, MATCH(O$17,Templates!$K$1:CX$1,0))="","",INDEX(Templates!$K$2:$CS$104,ROW()-ROW(O$21)+1, MATCH(O$17,Templates!$K$1:CX$1,0)))</f>
        <v/>
      </c>
      <c r="P59" s="110" t="str" cm="1">
        <f t="array" ref="P59">IF(INDEX(Templates!$K$2:$CS$104,ROW()-ROW(P$21)+1, MATCH(P$17,Templates!$K$1:CY$1,0))="","",INDEX(Templates!$K$2:$CS$104,ROW()-ROW(P$21)+1, MATCH(P$17,Templates!$K$1:CY$1,0)))</f>
        <v/>
      </c>
      <c r="Q59" s="110" t="str" cm="1">
        <f t="array" ref="Q59">IF(INDEX(Templates!$K$2:$CS$104,ROW()-ROW(Q$21)+1, MATCH(Q$17,Templates!$K$1:CZ$1,0))="","",INDEX(Templates!$K$2:$CS$104,ROW()-ROW(Q$21)+1, MATCH(Q$17,Templates!$K$1:CZ$1,0)))</f>
        <v/>
      </c>
      <c r="R59" s="110" t="str" cm="1">
        <f t="array" ref="R59">IF(INDEX(Templates!$K$2:$CS$104,ROW()-ROW(R$21)+1, MATCH(R$17,Templates!$K$1:DA$1,0))="","",INDEX(Templates!$K$2:$CS$104,ROW()-ROW(R$21)+1, MATCH(R$17,Templates!$K$1:DA$1,0)))</f>
        <v/>
      </c>
      <c r="S59" s="110" t="str" cm="1">
        <f t="array" ref="S59">IF(INDEX(Templates!$K$2:$CS$104,ROW()-ROW(S$21)+1, MATCH(S$17,Templates!$K$1:DB$1,0))="","",INDEX(Templates!$K$2:$CS$104,ROW()-ROW(S$21)+1, MATCH(S$17,Templates!$K$1:DB$1,0)))</f>
        <v/>
      </c>
      <c r="T59" s="110" t="str" cm="1">
        <f t="array" ref="T59">IF(INDEX(Templates!$K$2:$CS$104,ROW()-ROW(T$21)+1, MATCH(T$17,Templates!$K$1:DC$1,0))="","",INDEX(Templates!$K$2:$CS$104,ROW()-ROW(T$21)+1, MATCH(T$17,Templates!$K$1:DC$1,0)))</f>
        <v/>
      </c>
      <c r="U59" s="110" t="str" cm="1">
        <f t="array" ref="U59">IF(INDEX(Templates!$K$2:$CS$104,ROW()-ROW(U$21)+1, MATCH(U$17,Templates!$K$1:DF$1,0))="","",INDEX(Templates!$K$2:$CS$104,ROW()-ROW(U$21)+1, MATCH(U$17,Templates!$K$1:DF$1,0)))</f>
        <v/>
      </c>
      <c r="V59" s="110" t="str" cm="1">
        <f t="array" ref="V59">IF(INDEX(Templates!$K$2:$CS$104,ROW()-ROW(V$21)+1, MATCH(V$17,Templates!$K$1:DG$1,0))="","",INDEX(Templates!$K$2:$CS$104,ROW()-ROW(V$21)+1, MATCH(V$17,Templates!$K$1:DG$1,0)))</f>
        <v/>
      </c>
      <c r="W59" s="110" t="str" cm="1">
        <f t="array" ref="W59">IF(INDEX(Templates!$K$2:$CS$104,ROW()-ROW(W$21)+1, MATCH(W$17,Templates!$K$1:DI$1,0))="","",INDEX(Templates!$K$2:$CS$104,ROW()-ROW(W$21)+1, MATCH(W$17,Templates!$K$1:DI$1,0)))</f>
        <v/>
      </c>
      <c r="X59" s="110" t="str" cm="1">
        <f t="array" ref="X59">IF(INDEX(Templates!$K$2:$CS$104,ROW()-ROW(X$21)+1, MATCH(X$17,Templates!$K$1:DJ$1,0))="","",INDEX(Templates!$K$2:$CS$104,ROW()-ROW(X$21)+1, MATCH(X$17,Templates!$K$1:DJ$1,0)))</f>
        <v/>
      </c>
      <c r="Y59" s="110" t="str" cm="1">
        <f t="array" ref="Y59">IF(INDEX(Templates!$K$2:$CS$104,ROW()-ROW(Y$21)+1, MATCH(Y$17,Templates!$K$1:DK$1,0))="","",INDEX(Templates!$K$2:$CS$104,ROW()-ROW(Y$21)+1, MATCH(Y$17,Templates!$K$1:DK$1,0)))</f>
        <v/>
      </c>
      <c r="Z59" s="110" t="str" cm="1">
        <f t="array" ref="Z59">IF(INDEX(Templates!$K$2:$CS$104,ROW()-ROW(Z$21)+1, MATCH(Z$17,Templates!$K$1:DL$1,0))="","",INDEX(Templates!$K$2:$CS$104,ROW()-ROW(Z$21)+1, MATCH(Z$17,Templates!$K$1:DL$1,0)))</f>
        <v/>
      </c>
      <c r="AA59" s="110" t="str" cm="1">
        <f t="array" ref="AA59">IF(INDEX(Templates!$K$2:$CS$104,ROW()-ROW(AA$21)+1, MATCH(AA$17,Templates!$K$1:DM$1,0))="","",INDEX(Templates!$K$2:$CS$104,ROW()-ROW(AA$21)+1, MATCH(AA$17,Templates!$K$1:DM$1,0)))</f>
        <v/>
      </c>
      <c r="AB59" s="110" t="str" cm="1">
        <f t="array" ref="AB59">IF(INDEX(Templates!$K$2:$CS$104,ROW()-ROW(AB$21)+1, MATCH(AB$17,Templates!$K$1:DN$1,0))="","",INDEX(Templates!$K$2:$CS$104,ROW()-ROW(AB$21)+1, MATCH(AB$17,Templates!$K$1:DN$1,0)))</f>
        <v/>
      </c>
      <c r="AC59" s="110" t="str" cm="1">
        <f t="array" ref="AC59">IF(INDEX(Templates!$K$2:$CS$104,ROW()-ROW(AC$21)+1, MATCH(AC$17,Templates!$K$1:DJ$1,0))="","",INDEX(Templates!$K$2:$CS$104,ROW()-ROW(AC$21)+1, MATCH(AC$17,Templates!$K$1:DJ$1,0)))</f>
        <v/>
      </c>
      <c r="AD59" s="110" t="str" cm="1">
        <f t="array" ref="AD59">IF(INDEX(Templates!$K$2:$CS$104,ROW()-ROW(AD$21)+1, MATCH(AD$17,Templates!$K$1:DK$1,0))="","",INDEX(Templates!$K$2:$CS$104,ROW()-ROW(AD$21)+1, MATCH(AD$17,Templates!$K$1:DK$1,0)))</f>
        <v/>
      </c>
      <c r="AE59" s="110" t="str" cm="1">
        <f t="array" ref="AE59">IF(INDEX(Templates!$K$2:$CS$104,ROW()-ROW(AE$21)+1, MATCH(AE$17,Templates!$K$1:DL$1,0))="","",INDEX(Templates!$K$2:$CS$104,ROW()-ROW(AE$21)+1, MATCH(AE$17,Templates!$K$1:DL$1,0)))</f>
        <v/>
      </c>
      <c r="AF59" s="110" t="str" cm="1">
        <f t="array" ref="AF59">IF(INDEX(Templates!$K$2:$CS$104,ROW()-ROW(AF$21)+1, MATCH(AF$17,Templates!$K$1:DM$1,0))="","",INDEX(Templates!$K$2:$CS$104,ROW()-ROW(AF$21)+1, MATCH(AF$17,Templates!$K$1:DM$1,0)))</f>
        <v/>
      </c>
      <c r="AG59" s="110" t="str" cm="1">
        <f t="array" ref="AG59">IF(INDEX(Templates!$K$2:$CS$104,ROW()-ROW(AG$21)+1, MATCH(AG$17,Templates!$K$1:DM$1,0))="","",INDEX(Templates!$K$2:$CS$104,ROW()-ROW(AG$21)+1, MATCH(AG$17,Templates!$K$1:DM$1,0)))</f>
        <v/>
      </c>
      <c r="AH59" s="110" t="str" cm="1">
        <f t="array" ref="AH59">IF(INDEX(Templates!$K$2:$CS$104,ROW()-ROW(AH$21)+1, MATCH(AH$17,Templates!$K$1:DM$1,0))="","",INDEX(Templates!$K$2:$CS$104,ROW()-ROW(AH$21)+1, MATCH(AH$17,Templates!$K$1:DM$1,0)))</f>
        <v>surface_1</v>
      </c>
      <c r="AI59" s="110" t="str" cm="1">
        <f t="array" ref="AI59">IF(INDEX(Templates!$K$2:$CS$104,ROW()-ROW(AI$21)+1, MATCH(AI$17,Templates!$K$1:DN$1,0))="","",INDEX(Templates!$K$2:$CS$104,ROW()-ROW(AI$21)+1, MATCH(AI$17,Templates!$K$1:DN$1,0)))</f>
        <v>surface_1</v>
      </c>
      <c r="AJ59" s="110" t="str" cm="1">
        <f t="array" ref="AJ59">IF(INDEX(Templates!$K$2:$CS$104,ROW()-ROW(AJ$21)+1, MATCH(AJ$17,Templates!$K$1:DO$1,0))="","",INDEX(Templates!$K$2:$CS$104,ROW()-ROW(AJ$21)+1, MATCH(AJ$17,Templates!$K$1:DO$1,0)))</f>
        <v>surface_1</v>
      </c>
      <c r="AK59" s="110" t="str" cm="1">
        <f t="array" ref="AK59">IF(INDEX(Templates!$K$2:$CS$104,ROW()-ROW(AK$21)+1, MATCH(AK$17,Templates!$K$1:DP$1,0))="","",INDEX(Templates!$K$2:$CS$104,ROW()-ROW(AK$21)+1, MATCH(AK$17,Templates!$K$1:DP$1,0)))</f>
        <v>surface_1</v>
      </c>
      <c r="AL59" s="110" t="str" cm="1">
        <f t="array" ref="AL59">IF(INDEX(Templates!$K$2:$CS$104,ROW()-ROW(AL$21)+1, MATCH(AL$17,Templates!$K$1:DQ$1,0))="","",INDEX(Templates!$K$2:$CS$104,ROW()-ROW(AL$21)+1, MATCH(AL$17,Templates!$K$1:DQ$1,0)))</f>
        <v>surface_1</v>
      </c>
      <c r="AM59" s="110" t="s">
        <v>130</v>
      </c>
      <c r="AN59" s="110" t="s">
        <v>130</v>
      </c>
      <c r="AO59" s="110" t="s">
        <v>130</v>
      </c>
      <c r="AP59" s="110" t="s">
        <v>130</v>
      </c>
      <c r="AQ59" s="110" t="s">
        <v>130</v>
      </c>
      <c r="AR59" s="110" t="s">
        <v>130</v>
      </c>
      <c r="AS59" s="110" t="s">
        <v>130</v>
      </c>
    </row>
    <row r="60" spans="1:45" s="79" customFormat="1">
      <c r="A60" s="65" t="s">
        <v>127</v>
      </c>
      <c r="B60" s="7" t="s">
        <v>133</v>
      </c>
      <c r="C60" s="82" t="str" cm="1">
        <f t="array" ref="C60">IF(INDEX(Templates!A$2:A$105,ROW()-ROW($21:$21)+1)="","",INDEX(Templates!A$2:A$105,ROW()-ROW($21:$21)+1))</f>
        <v>JSON_PATH: surfaces[0]</v>
      </c>
      <c r="D60" s="82" t="str" cm="1">
        <f t="array" ref="D60">IF(INDEX(Templates!B$2:B$105,ROW()-ROW($21:$21)+1)="","",INDEX(Templates!B$2:B$105,ROW()-ROW($21:$21)+1))</f>
        <v>adjacent_to</v>
      </c>
      <c r="E60" s="82" t="str" cm="1">
        <f t="array" ref="E60">IF(INDEX(Templates!C$2:C$105,ROW()-ROW($21:$21)+1)="","",INDEX(Templates!C$2:C$105,ROW()-ROW($21:$21)+1))</f>
        <v/>
      </c>
      <c r="F60" s="83" t="str" cm="1">
        <f t="array" ref="F60">IF(INDEX(Templates!E$2:E$105,ROW()-ROW($21:$21)+1)="","",INDEX(Templates!E$2:E$105,ROW()-ROW($21:$21)+1))</f>
        <v>Surface</v>
      </c>
      <c r="G60" s="120" t="str" cm="1">
        <f t="array" ref="G60">IF(INDEX(Templates!F$2:F$105,ROW()-ROW($21:$21)+1)="","",INDEX(Templates!F$2:F$105,ROW()-ROW($21:$21)+1))</f>
        <v>Surface 1</v>
      </c>
      <c r="H60" s="120" t="str" cm="1">
        <f t="array" ref="H60">IF(INDEX(Templates!G$2:G$105,ROW()-ROW($21:$21)+1)="","",INDEX(Templates!G$2:G$105,ROW()-ROW($21:$21)+1))</f>
        <v>Zone 1</v>
      </c>
      <c r="I60" s="84" t="str" cm="1">
        <f t="array" ref="I60">IF(INDEX(Templates!H$2:H$105,ROW()-ROW($21:$21)+1)="","",INDEX(Templates!H$2:H$105,ROW()-ROW($21:$21)+1))</f>
        <v>adjacent_to</v>
      </c>
      <c r="J60" s="85" t="str" cm="1">
        <f t="array" ref="J60">IF(INDEX(Templates!I$2:I$105,ROW()-ROW($21:$21)+1)="","",INDEX(Templates!I$2:I$105,ROW()-ROW($21:$21)+1))</f>
        <v/>
      </c>
      <c r="K60" s="85" t="str" cm="1">
        <f t="array" ref="K60">IF(INDEX(Templates!J$2:J$105,ROW()-ROW($21:$21)+1)="","",INDEX(Templates!J$2:J$105,ROW()-ROW($21:$21)+1))</f>
        <v/>
      </c>
      <c r="L60" s="110" t="str" cm="1">
        <f t="array" ref="L60">IF(INDEX(Templates!$K$2:$CS$104,ROW()-ROW(L$21)+1, MATCH(L$17,Templates!$K$1:CU$1,0))="","",INDEX(Templates!$K$2:$CS$104,ROW()-ROW(L$21)+1, MATCH(L$17,Templates!$K$1:CU$1,0)))</f>
        <v/>
      </c>
      <c r="M60" s="110" t="str" cm="1">
        <f t="array" ref="M60">IF(INDEX(Templates!$K$2:$CS$104,ROW()-ROW(M$21)+1, MATCH(M$17,Templates!$K$1:CV$1,0))="","",INDEX(Templates!$K$2:$CS$104,ROW()-ROW(M$21)+1, MATCH(M$17,Templates!$K$1:CV$1,0)))</f>
        <v/>
      </c>
      <c r="N60" s="110" t="str" cm="1">
        <f t="array" ref="N60">IF(INDEX(Templates!$K$2:$CS$104,ROW()-ROW(N$21)+1, MATCH(N$17,Templates!$K$1:CW$1,0))="","",INDEX(Templates!$K$2:$CS$104,ROW()-ROW(N$21)+1, MATCH(N$17,Templates!$K$1:CW$1,0)))</f>
        <v/>
      </c>
      <c r="O60" s="110" t="str" cm="1">
        <f t="array" ref="O60">IF(INDEX(Templates!$K$2:$CS$104,ROW()-ROW(O$21)+1, MATCH(O$17,Templates!$K$1:CX$1,0))="","",INDEX(Templates!$K$2:$CS$104,ROW()-ROW(O$21)+1, MATCH(O$17,Templates!$K$1:CX$1,0)))</f>
        <v/>
      </c>
      <c r="P60" s="110" t="str" cm="1">
        <f t="array" ref="P60">IF(INDEX(Templates!$K$2:$CS$104,ROW()-ROW(P$21)+1, MATCH(P$17,Templates!$K$1:CY$1,0))="","",INDEX(Templates!$K$2:$CS$104,ROW()-ROW(P$21)+1, MATCH(P$17,Templates!$K$1:CY$1,0)))</f>
        <v/>
      </c>
      <c r="Q60" s="110" t="str" cm="1">
        <f t="array" ref="Q60">IF(INDEX(Templates!$K$2:$CS$104,ROW()-ROW(Q$21)+1, MATCH(Q$17,Templates!$K$1:CZ$1,0))="","",INDEX(Templates!$K$2:$CS$104,ROW()-ROW(Q$21)+1, MATCH(Q$17,Templates!$K$1:CZ$1,0)))</f>
        <v/>
      </c>
      <c r="R60" s="110" t="str" cm="1">
        <f t="array" ref="R60">IF(INDEX(Templates!$K$2:$CS$104,ROW()-ROW(R$21)+1, MATCH(R$17,Templates!$K$1:DA$1,0))="","",INDEX(Templates!$K$2:$CS$104,ROW()-ROW(R$21)+1, MATCH(R$17,Templates!$K$1:DA$1,0)))</f>
        <v/>
      </c>
      <c r="S60" s="110" t="str" cm="1">
        <f t="array" ref="S60">IF(INDEX(Templates!$K$2:$CS$104,ROW()-ROW(S$21)+1, MATCH(S$17,Templates!$K$1:DB$1,0))="","",INDEX(Templates!$K$2:$CS$104,ROW()-ROW(S$21)+1, MATCH(S$17,Templates!$K$1:DB$1,0)))</f>
        <v/>
      </c>
      <c r="T60" s="110" t="str" cm="1">
        <f t="array" ref="T60">IF(INDEX(Templates!$K$2:$CS$104,ROW()-ROW(T$21)+1, MATCH(T$17,Templates!$K$1:DC$1,0))="","",INDEX(Templates!$K$2:$CS$104,ROW()-ROW(T$21)+1, MATCH(T$17,Templates!$K$1:DC$1,0)))</f>
        <v/>
      </c>
      <c r="U60" s="110" t="str" cm="1">
        <f t="array" ref="U60">IF(INDEX(Templates!$K$2:$CS$104,ROW()-ROW(U$21)+1, MATCH(U$17,Templates!$K$1:DF$1,0))="","",INDEX(Templates!$K$2:$CS$104,ROW()-ROW(U$21)+1, MATCH(U$17,Templates!$K$1:DF$1,0)))</f>
        <v/>
      </c>
      <c r="V60" s="110" t="str" cm="1">
        <f t="array" ref="V60">IF(INDEX(Templates!$K$2:$CS$104,ROW()-ROW(V$21)+1, MATCH(V$17,Templates!$K$1:DG$1,0))="","",INDEX(Templates!$K$2:$CS$104,ROW()-ROW(V$21)+1, MATCH(V$17,Templates!$K$1:DG$1,0)))</f>
        <v/>
      </c>
      <c r="W60" s="110" t="str" cm="1">
        <f t="array" ref="W60">IF(INDEX(Templates!$K$2:$CS$104,ROW()-ROW(W$21)+1, MATCH(W$17,Templates!$K$1:DI$1,0))="","",INDEX(Templates!$K$2:$CS$104,ROW()-ROW(W$21)+1, MATCH(W$17,Templates!$K$1:DI$1,0)))</f>
        <v/>
      </c>
      <c r="X60" s="110" t="str" cm="1">
        <f t="array" ref="X60">IF(INDEX(Templates!$K$2:$CS$104,ROW()-ROW(X$21)+1, MATCH(X$17,Templates!$K$1:DJ$1,0))="","",INDEX(Templates!$K$2:$CS$104,ROW()-ROW(X$21)+1, MATCH(X$17,Templates!$K$1:DJ$1,0)))</f>
        <v/>
      </c>
      <c r="Y60" s="110" t="str" cm="1">
        <f t="array" ref="Y60">IF(INDEX(Templates!$K$2:$CS$104,ROW()-ROW(Y$21)+1, MATCH(Y$17,Templates!$K$1:DK$1,0))="","",INDEX(Templates!$K$2:$CS$104,ROW()-ROW(Y$21)+1, MATCH(Y$17,Templates!$K$1:DK$1,0)))</f>
        <v/>
      </c>
      <c r="Z60" s="110" t="str" cm="1">
        <f t="array" ref="Z60">IF(INDEX(Templates!$K$2:$CS$104,ROW()-ROW(Z$21)+1, MATCH(Z$17,Templates!$K$1:DL$1,0))="","",INDEX(Templates!$K$2:$CS$104,ROW()-ROW(Z$21)+1, MATCH(Z$17,Templates!$K$1:DL$1,0)))</f>
        <v/>
      </c>
      <c r="AA60" s="110" t="str" cm="1">
        <f t="array" ref="AA60">IF(INDEX(Templates!$K$2:$CS$104,ROW()-ROW(AA$21)+1, MATCH(AA$17,Templates!$K$1:DM$1,0))="","",INDEX(Templates!$K$2:$CS$104,ROW()-ROW(AA$21)+1, MATCH(AA$17,Templates!$K$1:DM$1,0)))</f>
        <v/>
      </c>
      <c r="AB60" s="110" t="str" cm="1">
        <f t="array" ref="AB60">IF(INDEX(Templates!$K$2:$CS$104,ROW()-ROW(AB$21)+1, MATCH(AB$17,Templates!$K$1:DN$1,0))="","",INDEX(Templates!$K$2:$CS$104,ROW()-ROW(AB$21)+1, MATCH(AB$17,Templates!$K$1:DN$1,0)))</f>
        <v/>
      </c>
      <c r="AC60" s="110" t="str" cm="1">
        <f t="array" ref="AC60">IF(INDEX(Templates!$K$2:$CS$104,ROW()-ROW(AC$21)+1, MATCH(AC$17,Templates!$K$1:DJ$1,0))="","",INDEX(Templates!$K$2:$CS$104,ROW()-ROW(AC$21)+1, MATCH(AC$17,Templates!$K$1:DJ$1,0)))</f>
        <v/>
      </c>
      <c r="AD60" s="110" t="str" cm="1">
        <f t="array" ref="AD60">IF(INDEX(Templates!$K$2:$CS$104,ROW()-ROW(AD$21)+1, MATCH(AD$17,Templates!$K$1:DK$1,0))="","",INDEX(Templates!$K$2:$CS$104,ROW()-ROW(AD$21)+1, MATCH(AD$17,Templates!$K$1:DK$1,0)))</f>
        <v/>
      </c>
      <c r="AE60" s="110" t="str" cm="1">
        <f t="array" ref="AE60">IF(INDEX(Templates!$K$2:$CS$104,ROW()-ROW(AE$21)+1, MATCH(AE$17,Templates!$K$1:DL$1,0))="","",INDEX(Templates!$K$2:$CS$104,ROW()-ROW(AE$21)+1, MATCH(AE$17,Templates!$K$1:DL$1,0)))</f>
        <v/>
      </c>
      <c r="AF60" s="110" t="str" cm="1">
        <f t="array" ref="AF60">IF(INDEX(Templates!$K$2:$CS$104,ROW()-ROW(AF$21)+1, MATCH(AF$17,Templates!$K$1:DM$1,0))="","",INDEX(Templates!$K$2:$CS$104,ROW()-ROW(AF$21)+1, MATCH(AF$17,Templates!$K$1:DM$1,0)))</f>
        <v/>
      </c>
      <c r="AG60" s="110" t="str" cm="1">
        <f t="array" ref="AG60">IF(INDEX(Templates!$K$2:$CS$104,ROW()-ROW(AG$21)+1, MATCH(AG$17,Templates!$K$1:DM$1,0))="","",INDEX(Templates!$K$2:$CS$104,ROW()-ROW(AG$21)+1, MATCH(AG$17,Templates!$K$1:DM$1,0)))</f>
        <v/>
      </c>
      <c r="AH60" s="110" t="str" cm="1">
        <f t="array" ref="AH60">IF(INDEX(Templates!$K$2:$CS$104,ROW()-ROW(AH$21)+1, MATCH(AH$17,Templates!$K$1:DM$1,0))="","",INDEX(Templates!$K$2:$CS$104,ROW()-ROW(AH$21)+1, MATCH(AH$17,Templates!$K$1:DM$1,0)))</f>
        <v>EXTERIOR</v>
      </c>
      <c r="AI60" s="110" t="str" cm="1">
        <f t="array" ref="AI60">IF(INDEX(Templates!$K$2:$CS$104,ROW()-ROW(AI$21)+1, MATCH(AI$17,Templates!$K$1:DN$1,0))="","",INDEX(Templates!$K$2:$CS$104,ROW()-ROW(AI$21)+1, MATCH(AI$17,Templates!$K$1:DN$1,0)))</f>
        <v>EXTERIOR</v>
      </c>
      <c r="AJ60" s="110" t="str" cm="1">
        <f t="array" ref="AJ60">IF(INDEX(Templates!$K$2:$CS$104,ROW()-ROW(AJ$21)+1, MATCH(AJ$17,Templates!$K$1:DO$1,0))="","",INDEX(Templates!$K$2:$CS$104,ROW()-ROW(AJ$21)+1, MATCH(AJ$17,Templates!$K$1:DO$1,0)))</f>
        <v>EXTERIOR</v>
      </c>
      <c r="AK60" s="110" t="str" cm="1">
        <f t="array" ref="AK60">IF(INDEX(Templates!$K$2:$CS$104,ROW()-ROW(AK$21)+1, MATCH(AK$17,Templates!$K$1:DP$1,0))="","",INDEX(Templates!$K$2:$CS$104,ROW()-ROW(AK$21)+1, MATCH(AK$17,Templates!$K$1:DP$1,0)))</f>
        <v>EXTERIOR</v>
      </c>
      <c r="AL60" s="110" t="str" cm="1">
        <f t="array" ref="AL60">IF(INDEX(Templates!$K$2:$CS$104,ROW()-ROW(AL$21)+1, MATCH(AL$17,Templates!$K$1:DQ$1,0))="","",INDEX(Templates!$K$2:$CS$104,ROW()-ROW(AL$21)+1, MATCH(AL$17,Templates!$K$1:DQ$1,0)))</f>
        <v>INTERIOR</v>
      </c>
      <c r="AM60" s="110" t="s">
        <v>130</v>
      </c>
      <c r="AN60" s="110" t="s">
        <v>130</v>
      </c>
      <c r="AO60" s="110" t="s">
        <v>130</v>
      </c>
      <c r="AP60" s="110" t="s">
        <v>130</v>
      </c>
      <c r="AQ60" s="110" t="s">
        <v>130</v>
      </c>
      <c r="AR60" s="110" t="s">
        <v>130</v>
      </c>
      <c r="AS60" s="110" t="s">
        <v>130</v>
      </c>
    </row>
    <row r="61" spans="1:45" s="79" customFormat="1">
      <c r="A61" s="65" t="s">
        <v>127</v>
      </c>
      <c r="B61" s="7" t="s">
        <v>133</v>
      </c>
      <c r="C61" s="82" t="str" cm="1">
        <f t="array" ref="C61">IF(INDEX(Templates!A$2:A$105,ROW()-ROW($21:$21)+1)="","",INDEX(Templates!A$2:A$105,ROW()-ROW($21:$21)+1))</f>
        <v>JSON_PATH: surfaces[0]</v>
      </c>
      <c r="D61" s="82" t="str" cm="1">
        <f t="array" ref="D61">IF(INDEX(Templates!B$2:B$105,ROW()-ROW($21:$21)+1)="","",INDEX(Templates!B$2:B$105,ROW()-ROW($21:$21)+1))</f>
        <v>tilt</v>
      </c>
      <c r="E61" s="82" t="str" cm="1">
        <f t="array" ref="E61">IF(INDEX(Templates!C$2:C$105,ROW()-ROW($21:$21)+1)="","",INDEX(Templates!C$2:C$105,ROW()-ROW($21:$21)+1))</f>
        <v/>
      </c>
      <c r="F61" s="83" t="str" cm="1">
        <f t="array" ref="F61">IF(INDEX(Templates!E$2:E$105,ROW()-ROW($21:$21)+1)="","",INDEX(Templates!E$2:E$105,ROW()-ROW($21:$21)+1))</f>
        <v>Surface</v>
      </c>
      <c r="G61" s="120" t="str" cm="1">
        <f t="array" ref="G61">IF(INDEX(Templates!F$2:F$105,ROW()-ROW($21:$21)+1)="","",INDEX(Templates!F$2:F$105,ROW()-ROW($21:$21)+1))</f>
        <v>Surface 1</v>
      </c>
      <c r="H61" s="120" t="str" cm="1">
        <f t="array" ref="H61">IF(INDEX(Templates!G$2:G$105,ROW()-ROW($21:$21)+1)="","",INDEX(Templates!G$2:G$105,ROW()-ROW($21:$21)+1))</f>
        <v>Zone 1</v>
      </c>
      <c r="I61" s="84" t="str" cm="1">
        <f t="array" ref="I61">IF(INDEX(Templates!H$2:H$105,ROW()-ROW($21:$21)+1)="","",INDEX(Templates!H$2:H$105,ROW()-ROW($21:$21)+1))</f>
        <v>tilt</v>
      </c>
      <c r="J61" s="85" t="str" cm="1">
        <f t="array" ref="J61">IF(INDEX(Templates!I$2:I$105,ROW()-ROW($21:$21)+1)="","",INDEX(Templates!I$2:I$105,ROW()-ROW($21:$21)+1))</f>
        <v/>
      </c>
      <c r="K61" s="85" t="str" cm="1">
        <f t="array" ref="K61">IF(INDEX(Templates!J$2:J$105,ROW()-ROW($21:$21)+1)="","",INDEX(Templates!J$2:J$105,ROW()-ROW($21:$21)+1))</f>
        <v/>
      </c>
      <c r="L61" s="110" t="str" cm="1">
        <f t="array" ref="L61">IF(INDEX(Templates!$K$2:$CS$104,ROW()-ROW(L$21)+1, MATCH(L$17,Templates!$K$1:CU$1,0))="","",INDEX(Templates!$K$2:$CS$104,ROW()-ROW(L$21)+1, MATCH(L$17,Templates!$K$1:CU$1,0)))</f>
        <v/>
      </c>
      <c r="M61" s="110" t="str" cm="1">
        <f t="array" ref="M61">IF(INDEX(Templates!$K$2:$CS$104,ROW()-ROW(M$21)+1, MATCH(M$17,Templates!$K$1:CV$1,0))="","",INDEX(Templates!$K$2:$CS$104,ROW()-ROW(M$21)+1, MATCH(M$17,Templates!$K$1:CV$1,0)))</f>
        <v/>
      </c>
      <c r="N61" s="110" t="str" cm="1">
        <f t="array" ref="N61">IF(INDEX(Templates!$K$2:$CS$104,ROW()-ROW(N$21)+1, MATCH(N$17,Templates!$K$1:CW$1,0))="","",INDEX(Templates!$K$2:$CS$104,ROW()-ROW(N$21)+1, MATCH(N$17,Templates!$K$1:CW$1,0)))</f>
        <v/>
      </c>
      <c r="O61" s="110" t="str" cm="1">
        <f t="array" ref="O61">IF(INDEX(Templates!$K$2:$CS$104,ROW()-ROW(O$21)+1, MATCH(O$17,Templates!$K$1:CX$1,0))="","",INDEX(Templates!$K$2:$CS$104,ROW()-ROW(O$21)+1, MATCH(O$17,Templates!$K$1:CX$1,0)))</f>
        <v/>
      </c>
      <c r="P61" s="110" t="str" cm="1">
        <f t="array" ref="P61">IF(INDEX(Templates!$K$2:$CS$104,ROW()-ROW(P$21)+1, MATCH(P$17,Templates!$K$1:CY$1,0))="","",INDEX(Templates!$K$2:$CS$104,ROW()-ROW(P$21)+1, MATCH(P$17,Templates!$K$1:CY$1,0)))</f>
        <v/>
      </c>
      <c r="Q61" s="110" t="str" cm="1">
        <f t="array" ref="Q61">IF(INDEX(Templates!$K$2:$CS$104,ROW()-ROW(Q$21)+1, MATCH(Q$17,Templates!$K$1:CZ$1,0))="","",INDEX(Templates!$K$2:$CS$104,ROW()-ROW(Q$21)+1, MATCH(Q$17,Templates!$K$1:CZ$1,0)))</f>
        <v/>
      </c>
      <c r="R61" s="110" t="str" cm="1">
        <f t="array" ref="R61">IF(INDEX(Templates!$K$2:$CS$104,ROW()-ROW(R$21)+1, MATCH(R$17,Templates!$K$1:DA$1,0))="","",INDEX(Templates!$K$2:$CS$104,ROW()-ROW(R$21)+1, MATCH(R$17,Templates!$K$1:DA$1,0)))</f>
        <v/>
      </c>
      <c r="S61" s="110" t="str" cm="1">
        <f t="array" ref="S61">IF(INDEX(Templates!$K$2:$CS$104,ROW()-ROW(S$21)+1, MATCH(S$17,Templates!$K$1:DB$1,0))="","",INDEX(Templates!$K$2:$CS$104,ROW()-ROW(S$21)+1, MATCH(S$17,Templates!$K$1:DB$1,0)))</f>
        <v/>
      </c>
      <c r="T61" s="110" t="str" cm="1">
        <f t="array" ref="T61">IF(INDEX(Templates!$K$2:$CS$104,ROW()-ROW(T$21)+1, MATCH(T$17,Templates!$K$1:DC$1,0))="","",INDEX(Templates!$K$2:$CS$104,ROW()-ROW(T$21)+1, MATCH(T$17,Templates!$K$1:DC$1,0)))</f>
        <v/>
      </c>
      <c r="U61" s="110" t="str" cm="1">
        <f t="array" ref="U61">IF(INDEX(Templates!$K$2:$CS$104,ROW()-ROW(U$21)+1, MATCH(U$17,Templates!$K$1:DF$1,0))="","",INDEX(Templates!$K$2:$CS$104,ROW()-ROW(U$21)+1, MATCH(U$17,Templates!$K$1:DF$1,0)))</f>
        <v/>
      </c>
      <c r="V61" s="110" t="str" cm="1">
        <f t="array" ref="V61">IF(INDEX(Templates!$K$2:$CS$104,ROW()-ROW(V$21)+1, MATCH(V$17,Templates!$K$1:DG$1,0))="","",INDEX(Templates!$K$2:$CS$104,ROW()-ROW(V$21)+1, MATCH(V$17,Templates!$K$1:DG$1,0)))</f>
        <v/>
      </c>
      <c r="W61" s="110" t="str" cm="1">
        <f t="array" ref="W61">IF(INDEX(Templates!$K$2:$CS$104,ROW()-ROW(W$21)+1, MATCH(W$17,Templates!$K$1:DI$1,0))="","",INDEX(Templates!$K$2:$CS$104,ROW()-ROW(W$21)+1, MATCH(W$17,Templates!$K$1:DI$1,0)))</f>
        <v/>
      </c>
      <c r="X61" s="110" t="str" cm="1">
        <f t="array" ref="X61">IF(INDEX(Templates!$K$2:$CS$104,ROW()-ROW(X$21)+1, MATCH(X$17,Templates!$K$1:DJ$1,0))="","",INDEX(Templates!$K$2:$CS$104,ROW()-ROW(X$21)+1, MATCH(X$17,Templates!$K$1:DJ$1,0)))</f>
        <v/>
      </c>
      <c r="Y61" s="110" t="str" cm="1">
        <f t="array" ref="Y61">IF(INDEX(Templates!$K$2:$CS$104,ROW()-ROW(Y$21)+1, MATCH(Y$17,Templates!$K$1:DK$1,0))="","",INDEX(Templates!$K$2:$CS$104,ROW()-ROW(Y$21)+1, MATCH(Y$17,Templates!$K$1:DK$1,0)))</f>
        <v/>
      </c>
      <c r="Z61" s="110" t="str" cm="1">
        <f t="array" ref="Z61">IF(INDEX(Templates!$K$2:$CS$104,ROW()-ROW(Z$21)+1, MATCH(Z$17,Templates!$K$1:DL$1,0))="","",INDEX(Templates!$K$2:$CS$104,ROW()-ROW(Z$21)+1, MATCH(Z$17,Templates!$K$1:DL$1,0)))</f>
        <v/>
      </c>
      <c r="AA61" s="110" t="str" cm="1">
        <f t="array" ref="AA61">IF(INDEX(Templates!$K$2:$CS$104,ROW()-ROW(AA$21)+1, MATCH(AA$17,Templates!$K$1:DM$1,0))="","",INDEX(Templates!$K$2:$CS$104,ROW()-ROW(AA$21)+1, MATCH(AA$17,Templates!$K$1:DM$1,0)))</f>
        <v/>
      </c>
      <c r="AB61" s="110" t="str" cm="1">
        <f t="array" ref="AB61">IF(INDEX(Templates!$K$2:$CS$104,ROW()-ROW(AB$21)+1, MATCH(AB$17,Templates!$K$1:DN$1,0))="","",INDEX(Templates!$K$2:$CS$104,ROW()-ROW(AB$21)+1, MATCH(AB$17,Templates!$K$1:DN$1,0)))</f>
        <v/>
      </c>
      <c r="AC61" s="110" t="str" cm="1">
        <f t="array" ref="AC61">IF(INDEX(Templates!$K$2:$CS$104,ROW()-ROW(AC$21)+1, MATCH(AC$17,Templates!$K$1:DJ$1,0))="","",INDEX(Templates!$K$2:$CS$104,ROW()-ROW(AC$21)+1, MATCH(AC$17,Templates!$K$1:DJ$1,0)))</f>
        <v/>
      </c>
      <c r="AD61" s="110" t="str" cm="1">
        <f t="array" ref="AD61">IF(INDEX(Templates!$K$2:$CS$104,ROW()-ROW(AD$21)+1, MATCH(AD$17,Templates!$K$1:DK$1,0))="","",INDEX(Templates!$K$2:$CS$104,ROW()-ROW(AD$21)+1, MATCH(AD$17,Templates!$K$1:DK$1,0)))</f>
        <v/>
      </c>
      <c r="AE61" s="110" t="str" cm="1">
        <f t="array" ref="AE61">IF(INDEX(Templates!$K$2:$CS$104,ROW()-ROW(AE$21)+1, MATCH(AE$17,Templates!$K$1:DL$1,0))="","",INDEX(Templates!$K$2:$CS$104,ROW()-ROW(AE$21)+1, MATCH(AE$17,Templates!$K$1:DL$1,0)))</f>
        <v/>
      </c>
      <c r="AF61" s="110" t="str" cm="1">
        <f t="array" ref="AF61">IF(INDEX(Templates!$K$2:$CS$104,ROW()-ROW(AF$21)+1, MATCH(AF$17,Templates!$K$1:DM$1,0))="","",INDEX(Templates!$K$2:$CS$104,ROW()-ROW(AF$21)+1, MATCH(AF$17,Templates!$K$1:DM$1,0)))</f>
        <v/>
      </c>
      <c r="AG61" s="110" t="str" cm="1">
        <f t="array" ref="AG61">IF(INDEX(Templates!$K$2:$CS$104,ROW()-ROW(AG$21)+1, MATCH(AG$17,Templates!$K$1:DM$1,0))="","",INDEX(Templates!$K$2:$CS$104,ROW()-ROW(AG$21)+1, MATCH(AG$17,Templates!$K$1:DM$1,0)))</f>
        <v/>
      </c>
      <c r="AH61" s="110" t="str" cm="1">
        <f t="array" ref="AH61">IF(INDEX(Templates!$K$2:$CS$104,ROW()-ROW(AH$21)+1, MATCH(AH$17,Templates!$K$1:DM$1,0))="","",INDEX(Templates!$K$2:$CS$104,ROW()-ROW(AH$21)+1, MATCH(AH$17,Templates!$K$1:DM$1,0)))</f>
        <v/>
      </c>
      <c r="AI61" s="110" t="str" cm="1">
        <f t="array" ref="AI61">IF(INDEX(Templates!$K$2:$CS$104,ROW()-ROW(AI$21)+1, MATCH(AI$17,Templates!$K$1:DN$1,0))="","",INDEX(Templates!$K$2:$CS$104,ROW()-ROW(AI$21)+1, MATCH(AI$17,Templates!$K$1:DN$1,0)))</f>
        <v/>
      </c>
      <c r="AJ61" s="110" t="str" cm="1">
        <f t="array" ref="AJ61">IF(INDEX(Templates!$K$2:$CS$104,ROW()-ROW(AJ$21)+1, MATCH(AJ$17,Templates!$K$1:DO$1,0))="","",INDEX(Templates!$K$2:$CS$104,ROW()-ROW(AJ$21)+1, MATCH(AJ$17,Templates!$K$1:DO$1,0)))</f>
        <v/>
      </c>
      <c r="AK61" s="110" t="str" cm="1">
        <f t="array" ref="AK61">IF(INDEX(Templates!$K$2:$CS$104,ROW()-ROW(AK$21)+1, MATCH(AK$17,Templates!$K$1:DP$1,0))="","",INDEX(Templates!$K$2:$CS$104,ROW()-ROW(AK$21)+1, MATCH(AK$17,Templates!$K$1:DP$1,0)))</f>
        <v/>
      </c>
      <c r="AL61" s="110" t="str" cm="1">
        <f t="array" ref="AL61">IF(INDEX(Templates!$K$2:$CS$104,ROW()-ROW(AL$21)+1, MATCH(AL$17,Templates!$K$1:DQ$1,0))="","",INDEX(Templates!$K$2:$CS$104,ROW()-ROW(AL$21)+1, MATCH(AL$17,Templates!$K$1:DQ$1,0)))</f>
        <v/>
      </c>
      <c r="AM61" s="110" t="s">
        <v>130</v>
      </c>
      <c r="AN61" s="110" t="s">
        <v>130</v>
      </c>
      <c r="AO61" s="110" t="s">
        <v>130</v>
      </c>
      <c r="AP61" s="110" t="s">
        <v>130</v>
      </c>
      <c r="AQ61" s="110" t="s">
        <v>130</v>
      </c>
      <c r="AR61" s="110" t="s">
        <v>130</v>
      </c>
      <c r="AS61" s="110" t="s">
        <v>130</v>
      </c>
    </row>
    <row r="62" spans="1:45" s="79" customFormat="1">
      <c r="A62" s="65" t="s">
        <v>127</v>
      </c>
      <c r="B62" s="7" t="s">
        <v>133</v>
      </c>
      <c r="C62" s="82" t="str" cm="1">
        <f t="array" ref="C62">IF(INDEX(Templates!A$2:A$105,ROW()-ROW($21:$21)+1)="","",INDEX(Templates!A$2:A$105,ROW()-ROW($21:$21)+1))</f>
        <v>JSON_PATH: surfaces[0]</v>
      </c>
      <c r="D62" s="82" t="str" cm="1">
        <f t="array" ref="D62">IF(INDEX(Templates!B$2:B$105,ROW()-ROW($21:$21)+1)="","",INDEX(Templates!B$2:B$105,ROW()-ROW($21:$21)+1))</f>
        <v>azimuth</v>
      </c>
      <c r="E62" s="82" t="str" cm="1">
        <f t="array" ref="E62">IF(INDEX(Templates!C$2:C$105,ROW()-ROW($21:$21)+1)="","",INDEX(Templates!C$2:C$105,ROW()-ROW($21:$21)+1))</f>
        <v/>
      </c>
      <c r="F62" s="83" t="str" cm="1">
        <f t="array" ref="F62">IF(INDEX(Templates!E$2:E$105,ROW()-ROW($21:$21)+1)="","",INDEX(Templates!E$2:E$105,ROW()-ROW($21:$21)+1))</f>
        <v>Surface</v>
      </c>
      <c r="G62" s="120" t="str" cm="1">
        <f t="array" ref="G62">IF(INDEX(Templates!F$2:F$105,ROW()-ROW($21:$21)+1)="","",INDEX(Templates!F$2:F$105,ROW()-ROW($21:$21)+1))</f>
        <v>Surface 1</v>
      </c>
      <c r="H62" s="120" t="str" cm="1">
        <f t="array" ref="H62">IF(INDEX(Templates!G$2:G$105,ROW()-ROW($21:$21)+1)="","",INDEX(Templates!G$2:G$105,ROW()-ROW($21:$21)+1))</f>
        <v>Zone 1</v>
      </c>
      <c r="I62" s="84" t="str" cm="1">
        <f t="array" ref="I62">IF(INDEX(Templates!H$2:H$105,ROW()-ROW($21:$21)+1)="","",INDEX(Templates!H$2:H$105,ROW()-ROW($21:$21)+1))</f>
        <v>azimuth</v>
      </c>
      <c r="J62" s="85" t="str" cm="1">
        <f t="array" ref="J62">IF(INDEX(Templates!I$2:I$105,ROW()-ROW($21:$21)+1)="","",INDEX(Templates!I$2:I$105,ROW()-ROW($21:$21)+1))</f>
        <v/>
      </c>
      <c r="K62" s="85" t="str" cm="1">
        <f t="array" ref="K62">IF(INDEX(Templates!J$2:J$105,ROW()-ROW($21:$21)+1)="","",INDEX(Templates!J$2:J$105,ROW()-ROW($21:$21)+1))</f>
        <v/>
      </c>
      <c r="L62" s="110" t="str" cm="1">
        <f t="array" ref="L62">IF(INDEX(Templates!$K$2:$CS$104,ROW()-ROW(L$21)+1, MATCH(L$17,Templates!$K$1:CU$1,0))="","",INDEX(Templates!$K$2:$CS$104,ROW()-ROW(L$21)+1, MATCH(L$17,Templates!$K$1:CU$1,0)))</f>
        <v/>
      </c>
      <c r="M62" s="110" t="str" cm="1">
        <f t="array" ref="M62">IF(INDEX(Templates!$K$2:$CS$104,ROW()-ROW(M$21)+1, MATCH(M$17,Templates!$K$1:CV$1,0))="","",INDEX(Templates!$K$2:$CS$104,ROW()-ROW(M$21)+1, MATCH(M$17,Templates!$K$1:CV$1,0)))</f>
        <v/>
      </c>
      <c r="N62" s="110" t="str" cm="1">
        <f t="array" ref="N62">IF(INDEX(Templates!$K$2:$CS$104,ROW()-ROW(N$21)+1, MATCH(N$17,Templates!$K$1:CW$1,0))="","",INDEX(Templates!$K$2:$CS$104,ROW()-ROW(N$21)+1, MATCH(N$17,Templates!$K$1:CW$1,0)))</f>
        <v/>
      </c>
      <c r="O62" s="110" t="str" cm="1">
        <f t="array" ref="O62">IF(INDEX(Templates!$K$2:$CS$104,ROW()-ROW(O$21)+1, MATCH(O$17,Templates!$K$1:CX$1,0))="","",INDEX(Templates!$K$2:$CS$104,ROW()-ROW(O$21)+1, MATCH(O$17,Templates!$K$1:CX$1,0)))</f>
        <v/>
      </c>
      <c r="P62" s="110" t="str" cm="1">
        <f t="array" ref="P62">IF(INDEX(Templates!$K$2:$CS$104,ROW()-ROW(P$21)+1, MATCH(P$17,Templates!$K$1:CY$1,0))="","",INDEX(Templates!$K$2:$CS$104,ROW()-ROW(P$21)+1, MATCH(P$17,Templates!$K$1:CY$1,0)))</f>
        <v/>
      </c>
      <c r="Q62" s="110" t="str" cm="1">
        <f t="array" ref="Q62">IF(INDEX(Templates!$K$2:$CS$104,ROW()-ROW(Q$21)+1, MATCH(Q$17,Templates!$K$1:CZ$1,0))="","",INDEX(Templates!$K$2:$CS$104,ROW()-ROW(Q$21)+1, MATCH(Q$17,Templates!$K$1:CZ$1,0)))</f>
        <v/>
      </c>
      <c r="R62" s="110" t="str" cm="1">
        <f t="array" ref="R62">IF(INDEX(Templates!$K$2:$CS$104,ROW()-ROW(R$21)+1, MATCH(R$17,Templates!$K$1:DA$1,0))="","",INDEX(Templates!$K$2:$CS$104,ROW()-ROW(R$21)+1, MATCH(R$17,Templates!$K$1:DA$1,0)))</f>
        <v/>
      </c>
      <c r="S62" s="110" t="str" cm="1">
        <f t="array" ref="S62">IF(INDEX(Templates!$K$2:$CS$104,ROW()-ROW(S$21)+1, MATCH(S$17,Templates!$K$1:DB$1,0))="","",INDEX(Templates!$K$2:$CS$104,ROW()-ROW(S$21)+1, MATCH(S$17,Templates!$K$1:DB$1,0)))</f>
        <v/>
      </c>
      <c r="T62" s="110" t="str" cm="1">
        <f t="array" ref="T62">IF(INDEX(Templates!$K$2:$CS$104,ROW()-ROW(T$21)+1, MATCH(T$17,Templates!$K$1:DC$1,0))="","",INDEX(Templates!$K$2:$CS$104,ROW()-ROW(T$21)+1, MATCH(T$17,Templates!$K$1:DC$1,0)))</f>
        <v/>
      </c>
      <c r="U62" s="110" t="str" cm="1">
        <f t="array" ref="U62">IF(INDEX(Templates!$K$2:$CS$104,ROW()-ROW(U$21)+1, MATCH(U$17,Templates!$K$1:DF$1,0))="","",INDEX(Templates!$K$2:$CS$104,ROW()-ROW(U$21)+1, MATCH(U$17,Templates!$K$1:DF$1,0)))</f>
        <v/>
      </c>
      <c r="V62" s="110" t="str" cm="1">
        <f t="array" ref="V62">IF(INDEX(Templates!$K$2:$CS$104,ROW()-ROW(V$21)+1, MATCH(V$17,Templates!$K$1:DG$1,0))="","",INDEX(Templates!$K$2:$CS$104,ROW()-ROW(V$21)+1, MATCH(V$17,Templates!$K$1:DG$1,0)))</f>
        <v/>
      </c>
      <c r="W62" s="110" t="str" cm="1">
        <f t="array" ref="W62">IF(INDEX(Templates!$K$2:$CS$104,ROW()-ROW(W$21)+1, MATCH(W$17,Templates!$K$1:DI$1,0))="","",INDEX(Templates!$K$2:$CS$104,ROW()-ROW(W$21)+1, MATCH(W$17,Templates!$K$1:DI$1,0)))</f>
        <v/>
      </c>
      <c r="X62" s="110" t="str" cm="1">
        <f t="array" ref="X62">IF(INDEX(Templates!$K$2:$CS$104,ROW()-ROW(X$21)+1, MATCH(X$17,Templates!$K$1:DJ$1,0))="","",INDEX(Templates!$K$2:$CS$104,ROW()-ROW(X$21)+1, MATCH(X$17,Templates!$K$1:DJ$1,0)))</f>
        <v/>
      </c>
      <c r="Y62" s="110" t="str" cm="1">
        <f t="array" ref="Y62">IF(INDEX(Templates!$K$2:$CS$104,ROW()-ROW(Y$21)+1, MATCH(Y$17,Templates!$K$1:DK$1,0))="","",INDEX(Templates!$K$2:$CS$104,ROW()-ROW(Y$21)+1, MATCH(Y$17,Templates!$K$1:DK$1,0)))</f>
        <v/>
      </c>
      <c r="Z62" s="110" t="str" cm="1">
        <f t="array" ref="Z62">IF(INDEX(Templates!$K$2:$CS$104,ROW()-ROW(Z$21)+1, MATCH(Z$17,Templates!$K$1:DL$1,0))="","",INDEX(Templates!$K$2:$CS$104,ROW()-ROW(Z$21)+1, MATCH(Z$17,Templates!$K$1:DL$1,0)))</f>
        <v/>
      </c>
      <c r="AA62" s="110" t="str" cm="1">
        <f t="array" ref="AA62">IF(INDEX(Templates!$K$2:$CS$104,ROW()-ROW(AA$21)+1, MATCH(AA$17,Templates!$K$1:DM$1,0))="","",INDEX(Templates!$K$2:$CS$104,ROW()-ROW(AA$21)+1, MATCH(AA$17,Templates!$K$1:DM$1,0)))</f>
        <v/>
      </c>
      <c r="AB62" s="110" t="str" cm="1">
        <f t="array" ref="AB62">IF(INDEX(Templates!$K$2:$CS$104,ROW()-ROW(AB$21)+1, MATCH(AB$17,Templates!$K$1:DN$1,0))="","",INDEX(Templates!$K$2:$CS$104,ROW()-ROW(AB$21)+1, MATCH(AB$17,Templates!$K$1:DN$1,0)))</f>
        <v/>
      </c>
      <c r="AC62" s="110" t="str" cm="1">
        <f t="array" ref="AC62">IF(INDEX(Templates!$K$2:$CS$104,ROW()-ROW(AC$21)+1, MATCH(AC$17,Templates!$K$1:DJ$1,0))="","",INDEX(Templates!$K$2:$CS$104,ROW()-ROW(AC$21)+1, MATCH(AC$17,Templates!$K$1:DJ$1,0)))</f>
        <v/>
      </c>
      <c r="AD62" s="110" t="str" cm="1">
        <f t="array" ref="AD62">IF(INDEX(Templates!$K$2:$CS$104,ROW()-ROW(AD$21)+1, MATCH(AD$17,Templates!$K$1:DK$1,0))="","",INDEX(Templates!$K$2:$CS$104,ROW()-ROW(AD$21)+1, MATCH(AD$17,Templates!$K$1:DK$1,0)))</f>
        <v/>
      </c>
      <c r="AE62" s="110" t="str" cm="1">
        <f t="array" ref="AE62">IF(INDEX(Templates!$K$2:$CS$104,ROW()-ROW(AE$21)+1, MATCH(AE$17,Templates!$K$1:DL$1,0))="","",INDEX(Templates!$K$2:$CS$104,ROW()-ROW(AE$21)+1, MATCH(AE$17,Templates!$K$1:DL$1,0)))</f>
        <v/>
      </c>
      <c r="AF62" s="110" t="str" cm="1">
        <f t="array" ref="AF62">IF(INDEX(Templates!$K$2:$CS$104,ROW()-ROW(AF$21)+1, MATCH(AF$17,Templates!$K$1:DM$1,0))="","",INDEX(Templates!$K$2:$CS$104,ROW()-ROW(AF$21)+1, MATCH(AF$17,Templates!$K$1:DM$1,0)))</f>
        <v/>
      </c>
      <c r="AG62" s="110" t="str" cm="1">
        <f t="array" ref="AG62">IF(INDEX(Templates!$K$2:$CS$104,ROW()-ROW(AG$21)+1, MATCH(AG$17,Templates!$K$1:DM$1,0))="","",INDEX(Templates!$K$2:$CS$104,ROW()-ROW(AG$21)+1, MATCH(AG$17,Templates!$K$1:DM$1,0)))</f>
        <v/>
      </c>
      <c r="AH62" s="110" t="str" cm="1">
        <f t="array" ref="AH62">IF(INDEX(Templates!$K$2:$CS$104,ROW()-ROW(AH$21)+1, MATCH(AH$17,Templates!$K$1:DM$1,0))="","",INDEX(Templates!$K$2:$CS$104,ROW()-ROW(AH$21)+1, MATCH(AH$17,Templates!$K$1:DM$1,0)))</f>
        <v/>
      </c>
      <c r="AI62" s="110" t="str" cm="1">
        <f t="array" ref="AI62">IF(INDEX(Templates!$K$2:$CS$104,ROW()-ROW(AI$21)+1, MATCH(AI$17,Templates!$K$1:DN$1,0))="","",INDEX(Templates!$K$2:$CS$104,ROW()-ROW(AI$21)+1, MATCH(AI$17,Templates!$K$1:DN$1,0)))</f>
        <v/>
      </c>
      <c r="AJ62" s="110" t="str" cm="1">
        <f t="array" ref="AJ62">IF(INDEX(Templates!$K$2:$CS$104,ROW()-ROW(AJ$21)+1, MATCH(AJ$17,Templates!$K$1:DO$1,0))="","",INDEX(Templates!$K$2:$CS$104,ROW()-ROW(AJ$21)+1, MATCH(AJ$17,Templates!$K$1:DO$1,0)))</f>
        <v/>
      </c>
      <c r="AK62" s="110" t="str" cm="1">
        <f t="array" ref="AK62">IF(INDEX(Templates!$K$2:$CS$104,ROW()-ROW(AK$21)+1, MATCH(AK$17,Templates!$K$1:DP$1,0))="","",INDEX(Templates!$K$2:$CS$104,ROW()-ROW(AK$21)+1, MATCH(AK$17,Templates!$K$1:DP$1,0)))</f>
        <v/>
      </c>
      <c r="AL62" s="110" t="str" cm="1">
        <f t="array" ref="AL62">IF(INDEX(Templates!$K$2:$CS$104,ROW()-ROW(AL$21)+1, MATCH(AL$17,Templates!$K$1:DQ$1,0))="","",INDEX(Templates!$K$2:$CS$104,ROW()-ROW(AL$21)+1, MATCH(AL$17,Templates!$K$1:DQ$1,0)))</f>
        <v/>
      </c>
      <c r="AM62" s="110" t="s">
        <v>130</v>
      </c>
      <c r="AN62" s="110" t="s">
        <v>130</v>
      </c>
      <c r="AO62" s="110" t="s">
        <v>130</v>
      </c>
      <c r="AP62" s="110" t="s">
        <v>130</v>
      </c>
      <c r="AQ62" s="110" t="s">
        <v>130</v>
      </c>
      <c r="AR62" s="110" t="s">
        <v>130</v>
      </c>
      <c r="AS62" s="110" t="s">
        <v>130</v>
      </c>
    </row>
    <row r="63" spans="1:45" s="79" customFormat="1">
      <c r="A63" s="65" t="s">
        <v>127</v>
      </c>
      <c r="B63" s="7" t="s">
        <v>133</v>
      </c>
      <c r="C63" s="82" t="str" cm="1">
        <f t="array" ref="C63">IF(INDEX(Templates!A$2:A$105,ROW()-ROW($21:$21)+1)="","",INDEX(Templates!A$2:A$105,ROW()-ROW($21:$21)+1))</f>
        <v>JSON_PATH: surfaces[0]</v>
      </c>
      <c r="D63" s="82" t="str" cm="1">
        <f t="array" ref="D63">IF(INDEX(Templates!B$2:B$105,ROW()-ROW($21:$21)+1)="","",INDEX(Templates!B$2:B$105,ROW()-ROW($21:$21)+1))</f>
        <v>subsurfaces[0]</v>
      </c>
      <c r="E63" s="82" t="str" cm="1">
        <f t="array" ref="E63">IF(INDEX(Templates!C$2:C$105,ROW()-ROW($21:$21)+1)="","",INDEX(Templates!C$2:C$105,ROW()-ROW($21:$21)+1))</f>
        <v>id</v>
      </c>
      <c r="F63" s="83" t="str" cm="1">
        <f t="array" ref="F63">IF(INDEX(Templates!E$2:E$105,ROW()-ROW($21:$21)+1)="","",INDEX(Templates!E$2:E$105,ROW()-ROW($21:$21)+1))</f>
        <v>SubSurface</v>
      </c>
      <c r="G63" s="120" t="str" cm="1">
        <f t="array" ref="G63">IF(INDEX(Templates!F$2:F$105,ROW()-ROW($21:$21)+1)="","",INDEX(Templates!F$2:F$105,ROW()-ROW($21:$21)+1))</f>
        <v>SubSurface 1</v>
      </c>
      <c r="H63" s="120" t="str" cm="1">
        <f t="array" ref="H63">IF(INDEX(Templates!G$2:G$105,ROW()-ROW($21:$21)+1)="","",INDEX(Templates!G$2:G$105,ROW()-ROW($21:$21)+1))</f>
        <v>Surface 1</v>
      </c>
      <c r="I63" s="84" t="str" cm="1">
        <f t="array" ref="I63">IF(INDEX(Templates!H$2:H$105,ROW()-ROW($21:$21)+1)="","",INDEX(Templates!H$2:H$105,ROW()-ROW($21:$21)+1))</f>
        <v>id</v>
      </c>
      <c r="J63" s="85" t="str" cm="1">
        <f t="array" ref="J63">IF(INDEX(Templates!I$2:I$105,ROW()-ROW($21:$21)+1)="","",INDEX(Templates!I$2:I$105,ROW()-ROW($21:$21)+1))</f>
        <v/>
      </c>
      <c r="K63" s="85" t="str" cm="1">
        <f t="array" ref="K63">IF(INDEX(Templates!J$2:J$105,ROW()-ROW($21:$21)+1)="","",INDEX(Templates!J$2:J$105,ROW()-ROW($21:$21)+1))</f>
        <v/>
      </c>
      <c r="L63" s="110" t="str" cm="1">
        <f t="array" ref="L63">IF(INDEX(Templates!$K$2:$CS$104,ROW()-ROW(L$21)+1, MATCH(L$17,Templates!$K$1:CU$1,0))="","",INDEX(Templates!$K$2:$CS$104,ROW()-ROW(L$21)+1, MATCH(L$17,Templates!$K$1:CU$1,0)))</f>
        <v/>
      </c>
      <c r="M63" s="110" t="str" cm="1">
        <f t="array" ref="M63">IF(INDEX(Templates!$K$2:$CS$104,ROW()-ROW(M$21)+1, MATCH(M$17,Templates!$K$1:CV$1,0))="","",INDEX(Templates!$K$2:$CS$104,ROW()-ROW(M$21)+1, MATCH(M$17,Templates!$K$1:CV$1,0)))</f>
        <v/>
      </c>
      <c r="N63" s="110" t="str" cm="1">
        <f t="array" ref="N63">IF(INDEX(Templates!$K$2:$CS$104,ROW()-ROW(N$21)+1, MATCH(N$17,Templates!$K$1:CW$1,0))="","",INDEX(Templates!$K$2:$CS$104,ROW()-ROW(N$21)+1, MATCH(N$17,Templates!$K$1:CW$1,0)))</f>
        <v/>
      </c>
      <c r="O63" s="110" t="str" cm="1">
        <f t="array" ref="O63">IF(INDEX(Templates!$K$2:$CS$104,ROW()-ROW(O$21)+1, MATCH(O$17,Templates!$K$1:CX$1,0))="","",INDEX(Templates!$K$2:$CS$104,ROW()-ROW(O$21)+1, MATCH(O$17,Templates!$K$1:CX$1,0)))</f>
        <v/>
      </c>
      <c r="P63" s="110" t="str" cm="1">
        <f t="array" ref="P63">IF(INDEX(Templates!$K$2:$CS$104,ROW()-ROW(P$21)+1, MATCH(P$17,Templates!$K$1:CY$1,0))="","",INDEX(Templates!$K$2:$CS$104,ROW()-ROW(P$21)+1, MATCH(P$17,Templates!$K$1:CY$1,0)))</f>
        <v/>
      </c>
      <c r="Q63" s="110" t="str" cm="1">
        <f t="array" ref="Q63">IF(INDEX(Templates!$K$2:$CS$104,ROW()-ROW(Q$21)+1, MATCH(Q$17,Templates!$K$1:CZ$1,0))="","",INDEX(Templates!$K$2:$CS$104,ROW()-ROW(Q$21)+1, MATCH(Q$17,Templates!$K$1:CZ$1,0)))</f>
        <v/>
      </c>
      <c r="R63" s="110" t="str" cm="1">
        <f t="array" ref="R63">IF(INDEX(Templates!$K$2:$CS$104,ROW()-ROW(R$21)+1, MATCH(R$17,Templates!$K$1:DA$1,0))="","",INDEX(Templates!$K$2:$CS$104,ROW()-ROW(R$21)+1, MATCH(R$17,Templates!$K$1:DA$1,0)))</f>
        <v/>
      </c>
      <c r="S63" s="110" t="str" cm="1">
        <f t="array" ref="S63">IF(INDEX(Templates!$K$2:$CS$104,ROW()-ROW(S$21)+1, MATCH(S$17,Templates!$K$1:DB$1,0))="","",INDEX(Templates!$K$2:$CS$104,ROW()-ROW(S$21)+1, MATCH(S$17,Templates!$K$1:DB$1,0)))</f>
        <v/>
      </c>
      <c r="T63" s="110" t="str" cm="1">
        <f t="array" ref="T63">IF(INDEX(Templates!$K$2:$CS$104,ROW()-ROW(T$21)+1, MATCH(T$17,Templates!$K$1:DC$1,0))="","",INDEX(Templates!$K$2:$CS$104,ROW()-ROW(T$21)+1, MATCH(T$17,Templates!$K$1:DC$1,0)))</f>
        <v/>
      </c>
      <c r="U63" s="110" t="str" cm="1">
        <f t="array" ref="U63">IF(INDEX(Templates!$K$2:$CS$104,ROW()-ROW(U$21)+1, MATCH(U$17,Templates!$K$1:DF$1,0))="","",INDEX(Templates!$K$2:$CS$104,ROW()-ROW(U$21)+1, MATCH(U$17,Templates!$K$1:DF$1,0)))</f>
        <v/>
      </c>
      <c r="V63" s="110" t="str" cm="1">
        <f t="array" ref="V63">IF(INDEX(Templates!$K$2:$CS$104,ROW()-ROW(V$21)+1, MATCH(V$17,Templates!$K$1:DG$1,0))="","",INDEX(Templates!$K$2:$CS$104,ROW()-ROW(V$21)+1, MATCH(V$17,Templates!$K$1:DG$1,0)))</f>
        <v/>
      </c>
      <c r="W63" s="110" t="str" cm="1">
        <f t="array" ref="W63">IF(INDEX(Templates!$K$2:$CS$104,ROW()-ROW(W$21)+1, MATCH(W$17,Templates!$K$1:DI$1,0))="","",INDEX(Templates!$K$2:$CS$104,ROW()-ROW(W$21)+1, MATCH(W$17,Templates!$K$1:DI$1,0)))</f>
        <v/>
      </c>
      <c r="X63" s="110" t="str" cm="1">
        <f t="array" ref="X63">IF(INDEX(Templates!$K$2:$CS$104,ROW()-ROW(X$21)+1, MATCH(X$17,Templates!$K$1:DJ$1,0))="","",INDEX(Templates!$K$2:$CS$104,ROW()-ROW(X$21)+1, MATCH(X$17,Templates!$K$1:DJ$1,0)))</f>
        <v/>
      </c>
      <c r="Y63" s="110" t="str" cm="1">
        <f t="array" ref="Y63">IF(INDEX(Templates!$K$2:$CS$104,ROW()-ROW(Y$21)+1, MATCH(Y$17,Templates!$K$1:DK$1,0))="","",INDEX(Templates!$K$2:$CS$104,ROW()-ROW(Y$21)+1, MATCH(Y$17,Templates!$K$1:DK$1,0)))</f>
        <v/>
      </c>
      <c r="Z63" s="110" t="str" cm="1">
        <f t="array" ref="Z63">IF(INDEX(Templates!$K$2:$CS$104,ROW()-ROW(Z$21)+1, MATCH(Z$17,Templates!$K$1:DL$1,0))="","",INDEX(Templates!$K$2:$CS$104,ROW()-ROW(Z$21)+1, MATCH(Z$17,Templates!$K$1:DL$1,0)))</f>
        <v/>
      </c>
      <c r="AA63" s="110" t="str" cm="1">
        <f t="array" ref="AA63">IF(INDEX(Templates!$K$2:$CS$104,ROW()-ROW(AA$21)+1, MATCH(AA$17,Templates!$K$1:DM$1,0))="","",INDEX(Templates!$K$2:$CS$104,ROW()-ROW(AA$21)+1, MATCH(AA$17,Templates!$K$1:DM$1,0)))</f>
        <v/>
      </c>
      <c r="AB63" s="110" t="str" cm="1">
        <f t="array" ref="AB63">IF(INDEX(Templates!$K$2:$CS$104,ROW()-ROW(AB$21)+1, MATCH(AB$17,Templates!$K$1:DN$1,0))="","",INDEX(Templates!$K$2:$CS$104,ROW()-ROW(AB$21)+1, MATCH(AB$17,Templates!$K$1:DN$1,0)))</f>
        <v/>
      </c>
      <c r="AC63" s="110" t="str" cm="1">
        <f t="array" ref="AC63">IF(INDEX(Templates!$K$2:$CS$104,ROW()-ROW(AC$21)+1, MATCH(AC$17,Templates!$K$1:DJ$1,0))="","",INDEX(Templates!$K$2:$CS$104,ROW()-ROW(AC$21)+1, MATCH(AC$17,Templates!$K$1:DJ$1,0)))</f>
        <v/>
      </c>
      <c r="AD63" s="110" t="str" cm="1">
        <f t="array" ref="AD63">IF(INDEX(Templates!$K$2:$CS$104,ROW()-ROW(AD$21)+1, MATCH(AD$17,Templates!$K$1:DK$1,0))="","",INDEX(Templates!$K$2:$CS$104,ROW()-ROW(AD$21)+1, MATCH(AD$17,Templates!$K$1:DK$1,0)))</f>
        <v/>
      </c>
      <c r="AE63" s="110" t="str" cm="1">
        <f t="array" ref="AE63">IF(INDEX(Templates!$K$2:$CS$104,ROW()-ROW(AE$21)+1, MATCH(AE$17,Templates!$K$1:DL$1,0))="","",INDEX(Templates!$K$2:$CS$104,ROW()-ROW(AE$21)+1, MATCH(AE$17,Templates!$K$1:DL$1,0)))</f>
        <v/>
      </c>
      <c r="AF63" s="110" t="str" cm="1">
        <f t="array" ref="AF63">IF(INDEX(Templates!$K$2:$CS$104,ROW()-ROW(AF$21)+1, MATCH(AF$17,Templates!$K$1:DM$1,0))="","",INDEX(Templates!$K$2:$CS$104,ROW()-ROW(AF$21)+1, MATCH(AF$17,Templates!$K$1:DM$1,0)))</f>
        <v/>
      </c>
      <c r="AG63" s="110" t="str" cm="1">
        <f t="array" ref="AG63">IF(INDEX(Templates!$K$2:$CS$104,ROW()-ROW(AG$21)+1, MATCH(AG$17,Templates!$K$1:DM$1,0))="","",INDEX(Templates!$K$2:$CS$104,ROW()-ROW(AG$21)+1, MATCH(AG$17,Templates!$K$1:DM$1,0)))</f>
        <v/>
      </c>
      <c r="AH63" s="110" t="str" cm="1">
        <f t="array" ref="AH63">IF(INDEX(Templates!$K$2:$CS$104,ROW()-ROW(AH$21)+1, MATCH(AH$17,Templates!$K$1:DM$1,0))="","",INDEX(Templates!$K$2:$CS$104,ROW()-ROW(AH$21)+1, MATCH(AH$17,Templates!$K$1:DM$1,0)))</f>
        <v>window_1</v>
      </c>
      <c r="AI63" s="110" t="str" cm="1">
        <f t="array" ref="AI63">IF(INDEX(Templates!$K$2:$CS$104,ROW()-ROW(AI$21)+1, MATCH(AI$17,Templates!$K$1:DN$1,0))="","",INDEX(Templates!$K$2:$CS$104,ROW()-ROW(AI$21)+1, MATCH(AI$17,Templates!$K$1:DN$1,0)))</f>
        <v>window_1</v>
      </c>
      <c r="AJ63" s="110" t="str" cm="1">
        <f t="array" ref="AJ63">IF(INDEX(Templates!$K$2:$CS$104,ROW()-ROW(AJ$21)+1, MATCH(AJ$17,Templates!$K$1:DO$1,0))="","",INDEX(Templates!$K$2:$CS$104,ROW()-ROW(AJ$21)+1, MATCH(AJ$17,Templates!$K$1:DO$1,0)))</f>
        <v>window_1</v>
      </c>
      <c r="AK63" s="110" t="str" cm="1">
        <f t="array" ref="AK63">IF(INDEX(Templates!$K$2:$CS$104,ROW()-ROW(AK$21)+1, MATCH(AK$17,Templates!$K$1:DP$1,0))="","",INDEX(Templates!$K$2:$CS$104,ROW()-ROW(AK$21)+1, MATCH(AK$17,Templates!$K$1:DP$1,0)))</f>
        <v>window_1</v>
      </c>
      <c r="AL63" s="110" t="str" cm="1">
        <f t="array" ref="AL63">IF(INDEX(Templates!$K$2:$CS$104,ROW()-ROW(AL$21)+1, MATCH(AL$17,Templates!$K$1:DQ$1,0))="","",INDEX(Templates!$K$2:$CS$104,ROW()-ROW(AL$21)+1, MATCH(AL$17,Templates!$K$1:DQ$1,0)))</f>
        <v>window_1</v>
      </c>
      <c r="AM63" s="110" t="s">
        <v>130</v>
      </c>
      <c r="AN63" s="110" t="s">
        <v>130</v>
      </c>
      <c r="AO63" s="110" t="s">
        <v>130</v>
      </c>
      <c r="AP63" s="110" t="s">
        <v>130</v>
      </c>
      <c r="AQ63" s="110" t="s">
        <v>130</v>
      </c>
      <c r="AR63" s="110" t="s">
        <v>130</v>
      </c>
      <c r="AS63" s="110" t="s">
        <v>130</v>
      </c>
    </row>
    <row r="64" spans="1:45" s="79" customFormat="1">
      <c r="A64" s="65" t="s">
        <v>127</v>
      </c>
      <c r="B64" s="7" t="s">
        <v>133</v>
      </c>
      <c r="C64" s="82" t="str" cm="1">
        <f t="array" ref="C64">IF(INDEX(Templates!A$2:A$105,ROW()-ROW($21:$21)+1)="","",INDEX(Templates!A$2:A$105,ROW()-ROW($21:$21)+1))</f>
        <v>JSON_PATH: surfaces[0]</v>
      </c>
      <c r="D64" s="82" t="str" cm="1">
        <f t="array" ref="D64">IF(INDEX(Templates!B$2:B$105,ROW()-ROW($21:$21)+1)="","",INDEX(Templates!B$2:B$105,ROW()-ROW($21:$21)+1))</f>
        <v>subsurfaces[0]</v>
      </c>
      <c r="E64" s="82" t="str" cm="1">
        <f t="array" ref="E64">IF(INDEX(Templates!C$2:C$105,ROW()-ROW($21:$21)+1)="","",INDEX(Templates!C$2:C$105,ROW()-ROW($21:$21)+1))</f>
        <v>classification</v>
      </c>
      <c r="F64" s="83" t="str" cm="1">
        <f t="array" ref="F64">IF(INDEX(Templates!E$2:E$105,ROW()-ROW($21:$21)+1)="","",INDEX(Templates!E$2:E$105,ROW()-ROW($21:$21)+1))</f>
        <v>SubSurface</v>
      </c>
      <c r="G64" s="120" t="str" cm="1">
        <f t="array" ref="G64">IF(INDEX(Templates!F$2:F$105,ROW()-ROW($21:$21)+1)="","",INDEX(Templates!F$2:F$105,ROW()-ROW($21:$21)+1))</f>
        <v>SubSurface 1</v>
      </c>
      <c r="H64" s="120" t="str" cm="1">
        <f t="array" ref="H64">IF(INDEX(Templates!G$2:G$105,ROW()-ROW($21:$21)+1)="","",INDEX(Templates!G$2:G$105,ROW()-ROW($21:$21)+1))</f>
        <v>Surface 1</v>
      </c>
      <c r="I64" s="84" t="str" cm="1">
        <f t="array" ref="I64">IF(INDEX(Templates!H$2:H$105,ROW()-ROW($21:$21)+1)="","",INDEX(Templates!H$2:H$105,ROW()-ROW($21:$21)+1))</f>
        <v>classification</v>
      </c>
      <c r="J64" s="85" t="str" cm="1">
        <f t="array" ref="J64">IF(INDEX(Templates!I$2:I$105,ROW()-ROW($21:$21)+1)="","",INDEX(Templates!I$2:I$105,ROW()-ROW($21:$21)+1))</f>
        <v/>
      </c>
      <c r="K64" s="85" t="str" cm="1">
        <f t="array" ref="K64">IF(INDEX(Templates!J$2:J$105,ROW()-ROW($21:$21)+1)="","",INDEX(Templates!J$2:J$105,ROW()-ROW($21:$21)+1))</f>
        <v/>
      </c>
      <c r="L64" s="110" t="str" cm="1">
        <f t="array" ref="L64">IF(INDEX(Templates!$K$2:$CS$104,ROW()-ROW(L$21)+1, MATCH(L$17,Templates!$K$1:CU$1,0))="","",INDEX(Templates!$K$2:$CS$104,ROW()-ROW(L$21)+1, MATCH(L$17,Templates!$K$1:CU$1,0)))</f>
        <v/>
      </c>
      <c r="M64" s="110" t="str" cm="1">
        <f t="array" ref="M64">IF(INDEX(Templates!$K$2:$CS$104,ROW()-ROW(M$21)+1, MATCH(M$17,Templates!$K$1:CV$1,0))="","",INDEX(Templates!$K$2:$CS$104,ROW()-ROW(M$21)+1, MATCH(M$17,Templates!$K$1:CV$1,0)))</f>
        <v/>
      </c>
      <c r="N64" s="110" t="str" cm="1">
        <f t="array" ref="N64">IF(INDEX(Templates!$K$2:$CS$104,ROW()-ROW(N$21)+1, MATCH(N$17,Templates!$K$1:CW$1,0))="","",INDEX(Templates!$K$2:$CS$104,ROW()-ROW(N$21)+1, MATCH(N$17,Templates!$K$1:CW$1,0)))</f>
        <v/>
      </c>
      <c r="O64" s="110" t="str" cm="1">
        <f t="array" ref="O64">IF(INDEX(Templates!$K$2:$CS$104,ROW()-ROW(O$21)+1, MATCH(O$17,Templates!$K$1:CX$1,0))="","",INDEX(Templates!$K$2:$CS$104,ROW()-ROW(O$21)+1, MATCH(O$17,Templates!$K$1:CX$1,0)))</f>
        <v/>
      </c>
      <c r="P64" s="110" t="str" cm="1">
        <f t="array" ref="P64">IF(INDEX(Templates!$K$2:$CS$104,ROW()-ROW(P$21)+1, MATCH(P$17,Templates!$K$1:CY$1,0))="","",INDEX(Templates!$K$2:$CS$104,ROW()-ROW(P$21)+1, MATCH(P$17,Templates!$K$1:CY$1,0)))</f>
        <v/>
      </c>
      <c r="Q64" s="110" t="str" cm="1">
        <f t="array" ref="Q64">IF(INDEX(Templates!$K$2:$CS$104,ROW()-ROW(Q$21)+1, MATCH(Q$17,Templates!$K$1:CZ$1,0))="","",INDEX(Templates!$K$2:$CS$104,ROW()-ROW(Q$21)+1, MATCH(Q$17,Templates!$K$1:CZ$1,0)))</f>
        <v/>
      </c>
      <c r="R64" s="110" t="str" cm="1">
        <f t="array" ref="R64">IF(INDEX(Templates!$K$2:$CS$104,ROW()-ROW(R$21)+1, MATCH(R$17,Templates!$K$1:DA$1,0))="","",INDEX(Templates!$K$2:$CS$104,ROW()-ROW(R$21)+1, MATCH(R$17,Templates!$K$1:DA$1,0)))</f>
        <v/>
      </c>
      <c r="S64" s="110" t="str" cm="1">
        <f t="array" ref="S64">IF(INDEX(Templates!$K$2:$CS$104,ROW()-ROW(S$21)+1, MATCH(S$17,Templates!$K$1:DB$1,0))="","",INDEX(Templates!$K$2:$CS$104,ROW()-ROW(S$21)+1, MATCH(S$17,Templates!$K$1:DB$1,0)))</f>
        <v/>
      </c>
      <c r="T64" s="110" t="str" cm="1">
        <f t="array" ref="T64">IF(INDEX(Templates!$K$2:$CS$104,ROW()-ROW(T$21)+1, MATCH(T$17,Templates!$K$1:DC$1,0))="","",INDEX(Templates!$K$2:$CS$104,ROW()-ROW(T$21)+1, MATCH(T$17,Templates!$K$1:DC$1,0)))</f>
        <v/>
      </c>
      <c r="U64" s="110" t="str" cm="1">
        <f t="array" ref="U64">IF(INDEX(Templates!$K$2:$CS$104,ROW()-ROW(U$21)+1, MATCH(U$17,Templates!$K$1:DF$1,0))="","",INDEX(Templates!$K$2:$CS$104,ROW()-ROW(U$21)+1, MATCH(U$17,Templates!$K$1:DF$1,0)))</f>
        <v/>
      </c>
      <c r="V64" s="110"/>
      <c r="W64" s="110" t="str" cm="1">
        <f t="array" ref="W64">IF(INDEX(Templates!$K$2:$CS$104,ROW()-ROW(W$21)+1, MATCH(W$17,Templates!$K$1:DI$1,0))="","",INDEX(Templates!$K$2:$CS$104,ROW()-ROW(W$21)+1, MATCH(W$17,Templates!$K$1:DI$1,0)))</f>
        <v/>
      </c>
      <c r="X64" s="110" t="str" cm="1">
        <f t="array" ref="X64">IF(INDEX(Templates!$K$2:$CS$104,ROW()-ROW(X$21)+1, MATCH(X$17,Templates!$K$1:DJ$1,0))="","",INDEX(Templates!$K$2:$CS$104,ROW()-ROW(X$21)+1, MATCH(X$17,Templates!$K$1:DJ$1,0)))</f>
        <v/>
      </c>
      <c r="Y64" s="110" t="str" cm="1">
        <f t="array" ref="Y64">IF(INDEX(Templates!$K$2:$CS$104,ROW()-ROW(Y$21)+1, MATCH(Y$17,Templates!$K$1:DK$1,0))="","",INDEX(Templates!$K$2:$CS$104,ROW()-ROW(Y$21)+1, MATCH(Y$17,Templates!$K$1:DK$1,0)))</f>
        <v/>
      </c>
      <c r="Z64" s="110" t="str" cm="1">
        <f t="array" ref="Z64">IF(INDEX(Templates!$K$2:$CS$104,ROW()-ROW(Z$21)+1, MATCH(Z$17,Templates!$K$1:DL$1,0))="","",INDEX(Templates!$K$2:$CS$104,ROW()-ROW(Z$21)+1, MATCH(Z$17,Templates!$K$1:DL$1,0)))</f>
        <v/>
      </c>
      <c r="AA64" s="110" t="str" cm="1">
        <f t="array" ref="AA64">IF(INDEX(Templates!$K$2:$CS$104,ROW()-ROW(AA$21)+1, MATCH(AA$17,Templates!$K$1:DM$1,0))="","",INDEX(Templates!$K$2:$CS$104,ROW()-ROW(AA$21)+1, MATCH(AA$17,Templates!$K$1:DM$1,0)))</f>
        <v/>
      </c>
      <c r="AB64" s="110" t="str" cm="1">
        <f t="array" ref="AB64">IF(INDEX(Templates!$K$2:$CS$104,ROW()-ROW(AB$21)+1, MATCH(AB$17,Templates!$K$1:DN$1,0))="","",INDEX(Templates!$K$2:$CS$104,ROW()-ROW(AB$21)+1, MATCH(AB$17,Templates!$K$1:DN$1,0)))</f>
        <v/>
      </c>
      <c r="AC64" s="110" t="str" cm="1">
        <f t="array" ref="AC64">IF(INDEX(Templates!$K$2:$CS$104,ROW()-ROW(AC$21)+1, MATCH(AC$17,Templates!$K$1:DJ$1,0))="","",INDEX(Templates!$K$2:$CS$104,ROW()-ROW(AC$21)+1, MATCH(AC$17,Templates!$K$1:DJ$1,0)))</f>
        <v/>
      </c>
      <c r="AD64" s="110" t="str" cm="1">
        <f t="array" ref="AD64">IF(INDEX(Templates!$K$2:$CS$104,ROW()-ROW(AD$21)+1, MATCH(AD$17,Templates!$K$1:DK$1,0))="","",INDEX(Templates!$K$2:$CS$104,ROW()-ROW(AD$21)+1, MATCH(AD$17,Templates!$K$1:DK$1,0)))</f>
        <v/>
      </c>
      <c r="AE64" s="110" t="str" cm="1">
        <f t="array" ref="AE64">IF(INDEX(Templates!$K$2:$CS$104,ROW()-ROW(AE$21)+1, MATCH(AE$17,Templates!$K$1:DL$1,0))="","",INDEX(Templates!$K$2:$CS$104,ROW()-ROW(AE$21)+1, MATCH(AE$17,Templates!$K$1:DL$1,0)))</f>
        <v/>
      </c>
      <c r="AF64" s="110" t="str" cm="1">
        <f t="array" ref="AF64">IF(INDEX(Templates!$K$2:$CS$104,ROW()-ROW(AF$21)+1, MATCH(AF$17,Templates!$K$1:DM$1,0))="","",INDEX(Templates!$K$2:$CS$104,ROW()-ROW(AF$21)+1, MATCH(AF$17,Templates!$K$1:DM$1,0)))</f>
        <v/>
      </c>
      <c r="AG64" s="110" t="str" cm="1">
        <f t="array" ref="AG64">IF(INDEX(Templates!$K$2:$CS$104,ROW()-ROW(AG$21)+1, MATCH(AG$17,Templates!$K$1:DM$1,0))="","",INDEX(Templates!$K$2:$CS$104,ROW()-ROW(AG$21)+1, MATCH(AG$17,Templates!$K$1:DM$1,0)))</f>
        <v/>
      </c>
      <c r="AH64" s="110" t="str" cm="1">
        <f t="array" ref="AH64">IF(INDEX(Templates!$K$2:$CS$104,ROW()-ROW(AH$21)+1, MATCH(AH$17,Templates!$K$1:DM$1,0))="","",INDEX(Templates!$K$2:$CS$104,ROW()-ROW(AH$21)+1, MATCH(AH$17,Templates!$K$1:DM$1,0)))</f>
        <v>WINDOW</v>
      </c>
      <c r="AI64" s="110" t="str" cm="1">
        <f t="array" ref="AI64">IF(INDEX(Templates!$K$2:$CS$104,ROW()-ROW(AI$21)+1, MATCH(AI$17,Templates!$K$1:DN$1,0))="","",INDEX(Templates!$K$2:$CS$104,ROW()-ROW(AI$21)+1, MATCH(AI$17,Templates!$K$1:DN$1,0)))</f>
        <v>WINDOW</v>
      </c>
      <c r="AJ64" s="110" t="str" cm="1">
        <f t="array" ref="AJ64">IF(INDEX(Templates!$K$2:$CS$104,ROW()-ROW(AJ$21)+1, MATCH(AJ$17,Templates!$K$1:DO$1,0))="","",INDEX(Templates!$K$2:$CS$104,ROW()-ROW(AJ$21)+1, MATCH(AJ$17,Templates!$K$1:DO$1,0)))</f>
        <v>WINDOW</v>
      </c>
      <c r="AK64" s="110" t="str" cm="1">
        <f t="array" ref="AK64">IF(INDEX(Templates!$K$2:$CS$104,ROW()-ROW(AK$21)+1, MATCH(AK$17,Templates!$K$1:DP$1,0))="","",INDEX(Templates!$K$2:$CS$104,ROW()-ROW(AK$21)+1, MATCH(AK$17,Templates!$K$1:DP$1,0)))</f>
        <v>DOOR</v>
      </c>
      <c r="AL64" s="110" t="str" cm="1">
        <f t="array" ref="AL64">IF(INDEX(Templates!$K$2:$CS$104,ROW()-ROW(AL$21)+1, MATCH(AL$17,Templates!$K$1:DQ$1,0))="","",INDEX(Templates!$K$2:$CS$104,ROW()-ROW(AL$21)+1, MATCH(AL$17,Templates!$K$1:DQ$1,0)))</f>
        <v>WINDOW</v>
      </c>
      <c r="AM64" s="110" t="s">
        <v>130</v>
      </c>
      <c r="AN64" s="110" t="s">
        <v>130</v>
      </c>
      <c r="AO64" s="110" t="s">
        <v>130</v>
      </c>
      <c r="AP64" s="110" t="s">
        <v>130</v>
      </c>
      <c r="AQ64" s="110" t="s">
        <v>130</v>
      </c>
      <c r="AR64" s="110" t="s">
        <v>130</v>
      </c>
      <c r="AS64" s="110" t="s">
        <v>130</v>
      </c>
    </row>
    <row r="65" spans="1:45" s="79" customFormat="1">
      <c r="A65" s="65" t="s">
        <v>127</v>
      </c>
      <c r="B65" s="7" t="s">
        <v>133</v>
      </c>
      <c r="C65" s="82" t="str" cm="1">
        <f t="array" ref="C65">IF(INDEX(Templates!A$2:A$105,ROW()-ROW($21:$21)+1)="","",INDEX(Templates!A$2:A$105,ROW()-ROW($21:$21)+1))</f>
        <v>JSON_PATH: surfaces[0]</v>
      </c>
      <c r="D65" s="82" t="str" cm="1">
        <f t="array" ref="D65">IF(INDEX(Templates!B$2:B$105,ROW()-ROW($21:$21)+1)="","",INDEX(Templates!B$2:B$105,ROW()-ROW($21:$21)+1))</f>
        <v>subsurfaces[0]</v>
      </c>
      <c r="E65" s="82" t="str" cm="1">
        <f t="array" ref="E65">IF(INDEX(Templates!C$2:C$105,ROW()-ROW($21:$21)+1)="","",INDEX(Templates!C$2:C$105,ROW()-ROW($21:$21)+1))</f>
        <v>glazed_area</v>
      </c>
      <c r="F65" s="83" t="str" cm="1">
        <f t="array" ref="F65">IF(INDEX(Templates!E$2:E$105,ROW()-ROW($21:$21)+1)="","",INDEX(Templates!E$2:E$105,ROW()-ROW($21:$21)+1))</f>
        <v>SubSurface</v>
      </c>
      <c r="G65" s="120" t="str" cm="1">
        <f t="array" ref="G65">IF(INDEX(Templates!F$2:F$105,ROW()-ROW($21:$21)+1)="","",INDEX(Templates!F$2:F$105,ROW()-ROW($21:$21)+1))</f>
        <v>SubSurface 1</v>
      </c>
      <c r="H65" s="120" t="str" cm="1">
        <f t="array" ref="H65">IF(INDEX(Templates!G$2:G$105,ROW()-ROW($21:$21)+1)="","",INDEX(Templates!G$2:G$105,ROW()-ROW($21:$21)+1))</f>
        <v>Surface 1</v>
      </c>
      <c r="I65" s="84" t="str" cm="1">
        <f t="array" ref="I65">IF(INDEX(Templates!H$2:H$105,ROW()-ROW($21:$21)+1)="","",INDEX(Templates!H$2:H$105,ROW()-ROW($21:$21)+1))</f>
        <v>glazed_area</v>
      </c>
      <c r="J65" s="85" t="str" cm="1">
        <f t="array" ref="J65">IF(INDEX(Templates!I$2:I$105,ROW()-ROW($21:$21)+1)="","",INDEX(Templates!I$2:I$105,ROW()-ROW($21:$21)+1))</f>
        <v>area</v>
      </c>
      <c r="K65" s="85" t="str" cm="1">
        <f t="array" ref="K65">IF(INDEX(Templates!J$2:J$105,ROW()-ROW($21:$21)+1)="","",INDEX(Templates!J$2:J$105,ROW()-ROW($21:$21)+1))</f>
        <v>ft2</v>
      </c>
      <c r="L65" s="110" t="str" cm="1">
        <f t="array" ref="L65">IF(INDEX(Templates!$K$2:$CS$104,ROW()-ROW(L$21)+1, MATCH(L$17,Templates!$K$1:CU$1,0))="","",INDEX(Templates!$K$2:$CS$104,ROW()-ROW(L$21)+1, MATCH(L$17,Templates!$K$1:CU$1,0)))</f>
        <v/>
      </c>
      <c r="M65" s="110" t="str" cm="1">
        <f t="array" ref="M65">IF(INDEX(Templates!$K$2:$CS$104,ROW()-ROW(M$21)+1, MATCH(M$17,Templates!$K$1:CV$1,0))="","",INDEX(Templates!$K$2:$CS$104,ROW()-ROW(M$21)+1, MATCH(M$17,Templates!$K$1:CV$1,0)))</f>
        <v/>
      </c>
      <c r="N65" s="110" t="str" cm="1">
        <f t="array" ref="N65">IF(INDEX(Templates!$K$2:$CS$104,ROW()-ROW(N$21)+1, MATCH(N$17,Templates!$K$1:CW$1,0))="","",INDEX(Templates!$K$2:$CS$104,ROW()-ROW(N$21)+1, MATCH(N$17,Templates!$K$1:CW$1,0)))</f>
        <v/>
      </c>
      <c r="O65" s="110" t="str" cm="1">
        <f t="array" ref="O65">IF(INDEX(Templates!$K$2:$CS$104,ROW()-ROW(O$21)+1, MATCH(O$17,Templates!$K$1:CX$1,0))="","",INDEX(Templates!$K$2:$CS$104,ROW()-ROW(O$21)+1, MATCH(O$17,Templates!$K$1:CX$1,0)))</f>
        <v/>
      </c>
      <c r="P65" s="110" t="str" cm="1">
        <f t="array" ref="P65">IF(INDEX(Templates!$K$2:$CS$104,ROW()-ROW(P$21)+1, MATCH(P$17,Templates!$K$1:CY$1,0))="","",INDEX(Templates!$K$2:$CS$104,ROW()-ROW(P$21)+1, MATCH(P$17,Templates!$K$1:CY$1,0)))</f>
        <v/>
      </c>
      <c r="Q65" s="110" t="str" cm="1">
        <f t="array" ref="Q65">IF(INDEX(Templates!$K$2:$CS$104,ROW()-ROW(Q$21)+1, MATCH(Q$17,Templates!$K$1:CZ$1,0))="","",INDEX(Templates!$K$2:$CS$104,ROW()-ROW(Q$21)+1, MATCH(Q$17,Templates!$K$1:CZ$1,0)))</f>
        <v/>
      </c>
      <c r="R65" s="110" t="str" cm="1">
        <f t="array" ref="R65">IF(INDEX(Templates!$K$2:$CS$104,ROW()-ROW(R$21)+1, MATCH(R$17,Templates!$K$1:DA$1,0))="","",INDEX(Templates!$K$2:$CS$104,ROW()-ROW(R$21)+1, MATCH(R$17,Templates!$K$1:DA$1,0)))</f>
        <v/>
      </c>
      <c r="S65" s="110" t="str" cm="1">
        <f t="array" ref="S65">IF(INDEX(Templates!$K$2:$CS$104,ROW()-ROW(S$21)+1, MATCH(S$17,Templates!$K$1:DB$1,0))="","",INDEX(Templates!$K$2:$CS$104,ROW()-ROW(S$21)+1, MATCH(S$17,Templates!$K$1:DB$1,0)))</f>
        <v/>
      </c>
      <c r="T65" s="110" t="str" cm="1">
        <f t="array" ref="T65">IF(INDEX(Templates!$K$2:$CS$104,ROW()-ROW(T$21)+1, MATCH(T$17,Templates!$K$1:DC$1,0))="","",INDEX(Templates!$K$2:$CS$104,ROW()-ROW(T$21)+1, MATCH(T$17,Templates!$K$1:DC$1,0)))</f>
        <v/>
      </c>
      <c r="U65" s="110" t="str" cm="1">
        <f t="array" ref="U65">IF(INDEX(Templates!$K$2:$CS$104,ROW()-ROW(U$21)+1, MATCH(U$17,Templates!$K$1:DF$1,0))="","",INDEX(Templates!$K$2:$CS$104,ROW()-ROW(U$21)+1, MATCH(U$17,Templates!$K$1:DF$1,0)))</f>
        <v/>
      </c>
      <c r="V65" s="110"/>
      <c r="W65" s="110" t="str" cm="1">
        <f t="array" ref="W65">IF(INDEX(Templates!$K$2:$CS$104,ROW()-ROW(W$21)+1, MATCH(W$17,Templates!$K$1:DI$1,0))="","",INDEX(Templates!$K$2:$CS$104,ROW()-ROW(W$21)+1, MATCH(W$17,Templates!$K$1:DI$1,0)))</f>
        <v/>
      </c>
      <c r="X65" s="110" t="str" cm="1">
        <f t="array" ref="X65">IF(INDEX(Templates!$K$2:$CS$104,ROW()-ROW(X$21)+1, MATCH(X$17,Templates!$K$1:DJ$1,0))="","",INDEX(Templates!$K$2:$CS$104,ROW()-ROW(X$21)+1, MATCH(X$17,Templates!$K$1:DJ$1,0)))</f>
        <v/>
      </c>
      <c r="Y65" s="110" t="str" cm="1">
        <f t="array" ref="Y65">IF(INDEX(Templates!$K$2:$CS$104,ROW()-ROW(Y$21)+1, MATCH(Y$17,Templates!$K$1:DK$1,0))="","",INDEX(Templates!$K$2:$CS$104,ROW()-ROW(Y$21)+1, MATCH(Y$17,Templates!$K$1:DK$1,0)))</f>
        <v/>
      </c>
      <c r="Z65" s="110" t="str" cm="1">
        <f t="array" ref="Z65">IF(INDEX(Templates!$K$2:$CS$104,ROW()-ROW(Z$21)+1, MATCH(Z$17,Templates!$K$1:DL$1,0))="","",INDEX(Templates!$K$2:$CS$104,ROW()-ROW(Z$21)+1, MATCH(Z$17,Templates!$K$1:DL$1,0)))</f>
        <v/>
      </c>
      <c r="AA65" s="110" t="str" cm="1">
        <f t="array" ref="AA65">IF(INDEX(Templates!$K$2:$CS$104,ROW()-ROW(AA$21)+1, MATCH(AA$17,Templates!$K$1:DM$1,0))="","",INDEX(Templates!$K$2:$CS$104,ROW()-ROW(AA$21)+1, MATCH(AA$17,Templates!$K$1:DM$1,0)))</f>
        <v/>
      </c>
      <c r="AB65" s="110" t="str" cm="1">
        <f t="array" ref="AB65">IF(INDEX(Templates!$K$2:$CS$104,ROW()-ROW(AB$21)+1, MATCH(AB$17,Templates!$K$1:DN$1,0))="","",INDEX(Templates!$K$2:$CS$104,ROW()-ROW(AB$21)+1, MATCH(AB$17,Templates!$K$1:DN$1,0)))</f>
        <v/>
      </c>
      <c r="AC65" s="110" t="str" cm="1">
        <f t="array" ref="AC65">IF(INDEX(Templates!$K$2:$CS$104,ROW()-ROW(AC$21)+1, MATCH(AC$17,Templates!$K$1:DJ$1,0))="","",INDEX(Templates!$K$2:$CS$104,ROW()-ROW(AC$21)+1, MATCH(AC$17,Templates!$K$1:DJ$1,0)))</f>
        <v/>
      </c>
      <c r="AD65" s="110" t="str" cm="1">
        <f t="array" ref="AD65">IF(INDEX(Templates!$K$2:$CS$104,ROW()-ROW(AD$21)+1, MATCH(AD$17,Templates!$K$1:DK$1,0))="","",INDEX(Templates!$K$2:$CS$104,ROW()-ROW(AD$21)+1, MATCH(AD$17,Templates!$K$1:DK$1,0)))</f>
        <v/>
      </c>
      <c r="AE65" s="110" t="str" cm="1">
        <f t="array" ref="AE65">IF(INDEX(Templates!$K$2:$CS$104,ROW()-ROW(AE$21)+1, MATCH(AE$17,Templates!$K$1:DL$1,0))="","",INDEX(Templates!$K$2:$CS$104,ROW()-ROW(AE$21)+1, MATCH(AE$17,Templates!$K$1:DL$1,0)))</f>
        <v/>
      </c>
      <c r="AF65" s="110" t="str" cm="1">
        <f t="array" ref="AF65">IF(INDEX(Templates!$K$2:$CS$104,ROW()-ROW(AF$21)+1, MATCH(AF$17,Templates!$K$1:DM$1,0))="","",INDEX(Templates!$K$2:$CS$104,ROW()-ROW(AF$21)+1, MATCH(AF$17,Templates!$K$1:DM$1,0)))</f>
        <v/>
      </c>
      <c r="AG65" s="110" t="str" cm="1">
        <f t="array" ref="AG65">IF(INDEX(Templates!$K$2:$CS$104,ROW()-ROW(AG$21)+1, MATCH(AG$17,Templates!$K$1:DM$1,0))="","",INDEX(Templates!$K$2:$CS$104,ROW()-ROW(AG$21)+1, MATCH(AG$17,Templates!$K$1:DM$1,0)))</f>
        <v/>
      </c>
      <c r="AH65" s="110" t="str" cm="1">
        <f t="array" ref="AH65">IF(INDEX(Templates!$K$2:$CS$104,ROW()-ROW(AH$21)+1, MATCH(AH$17,Templates!$K$1:DM$1,0))="","",INDEX(Templates!$K$2:$CS$104,ROW()-ROW(AH$21)+1, MATCH(AH$17,Templates!$K$1:DM$1,0)))</f>
        <v/>
      </c>
      <c r="AI65" s="110" t="str" cm="1">
        <f t="array" ref="AI65">IF(INDEX(Templates!$K$2:$CS$104,ROW()-ROW(AI$21)+1, MATCH(AI$17,Templates!$K$1:DN$1,0))="","",INDEX(Templates!$K$2:$CS$104,ROW()-ROW(AI$21)+1, MATCH(AI$17,Templates!$K$1:DN$1,0)))</f>
        <v/>
      </c>
      <c r="AJ65" s="110" t="str" cm="1">
        <f t="array" ref="AJ65">IF(INDEX(Templates!$K$2:$CS$104,ROW()-ROW(AJ$21)+1, MATCH(AJ$17,Templates!$K$1:DO$1,0))="","",INDEX(Templates!$K$2:$CS$104,ROW()-ROW(AJ$21)+1, MATCH(AJ$17,Templates!$K$1:DO$1,0)))</f>
        <v/>
      </c>
      <c r="AK65" s="110" t="str" cm="1">
        <f t="array" ref="AK65">IF(INDEX(Templates!$K$2:$CS$104,ROW()-ROW(AK$21)+1, MATCH(AK$17,Templates!$K$1:DP$1,0))="","",INDEX(Templates!$K$2:$CS$104,ROW()-ROW(AK$21)+1, MATCH(AK$17,Templates!$K$1:DP$1,0)))</f>
        <v/>
      </c>
      <c r="AL65" s="110" t="str" cm="1">
        <f t="array" ref="AL65">IF(INDEX(Templates!$K$2:$CS$104,ROW()-ROW(AL$21)+1, MATCH(AL$17,Templates!$K$1:DQ$1,0))="","",INDEX(Templates!$K$2:$CS$104,ROW()-ROW(AL$21)+1, MATCH(AL$17,Templates!$K$1:DQ$1,0)))</f>
        <v/>
      </c>
      <c r="AM65" s="110" t="s">
        <v>130</v>
      </c>
      <c r="AN65" s="110" t="s">
        <v>130</v>
      </c>
      <c r="AO65" s="110" t="s">
        <v>130</v>
      </c>
      <c r="AP65" s="110" t="s">
        <v>130</v>
      </c>
      <c r="AQ65" s="110" t="s">
        <v>130</v>
      </c>
      <c r="AR65" s="110" t="s">
        <v>130</v>
      </c>
      <c r="AS65" s="110" t="s">
        <v>130</v>
      </c>
    </row>
    <row r="66" spans="1:45" s="79" customFormat="1">
      <c r="A66" s="65" t="s">
        <v>127</v>
      </c>
      <c r="B66" s="7" t="s">
        <v>133</v>
      </c>
      <c r="C66" s="82" t="str" cm="1">
        <f t="array" ref="C66">IF(INDEX(Templates!A$2:A$105,ROW()-ROW($21:$21)+1)="","",INDEX(Templates!A$2:A$105,ROW()-ROW($21:$21)+1))</f>
        <v>JSON_PATH: surfaces[0]</v>
      </c>
      <c r="D66" s="82" t="str" cm="1">
        <f t="array" ref="D66">IF(INDEX(Templates!B$2:B$105,ROW()-ROW($21:$21)+1)="","",INDEX(Templates!B$2:B$105,ROW()-ROW($21:$21)+1))</f>
        <v>subsurfaces[0]</v>
      </c>
      <c r="E66" s="82" t="str" cm="1">
        <f t="array" ref="E66">IF(INDEX(Templates!C$2:C$105,ROW()-ROW($21:$21)+1)="","",INDEX(Templates!C$2:C$105,ROW()-ROW($21:$21)+1))</f>
        <v>opaque_area</v>
      </c>
      <c r="F66" s="83" t="str" cm="1">
        <f t="array" ref="F66">IF(INDEX(Templates!E$2:E$105,ROW()-ROW($21:$21)+1)="","",INDEX(Templates!E$2:E$105,ROW()-ROW($21:$21)+1))</f>
        <v>SubSurface</v>
      </c>
      <c r="G66" s="120" t="str" cm="1">
        <f t="array" ref="G66">IF(INDEX(Templates!F$2:F$105,ROW()-ROW($21:$21)+1)="","",INDEX(Templates!F$2:F$105,ROW()-ROW($21:$21)+1))</f>
        <v>SubSurface 1</v>
      </c>
      <c r="H66" s="120" t="str" cm="1">
        <f t="array" ref="H66">IF(INDEX(Templates!G$2:G$105,ROW()-ROW($21:$21)+1)="","",INDEX(Templates!G$2:G$105,ROW()-ROW($21:$21)+1))</f>
        <v>Surface 1</v>
      </c>
      <c r="I66" s="84" t="str" cm="1">
        <f t="array" ref="I66">IF(INDEX(Templates!H$2:H$105,ROW()-ROW($21:$21)+1)="","",INDEX(Templates!H$2:H$105,ROW()-ROW($21:$21)+1))</f>
        <v>opaque_area</v>
      </c>
      <c r="J66" s="85" t="str" cm="1">
        <f t="array" ref="J66">IF(INDEX(Templates!I$2:I$105,ROW()-ROW($21:$21)+1)="","",INDEX(Templates!I$2:I$105,ROW()-ROW($21:$21)+1))</f>
        <v>area</v>
      </c>
      <c r="K66" s="85" t="str" cm="1">
        <f t="array" ref="K66">IF(INDEX(Templates!J$2:J$105,ROW()-ROW($21:$21)+1)="","",INDEX(Templates!J$2:J$105,ROW()-ROW($21:$21)+1))</f>
        <v>ft2</v>
      </c>
      <c r="L66" s="110" t="str" cm="1">
        <f t="array" ref="L66">IF(INDEX(Templates!$K$2:$CS$104,ROW()-ROW(L$21)+1, MATCH(L$17,Templates!$K$1:CU$1,0))="","",INDEX(Templates!$K$2:$CS$104,ROW()-ROW(L$21)+1, MATCH(L$17,Templates!$K$1:CU$1,0)))</f>
        <v/>
      </c>
      <c r="M66" s="110" t="str" cm="1">
        <f t="array" ref="M66">IF(INDEX(Templates!$K$2:$CS$104,ROW()-ROW(M$21)+1, MATCH(M$17,Templates!$K$1:CV$1,0))="","",INDEX(Templates!$K$2:$CS$104,ROW()-ROW(M$21)+1, MATCH(M$17,Templates!$K$1:CV$1,0)))</f>
        <v/>
      </c>
      <c r="N66" s="110" t="str" cm="1">
        <f t="array" ref="N66">IF(INDEX(Templates!$K$2:$CS$104,ROW()-ROW(N$21)+1, MATCH(N$17,Templates!$K$1:CW$1,0))="","",INDEX(Templates!$K$2:$CS$104,ROW()-ROW(N$21)+1, MATCH(N$17,Templates!$K$1:CW$1,0)))</f>
        <v/>
      </c>
      <c r="O66" s="110" t="str" cm="1">
        <f t="array" ref="O66">IF(INDEX(Templates!$K$2:$CS$104,ROW()-ROW(O$21)+1, MATCH(O$17,Templates!$K$1:CX$1,0))="","",INDEX(Templates!$K$2:$CS$104,ROW()-ROW(O$21)+1, MATCH(O$17,Templates!$K$1:CX$1,0)))</f>
        <v/>
      </c>
      <c r="P66" s="110" t="str" cm="1">
        <f t="array" ref="P66">IF(INDEX(Templates!$K$2:$CS$104,ROW()-ROW(P$21)+1, MATCH(P$17,Templates!$K$1:CY$1,0))="","",INDEX(Templates!$K$2:$CS$104,ROW()-ROW(P$21)+1, MATCH(P$17,Templates!$K$1:CY$1,0)))</f>
        <v/>
      </c>
      <c r="Q66" s="110" t="str" cm="1">
        <f t="array" ref="Q66">IF(INDEX(Templates!$K$2:$CS$104,ROW()-ROW(Q$21)+1, MATCH(Q$17,Templates!$K$1:CZ$1,0))="","",INDEX(Templates!$K$2:$CS$104,ROW()-ROW(Q$21)+1, MATCH(Q$17,Templates!$K$1:CZ$1,0)))</f>
        <v/>
      </c>
      <c r="R66" s="110" t="str" cm="1">
        <f t="array" ref="R66">IF(INDEX(Templates!$K$2:$CS$104,ROW()-ROW(R$21)+1, MATCH(R$17,Templates!$K$1:DA$1,0))="","",INDEX(Templates!$K$2:$CS$104,ROW()-ROW(R$21)+1, MATCH(R$17,Templates!$K$1:DA$1,0)))</f>
        <v/>
      </c>
      <c r="S66" s="110" t="str" cm="1">
        <f t="array" ref="S66">IF(INDEX(Templates!$K$2:$CS$104,ROW()-ROW(S$21)+1, MATCH(S$17,Templates!$K$1:DB$1,0))="","",INDEX(Templates!$K$2:$CS$104,ROW()-ROW(S$21)+1, MATCH(S$17,Templates!$K$1:DB$1,0)))</f>
        <v/>
      </c>
      <c r="T66" s="110" t="str" cm="1">
        <f t="array" ref="T66">IF(INDEX(Templates!$K$2:$CS$104,ROW()-ROW(T$21)+1, MATCH(T$17,Templates!$K$1:DC$1,0))="","",INDEX(Templates!$K$2:$CS$104,ROW()-ROW(T$21)+1, MATCH(T$17,Templates!$K$1:DC$1,0)))</f>
        <v/>
      </c>
      <c r="U66" s="110" t="str" cm="1">
        <f t="array" ref="U66">IF(INDEX(Templates!$K$2:$CS$104,ROW()-ROW(U$21)+1, MATCH(U$17,Templates!$K$1:DF$1,0))="","",INDEX(Templates!$K$2:$CS$104,ROW()-ROW(U$21)+1, MATCH(U$17,Templates!$K$1:DF$1,0)))</f>
        <v/>
      </c>
      <c r="V66" s="110"/>
      <c r="W66" s="110" t="str" cm="1">
        <f t="array" ref="W66">IF(INDEX(Templates!$K$2:$CS$104,ROW()-ROW(W$21)+1, MATCH(W$17,Templates!$K$1:DI$1,0))="","",INDEX(Templates!$K$2:$CS$104,ROW()-ROW(W$21)+1, MATCH(W$17,Templates!$K$1:DI$1,0)))</f>
        <v/>
      </c>
      <c r="X66" s="110" t="str" cm="1">
        <f t="array" ref="X66">IF(INDEX(Templates!$K$2:$CS$104,ROW()-ROW(X$21)+1, MATCH(X$17,Templates!$K$1:DJ$1,0))="","",INDEX(Templates!$K$2:$CS$104,ROW()-ROW(X$21)+1, MATCH(X$17,Templates!$K$1:DJ$1,0)))</f>
        <v/>
      </c>
      <c r="Y66" s="110" t="str" cm="1">
        <f t="array" ref="Y66">IF(INDEX(Templates!$K$2:$CS$104,ROW()-ROW(Y$21)+1, MATCH(Y$17,Templates!$K$1:DK$1,0))="","",INDEX(Templates!$K$2:$CS$104,ROW()-ROW(Y$21)+1, MATCH(Y$17,Templates!$K$1:DK$1,0)))</f>
        <v/>
      </c>
      <c r="Z66" s="110" t="str" cm="1">
        <f t="array" ref="Z66">IF(INDEX(Templates!$K$2:$CS$104,ROW()-ROW(Z$21)+1, MATCH(Z$17,Templates!$K$1:DL$1,0))="","",INDEX(Templates!$K$2:$CS$104,ROW()-ROW(Z$21)+1, MATCH(Z$17,Templates!$K$1:DL$1,0)))</f>
        <v/>
      </c>
      <c r="AA66" s="110" t="str" cm="1">
        <f t="array" ref="AA66">IF(INDEX(Templates!$K$2:$CS$104,ROW()-ROW(AA$21)+1, MATCH(AA$17,Templates!$K$1:DM$1,0))="","",INDEX(Templates!$K$2:$CS$104,ROW()-ROW(AA$21)+1, MATCH(AA$17,Templates!$K$1:DM$1,0)))</f>
        <v/>
      </c>
      <c r="AB66" s="110" t="str" cm="1">
        <f t="array" ref="AB66">IF(INDEX(Templates!$K$2:$CS$104,ROW()-ROW(AB$21)+1, MATCH(AB$17,Templates!$K$1:DN$1,0))="","",INDEX(Templates!$K$2:$CS$104,ROW()-ROW(AB$21)+1, MATCH(AB$17,Templates!$K$1:DN$1,0)))</f>
        <v/>
      </c>
      <c r="AC66" s="110" t="str" cm="1">
        <f t="array" ref="AC66">IF(INDEX(Templates!$K$2:$CS$104,ROW()-ROW(AC$21)+1, MATCH(AC$17,Templates!$K$1:DJ$1,0))="","",INDEX(Templates!$K$2:$CS$104,ROW()-ROW(AC$21)+1, MATCH(AC$17,Templates!$K$1:DJ$1,0)))</f>
        <v/>
      </c>
      <c r="AD66" s="110" t="str" cm="1">
        <f t="array" ref="AD66">IF(INDEX(Templates!$K$2:$CS$104,ROW()-ROW(AD$21)+1, MATCH(AD$17,Templates!$K$1:DK$1,0))="","",INDEX(Templates!$K$2:$CS$104,ROW()-ROW(AD$21)+1, MATCH(AD$17,Templates!$K$1:DK$1,0)))</f>
        <v/>
      </c>
      <c r="AE66" s="110" t="str" cm="1">
        <f t="array" ref="AE66">IF(INDEX(Templates!$K$2:$CS$104,ROW()-ROW(AE$21)+1, MATCH(AE$17,Templates!$K$1:DL$1,0))="","",INDEX(Templates!$K$2:$CS$104,ROW()-ROW(AE$21)+1, MATCH(AE$17,Templates!$K$1:DL$1,0)))</f>
        <v/>
      </c>
      <c r="AF66" s="110" t="str" cm="1">
        <f t="array" ref="AF66">IF(INDEX(Templates!$K$2:$CS$104,ROW()-ROW(AF$21)+1, MATCH(AF$17,Templates!$K$1:DM$1,0))="","",INDEX(Templates!$K$2:$CS$104,ROW()-ROW(AF$21)+1, MATCH(AF$17,Templates!$K$1:DM$1,0)))</f>
        <v/>
      </c>
      <c r="AG66" s="110" t="str" cm="1">
        <f t="array" ref="AG66">IF(INDEX(Templates!$K$2:$CS$104,ROW()-ROW(AG$21)+1, MATCH(AG$17,Templates!$K$1:DM$1,0))="","",INDEX(Templates!$K$2:$CS$104,ROW()-ROW(AG$21)+1, MATCH(AG$17,Templates!$K$1:DM$1,0)))</f>
        <v/>
      </c>
      <c r="AH66" s="110" t="str" cm="1">
        <f t="array" ref="AH66">IF(INDEX(Templates!$K$2:$CS$104,ROW()-ROW(AH$21)+1, MATCH(AH$17,Templates!$K$1:DM$1,0))="","",INDEX(Templates!$K$2:$CS$104,ROW()-ROW(AH$21)+1, MATCH(AH$17,Templates!$K$1:DM$1,0)))</f>
        <v/>
      </c>
      <c r="AI66" s="110" t="str" cm="1">
        <f t="array" ref="AI66">IF(INDEX(Templates!$K$2:$CS$104,ROW()-ROW(AI$21)+1, MATCH(AI$17,Templates!$K$1:DN$1,0))="","",INDEX(Templates!$K$2:$CS$104,ROW()-ROW(AI$21)+1, MATCH(AI$17,Templates!$K$1:DN$1,0)))</f>
        <v/>
      </c>
      <c r="AJ66" s="110" t="str" cm="1">
        <f t="array" ref="AJ66">IF(INDEX(Templates!$K$2:$CS$104,ROW()-ROW(AJ$21)+1, MATCH(AJ$17,Templates!$K$1:DO$1,0))="","",INDEX(Templates!$K$2:$CS$104,ROW()-ROW(AJ$21)+1, MATCH(AJ$17,Templates!$K$1:DO$1,0)))</f>
        <v/>
      </c>
      <c r="AK66" s="110" t="str" cm="1">
        <f t="array" ref="AK66">IF(INDEX(Templates!$K$2:$CS$104,ROW()-ROW(AK$21)+1, MATCH(AK$17,Templates!$K$1:DP$1,0))="","",INDEX(Templates!$K$2:$CS$104,ROW()-ROW(AK$21)+1, MATCH(AK$17,Templates!$K$1:DP$1,0)))</f>
        <v/>
      </c>
      <c r="AL66" s="110" t="str" cm="1">
        <f t="array" ref="AL66">IF(INDEX(Templates!$K$2:$CS$104,ROW()-ROW(AL$21)+1, MATCH(AL$17,Templates!$K$1:DQ$1,0))="","",INDEX(Templates!$K$2:$CS$104,ROW()-ROW(AL$21)+1, MATCH(AL$17,Templates!$K$1:DQ$1,0)))</f>
        <v/>
      </c>
      <c r="AM66" s="110" t="s">
        <v>130</v>
      </c>
      <c r="AN66" s="110" t="s">
        <v>130</v>
      </c>
      <c r="AO66" s="110" t="s">
        <v>130</v>
      </c>
      <c r="AP66" s="110" t="s">
        <v>130</v>
      </c>
      <c r="AQ66" s="110" t="s">
        <v>130</v>
      </c>
      <c r="AR66" s="110" t="s">
        <v>130</v>
      </c>
      <c r="AS66" s="110" t="s">
        <v>130</v>
      </c>
    </row>
    <row r="67" spans="1:45" s="79" customFormat="1">
      <c r="A67" s="65" t="s">
        <v>127</v>
      </c>
      <c r="B67" s="7" t="s">
        <v>133</v>
      </c>
      <c r="C67" s="82" t="str" cm="1">
        <f t="array" ref="C67">IF(INDEX(Templates!A$2:A$105,ROW()-ROW($21:$21)+1)="","",INDEX(Templates!A$2:A$105,ROW()-ROW($21:$21)+1))</f>
        <v>JSON_PATH: surfaces[1]</v>
      </c>
      <c r="D67" s="82" t="str" cm="1">
        <f t="array" ref="D67">IF(INDEX(Templates!B$2:B$105,ROW()-ROW($21:$21)+1)="","",INDEX(Templates!B$2:B$105,ROW()-ROW($21:$21)+1))</f>
        <v>id</v>
      </c>
      <c r="E67" s="82" t="str" cm="1">
        <f t="array" ref="E67">IF(INDEX(Templates!C$2:C$105,ROW()-ROW($21:$21)+1)="","",INDEX(Templates!C$2:C$105,ROW()-ROW($21:$21)+1))</f>
        <v/>
      </c>
      <c r="F67" s="83" t="str" cm="1">
        <f t="array" ref="F67">IF(INDEX(Templates!E$2:E$105,ROW()-ROW($21:$21)+1)="","",INDEX(Templates!E$2:E$105,ROW()-ROW($21:$21)+1))</f>
        <v>Surface</v>
      </c>
      <c r="G67" s="120" t="str" cm="1">
        <f t="array" ref="G67">IF(INDEX(Templates!F$2:F$105,ROW()-ROW($21:$21)+1)="","",INDEX(Templates!F$2:F$105,ROW()-ROW($21:$21)+1))</f>
        <v>Surface 1</v>
      </c>
      <c r="H67" s="120" t="str" cm="1">
        <f t="array" ref="H67">IF(INDEX(Templates!G$2:G$105,ROW()-ROW($21:$21)+1)="","",INDEX(Templates!G$2:G$105,ROW()-ROW($21:$21)+1))</f>
        <v>Zone 1</v>
      </c>
      <c r="I67" s="84" t="str" cm="1">
        <f t="array" ref="I67">IF(INDEX(Templates!H$2:H$105,ROW()-ROW($21:$21)+1)="","",INDEX(Templates!H$2:H$105,ROW()-ROW($21:$21)+1))</f>
        <v>id</v>
      </c>
      <c r="J67" s="85" t="str" cm="1">
        <f t="array" ref="J67">IF(INDEX(Templates!I$2:I$105,ROW()-ROW($21:$21)+1)="","",INDEX(Templates!I$2:I$105,ROW()-ROW($21:$21)+1))</f>
        <v/>
      </c>
      <c r="K67" s="85" t="str" cm="1">
        <f t="array" ref="K67">IF(INDEX(Templates!J$2:J$105,ROW()-ROW($21:$21)+1)="","",INDEX(Templates!J$2:J$105,ROW()-ROW($21:$21)+1))</f>
        <v/>
      </c>
      <c r="L67" s="110" t="str" cm="1">
        <f t="array" ref="L67">IF(INDEX(Templates!$K$2:$CS$104,ROW()-ROW(L$21)+1, MATCH(L$17,Templates!$K$1:CU$1,0))="","",INDEX(Templates!$K$2:$CS$104,ROW()-ROW(L$21)+1, MATCH(L$17,Templates!$K$1:CU$1,0)))</f>
        <v/>
      </c>
      <c r="M67" s="110" t="str" cm="1">
        <f t="array" ref="M67">IF(INDEX(Templates!$K$2:$CS$104,ROW()-ROW(M$21)+1, MATCH(M$17,Templates!$K$1:CV$1,0))="","",INDEX(Templates!$K$2:$CS$104,ROW()-ROW(M$21)+1, MATCH(M$17,Templates!$K$1:CV$1,0)))</f>
        <v/>
      </c>
      <c r="N67" s="110" t="str" cm="1">
        <f t="array" ref="N67">IF(INDEX(Templates!$K$2:$CS$104,ROW()-ROW(N$21)+1, MATCH(N$17,Templates!$K$1:CW$1,0))="","",INDEX(Templates!$K$2:$CS$104,ROW()-ROW(N$21)+1, MATCH(N$17,Templates!$K$1:CW$1,0)))</f>
        <v/>
      </c>
      <c r="O67" s="110" t="str" cm="1">
        <f t="array" ref="O67">IF(INDEX(Templates!$K$2:$CS$104,ROW()-ROW(O$21)+1, MATCH(O$17,Templates!$K$1:CX$1,0))="","",INDEX(Templates!$K$2:$CS$104,ROW()-ROW(O$21)+1, MATCH(O$17,Templates!$K$1:CX$1,0)))</f>
        <v/>
      </c>
      <c r="P67" s="110" t="str" cm="1">
        <f t="array" ref="P67">IF(INDEX(Templates!$K$2:$CS$104,ROW()-ROW(P$21)+1, MATCH(P$17,Templates!$K$1:CY$1,0))="","",INDEX(Templates!$K$2:$CS$104,ROW()-ROW(P$21)+1, MATCH(P$17,Templates!$K$1:CY$1,0)))</f>
        <v/>
      </c>
      <c r="Q67" s="110" t="str" cm="1">
        <f t="array" ref="Q67">IF(INDEX(Templates!$K$2:$CS$104,ROW()-ROW(Q$21)+1, MATCH(Q$17,Templates!$K$1:CZ$1,0))="","",INDEX(Templates!$K$2:$CS$104,ROW()-ROW(Q$21)+1, MATCH(Q$17,Templates!$K$1:CZ$1,0)))</f>
        <v/>
      </c>
      <c r="R67" s="110" t="str" cm="1">
        <f t="array" ref="R67">IF(INDEX(Templates!$K$2:$CS$104,ROW()-ROW(R$21)+1, MATCH(R$17,Templates!$K$1:DA$1,0))="","",INDEX(Templates!$K$2:$CS$104,ROW()-ROW(R$21)+1, MATCH(R$17,Templates!$K$1:DA$1,0)))</f>
        <v/>
      </c>
      <c r="S67" s="110" t="str" cm="1">
        <f t="array" ref="S67">IF(INDEX(Templates!$K$2:$CS$104,ROW()-ROW(S$21)+1, MATCH(S$17,Templates!$K$1:DB$1,0))="","",INDEX(Templates!$K$2:$CS$104,ROW()-ROW(S$21)+1, MATCH(S$17,Templates!$K$1:DB$1,0)))</f>
        <v/>
      </c>
      <c r="T67" s="110" t="str" cm="1">
        <f t="array" ref="T67">IF(INDEX(Templates!$K$2:$CS$104,ROW()-ROW(T$21)+1, MATCH(T$17,Templates!$K$1:DC$1,0))="","",INDEX(Templates!$K$2:$CS$104,ROW()-ROW(T$21)+1, MATCH(T$17,Templates!$K$1:DC$1,0)))</f>
        <v/>
      </c>
      <c r="U67" s="110" t="str" cm="1">
        <f t="array" ref="U67">IF(INDEX(Templates!$K$2:$CS$104,ROW()-ROW(U$21)+1, MATCH(U$17,Templates!$K$1:DF$1,0))="","",INDEX(Templates!$K$2:$CS$104,ROW()-ROW(U$21)+1, MATCH(U$17,Templates!$K$1:DF$1,0)))</f>
        <v/>
      </c>
      <c r="V67" s="110"/>
      <c r="W67" s="110" t="str" cm="1">
        <f t="array" ref="W67">IF(INDEX(Templates!$K$2:$CS$104,ROW()-ROW(W$21)+1, MATCH(W$17,Templates!$K$1:DI$1,0))="","",INDEX(Templates!$K$2:$CS$104,ROW()-ROW(W$21)+1, MATCH(W$17,Templates!$K$1:DI$1,0)))</f>
        <v/>
      </c>
      <c r="X67" s="110" t="str" cm="1">
        <f t="array" ref="X67">IF(INDEX(Templates!$K$2:$CS$104,ROW()-ROW(X$21)+1, MATCH(X$17,Templates!$K$1:DJ$1,0))="","",INDEX(Templates!$K$2:$CS$104,ROW()-ROW(X$21)+1, MATCH(X$17,Templates!$K$1:DJ$1,0)))</f>
        <v/>
      </c>
      <c r="Y67" s="110" t="str" cm="1">
        <f t="array" ref="Y67">IF(INDEX(Templates!$K$2:$CS$104,ROW()-ROW(Y$21)+1, MATCH(Y$17,Templates!$K$1:DK$1,0))="","",INDEX(Templates!$K$2:$CS$104,ROW()-ROW(Y$21)+1, MATCH(Y$17,Templates!$K$1:DK$1,0)))</f>
        <v/>
      </c>
      <c r="Z67" s="110" t="str" cm="1">
        <f t="array" ref="Z67">IF(INDEX(Templates!$K$2:$CS$104,ROW()-ROW(Z$21)+1, MATCH(Z$17,Templates!$K$1:DL$1,0))="","",INDEX(Templates!$K$2:$CS$104,ROW()-ROW(Z$21)+1, MATCH(Z$17,Templates!$K$1:DL$1,0)))</f>
        <v/>
      </c>
      <c r="AA67" s="110" t="str" cm="1">
        <f t="array" ref="AA67">IF(INDEX(Templates!$K$2:$CS$104,ROW()-ROW(AA$21)+1, MATCH(AA$17,Templates!$K$1:DM$1,0))="","",INDEX(Templates!$K$2:$CS$104,ROW()-ROW(AA$21)+1, MATCH(AA$17,Templates!$K$1:DM$1,0)))</f>
        <v/>
      </c>
      <c r="AB67" s="110" t="str" cm="1">
        <f t="array" ref="AB67">IF(INDEX(Templates!$K$2:$CS$104,ROW()-ROW(AB$21)+1, MATCH(AB$17,Templates!$K$1:DN$1,0))="","",INDEX(Templates!$K$2:$CS$104,ROW()-ROW(AB$21)+1, MATCH(AB$17,Templates!$K$1:DN$1,0)))</f>
        <v/>
      </c>
      <c r="AC67" s="110" t="str" cm="1">
        <f t="array" ref="AC67">IF(INDEX(Templates!$K$2:$CS$104,ROW()-ROW(AC$21)+1, MATCH(AC$17,Templates!$K$1:DJ$1,0))="","",INDEX(Templates!$K$2:$CS$104,ROW()-ROW(AC$21)+1, MATCH(AC$17,Templates!$K$1:DJ$1,0)))</f>
        <v/>
      </c>
      <c r="AD67" s="110" t="str" cm="1">
        <f t="array" ref="AD67">IF(INDEX(Templates!$K$2:$CS$104,ROW()-ROW(AD$21)+1, MATCH(AD$17,Templates!$K$1:DK$1,0))="","",INDEX(Templates!$K$2:$CS$104,ROW()-ROW(AD$21)+1, MATCH(AD$17,Templates!$K$1:DK$1,0)))</f>
        <v/>
      </c>
      <c r="AE67" s="110" t="str" cm="1">
        <f t="array" ref="AE67">IF(INDEX(Templates!$K$2:$CS$104,ROW()-ROW(AE$21)+1, MATCH(AE$17,Templates!$K$1:DL$1,0))="","",INDEX(Templates!$K$2:$CS$104,ROW()-ROW(AE$21)+1, MATCH(AE$17,Templates!$K$1:DL$1,0)))</f>
        <v/>
      </c>
      <c r="AF67" s="110" t="str" cm="1">
        <f t="array" ref="AF67">IF(INDEX(Templates!$K$2:$CS$104,ROW()-ROW(AF$21)+1, MATCH(AF$17,Templates!$K$1:DM$1,0))="","",INDEX(Templates!$K$2:$CS$104,ROW()-ROW(AF$21)+1, MATCH(AF$17,Templates!$K$1:DM$1,0)))</f>
        <v/>
      </c>
      <c r="AG67" s="110" t="str" cm="1">
        <f t="array" ref="AG67">IF(INDEX(Templates!$K$2:$CS$104,ROW()-ROW(AG$21)+1, MATCH(AG$17,Templates!$K$1:DM$1,0))="","",INDEX(Templates!$K$2:$CS$104,ROW()-ROW(AG$21)+1, MATCH(AG$17,Templates!$K$1:DM$1,0)))</f>
        <v/>
      </c>
      <c r="AH67" s="110" t="str" cm="1">
        <f t="array" ref="AH67">IF(INDEX(Templates!$K$2:$CS$104,ROW()-ROW(AH$21)+1, MATCH(AH$17,Templates!$K$1:DM$1,0))="","",INDEX(Templates!$K$2:$CS$104,ROW()-ROW(AH$21)+1, MATCH(AH$17,Templates!$K$1:DM$1,0)))</f>
        <v/>
      </c>
      <c r="AI67" s="110" t="str" cm="1">
        <f t="array" ref="AI67">IF(INDEX(Templates!$K$2:$CS$104,ROW()-ROW(AI$21)+1, MATCH(AI$17,Templates!$K$1:DN$1,0))="","",INDEX(Templates!$K$2:$CS$104,ROW()-ROW(AI$21)+1, MATCH(AI$17,Templates!$K$1:DN$1,0)))</f>
        <v>surface_2</v>
      </c>
      <c r="AJ67" s="110" t="str" cm="1">
        <f t="array" ref="AJ67">IF(INDEX(Templates!$K$2:$CS$104,ROW()-ROW(AJ$21)+1, MATCH(AJ$17,Templates!$K$1:DO$1,0))="","",INDEX(Templates!$K$2:$CS$104,ROW()-ROW(AJ$21)+1, MATCH(AJ$17,Templates!$K$1:DO$1,0)))</f>
        <v>surface_2</v>
      </c>
      <c r="AK67" s="110" t="str" cm="1">
        <f t="array" ref="AK67">IF(INDEX(Templates!$K$2:$CS$104,ROW()-ROW(AK$21)+1, MATCH(AK$17,Templates!$K$1:DP$1,0))="","",INDEX(Templates!$K$2:$CS$104,ROW()-ROW(AK$21)+1, MATCH(AK$17,Templates!$K$1:DP$1,0)))</f>
        <v>surface_2</v>
      </c>
      <c r="AL67" s="110" t="str" cm="1">
        <f t="array" ref="AL67">IF(INDEX(Templates!$K$2:$CS$104,ROW()-ROW(AL$21)+1, MATCH(AL$17,Templates!$K$1:DQ$1,0))="","",INDEX(Templates!$K$2:$CS$104,ROW()-ROW(AL$21)+1, MATCH(AL$17,Templates!$K$1:DQ$1,0)))</f>
        <v/>
      </c>
      <c r="AM67" s="110" t="s">
        <v>130</v>
      </c>
      <c r="AN67" s="110" t="s">
        <v>130</v>
      </c>
      <c r="AO67" s="110" t="s">
        <v>130</v>
      </c>
      <c r="AP67" s="110" t="s">
        <v>130</v>
      </c>
      <c r="AQ67" s="110" t="s">
        <v>130</v>
      </c>
      <c r="AR67" s="110" t="s">
        <v>130</v>
      </c>
      <c r="AS67" s="110" t="s">
        <v>130</v>
      </c>
    </row>
    <row r="68" spans="1:45" s="79" customFormat="1">
      <c r="A68" s="65" t="s">
        <v>127</v>
      </c>
      <c r="B68" s="7" t="s">
        <v>133</v>
      </c>
      <c r="C68" s="82" t="str" cm="1">
        <f t="array" ref="C68">IF(INDEX(Templates!A$2:A$105,ROW()-ROW($21:$21)+1)="","",INDEX(Templates!A$2:A$105,ROW()-ROW($21:$21)+1))</f>
        <v>JSON_PATH: surfaces[1]</v>
      </c>
      <c r="D68" s="82" t="str" cm="1">
        <f t="array" ref="D68">IF(INDEX(Templates!B$2:B$105,ROW()-ROW($21:$21)+1)="","",INDEX(Templates!B$2:B$105,ROW()-ROW($21:$21)+1))</f>
        <v>adjacent_to</v>
      </c>
      <c r="E68" s="82" t="str" cm="1">
        <f t="array" ref="E68">IF(INDEX(Templates!C$2:C$105,ROW()-ROW($21:$21)+1)="","",INDEX(Templates!C$2:C$105,ROW()-ROW($21:$21)+1))</f>
        <v/>
      </c>
      <c r="F68" s="83" t="str" cm="1">
        <f t="array" ref="F68">IF(INDEX(Templates!E$2:E$105,ROW()-ROW($21:$21)+1)="","",INDEX(Templates!E$2:E$105,ROW()-ROW($21:$21)+1))</f>
        <v>Surface</v>
      </c>
      <c r="G68" s="120" t="str" cm="1">
        <f t="array" ref="G68">IF(INDEX(Templates!F$2:F$105,ROW()-ROW($21:$21)+1)="","",INDEX(Templates!F$2:F$105,ROW()-ROW($21:$21)+1))</f>
        <v>Surface 1</v>
      </c>
      <c r="H68" s="120" t="str" cm="1">
        <f t="array" ref="H68">IF(INDEX(Templates!G$2:G$105,ROW()-ROW($21:$21)+1)="","",INDEX(Templates!G$2:G$105,ROW()-ROW($21:$21)+1))</f>
        <v>Zone 1</v>
      </c>
      <c r="I68" s="84" t="str" cm="1">
        <f t="array" ref="I68">IF(INDEX(Templates!H$2:H$105,ROW()-ROW($21:$21)+1)="","",INDEX(Templates!H$2:H$105,ROW()-ROW($21:$21)+1))</f>
        <v>adjacent_to</v>
      </c>
      <c r="J68" s="85" t="str" cm="1">
        <f t="array" ref="J68">IF(INDEX(Templates!I$2:I$105,ROW()-ROW($21:$21)+1)="","",INDEX(Templates!I$2:I$105,ROW()-ROW($21:$21)+1))</f>
        <v/>
      </c>
      <c r="K68" s="85" t="str" cm="1">
        <f t="array" ref="K68">IF(INDEX(Templates!J$2:J$105,ROW()-ROW($21:$21)+1)="","",INDEX(Templates!J$2:J$105,ROW()-ROW($21:$21)+1))</f>
        <v/>
      </c>
      <c r="L68" s="110" t="str" cm="1">
        <f t="array" ref="L68">IF(INDEX(Templates!$K$2:$CS$104,ROW()-ROW(L$21)+1, MATCH(L$17,Templates!$K$1:CU$1,0))="","",INDEX(Templates!$K$2:$CS$104,ROW()-ROW(L$21)+1, MATCH(L$17,Templates!$K$1:CU$1,0)))</f>
        <v/>
      </c>
      <c r="M68" s="110" t="str" cm="1">
        <f t="array" ref="M68">IF(INDEX(Templates!$K$2:$CS$104,ROW()-ROW(M$21)+1, MATCH(M$17,Templates!$K$1:CV$1,0))="","",INDEX(Templates!$K$2:$CS$104,ROW()-ROW(M$21)+1, MATCH(M$17,Templates!$K$1:CV$1,0)))</f>
        <v/>
      </c>
      <c r="N68" s="110" t="str" cm="1">
        <f t="array" ref="N68">IF(INDEX(Templates!$K$2:$CS$104,ROW()-ROW(N$21)+1, MATCH(N$17,Templates!$K$1:CW$1,0))="","",INDEX(Templates!$K$2:$CS$104,ROW()-ROW(N$21)+1, MATCH(N$17,Templates!$K$1:CW$1,0)))</f>
        <v/>
      </c>
      <c r="O68" s="110" t="str" cm="1">
        <f t="array" ref="O68">IF(INDEX(Templates!$K$2:$CS$104,ROW()-ROW(O$21)+1, MATCH(O$17,Templates!$K$1:CX$1,0))="","",INDEX(Templates!$K$2:$CS$104,ROW()-ROW(O$21)+1, MATCH(O$17,Templates!$K$1:CX$1,0)))</f>
        <v/>
      </c>
      <c r="P68" s="110" t="str" cm="1">
        <f t="array" ref="P68">IF(INDEX(Templates!$K$2:$CS$104,ROW()-ROW(P$21)+1, MATCH(P$17,Templates!$K$1:CY$1,0))="","",INDEX(Templates!$K$2:$CS$104,ROW()-ROW(P$21)+1, MATCH(P$17,Templates!$K$1:CY$1,0)))</f>
        <v/>
      </c>
      <c r="Q68" s="110" t="str" cm="1">
        <f t="array" ref="Q68">IF(INDEX(Templates!$K$2:$CS$104,ROW()-ROW(Q$21)+1, MATCH(Q$17,Templates!$K$1:CZ$1,0))="","",INDEX(Templates!$K$2:$CS$104,ROW()-ROW(Q$21)+1, MATCH(Q$17,Templates!$K$1:CZ$1,0)))</f>
        <v/>
      </c>
      <c r="R68" s="110" t="str" cm="1">
        <f t="array" ref="R68">IF(INDEX(Templates!$K$2:$CS$104,ROW()-ROW(R$21)+1, MATCH(R$17,Templates!$K$1:DA$1,0))="","",INDEX(Templates!$K$2:$CS$104,ROW()-ROW(R$21)+1, MATCH(R$17,Templates!$K$1:DA$1,0)))</f>
        <v/>
      </c>
      <c r="S68" s="110" t="str" cm="1">
        <f t="array" ref="S68">IF(INDEX(Templates!$K$2:$CS$104,ROW()-ROW(S$21)+1, MATCH(S$17,Templates!$K$1:DB$1,0))="","",INDEX(Templates!$K$2:$CS$104,ROW()-ROW(S$21)+1, MATCH(S$17,Templates!$K$1:DB$1,0)))</f>
        <v/>
      </c>
      <c r="T68" s="110" t="str" cm="1">
        <f t="array" ref="T68">IF(INDEX(Templates!$K$2:$CS$104,ROW()-ROW(T$21)+1, MATCH(T$17,Templates!$K$1:DC$1,0))="","",INDEX(Templates!$K$2:$CS$104,ROW()-ROW(T$21)+1, MATCH(T$17,Templates!$K$1:DC$1,0)))</f>
        <v/>
      </c>
      <c r="U68" s="110" t="str" cm="1">
        <f t="array" ref="U68">IF(INDEX(Templates!$K$2:$CS$104,ROW()-ROW(U$21)+1, MATCH(U$17,Templates!$K$1:DF$1,0))="","",INDEX(Templates!$K$2:$CS$104,ROW()-ROW(U$21)+1, MATCH(U$17,Templates!$K$1:DF$1,0)))</f>
        <v/>
      </c>
      <c r="V68" s="110"/>
      <c r="W68" s="110" t="str" cm="1">
        <f t="array" ref="W68">IF(INDEX(Templates!$K$2:$CS$104,ROW()-ROW(W$21)+1, MATCH(W$17,Templates!$K$1:DI$1,0))="","",INDEX(Templates!$K$2:$CS$104,ROW()-ROW(W$21)+1, MATCH(W$17,Templates!$K$1:DI$1,0)))</f>
        <v/>
      </c>
      <c r="X68" s="110" t="str" cm="1">
        <f t="array" ref="X68">IF(INDEX(Templates!$K$2:$CS$104,ROW()-ROW(X$21)+1, MATCH(X$17,Templates!$K$1:DJ$1,0))="","",INDEX(Templates!$K$2:$CS$104,ROW()-ROW(X$21)+1, MATCH(X$17,Templates!$K$1:DJ$1,0)))</f>
        <v/>
      </c>
      <c r="Y68" s="110" t="str" cm="1">
        <f t="array" ref="Y68">IF(INDEX(Templates!$K$2:$CS$104,ROW()-ROW(Y$21)+1, MATCH(Y$17,Templates!$K$1:DK$1,0))="","",INDEX(Templates!$K$2:$CS$104,ROW()-ROW(Y$21)+1, MATCH(Y$17,Templates!$K$1:DK$1,0)))</f>
        <v/>
      </c>
      <c r="Z68" s="110" t="str" cm="1">
        <f t="array" ref="Z68">IF(INDEX(Templates!$K$2:$CS$104,ROW()-ROW(Z$21)+1, MATCH(Z$17,Templates!$K$1:DL$1,0))="","",INDEX(Templates!$K$2:$CS$104,ROW()-ROW(Z$21)+1, MATCH(Z$17,Templates!$K$1:DL$1,0)))</f>
        <v/>
      </c>
      <c r="AA68" s="110" t="str" cm="1">
        <f t="array" ref="AA68">IF(INDEX(Templates!$K$2:$CS$104,ROW()-ROW(AA$21)+1, MATCH(AA$17,Templates!$K$1:DM$1,0))="","",INDEX(Templates!$K$2:$CS$104,ROW()-ROW(AA$21)+1, MATCH(AA$17,Templates!$K$1:DM$1,0)))</f>
        <v/>
      </c>
      <c r="AB68" s="110" t="str" cm="1">
        <f t="array" ref="AB68">IF(INDEX(Templates!$K$2:$CS$104,ROW()-ROW(AB$21)+1, MATCH(AB$17,Templates!$K$1:DN$1,0))="","",INDEX(Templates!$K$2:$CS$104,ROW()-ROW(AB$21)+1, MATCH(AB$17,Templates!$K$1:DN$1,0)))</f>
        <v/>
      </c>
      <c r="AC68" s="110" t="str" cm="1">
        <f t="array" ref="AC68">IF(INDEX(Templates!$K$2:$CS$104,ROW()-ROW(AC$21)+1, MATCH(AC$17,Templates!$K$1:DJ$1,0))="","",INDEX(Templates!$K$2:$CS$104,ROW()-ROW(AC$21)+1, MATCH(AC$17,Templates!$K$1:DJ$1,0)))</f>
        <v/>
      </c>
      <c r="AD68" s="110" t="str" cm="1">
        <f t="array" ref="AD68">IF(INDEX(Templates!$K$2:$CS$104,ROW()-ROW(AD$21)+1, MATCH(AD$17,Templates!$K$1:DK$1,0))="","",INDEX(Templates!$K$2:$CS$104,ROW()-ROW(AD$21)+1, MATCH(AD$17,Templates!$K$1:DK$1,0)))</f>
        <v/>
      </c>
      <c r="AE68" s="110" t="str" cm="1">
        <f t="array" ref="AE68">IF(INDEX(Templates!$K$2:$CS$104,ROW()-ROW(AE$21)+1, MATCH(AE$17,Templates!$K$1:DL$1,0))="","",INDEX(Templates!$K$2:$CS$104,ROW()-ROW(AE$21)+1, MATCH(AE$17,Templates!$K$1:DL$1,0)))</f>
        <v/>
      </c>
      <c r="AF68" s="110" t="str" cm="1">
        <f t="array" ref="AF68">IF(INDEX(Templates!$K$2:$CS$104,ROW()-ROW(AF$21)+1, MATCH(AF$17,Templates!$K$1:DM$1,0))="","",INDEX(Templates!$K$2:$CS$104,ROW()-ROW(AF$21)+1, MATCH(AF$17,Templates!$K$1:DM$1,0)))</f>
        <v/>
      </c>
      <c r="AG68" s="110" t="str" cm="1">
        <f t="array" ref="AG68">IF(INDEX(Templates!$K$2:$CS$104,ROW()-ROW(AG$21)+1, MATCH(AG$17,Templates!$K$1:DM$1,0))="","",INDEX(Templates!$K$2:$CS$104,ROW()-ROW(AG$21)+1, MATCH(AG$17,Templates!$K$1:DM$1,0)))</f>
        <v/>
      </c>
      <c r="AH68" s="110" t="str" cm="1">
        <f t="array" ref="AH68">IF(INDEX(Templates!$K$2:$CS$104,ROW()-ROW(AH$21)+1, MATCH(AH$17,Templates!$K$1:DM$1,0))="","",INDEX(Templates!$K$2:$CS$104,ROW()-ROW(AH$21)+1, MATCH(AH$17,Templates!$K$1:DM$1,0)))</f>
        <v/>
      </c>
      <c r="AI68" s="110" t="str" cm="1">
        <f t="array" ref="AI68">IF(INDEX(Templates!$K$2:$CS$104,ROW()-ROW(AI$21)+1, MATCH(AI$17,Templates!$K$1:DN$1,0))="","",INDEX(Templates!$K$2:$CS$104,ROW()-ROW(AI$21)+1, MATCH(AI$17,Templates!$K$1:DN$1,0)))</f>
        <v>EXTERIOR</v>
      </c>
      <c r="AJ68" s="110" t="str" cm="1">
        <f t="array" ref="AJ68">IF(INDEX(Templates!$K$2:$CS$104,ROW()-ROW(AJ$21)+1, MATCH(AJ$17,Templates!$K$1:DO$1,0))="","",INDEX(Templates!$K$2:$CS$104,ROW()-ROW(AJ$21)+1, MATCH(AJ$17,Templates!$K$1:DO$1,0)))</f>
        <v>EXTERIOR</v>
      </c>
      <c r="AK68" s="110" t="str" cm="1">
        <f t="array" ref="AK68">IF(INDEX(Templates!$K$2:$CS$104,ROW()-ROW(AK$21)+1, MATCH(AK$17,Templates!$K$1:DP$1,0))="","",INDEX(Templates!$K$2:$CS$104,ROW()-ROW(AK$21)+1, MATCH(AK$17,Templates!$K$1:DP$1,0)))</f>
        <v>EXTERIOR</v>
      </c>
      <c r="AL68" s="110" t="str" cm="1">
        <f t="array" ref="AL68">IF(INDEX(Templates!$K$2:$CS$104,ROW()-ROW(AL$21)+1, MATCH(AL$17,Templates!$K$1:DQ$1,0))="","",INDEX(Templates!$K$2:$CS$104,ROW()-ROW(AL$21)+1, MATCH(AL$17,Templates!$K$1:DQ$1,0)))</f>
        <v/>
      </c>
      <c r="AM68" s="110" t="s">
        <v>130</v>
      </c>
      <c r="AN68" s="110" t="s">
        <v>130</v>
      </c>
      <c r="AO68" s="110" t="s">
        <v>130</v>
      </c>
      <c r="AP68" s="110" t="s">
        <v>130</v>
      </c>
      <c r="AQ68" s="110" t="s">
        <v>130</v>
      </c>
      <c r="AR68" s="110" t="s">
        <v>130</v>
      </c>
      <c r="AS68" s="110" t="s">
        <v>130</v>
      </c>
    </row>
    <row r="69" spans="1:45" s="79" customFormat="1">
      <c r="A69" s="65" t="s">
        <v>127</v>
      </c>
      <c r="B69" s="7" t="s">
        <v>133</v>
      </c>
      <c r="C69" s="82" t="str" cm="1">
        <f t="array" ref="C69">IF(INDEX(Templates!A$2:A$105,ROW()-ROW($21:$21)+1)="","",INDEX(Templates!A$2:A$105,ROW()-ROW($21:$21)+1))</f>
        <v>JSON_PATH: surfaces[1]</v>
      </c>
      <c r="D69" s="82" t="str" cm="1">
        <f t="array" ref="D69">IF(INDEX(Templates!B$2:B$105,ROW()-ROW($21:$21)+1)="","",INDEX(Templates!B$2:B$105,ROW()-ROW($21:$21)+1))</f>
        <v>tilt</v>
      </c>
      <c r="E69" s="82" t="str" cm="1">
        <f t="array" ref="E69">IF(INDEX(Templates!C$2:C$105,ROW()-ROW($21:$21)+1)="","",INDEX(Templates!C$2:C$105,ROW()-ROW($21:$21)+1))</f>
        <v/>
      </c>
      <c r="F69" s="83" t="str" cm="1">
        <f t="array" ref="F69">IF(INDEX(Templates!E$2:E$105,ROW()-ROW($21:$21)+1)="","",INDEX(Templates!E$2:E$105,ROW()-ROW($21:$21)+1))</f>
        <v>Surface</v>
      </c>
      <c r="G69" s="120" t="str" cm="1">
        <f t="array" ref="G69">IF(INDEX(Templates!F$2:F$105,ROW()-ROW($21:$21)+1)="","",INDEX(Templates!F$2:F$105,ROW()-ROW($21:$21)+1))</f>
        <v>Surface 1</v>
      </c>
      <c r="H69" s="120" t="str" cm="1">
        <f t="array" ref="H69">IF(INDEX(Templates!G$2:G$105,ROW()-ROW($21:$21)+1)="","",INDEX(Templates!G$2:G$105,ROW()-ROW($21:$21)+1))</f>
        <v>Zone 1</v>
      </c>
      <c r="I69" s="84" t="str" cm="1">
        <f t="array" ref="I69">IF(INDEX(Templates!H$2:H$105,ROW()-ROW($21:$21)+1)="","",INDEX(Templates!H$2:H$105,ROW()-ROW($21:$21)+1))</f>
        <v>tilt</v>
      </c>
      <c r="J69" s="85" t="str" cm="1">
        <f t="array" ref="J69">IF(INDEX(Templates!I$2:I$105,ROW()-ROW($21:$21)+1)="","",INDEX(Templates!I$2:I$105,ROW()-ROW($21:$21)+1))</f>
        <v/>
      </c>
      <c r="K69" s="85" t="str" cm="1">
        <f t="array" ref="K69">IF(INDEX(Templates!J$2:J$105,ROW()-ROW($21:$21)+1)="","",INDEX(Templates!J$2:J$105,ROW()-ROW($21:$21)+1))</f>
        <v/>
      </c>
      <c r="L69" s="110" t="str" cm="1">
        <f t="array" ref="L69">IF(INDEX(Templates!$K$2:$CS$104,ROW()-ROW(L$21)+1, MATCH(L$17,Templates!$K$1:CU$1,0))="","",INDEX(Templates!$K$2:$CS$104,ROW()-ROW(L$21)+1, MATCH(L$17,Templates!$K$1:CU$1,0)))</f>
        <v/>
      </c>
      <c r="M69" s="110" t="str" cm="1">
        <f t="array" ref="M69">IF(INDEX(Templates!$K$2:$CS$104,ROW()-ROW(M$21)+1, MATCH(M$17,Templates!$K$1:CV$1,0))="","",INDEX(Templates!$K$2:$CS$104,ROW()-ROW(M$21)+1, MATCH(M$17,Templates!$K$1:CV$1,0)))</f>
        <v/>
      </c>
      <c r="N69" s="110" t="str" cm="1">
        <f t="array" ref="N69">IF(INDEX(Templates!$K$2:$CS$104,ROW()-ROW(N$21)+1, MATCH(N$17,Templates!$K$1:CW$1,0))="","",INDEX(Templates!$K$2:$CS$104,ROW()-ROW(N$21)+1, MATCH(N$17,Templates!$K$1:CW$1,0)))</f>
        <v/>
      </c>
      <c r="O69" s="110" t="str" cm="1">
        <f t="array" ref="O69">IF(INDEX(Templates!$K$2:$CS$104,ROW()-ROW(O$21)+1, MATCH(O$17,Templates!$K$1:CX$1,0))="","",INDEX(Templates!$K$2:$CS$104,ROW()-ROW(O$21)+1, MATCH(O$17,Templates!$K$1:CX$1,0)))</f>
        <v/>
      </c>
      <c r="P69" s="110" t="str" cm="1">
        <f t="array" ref="P69">IF(INDEX(Templates!$K$2:$CS$104,ROW()-ROW(P$21)+1, MATCH(P$17,Templates!$K$1:CY$1,0))="","",INDEX(Templates!$K$2:$CS$104,ROW()-ROW(P$21)+1, MATCH(P$17,Templates!$K$1:CY$1,0)))</f>
        <v/>
      </c>
      <c r="Q69" s="110" t="str" cm="1">
        <f t="array" ref="Q69">IF(INDEX(Templates!$K$2:$CS$104,ROW()-ROW(Q$21)+1, MATCH(Q$17,Templates!$K$1:CZ$1,0))="","",INDEX(Templates!$K$2:$CS$104,ROW()-ROW(Q$21)+1, MATCH(Q$17,Templates!$K$1:CZ$1,0)))</f>
        <v/>
      </c>
      <c r="R69" s="110" t="str" cm="1">
        <f t="array" ref="R69">IF(INDEX(Templates!$K$2:$CS$104,ROW()-ROW(R$21)+1, MATCH(R$17,Templates!$K$1:DA$1,0))="","",INDEX(Templates!$K$2:$CS$104,ROW()-ROW(R$21)+1, MATCH(R$17,Templates!$K$1:DA$1,0)))</f>
        <v/>
      </c>
      <c r="S69" s="110" t="str" cm="1">
        <f t="array" ref="S69">IF(INDEX(Templates!$K$2:$CS$104,ROW()-ROW(S$21)+1, MATCH(S$17,Templates!$K$1:DB$1,0))="","",INDEX(Templates!$K$2:$CS$104,ROW()-ROW(S$21)+1, MATCH(S$17,Templates!$K$1:DB$1,0)))</f>
        <v/>
      </c>
      <c r="T69" s="110" t="str" cm="1">
        <f t="array" ref="T69">IF(INDEX(Templates!$K$2:$CS$104,ROW()-ROW(T$21)+1, MATCH(T$17,Templates!$K$1:DC$1,0))="","",INDEX(Templates!$K$2:$CS$104,ROW()-ROW(T$21)+1, MATCH(T$17,Templates!$K$1:DC$1,0)))</f>
        <v/>
      </c>
      <c r="U69" s="110" t="str" cm="1">
        <f t="array" ref="U69">IF(INDEX(Templates!$K$2:$CS$104,ROW()-ROW(U$21)+1, MATCH(U$17,Templates!$K$1:DF$1,0))="","",INDEX(Templates!$K$2:$CS$104,ROW()-ROW(U$21)+1, MATCH(U$17,Templates!$K$1:DF$1,0)))</f>
        <v/>
      </c>
      <c r="V69" s="110"/>
      <c r="W69" s="110" t="str" cm="1">
        <f t="array" ref="W69">IF(INDEX(Templates!$K$2:$CS$104,ROW()-ROW(W$21)+1, MATCH(W$17,Templates!$K$1:DI$1,0))="","",INDEX(Templates!$K$2:$CS$104,ROW()-ROW(W$21)+1, MATCH(W$17,Templates!$K$1:DI$1,0)))</f>
        <v/>
      </c>
      <c r="X69" s="110" t="str" cm="1">
        <f t="array" ref="X69">IF(INDEX(Templates!$K$2:$CS$104,ROW()-ROW(X$21)+1, MATCH(X$17,Templates!$K$1:DJ$1,0))="","",INDEX(Templates!$K$2:$CS$104,ROW()-ROW(X$21)+1, MATCH(X$17,Templates!$K$1:DJ$1,0)))</f>
        <v/>
      </c>
      <c r="Y69" s="110" t="str" cm="1">
        <f t="array" ref="Y69">IF(INDEX(Templates!$K$2:$CS$104,ROW()-ROW(Y$21)+1, MATCH(Y$17,Templates!$K$1:DK$1,0))="","",INDEX(Templates!$K$2:$CS$104,ROW()-ROW(Y$21)+1, MATCH(Y$17,Templates!$K$1:DK$1,0)))</f>
        <v/>
      </c>
      <c r="Z69" s="110" t="str" cm="1">
        <f t="array" ref="Z69">IF(INDEX(Templates!$K$2:$CS$104,ROW()-ROW(Z$21)+1, MATCH(Z$17,Templates!$K$1:DL$1,0))="","",INDEX(Templates!$K$2:$CS$104,ROW()-ROW(Z$21)+1, MATCH(Z$17,Templates!$K$1:DL$1,0)))</f>
        <v/>
      </c>
      <c r="AA69" s="110" t="str" cm="1">
        <f t="array" ref="AA69">IF(INDEX(Templates!$K$2:$CS$104,ROW()-ROW(AA$21)+1, MATCH(AA$17,Templates!$K$1:DM$1,0))="","",INDEX(Templates!$K$2:$CS$104,ROW()-ROW(AA$21)+1, MATCH(AA$17,Templates!$K$1:DM$1,0)))</f>
        <v/>
      </c>
      <c r="AB69" s="110" t="str" cm="1">
        <f t="array" ref="AB69">IF(INDEX(Templates!$K$2:$CS$104,ROW()-ROW(AB$21)+1, MATCH(AB$17,Templates!$K$1:DN$1,0))="","",INDEX(Templates!$K$2:$CS$104,ROW()-ROW(AB$21)+1, MATCH(AB$17,Templates!$K$1:DN$1,0)))</f>
        <v/>
      </c>
      <c r="AC69" s="110" t="str" cm="1">
        <f t="array" ref="AC69">IF(INDEX(Templates!$K$2:$CS$104,ROW()-ROW(AC$21)+1, MATCH(AC$17,Templates!$K$1:DJ$1,0))="","",INDEX(Templates!$K$2:$CS$104,ROW()-ROW(AC$21)+1, MATCH(AC$17,Templates!$K$1:DJ$1,0)))</f>
        <v/>
      </c>
      <c r="AD69" s="110" t="str" cm="1">
        <f t="array" ref="AD69">IF(INDEX(Templates!$K$2:$CS$104,ROW()-ROW(AD$21)+1, MATCH(AD$17,Templates!$K$1:DK$1,0))="","",INDEX(Templates!$K$2:$CS$104,ROW()-ROW(AD$21)+1, MATCH(AD$17,Templates!$K$1:DK$1,0)))</f>
        <v/>
      </c>
      <c r="AE69" s="110" t="str" cm="1">
        <f t="array" ref="AE69">IF(INDEX(Templates!$K$2:$CS$104,ROW()-ROW(AE$21)+1, MATCH(AE$17,Templates!$K$1:DL$1,0))="","",INDEX(Templates!$K$2:$CS$104,ROW()-ROW(AE$21)+1, MATCH(AE$17,Templates!$K$1:DL$1,0)))</f>
        <v/>
      </c>
      <c r="AF69" s="110" t="str" cm="1">
        <f t="array" ref="AF69">IF(INDEX(Templates!$K$2:$CS$104,ROW()-ROW(AF$21)+1, MATCH(AF$17,Templates!$K$1:DM$1,0))="","",INDEX(Templates!$K$2:$CS$104,ROW()-ROW(AF$21)+1, MATCH(AF$17,Templates!$K$1:DM$1,0)))</f>
        <v/>
      </c>
      <c r="AG69" s="110" t="str" cm="1">
        <f t="array" ref="AG69">IF(INDEX(Templates!$K$2:$CS$104,ROW()-ROW(AG$21)+1, MATCH(AG$17,Templates!$K$1:DM$1,0))="","",INDEX(Templates!$K$2:$CS$104,ROW()-ROW(AG$21)+1, MATCH(AG$17,Templates!$K$1:DM$1,0)))</f>
        <v/>
      </c>
      <c r="AH69" s="110" t="str" cm="1">
        <f t="array" ref="AH69">IF(INDEX(Templates!$K$2:$CS$104,ROW()-ROW(AH$21)+1, MATCH(AH$17,Templates!$K$1:DM$1,0))="","",INDEX(Templates!$K$2:$CS$104,ROW()-ROW(AH$21)+1, MATCH(AH$17,Templates!$K$1:DM$1,0)))</f>
        <v/>
      </c>
      <c r="AI69" s="110" t="str" cm="1">
        <f t="array" ref="AI69">IF(INDEX(Templates!$K$2:$CS$104,ROW()-ROW(AI$21)+1, MATCH(AI$17,Templates!$K$1:DN$1,0))="","",INDEX(Templates!$K$2:$CS$104,ROW()-ROW(AI$21)+1, MATCH(AI$17,Templates!$K$1:DN$1,0)))</f>
        <v/>
      </c>
      <c r="AJ69" s="110" t="str" cm="1">
        <f t="array" ref="AJ69">IF(INDEX(Templates!$K$2:$CS$104,ROW()-ROW(AJ$21)+1, MATCH(AJ$17,Templates!$K$1:DO$1,0))="","",INDEX(Templates!$K$2:$CS$104,ROW()-ROW(AJ$21)+1, MATCH(AJ$17,Templates!$K$1:DO$1,0)))</f>
        <v/>
      </c>
      <c r="AK69" s="110" t="str" cm="1">
        <f t="array" ref="AK69">IF(INDEX(Templates!$K$2:$CS$104,ROW()-ROW(AK$21)+1, MATCH(AK$17,Templates!$K$1:DP$1,0))="","",INDEX(Templates!$K$2:$CS$104,ROW()-ROW(AK$21)+1, MATCH(AK$17,Templates!$K$1:DP$1,0)))</f>
        <v/>
      </c>
      <c r="AL69" s="110" t="str" cm="1">
        <f t="array" ref="AL69">IF(INDEX(Templates!$K$2:$CS$104,ROW()-ROW(AL$21)+1, MATCH(AL$17,Templates!$K$1:DQ$1,0))="","",INDEX(Templates!$K$2:$CS$104,ROW()-ROW(AL$21)+1, MATCH(AL$17,Templates!$K$1:DQ$1,0)))</f>
        <v/>
      </c>
      <c r="AM69" s="110" t="s">
        <v>130</v>
      </c>
      <c r="AN69" s="110" t="s">
        <v>130</v>
      </c>
      <c r="AO69" s="110" t="s">
        <v>130</v>
      </c>
      <c r="AP69" s="110" t="s">
        <v>130</v>
      </c>
      <c r="AQ69" s="110" t="s">
        <v>130</v>
      </c>
      <c r="AR69" s="110" t="s">
        <v>130</v>
      </c>
      <c r="AS69" s="110" t="s">
        <v>130</v>
      </c>
    </row>
    <row r="70" spans="1:45" s="79" customFormat="1">
      <c r="A70" s="65" t="s">
        <v>127</v>
      </c>
      <c r="B70" s="7" t="s">
        <v>133</v>
      </c>
      <c r="C70" s="82" t="str" cm="1">
        <f t="array" ref="C70">IF(INDEX(Templates!A$2:A$105,ROW()-ROW($21:$21)+1)="","",INDEX(Templates!A$2:A$105,ROW()-ROW($21:$21)+1))</f>
        <v>JSON_PATH: surfaces[1]</v>
      </c>
      <c r="D70" s="82" t="str" cm="1">
        <f t="array" ref="D70">IF(INDEX(Templates!B$2:B$105,ROW()-ROW($21:$21)+1)="","",INDEX(Templates!B$2:B$105,ROW()-ROW($21:$21)+1))</f>
        <v>azimuth</v>
      </c>
      <c r="E70" s="82" t="str" cm="1">
        <f t="array" ref="E70">IF(INDEX(Templates!C$2:C$105,ROW()-ROW($21:$21)+1)="","",INDEX(Templates!C$2:C$105,ROW()-ROW($21:$21)+1))</f>
        <v/>
      </c>
      <c r="F70" s="83" t="str" cm="1">
        <f t="array" ref="F70">IF(INDEX(Templates!E$2:E$105,ROW()-ROW($21:$21)+1)="","",INDEX(Templates!E$2:E$105,ROW()-ROW($21:$21)+1))</f>
        <v>Surface</v>
      </c>
      <c r="G70" s="120" t="str" cm="1">
        <f t="array" ref="G70">IF(INDEX(Templates!F$2:F$105,ROW()-ROW($21:$21)+1)="","",INDEX(Templates!F$2:F$105,ROW()-ROW($21:$21)+1))</f>
        <v>Surface 1</v>
      </c>
      <c r="H70" s="120" t="str" cm="1">
        <f t="array" ref="H70">IF(INDEX(Templates!G$2:G$105,ROW()-ROW($21:$21)+1)="","",INDEX(Templates!G$2:G$105,ROW()-ROW($21:$21)+1))</f>
        <v>Zone 1</v>
      </c>
      <c r="I70" s="84" t="str" cm="1">
        <f t="array" ref="I70">IF(INDEX(Templates!H$2:H$105,ROW()-ROW($21:$21)+1)="","",INDEX(Templates!H$2:H$105,ROW()-ROW($21:$21)+1))</f>
        <v>azimuth</v>
      </c>
      <c r="J70" s="85" t="str" cm="1">
        <f t="array" ref="J70">IF(INDEX(Templates!I$2:I$105,ROW()-ROW($21:$21)+1)="","",INDEX(Templates!I$2:I$105,ROW()-ROW($21:$21)+1))</f>
        <v/>
      </c>
      <c r="K70" s="85" t="str" cm="1">
        <f t="array" ref="K70">IF(INDEX(Templates!J$2:J$105,ROW()-ROW($21:$21)+1)="","",INDEX(Templates!J$2:J$105,ROW()-ROW($21:$21)+1))</f>
        <v/>
      </c>
      <c r="L70" s="110" t="str" cm="1">
        <f t="array" ref="L70">IF(INDEX(Templates!$K$2:$CS$104,ROW()-ROW(L$21)+1, MATCH(L$17,Templates!$K$1:CU$1,0))="","",INDEX(Templates!$K$2:$CS$104,ROW()-ROW(L$21)+1, MATCH(L$17,Templates!$K$1:CU$1,0)))</f>
        <v/>
      </c>
      <c r="M70" s="110" t="str" cm="1">
        <f t="array" ref="M70">IF(INDEX(Templates!$K$2:$CS$104,ROW()-ROW(M$21)+1, MATCH(M$17,Templates!$K$1:CV$1,0))="","",INDEX(Templates!$K$2:$CS$104,ROW()-ROW(M$21)+1, MATCH(M$17,Templates!$K$1:CV$1,0)))</f>
        <v/>
      </c>
      <c r="N70" s="110" t="str" cm="1">
        <f t="array" ref="N70">IF(INDEX(Templates!$K$2:$CS$104,ROW()-ROW(N$21)+1, MATCH(N$17,Templates!$K$1:CW$1,0))="","",INDEX(Templates!$K$2:$CS$104,ROW()-ROW(N$21)+1, MATCH(N$17,Templates!$K$1:CW$1,0)))</f>
        <v/>
      </c>
      <c r="O70" s="110" t="str" cm="1">
        <f t="array" ref="O70">IF(INDEX(Templates!$K$2:$CS$104,ROW()-ROW(O$21)+1, MATCH(O$17,Templates!$K$1:CX$1,0))="","",INDEX(Templates!$K$2:$CS$104,ROW()-ROW(O$21)+1, MATCH(O$17,Templates!$K$1:CX$1,0)))</f>
        <v/>
      </c>
      <c r="P70" s="110" t="str" cm="1">
        <f t="array" ref="P70">IF(INDEX(Templates!$K$2:$CS$104,ROW()-ROW(P$21)+1, MATCH(P$17,Templates!$K$1:CY$1,0))="","",INDEX(Templates!$K$2:$CS$104,ROW()-ROW(P$21)+1, MATCH(P$17,Templates!$K$1:CY$1,0)))</f>
        <v/>
      </c>
      <c r="Q70" s="110" t="str" cm="1">
        <f t="array" ref="Q70">IF(INDEX(Templates!$K$2:$CS$104,ROW()-ROW(Q$21)+1, MATCH(Q$17,Templates!$K$1:CZ$1,0))="","",INDEX(Templates!$K$2:$CS$104,ROW()-ROW(Q$21)+1, MATCH(Q$17,Templates!$K$1:CZ$1,0)))</f>
        <v/>
      </c>
      <c r="R70" s="110" t="str" cm="1">
        <f t="array" ref="R70">IF(INDEX(Templates!$K$2:$CS$104,ROW()-ROW(R$21)+1, MATCH(R$17,Templates!$K$1:DA$1,0))="","",INDEX(Templates!$K$2:$CS$104,ROW()-ROW(R$21)+1, MATCH(R$17,Templates!$K$1:DA$1,0)))</f>
        <v/>
      </c>
      <c r="S70" s="110" t="str" cm="1">
        <f t="array" ref="S70">IF(INDEX(Templates!$K$2:$CS$104,ROW()-ROW(S$21)+1, MATCH(S$17,Templates!$K$1:DB$1,0))="","",INDEX(Templates!$K$2:$CS$104,ROW()-ROW(S$21)+1, MATCH(S$17,Templates!$K$1:DB$1,0)))</f>
        <v/>
      </c>
      <c r="T70" s="110" t="str" cm="1">
        <f t="array" ref="T70">IF(INDEX(Templates!$K$2:$CS$104,ROW()-ROW(T$21)+1, MATCH(T$17,Templates!$K$1:DC$1,0))="","",INDEX(Templates!$K$2:$CS$104,ROW()-ROW(T$21)+1, MATCH(T$17,Templates!$K$1:DC$1,0)))</f>
        <v/>
      </c>
      <c r="U70" s="110" t="str" cm="1">
        <f t="array" ref="U70">IF(INDEX(Templates!$K$2:$CS$104,ROW()-ROW(U$21)+1, MATCH(U$17,Templates!$K$1:DF$1,0))="","",INDEX(Templates!$K$2:$CS$104,ROW()-ROW(U$21)+1, MATCH(U$17,Templates!$K$1:DF$1,0)))</f>
        <v/>
      </c>
      <c r="V70" s="110"/>
      <c r="W70" s="110" t="str" cm="1">
        <f t="array" ref="W70">IF(INDEX(Templates!$K$2:$CS$104,ROW()-ROW(W$21)+1, MATCH(W$17,Templates!$K$1:DI$1,0))="","",INDEX(Templates!$K$2:$CS$104,ROW()-ROW(W$21)+1, MATCH(W$17,Templates!$K$1:DI$1,0)))</f>
        <v/>
      </c>
      <c r="X70" s="110" t="str" cm="1">
        <f t="array" ref="X70">IF(INDEX(Templates!$K$2:$CS$104,ROW()-ROW(X$21)+1, MATCH(X$17,Templates!$K$1:DJ$1,0))="","",INDEX(Templates!$K$2:$CS$104,ROW()-ROW(X$21)+1, MATCH(X$17,Templates!$K$1:DJ$1,0)))</f>
        <v/>
      </c>
      <c r="Y70" s="110" t="str" cm="1">
        <f t="array" ref="Y70">IF(INDEX(Templates!$K$2:$CS$104,ROW()-ROW(Y$21)+1, MATCH(Y$17,Templates!$K$1:DK$1,0))="","",INDEX(Templates!$K$2:$CS$104,ROW()-ROW(Y$21)+1, MATCH(Y$17,Templates!$K$1:DK$1,0)))</f>
        <v/>
      </c>
      <c r="Z70" s="110" t="str" cm="1">
        <f t="array" ref="Z70">IF(INDEX(Templates!$K$2:$CS$104,ROW()-ROW(Z$21)+1, MATCH(Z$17,Templates!$K$1:DL$1,0))="","",INDEX(Templates!$K$2:$CS$104,ROW()-ROW(Z$21)+1, MATCH(Z$17,Templates!$K$1:DL$1,0)))</f>
        <v/>
      </c>
      <c r="AA70" s="110" t="str" cm="1">
        <f t="array" ref="AA70">IF(INDEX(Templates!$K$2:$CS$104,ROW()-ROW(AA$21)+1, MATCH(AA$17,Templates!$K$1:DM$1,0))="","",INDEX(Templates!$K$2:$CS$104,ROW()-ROW(AA$21)+1, MATCH(AA$17,Templates!$K$1:DM$1,0)))</f>
        <v/>
      </c>
      <c r="AB70" s="110" t="str" cm="1">
        <f t="array" ref="AB70">IF(INDEX(Templates!$K$2:$CS$104,ROW()-ROW(AB$21)+1, MATCH(AB$17,Templates!$K$1:DN$1,0))="","",INDEX(Templates!$K$2:$CS$104,ROW()-ROW(AB$21)+1, MATCH(AB$17,Templates!$K$1:DN$1,0)))</f>
        <v/>
      </c>
      <c r="AC70" s="110" t="str" cm="1">
        <f t="array" ref="AC70">IF(INDEX(Templates!$K$2:$CS$104,ROW()-ROW(AC$21)+1, MATCH(AC$17,Templates!$K$1:DJ$1,0))="","",INDEX(Templates!$K$2:$CS$104,ROW()-ROW(AC$21)+1, MATCH(AC$17,Templates!$K$1:DJ$1,0)))</f>
        <v/>
      </c>
      <c r="AD70" s="110" t="str" cm="1">
        <f t="array" ref="AD70">IF(INDEX(Templates!$K$2:$CS$104,ROW()-ROW(AD$21)+1, MATCH(AD$17,Templates!$K$1:DK$1,0))="","",INDEX(Templates!$K$2:$CS$104,ROW()-ROW(AD$21)+1, MATCH(AD$17,Templates!$K$1:DK$1,0)))</f>
        <v/>
      </c>
      <c r="AE70" s="110" t="str" cm="1">
        <f t="array" ref="AE70">IF(INDEX(Templates!$K$2:$CS$104,ROW()-ROW(AE$21)+1, MATCH(AE$17,Templates!$K$1:DL$1,0))="","",INDEX(Templates!$K$2:$CS$104,ROW()-ROW(AE$21)+1, MATCH(AE$17,Templates!$K$1:DL$1,0)))</f>
        <v/>
      </c>
      <c r="AF70" s="110" t="str" cm="1">
        <f t="array" ref="AF70">IF(INDEX(Templates!$K$2:$CS$104,ROW()-ROW(AF$21)+1, MATCH(AF$17,Templates!$K$1:DM$1,0))="","",INDEX(Templates!$K$2:$CS$104,ROW()-ROW(AF$21)+1, MATCH(AF$17,Templates!$K$1:DM$1,0)))</f>
        <v/>
      </c>
      <c r="AG70" s="110" t="str" cm="1">
        <f t="array" ref="AG70">IF(INDEX(Templates!$K$2:$CS$104,ROW()-ROW(AG$21)+1, MATCH(AG$17,Templates!$K$1:DM$1,0))="","",INDEX(Templates!$K$2:$CS$104,ROW()-ROW(AG$21)+1, MATCH(AG$17,Templates!$K$1:DM$1,0)))</f>
        <v/>
      </c>
      <c r="AH70" s="110" t="str" cm="1">
        <f t="array" ref="AH70">IF(INDEX(Templates!$K$2:$CS$104,ROW()-ROW(AH$21)+1, MATCH(AH$17,Templates!$K$1:DM$1,0))="","",INDEX(Templates!$K$2:$CS$104,ROW()-ROW(AH$21)+1, MATCH(AH$17,Templates!$K$1:DM$1,0)))</f>
        <v/>
      </c>
      <c r="AI70" s="110" t="str" cm="1">
        <f t="array" ref="AI70">IF(INDEX(Templates!$K$2:$CS$104,ROW()-ROW(AI$21)+1, MATCH(AI$17,Templates!$K$1:DN$1,0))="","",INDEX(Templates!$K$2:$CS$104,ROW()-ROW(AI$21)+1, MATCH(AI$17,Templates!$K$1:DN$1,0)))</f>
        <v/>
      </c>
      <c r="AJ70" s="110" t="str" cm="1">
        <f t="array" ref="AJ70">IF(INDEX(Templates!$K$2:$CS$104,ROW()-ROW(AJ$21)+1, MATCH(AJ$17,Templates!$K$1:DO$1,0))="","",INDEX(Templates!$K$2:$CS$104,ROW()-ROW(AJ$21)+1, MATCH(AJ$17,Templates!$K$1:DO$1,0)))</f>
        <v/>
      </c>
      <c r="AK70" s="110" t="str" cm="1">
        <f t="array" ref="AK70">IF(INDEX(Templates!$K$2:$CS$104,ROW()-ROW(AK$21)+1, MATCH(AK$17,Templates!$K$1:DP$1,0))="","",INDEX(Templates!$K$2:$CS$104,ROW()-ROW(AK$21)+1, MATCH(AK$17,Templates!$K$1:DP$1,0)))</f>
        <v/>
      </c>
      <c r="AL70" s="110" t="str" cm="1">
        <f t="array" ref="AL70">IF(INDEX(Templates!$K$2:$CS$104,ROW()-ROW(AL$21)+1, MATCH(AL$17,Templates!$K$1:DQ$1,0))="","",INDEX(Templates!$K$2:$CS$104,ROW()-ROW(AL$21)+1, MATCH(AL$17,Templates!$K$1:DQ$1,0)))</f>
        <v/>
      </c>
      <c r="AM70" s="110" t="s">
        <v>130</v>
      </c>
      <c r="AN70" s="110" t="s">
        <v>130</v>
      </c>
      <c r="AO70" s="110" t="s">
        <v>130</v>
      </c>
      <c r="AP70" s="110" t="s">
        <v>130</v>
      </c>
      <c r="AQ70" s="110" t="s">
        <v>130</v>
      </c>
      <c r="AR70" s="110" t="s">
        <v>130</v>
      </c>
      <c r="AS70" s="110" t="s">
        <v>130</v>
      </c>
    </row>
    <row r="71" spans="1:45" s="79" customFormat="1">
      <c r="A71" s="65" t="s">
        <v>127</v>
      </c>
      <c r="B71" s="7" t="s">
        <v>133</v>
      </c>
      <c r="C71" s="82" t="str" cm="1">
        <f t="array" ref="C71">IF(INDEX(Templates!A$2:A$105,ROW()-ROW($21:$21)+1)="","",INDEX(Templates!A$2:A$105,ROW()-ROW($21:$21)+1))</f>
        <v>JSON_PATH: surfaces[1]</v>
      </c>
      <c r="D71" s="82" t="str" cm="1">
        <f t="array" ref="D71">IF(INDEX(Templates!B$2:B$105,ROW()-ROW($21:$21)+1)="","",INDEX(Templates!B$2:B$105,ROW()-ROW($21:$21)+1))</f>
        <v>subsurfaces[0]</v>
      </c>
      <c r="E71" s="82" t="str" cm="1">
        <f t="array" ref="E71">IF(INDEX(Templates!C$2:C$105,ROW()-ROW($21:$21)+1)="","",INDEX(Templates!C$2:C$105,ROW()-ROW($21:$21)+1))</f>
        <v>id</v>
      </c>
      <c r="F71" s="83" t="str" cm="1">
        <f t="array" ref="F71">IF(INDEX(Templates!E$2:E$105,ROW()-ROW($21:$21)+1)="","",INDEX(Templates!E$2:E$105,ROW()-ROW($21:$21)+1))</f>
        <v>Surface</v>
      </c>
      <c r="G71" s="120" t="str" cm="1">
        <f t="array" ref="G71">IF(INDEX(Templates!F$2:F$105,ROW()-ROW($21:$21)+1)="","",INDEX(Templates!F$2:F$105,ROW()-ROW($21:$21)+1))</f>
        <v>Surface 1</v>
      </c>
      <c r="H71" s="120" t="str" cm="1">
        <f t="array" ref="H71">IF(INDEX(Templates!G$2:G$105,ROW()-ROW($21:$21)+1)="","",INDEX(Templates!G$2:G$105,ROW()-ROW($21:$21)+1))</f>
        <v>Zone 1</v>
      </c>
      <c r="I71" s="84" t="str" cm="1">
        <f t="array" ref="I71">IF(INDEX(Templates!H$2:H$105,ROW()-ROW($21:$21)+1)="","",INDEX(Templates!H$2:H$105,ROW()-ROW($21:$21)+1))</f>
        <v>id</v>
      </c>
      <c r="J71" s="85" t="str" cm="1">
        <f t="array" ref="J71">IF(INDEX(Templates!I$2:I$105,ROW()-ROW($21:$21)+1)="","",INDEX(Templates!I$2:I$105,ROW()-ROW($21:$21)+1))</f>
        <v/>
      </c>
      <c r="K71" s="85" t="str" cm="1">
        <f t="array" ref="K71">IF(INDEX(Templates!J$2:J$105,ROW()-ROW($21:$21)+1)="","",INDEX(Templates!J$2:J$105,ROW()-ROW($21:$21)+1))</f>
        <v/>
      </c>
      <c r="L71" s="110" t="str" cm="1">
        <f t="array" ref="L71">IF(INDEX(Templates!$K$2:$CS$104,ROW()-ROW(L$21)+1, MATCH(L$17,Templates!$K$1:CU$1,0))="","",INDEX(Templates!$K$2:$CS$104,ROW()-ROW(L$21)+1, MATCH(L$17,Templates!$K$1:CU$1,0)))</f>
        <v/>
      </c>
      <c r="M71" s="110" t="str" cm="1">
        <f t="array" ref="M71">IF(INDEX(Templates!$K$2:$CS$104,ROW()-ROW(M$21)+1, MATCH(M$17,Templates!$K$1:CV$1,0))="","",INDEX(Templates!$K$2:$CS$104,ROW()-ROW(M$21)+1, MATCH(M$17,Templates!$K$1:CV$1,0)))</f>
        <v/>
      </c>
      <c r="N71" s="110" t="str" cm="1">
        <f t="array" ref="N71">IF(INDEX(Templates!$K$2:$CS$104,ROW()-ROW(N$21)+1, MATCH(N$17,Templates!$K$1:CW$1,0))="","",INDEX(Templates!$K$2:$CS$104,ROW()-ROW(N$21)+1, MATCH(N$17,Templates!$K$1:CW$1,0)))</f>
        <v/>
      </c>
      <c r="O71" s="110" t="str" cm="1">
        <f t="array" ref="O71">IF(INDEX(Templates!$K$2:$CS$104,ROW()-ROW(O$21)+1, MATCH(O$17,Templates!$K$1:CX$1,0))="","",INDEX(Templates!$K$2:$CS$104,ROW()-ROW(O$21)+1, MATCH(O$17,Templates!$K$1:CX$1,0)))</f>
        <v/>
      </c>
      <c r="P71" s="110" t="str" cm="1">
        <f t="array" ref="P71">IF(INDEX(Templates!$K$2:$CS$104,ROW()-ROW(P$21)+1, MATCH(P$17,Templates!$K$1:CY$1,0))="","",INDEX(Templates!$K$2:$CS$104,ROW()-ROW(P$21)+1, MATCH(P$17,Templates!$K$1:CY$1,0)))</f>
        <v/>
      </c>
      <c r="Q71" s="110" t="str" cm="1">
        <f t="array" ref="Q71">IF(INDEX(Templates!$K$2:$CS$104,ROW()-ROW(Q$21)+1, MATCH(Q$17,Templates!$K$1:CZ$1,0))="","",INDEX(Templates!$K$2:$CS$104,ROW()-ROW(Q$21)+1, MATCH(Q$17,Templates!$K$1:CZ$1,0)))</f>
        <v/>
      </c>
      <c r="R71" s="110" t="str" cm="1">
        <f t="array" ref="R71">IF(INDEX(Templates!$K$2:$CS$104,ROW()-ROW(R$21)+1, MATCH(R$17,Templates!$K$1:DA$1,0))="","",INDEX(Templates!$K$2:$CS$104,ROW()-ROW(R$21)+1, MATCH(R$17,Templates!$K$1:DA$1,0)))</f>
        <v/>
      </c>
      <c r="S71" s="110" t="str" cm="1">
        <f t="array" ref="S71">IF(INDEX(Templates!$K$2:$CS$104,ROW()-ROW(S$21)+1, MATCH(S$17,Templates!$K$1:DB$1,0))="","",INDEX(Templates!$K$2:$CS$104,ROW()-ROW(S$21)+1, MATCH(S$17,Templates!$K$1:DB$1,0)))</f>
        <v/>
      </c>
      <c r="T71" s="110" t="str" cm="1">
        <f t="array" ref="T71">IF(INDEX(Templates!$K$2:$CS$104,ROW()-ROW(T$21)+1, MATCH(T$17,Templates!$K$1:DC$1,0))="","",INDEX(Templates!$K$2:$CS$104,ROW()-ROW(T$21)+1, MATCH(T$17,Templates!$K$1:DC$1,0)))</f>
        <v/>
      </c>
      <c r="U71" s="110" t="str" cm="1">
        <f t="array" ref="U71">IF(INDEX(Templates!$K$2:$CS$104,ROW()-ROW(U$21)+1, MATCH(U$17,Templates!$K$1:DF$1,0))="","",INDEX(Templates!$K$2:$CS$104,ROW()-ROW(U$21)+1, MATCH(U$17,Templates!$K$1:DF$1,0)))</f>
        <v/>
      </c>
      <c r="V71" s="110"/>
      <c r="W71" s="110" t="str" cm="1">
        <f t="array" ref="W71">IF(INDEX(Templates!$K$2:$CS$104,ROW()-ROW(W$21)+1, MATCH(W$17,Templates!$K$1:DI$1,0))="","",INDEX(Templates!$K$2:$CS$104,ROW()-ROW(W$21)+1, MATCH(W$17,Templates!$K$1:DI$1,0)))</f>
        <v/>
      </c>
      <c r="X71" s="110" t="str" cm="1">
        <f t="array" ref="X71">IF(INDEX(Templates!$K$2:$CS$104,ROW()-ROW(X$21)+1, MATCH(X$17,Templates!$K$1:DJ$1,0))="","",INDEX(Templates!$K$2:$CS$104,ROW()-ROW(X$21)+1, MATCH(X$17,Templates!$K$1:DJ$1,0)))</f>
        <v/>
      </c>
      <c r="Y71" s="110" t="str" cm="1">
        <f t="array" ref="Y71">IF(INDEX(Templates!$K$2:$CS$104,ROW()-ROW(Y$21)+1, MATCH(Y$17,Templates!$K$1:DK$1,0))="","",INDEX(Templates!$K$2:$CS$104,ROW()-ROW(Y$21)+1, MATCH(Y$17,Templates!$K$1:DK$1,0)))</f>
        <v/>
      </c>
      <c r="Z71" s="110" t="str" cm="1">
        <f t="array" ref="Z71">IF(INDEX(Templates!$K$2:$CS$104,ROW()-ROW(Z$21)+1, MATCH(Z$17,Templates!$K$1:DL$1,0))="","",INDEX(Templates!$K$2:$CS$104,ROW()-ROW(Z$21)+1, MATCH(Z$17,Templates!$K$1:DL$1,0)))</f>
        <v/>
      </c>
      <c r="AA71" s="110" t="str" cm="1">
        <f t="array" ref="AA71">IF(INDEX(Templates!$K$2:$CS$104,ROW()-ROW(AA$21)+1, MATCH(AA$17,Templates!$K$1:DM$1,0))="","",INDEX(Templates!$K$2:$CS$104,ROW()-ROW(AA$21)+1, MATCH(AA$17,Templates!$K$1:DM$1,0)))</f>
        <v/>
      </c>
      <c r="AB71" s="110" t="str" cm="1">
        <f t="array" ref="AB71">IF(INDEX(Templates!$K$2:$CS$104,ROW()-ROW(AB$21)+1, MATCH(AB$17,Templates!$K$1:DN$1,0))="","",INDEX(Templates!$K$2:$CS$104,ROW()-ROW(AB$21)+1, MATCH(AB$17,Templates!$K$1:DN$1,0)))</f>
        <v/>
      </c>
      <c r="AC71" s="110" t="str" cm="1">
        <f t="array" ref="AC71">IF(INDEX(Templates!$K$2:$CS$104,ROW()-ROW(AC$21)+1, MATCH(AC$17,Templates!$K$1:DJ$1,0))="","",INDEX(Templates!$K$2:$CS$104,ROW()-ROW(AC$21)+1, MATCH(AC$17,Templates!$K$1:DJ$1,0)))</f>
        <v/>
      </c>
      <c r="AD71" s="110" t="str" cm="1">
        <f t="array" ref="AD71">IF(INDEX(Templates!$K$2:$CS$104,ROW()-ROW(AD$21)+1, MATCH(AD$17,Templates!$K$1:DK$1,0))="","",INDEX(Templates!$K$2:$CS$104,ROW()-ROW(AD$21)+1, MATCH(AD$17,Templates!$K$1:DK$1,0)))</f>
        <v/>
      </c>
      <c r="AE71" s="110" t="str" cm="1">
        <f t="array" ref="AE71">IF(INDEX(Templates!$K$2:$CS$104,ROW()-ROW(AE$21)+1, MATCH(AE$17,Templates!$K$1:DL$1,0))="","",INDEX(Templates!$K$2:$CS$104,ROW()-ROW(AE$21)+1, MATCH(AE$17,Templates!$K$1:DL$1,0)))</f>
        <v/>
      </c>
      <c r="AF71" s="110" t="str" cm="1">
        <f t="array" ref="AF71">IF(INDEX(Templates!$K$2:$CS$104,ROW()-ROW(AF$21)+1, MATCH(AF$17,Templates!$K$1:DM$1,0))="","",INDEX(Templates!$K$2:$CS$104,ROW()-ROW(AF$21)+1, MATCH(AF$17,Templates!$K$1:DM$1,0)))</f>
        <v/>
      </c>
      <c r="AG71" s="110" t="str" cm="1">
        <f t="array" ref="AG71">IF(INDEX(Templates!$K$2:$CS$104,ROW()-ROW(AG$21)+1, MATCH(AG$17,Templates!$K$1:DM$1,0))="","",INDEX(Templates!$K$2:$CS$104,ROW()-ROW(AG$21)+1, MATCH(AG$17,Templates!$K$1:DM$1,0)))</f>
        <v/>
      </c>
      <c r="AH71" s="110" t="str" cm="1">
        <f t="array" ref="AH71">IF(INDEX(Templates!$K$2:$CS$104,ROW()-ROW(AH$21)+1, MATCH(AH$17,Templates!$K$1:DM$1,0))="","",INDEX(Templates!$K$2:$CS$104,ROW()-ROW(AH$21)+1, MATCH(AH$17,Templates!$K$1:DM$1,0)))</f>
        <v/>
      </c>
      <c r="AI71" s="110" t="str" cm="1">
        <f t="array" ref="AI71">IF(INDEX(Templates!$K$2:$CS$104,ROW()-ROW(AI$21)+1, MATCH(AI$17,Templates!$K$1:DN$1,0))="","",INDEX(Templates!$K$2:$CS$104,ROW()-ROW(AI$21)+1, MATCH(AI$17,Templates!$K$1:DN$1,0)))</f>
        <v>window_2</v>
      </c>
      <c r="AJ71" s="110" t="str" cm="1">
        <f t="array" ref="AJ71">IF(INDEX(Templates!$K$2:$CS$104,ROW()-ROW(AJ$21)+1, MATCH(AJ$17,Templates!$K$1:DO$1,0))="","",INDEX(Templates!$K$2:$CS$104,ROW()-ROW(AJ$21)+1, MATCH(AJ$17,Templates!$K$1:DO$1,0)))</f>
        <v>window_2</v>
      </c>
      <c r="AK71" s="110" t="str" cm="1">
        <f t="array" ref="AK71">IF(INDEX(Templates!$K$2:$CS$104,ROW()-ROW(AK$21)+1, MATCH(AK$17,Templates!$K$1:DP$1,0))="","",INDEX(Templates!$K$2:$CS$104,ROW()-ROW(AK$21)+1, MATCH(AK$17,Templates!$K$1:DP$1,0)))</f>
        <v/>
      </c>
      <c r="AL71" s="110" t="str" cm="1">
        <f t="array" ref="AL71">IF(INDEX(Templates!$K$2:$CS$104,ROW()-ROW(AL$21)+1, MATCH(AL$17,Templates!$K$1:DQ$1,0))="","",INDEX(Templates!$K$2:$CS$104,ROW()-ROW(AL$21)+1, MATCH(AL$17,Templates!$K$1:DQ$1,0)))</f>
        <v/>
      </c>
      <c r="AM71" s="110"/>
      <c r="AN71" s="110"/>
      <c r="AO71" s="110"/>
      <c r="AP71" s="110"/>
      <c r="AQ71" s="110"/>
      <c r="AR71" s="110"/>
      <c r="AS71" s="110"/>
    </row>
    <row r="72" spans="1:45" s="79" customFormat="1">
      <c r="A72" s="65"/>
      <c r="B72" s="7"/>
      <c r="C72" s="82" t="str" cm="1">
        <f t="array" ref="C72">IF(INDEX(Templates!A$2:A$105,ROW()-ROW($21:$21)+1)="","",INDEX(Templates!A$2:A$105,ROW()-ROW($21:$21)+1))</f>
        <v/>
      </c>
      <c r="D72" s="82" t="str" cm="1">
        <f t="array" ref="D72">IF(INDEX(Templates!B$2:B$105,ROW()-ROW($21:$21)+1)="","",INDEX(Templates!B$2:B$105,ROW()-ROW($21:$21)+1))</f>
        <v/>
      </c>
      <c r="E72" s="82" t="str" cm="1">
        <f t="array" ref="E72">IF(INDEX(Templates!C$2:C$105,ROW()-ROW($21:$21)+1)="","",INDEX(Templates!C$2:C$105,ROW()-ROW($21:$21)+1))</f>
        <v/>
      </c>
      <c r="F72" s="83" t="str" cm="1">
        <f t="array" ref="F72">IF(INDEX(Templates!E$2:E$105,ROW()-ROW($21:$21)+1)="","",INDEX(Templates!E$2:E$105,ROW()-ROW($21:$21)+1))</f>
        <v/>
      </c>
      <c r="G72" s="120"/>
      <c r="H72" s="120"/>
      <c r="I72" s="84" t="str" cm="1">
        <f t="array" ref="I72">IF(INDEX(Templates!H$2:H$105,ROW()-ROW($21:$21)+1)="","",INDEX(Templates!H$2:H$105,ROW()-ROW($21:$21)+1))</f>
        <v/>
      </c>
      <c r="J72" s="85" t="str" cm="1">
        <f t="array" ref="J72">IF(INDEX(Templates!I$2:I$105,ROW()-ROW($21:$21)+1)="","",INDEX(Templates!I$2:I$105,ROW()-ROW($21:$21)+1))</f>
        <v/>
      </c>
      <c r="K72" s="85" t="str" cm="1">
        <f t="array" ref="K72">IF(INDEX(Templates!J$2:J$105,ROW()-ROW($21:$21)+1)="","",INDEX(Templates!J$2:J$105,ROW()-ROW($21:$21)+1))</f>
        <v/>
      </c>
      <c r="L72" s="110" t="str" cm="1">
        <f t="array" ref="L72">IF(INDEX(Templates!$K$2:$CS$104,ROW()-ROW(L$21)+1, MATCH(L$17,Templates!$K$1:CU$1,0))="","",INDEX(Templates!$K$2:$CS$104,ROW()-ROW(L$21)+1, MATCH(L$17,Templates!$K$1:CU$1,0)))</f>
        <v/>
      </c>
      <c r="M72" s="110" t="str" cm="1">
        <f t="array" ref="M72">IF(INDEX(Templates!$K$2:$CS$104,ROW()-ROW(M$21)+1, MATCH(M$17,Templates!$K$1:CV$1,0))="","",INDEX(Templates!$K$2:$CS$104,ROW()-ROW(M$21)+1, MATCH(M$17,Templates!$K$1:CV$1,0)))</f>
        <v/>
      </c>
      <c r="N72" s="110" t="str" cm="1">
        <f t="array" ref="N72">IF(INDEX(Templates!$K$2:$CS$104,ROW()-ROW(N$21)+1, MATCH(N$17,Templates!$K$1:CW$1,0))="","",INDEX(Templates!$K$2:$CS$104,ROW()-ROW(N$21)+1, MATCH(N$17,Templates!$K$1:CW$1,0)))</f>
        <v/>
      </c>
      <c r="O72" s="110" t="str" cm="1">
        <f t="array" ref="O72">IF(INDEX(Templates!$K$2:$CS$104,ROW()-ROW(O$21)+1, MATCH(O$17,Templates!$K$1:CX$1,0))="","",INDEX(Templates!$K$2:$CS$104,ROW()-ROW(O$21)+1, MATCH(O$17,Templates!$K$1:CX$1,0)))</f>
        <v/>
      </c>
      <c r="P72" s="110" t="str" cm="1">
        <f t="array" ref="P72">IF(INDEX(Templates!$K$2:$CS$104,ROW()-ROW(P$21)+1, MATCH(P$17,Templates!$K$1:CY$1,0))="","",INDEX(Templates!$K$2:$CS$104,ROW()-ROW(P$21)+1, MATCH(P$17,Templates!$K$1:CY$1,0)))</f>
        <v/>
      </c>
      <c r="Q72" s="110" t="str" cm="1">
        <f t="array" ref="Q72">IF(INDEX(Templates!$K$2:$CS$104,ROW()-ROW(Q$21)+1, MATCH(Q$17,Templates!$K$1:CZ$1,0))="","",INDEX(Templates!$K$2:$CS$104,ROW()-ROW(Q$21)+1, MATCH(Q$17,Templates!$K$1:CZ$1,0)))</f>
        <v/>
      </c>
      <c r="R72" s="110" t="str" cm="1">
        <f t="array" ref="R72">IF(INDEX(Templates!$K$2:$CS$104,ROW()-ROW(R$21)+1, MATCH(R$17,Templates!$K$1:DA$1,0))="","",INDEX(Templates!$K$2:$CS$104,ROW()-ROW(R$21)+1, MATCH(R$17,Templates!$K$1:DA$1,0)))</f>
        <v/>
      </c>
      <c r="S72" s="110" t="str" cm="1">
        <f t="array" ref="S72">IF(INDEX(Templates!$K$2:$CS$104,ROW()-ROW(S$21)+1, MATCH(S$17,Templates!$K$1:DB$1,0))="","",INDEX(Templates!$K$2:$CS$104,ROW()-ROW(S$21)+1, MATCH(S$17,Templates!$K$1:DB$1,0)))</f>
        <v/>
      </c>
      <c r="T72" s="110" t="str" cm="1">
        <f t="array" ref="T72">IF(INDEX(Templates!$K$2:$CS$104,ROW()-ROW(T$21)+1, MATCH(T$17,Templates!$K$1:DC$1,0))="","",INDEX(Templates!$K$2:$CS$104,ROW()-ROW(T$21)+1, MATCH(T$17,Templates!$K$1:DC$1,0)))</f>
        <v/>
      </c>
      <c r="U72" s="110" t="str" cm="1">
        <f t="array" ref="U72">IF(INDEX(Templates!$K$2:$CS$104,ROW()-ROW(U$21)+1, MATCH(U$17,Templates!$K$1:DF$1,0))="","",INDEX(Templates!$K$2:$CS$104,ROW()-ROW(U$21)+1, MATCH(U$17,Templates!$K$1:DF$1,0)))</f>
        <v/>
      </c>
      <c r="V72" s="110"/>
      <c r="W72" s="110" t="str" cm="1">
        <f t="array" ref="W72">IF(INDEX(Templates!$K$2:$CS$104,ROW()-ROW(W$21)+1, MATCH(W$17,Templates!$K$1:DI$1,0))="","",INDEX(Templates!$K$2:$CS$104,ROW()-ROW(W$21)+1, MATCH(W$17,Templates!$K$1:DI$1,0)))</f>
        <v/>
      </c>
      <c r="X72" s="110" t="str" cm="1">
        <f t="array" ref="X72">IF(INDEX(Templates!$K$2:$CS$104,ROW()-ROW(X$21)+1, MATCH(X$17,Templates!$K$1:DJ$1,0))="","",INDEX(Templates!$K$2:$CS$104,ROW()-ROW(X$21)+1, MATCH(X$17,Templates!$K$1:DJ$1,0)))</f>
        <v/>
      </c>
      <c r="Y72" s="110" t="str" cm="1">
        <f t="array" ref="Y72">IF(INDEX(Templates!$K$2:$CS$104,ROW()-ROW(Y$21)+1, MATCH(Y$17,Templates!$K$1:DK$1,0))="","",INDEX(Templates!$K$2:$CS$104,ROW()-ROW(Y$21)+1, MATCH(Y$17,Templates!$K$1:DK$1,0)))</f>
        <v/>
      </c>
      <c r="Z72" s="110" t="str" cm="1">
        <f t="array" ref="Z72">IF(INDEX(Templates!$K$2:$CS$104,ROW()-ROW(Z$21)+1, MATCH(Z$17,Templates!$K$1:DL$1,0))="","",INDEX(Templates!$K$2:$CS$104,ROW()-ROW(Z$21)+1, MATCH(Z$17,Templates!$K$1:DL$1,0)))</f>
        <v/>
      </c>
      <c r="AA72" s="110" t="str" cm="1">
        <f t="array" ref="AA72">IF(INDEX(Templates!$K$2:$CS$104,ROW()-ROW(AA$21)+1, MATCH(AA$17,Templates!$K$1:DM$1,0))="","",INDEX(Templates!$K$2:$CS$104,ROW()-ROW(AA$21)+1, MATCH(AA$17,Templates!$K$1:DM$1,0)))</f>
        <v/>
      </c>
      <c r="AB72" s="110" t="str" cm="1">
        <f t="array" ref="AB72">IF(INDEX(Templates!$K$2:$CS$104,ROW()-ROW(AB$21)+1, MATCH(AB$17,Templates!$K$1:DN$1,0))="","",INDEX(Templates!$K$2:$CS$104,ROW()-ROW(AB$21)+1, MATCH(AB$17,Templates!$K$1:DN$1,0)))</f>
        <v/>
      </c>
      <c r="AC72" s="110" t="str" cm="1">
        <f t="array" ref="AC72">IF(INDEX(Templates!$K$2:$CS$104,ROW()-ROW(AC$21)+1, MATCH(AC$17,Templates!$K$1:DJ$1,0))="","",INDEX(Templates!$K$2:$CS$104,ROW()-ROW(AC$21)+1, MATCH(AC$17,Templates!$K$1:DJ$1,0)))</f>
        <v/>
      </c>
      <c r="AD72" s="110" t="str" cm="1">
        <f t="array" ref="AD72">IF(INDEX(Templates!$K$2:$CS$104,ROW()-ROW(AD$21)+1, MATCH(AD$17,Templates!$K$1:DK$1,0))="","",INDEX(Templates!$K$2:$CS$104,ROW()-ROW(AD$21)+1, MATCH(AD$17,Templates!$K$1:DK$1,0)))</f>
        <v/>
      </c>
      <c r="AE72" s="110" t="str" cm="1">
        <f t="array" ref="AE72">IF(INDEX(Templates!$K$2:$CS$104,ROW()-ROW(AE$21)+1, MATCH(AE$17,Templates!$K$1:DL$1,0))="","",INDEX(Templates!$K$2:$CS$104,ROW()-ROW(AE$21)+1, MATCH(AE$17,Templates!$K$1:DL$1,0)))</f>
        <v/>
      </c>
      <c r="AF72" s="110" t="str" cm="1">
        <f t="array" ref="AF72">IF(INDEX(Templates!$K$2:$CS$104,ROW()-ROW(AF$21)+1, MATCH(AF$17,Templates!$K$1:DM$1,0))="","",INDEX(Templates!$K$2:$CS$104,ROW()-ROW(AF$21)+1, MATCH(AF$17,Templates!$K$1:DM$1,0)))</f>
        <v/>
      </c>
      <c r="AG72" s="110" t="str" cm="1">
        <f t="array" ref="AG72">IF(INDEX(Templates!$K$2:$CS$104,ROW()-ROW(AG$21)+1, MATCH(AG$17,Templates!$K$1:DM$1,0))="","",INDEX(Templates!$K$2:$CS$104,ROW()-ROW(AG$21)+1, MATCH(AG$17,Templates!$K$1:DM$1,0)))</f>
        <v/>
      </c>
      <c r="AH72" s="110" t="str" cm="1">
        <f t="array" ref="AH72">IF(INDEX(Templates!$K$2:$CS$104,ROW()-ROW(AH$21)+1, MATCH(AH$17,Templates!$K$1:DM$1,0))="","",INDEX(Templates!$K$2:$CS$104,ROW()-ROW(AH$21)+1, MATCH(AH$17,Templates!$K$1:DM$1,0)))</f>
        <v/>
      </c>
      <c r="AI72" s="110" t="str" cm="1">
        <f t="array" ref="AI72">IF(INDEX(Templates!$K$2:$CS$104,ROW()-ROW(AI$21)+1, MATCH(AI$17,Templates!$K$1:DN$1,0))="","",INDEX(Templates!$K$2:$CS$104,ROW()-ROW(AI$21)+1, MATCH(AI$17,Templates!$K$1:DN$1,0)))</f>
        <v/>
      </c>
      <c r="AJ72" s="110" t="str" cm="1">
        <f t="array" ref="AJ72">IF(INDEX(Templates!$K$2:$CS$104,ROW()-ROW(AJ$21)+1, MATCH(AJ$17,Templates!$K$1:DO$1,0))="","",INDEX(Templates!$K$2:$CS$104,ROW()-ROW(AJ$21)+1, MATCH(AJ$17,Templates!$K$1:DO$1,0)))</f>
        <v/>
      </c>
      <c r="AK72" s="110" t="str" cm="1">
        <f t="array" ref="AK72">IF(INDEX(Templates!$K$2:$CS$104,ROW()-ROW(AK$21)+1, MATCH(AK$17,Templates!$K$1:DP$1,0))="","",INDEX(Templates!$K$2:$CS$104,ROW()-ROW(AK$21)+1, MATCH(AK$17,Templates!$K$1:DP$1,0)))</f>
        <v/>
      </c>
      <c r="AL72" s="110" t="str" cm="1">
        <f t="array" ref="AL72">IF(INDEX(Templates!$K$2:$CS$104,ROW()-ROW(AL$21)+1, MATCH(AL$17,Templates!$K$1:DQ$1,0))="","",INDEX(Templates!$K$2:$CS$104,ROW()-ROW(AL$21)+1, MATCH(AL$17,Templates!$K$1:DQ$1,0)))</f>
        <v/>
      </c>
      <c r="AM72" s="110" t="s">
        <v>130</v>
      </c>
      <c r="AN72" s="110" t="s">
        <v>130</v>
      </c>
      <c r="AO72" s="110" t="s">
        <v>130</v>
      </c>
      <c r="AP72" s="110" t="s">
        <v>130</v>
      </c>
      <c r="AQ72" s="110" t="s">
        <v>130</v>
      </c>
      <c r="AR72" s="110" t="s">
        <v>130</v>
      </c>
      <c r="AS72" s="110" t="s">
        <v>130</v>
      </c>
    </row>
    <row r="73" spans="1:45" s="160" customFormat="1" ht="14.7" thickBot="1">
      <c r="A73" s="68"/>
      <c r="B73" s="10"/>
      <c r="C73" s="155" t="str" cm="1">
        <f t="array" ref="C73">IF(INDEX(Templates!A$2:A$105,ROW()-ROW($21:$21)+1)="","",INDEX(Templates!A$2:A$105,ROW()-ROW($21:$21)+1))</f>
        <v/>
      </c>
      <c r="D73" s="155" t="str" cm="1">
        <f t="array" ref="D73">IF(INDEX(Templates!B$2:B$105,ROW()-ROW($21:$21)+1)="","",INDEX(Templates!B$2:B$105,ROW()-ROW($21:$21)+1))</f>
        <v/>
      </c>
      <c r="E73" s="155" t="str" cm="1">
        <f t="array" ref="E73">IF(INDEX(Templates!C$2:C$105,ROW()-ROW($21:$21)+1)="","",INDEX(Templates!C$2:C$105,ROW()-ROW($21:$21)+1))</f>
        <v/>
      </c>
      <c r="F73" s="156" t="str" cm="1">
        <f t="array" ref="F73">IF(INDEX(Templates!E$2:E$105,ROW()-ROW($21:$21)+1)="","",INDEX(Templates!E$2:E$105,ROW()-ROW($21:$21)+1))</f>
        <v/>
      </c>
      <c r="G73" s="157"/>
      <c r="H73" s="157"/>
      <c r="I73" s="158" t="str" cm="1">
        <f t="array" ref="I73">IF(INDEX(Templates!H$2:H$105,ROW()-ROW($21:$21)+1)="","",INDEX(Templates!H$2:H$105,ROW()-ROW($21:$21)+1))</f>
        <v/>
      </c>
      <c r="J73" s="159" t="str" cm="1">
        <f t="array" ref="J73">IF(INDEX(Templates!I$2:I$105,ROW()-ROW($21:$21)+1)="","",INDEX(Templates!I$2:I$105,ROW()-ROW($21:$21)+1))</f>
        <v/>
      </c>
      <c r="K73" s="159" t="str" cm="1">
        <f t="array" ref="K73">IF(INDEX(Templates!J$2:J$105,ROW()-ROW($21:$21)+1)="","",INDEX(Templates!J$2:J$105,ROW()-ROW($21:$21)+1))</f>
        <v/>
      </c>
      <c r="L73" s="112" t="str" cm="1">
        <f t="array" ref="L73">IF(INDEX(Templates!$K$2:$CS$104,ROW()-ROW(L$21)+1, MATCH(L$17,Templates!$K$1:CU$1,0))="","",INDEX(Templates!$K$2:$CS$104,ROW()-ROW(L$21)+1, MATCH(L$17,Templates!$K$1:CU$1,0)))</f>
        <v/>
      </c>
      <c r="M73" s="112" t="str" cm="1">
        <f t="array" ref="M73">IF(INDEX(Templates!$K$2:$CS$104,ROW()-ROW(M$21)+1, MATCH(M$17,Templates!$K$1:CV$1,0))="","",INDEX(Templates!$K$2:$CS$104,ROW()-ROW(M$21)+1, MATCH(M$17,Templates!$K$1:CV$1,0)))</f>
        <v/>
      </c>
      <c r="N73" s="112" t="str" cm="1">
        <f t="array" ref="N73">IF(INDEX(Templates!$K$2:$CS$104,ROW()-ROW(N$21)+1, MATCH(N$17,Templates!$K$1:CW$1,0))="","",INDEX(Templates!$K$2:$CS$104,ROW()-ROW(N$21)+1, MATCH(N$17,Templates!$K$1:CW$1,0)))</f>
        <v/>
      </c>
      <c r="O73" s="112" t="str" cm="1">
        <f t="array" ref="O73">IF(INDEX(Templates!$K$2:$CS$104,ROW()-ROW(O$21)+1, MATCH(O$17,Templates!$K$1:CX$1,0))="","",INDEX(Templates!$K$2:$CS$104,ROW()-ROW(O$21)+1, MATCH(O$17,Templates!$K$1:CX$1,0)))</f>
        <v/>
      </c>
      <c r="P73" s="112" t="str" cm="1">
        <f t="array" ref="P73">IF(INDEX(Templates!$K$2:$CS$104,ROW()-ROW(P$21)+1, MATCH(P$17,Templates!$K$1:CY$1,0))="","",INDEX(Templates!$K$2:$CS$104,ROW()-ROW(P$21)+1, MATCH(P$17,Templates!$K$1:CY$1,0)))</f>
        <v/>
      </c>
      <c r="Q73" s="112" t="str" cm="1">
        <f t="array" ref="Q73">IF(INDEX(Templates!$K$2:$CS$104,ROW()-ROW(Q$21)+1, MATCH(Q$17,Templates!$K$1:CZ$1,0))="","",INDEX(Templates!$K$2:$CS$104,ROW()-ROW(Q$21)+1, MATCH(Q$17,Templates!$K$1:CZ$1,0)))</f>
        <v/>
      </c>
      <c r="R73" s="112" t="str" cm="1">
        <f t="array" ref="R73">IF(INDEX(Templates!$K$2:$CS$104,ROW()-ROW(R$21)+1, MATCH(R$17,Templates!$K$1:DA$1,0))="","",INDEX(Templates!$K$2:$CS$104,ROW()-ROW(R$21)+1, MATCH(R$17,Templates!$K$1:DA$1,0)))</f>
        <v/>
      </c>
      <c r="S73" s="112" t="str" cm="1">
        <f t="array" ref="S73">IF(INDEX(Templates!$K$2:$CS$104,ROW()-ROW(S$21)+1, MATCH(S$17,Templates!$K$1:DB$1,0))="","",INDEX(Templates!$K$2:$CS$104,ROW()-ROW(S$21)+1, MATCH(S$17,Templates!$K$1:DB$1,0)))</f>
        <v/>
      </c>
      <c r="T73" s="112" t="str" cm="1">
        <f t="array" ref="T73">IF(INDEX(Templates!$K$2:$CS$104,ROW()-ROW(T$21)+1, MATCH(T$17,Templates!$K$1:DC$1,0))="","",INDEX(Templates!$K$2:$CS$104,ROW()-ROW(T$21)+1, MATCH(T$17,Templates!$K$1:DC$1,0)))</f>
        <v/>
      </c>
      <c r="U73" s="112" t="str" cm="1">
        <f t="array" ref="U73">IF(INDEX(Templates!$K$2:$CS$104,ROW()-ROW(U$21)+1, MATCH(U$17,Templates!$K$1:DF$1,0))="","",INDEX(Templates!$K$2:$CS$104,ROW()-ROW(U$21)+1, MATCH(U$17,Templates!$K$1:DF$1,0)))</f>
        <v/>
      </c>
      <c r="V73" s="112"/>
      <c r="W73" s="112" t="str" cm="1">
        <f t="array" ref="W73">IF(INDEX(Templates!$K$2:$CS$104,ROW()-ROW(W$21)+1, MATCH(W$17,Templates!$K$1:DI$1,0))="","",INDEX(Templates!$K$2:$CS$104,ROW()-ROW(W$21)+1, MATCH(W$17,Templates!$K$1:DI$1,0)))</f>
        <v/>
      </c>
      <c r="X73" s="112" t="str" cm="1">
        <f t="array" ref="X73">IF(INDEX(Templates!$K$2:$CS$104,ROW()-ROW(X$21)+1, MATCH(X$17,Templates!$K$1:DJ$1,0))="","",INDEX(Templates!$K$2:$CS$104,ROW()-ROW(X$21)+1, MATCH(X$17,Templates!$K$1:DJ$1,0)))</f>
        <v/>
      </c>
      <c r="Y73" s="112" t="str" cm="1">
        <f t="array" ref="Y73">IF(INDEX(Templates!$K$2:$CS$104,ROW()-ROW(Y$21)+1, MATCH(Y$17,Templates!$K$1:DK$1,0))="","",INDEX(Templates!$K$2:$CS$104,ROW()-ROW(Y$21)+1, MATCH(Y$17,Templates!$K$1:DK$1,0)))</f>
        <v/>
      </c>
      <c r="Z73" s="112" t="str" cm="1">
        <f t="array" ref="Z73">IF(INDEX(Templates!$K$2:$CS$104,ROW()-ROW(Z$21)+1, MATCH(Z$17,Templates!$K$1:DL$1,0))="","",INDEX(Templates!$K$2:$CS$104,ROW()-ROW(Z$21)+1, MATCH(Z$17,Templates!$K$1:DL$1,0)))</f>
        <v/>
      </c>
      <c r="AA73" s="112" t="str" cm="1">
        <f t="array" ref="AA73">IF(INDEX(Templates!$K$2:$CS$104,ROW()-ROW(AA$21)+1, MATCH(AA$17,Templates!$K$1:DM$1,0))="","",INDEX(Templates!$K$2:$CS$104,ROW()-ROW(AA$21)+1, MATCH(AA$17,Templates!$K$1:DM$1,0)))</f>
        <v/>
      </c>
      <c r="AB73" s="112" t="str" cm="1">
        <f t="array" ref="AB73">IF(INDEX(Templates!$K$2:$CS$104,ROW()-ROW(AB$21)+1, MATCH(AB$17,Templates!$K$1:DN$1,0))="","",INDEX(Templates!$K$2:$CS$104,ROW()-ROW(AB$21)+1, MATCH(AB$17,Templates!$K$1:DN$1,0)))</f>
        <v/>
      </c>
      <c r="AC73" s="112" t="str" cm="1">
        <f t="array" ref="AC73">IF(INDEX(Templates!$K$2:$CS$104,ROW()-ROW(AC$21)+1, MATCH(AC$17,Templates!$K$1:DJ$1,0))="","",INDEX(Templates!$K$2:$CS$104,ROW()-ROW(AC$21)+1, MATCH(AC$17,Templates!$K$1:DJ$1,0)))</f>
        <v/>
      </c>
      <c r="AD73" s="112" t="str" cm="1">
        <f t="array" ref="AD73">IF(INDEX(Templates!$K$2:$CS$104,ROW()-ROW(AD$21)+1, MATCH(AD$17,Templates!$K$1:DK$1,0))="","",INDEX(Templates!$K$2:$CS$104,ROW()-ROW(AD$21)+1, MATCH(AD$17,Templates!$K$1:DK$1,0)))</f>
        <v/>
      </c>
      <c r="AE73" s="112" t="str" cm="1">
        <f t="array" ref="AE73">IF(INDEX(Templates!$K$2:$CS$104,ROW()-ROW(AE$21)+1, MATCH(AE$17,Templates!$K$1:DL$1,0))="","",INDEX(Templates!$K$2:$CS$104,ROW()-ROW(AE$21)+1, MATCH(AE$17,Templates!$K$1:DL$1,0)))</f>
        <v/>
      </c>
      <c r="AF73" s="112" t="str" cm="1">
        <f t="array" ref="AF73">IF(INDEX(Templates!$K$2:$CS$104,ROW()-ROW(AF$21)+1, MATCH(AF$17,Templates!$K$1:DM$1,0))="","",INDEX(Templates!$K$2:$CS$104,ROW()-ROW(AF$21)+1, MATCH(AF$17,Templates!$K$1:DM$1,0)))</f>
        <v/>
      </c>
      <c r="AG73" s="112" t="str" cm="1">
        <f t="array" ref="AG73">IF(INDEX(Templates!$K$2:$CS$104,ROW()-ROW(AG$21)+1, MATCH(AG$17,Templates!$K$1:DM$1,0))="","",INDEX(Templates!$K$2:$CS$104,ROW()-ROW(AG$21)+1, MATCH(AG$17,Templates!$K$1:DM$1,0)))</f>
        <v/>
      </c>
      <c r="AH73" s="149" t="str" cm="1">
        <f t="array" ref="AH73">IF(INDEX(Templates!$K$2:$CS$104,ROW()-ROW(AH$21)+1, MATCH(AH$17,Templates!$K$1:DM$1,0))="","",INDEX(Templates!$K$2:$CS$104,ROW()-ROW(AH$21)+1, MATCH(AH$17,Templates!$K$1:DM$1,0)))</f>
        <v/>
      </c>
      <c r="AI73" s="149" t="str" cm="1">
        <f t="array" ref="AI73">IF(INDEX(Templates!$K$2:$CS$104,ROW()-ROW(AI$21)+1, MATCH(AI$17,Templates!$K$1:DN$1,0))="","",INDEX(Templates!$K$2:$CS$104,ROW()-ROW(AI$21)+1, MATCH(AI$17,Templates!$K$1:DN$1,0)))</f>
        <v/>
      </c>
      <c r="AJ73" s="149" t="str" cm="1">
        <f t="array" ref="AJ73">IF(INDEX(Templates!$K$2:$CS$104,ROW()-ROW(AJ$21)+1, MATCH(AJ$17,Templates!$K$1:DO$1,0))="","",INDEX(Templates!$K$2:$CS$104,ROW()-ROW(AJ$21)+1, MATCH(AJ$17,Templates!$K$1:DO$1,0)))</f>
        <v/>
      </c>
      <c r="AK73" s="149" t="str" cm="1">
        <f t="array" ref="AK73">IF(INDEX(Templates!$K$2:$CS$104,ROW()-ROW(AK$21)+1, MATCH(AK$17,Templates!$K$1:DP$1,0))="","",INDEX(Templates!$K$2:$CS$104,ROW()-ROW(AK$21)+1, MATCH(AK$17,Templates!$K$1:DP$1,0)))</f>
        <v/>
      </c>
      <c r="AL73" s="149" t="str" cm="1">
        <f t="array" ref="AL73">IF(INDEX(Templates!$K$2:$CS$104,ROW()-ROW(AL$21)+1, MATCH(AL$17,Templates!$K$1:DQ$1,0))="","",INDEX(Templates!$K$2:$CS$104,ROW()-ROW(AL$21)+1, MATCH(AL$17,Templates!$K$1:DQ$1,0)))</f>
        <v/>
      </c>
      <c r="AM73" s="112" t="s">
        <v>130</v>
      </c>
      <c r="AN73" s="112" t="s">
        <v>130</v>
      </c>
      <c r="AO73" s="112" t="s">
        <v>130</v>
      </c>
      <c r="AP73" s="112" t="s">
        <v>130</v>
      </c>
      <c r="AQ73" s="112" t="s">
        <v>130</v>
      </c>
      <c r="AR73" s="112" t="s">
        <v>130</v>
      </c>
      <c r="AS73" s="112" t="s">
        <v>130</v>
      </c>
    </row>
    <row r="74" spans="1:45">
      <c r="A74" s="65" t="s">
        <v>153</v>
      </c>
      <c r="B74" s="7" t="s">
        <v>128</v>
      </c>
      <c r="C74" s="7" t="s">
        <v>154</v>
      </c>
      <c r="D74" s="7" t="s">
        <v>155</v>
      </c>
      <c r="E74" s="7"/>
      <c r="F74" s="23" t="s">
        <v>156</v>
      </c>
      <c r="G74" s="113" t="s">
        <v>139</v>
      </c>
      <c r="H74" s="113" t="s">
        <v>137</v>
      </c>
      <c r="I74" s="27" t="s">
        <v>155</v>
      </c>
      <c r="J74" s="19"/>
      <c r="K74" s="19"/>
      <c r="U74" s="3" t="s">
        <v>157</v>
      </c>
      <c r="V74" s="3" t="s">
        <v>157</v>
      </c>
      <c r="W74" s="3" t="s">
        <v>157</v>
      </c>
      <c r="AH74" s="150"/>
      <c r="AI74" s="150"/>
      <c r="AJ74" s="150"/>
      <c r="AK74" s="150"/>
      <c r="AL74" s="150"/>
    </row>
    <row r="75" spans="1:45">
      <c r="A75" s="65" t="s">
        <v>153</v>
      </c>
      <c r="B75" s="7" t="s">
        <v>128</v>
      </c>
      <c r="C75" s="7" t="s">
        <v>158</v>
      </c>
      <c r="D75" s="7" t="s">
        <v>159</v>
      </c>
      <c r="E75" s="14"/>
      <c r="F75" s="23" t="s">
        <v>160</v>
      </c>
      <c r="G75" s="113" t="s">
        <v>144</v>
      </c>
      <c r="H75" s="113" t="s">
        <v>161</v>
      </c>
      <c r="I75" s="27" t="s">
        <v>159</v>
      </c>
      <c r="J75" s="19"/>
      <c r="K75" s="19"/>
      <c r="S75" s="3" t="s">
        <v>162</v>
      </c>
      <c r="T75" s="3" t="s">
        <v>162</v>
      </c>
      <c r="U75" s="3" t="s">
        <v>163</v>
      </c>
      <c r="V75" s="3" t="s">
        <v>163</v>
      </c>
      <c r="W75" s="3" t="s">
        <v>163</v>
      </c>
    </row>
    <row r="76" spans="1:45">
      <c r="A76" s="65" t="s">
        <v>153</v>
      </c>
      <c r="B76" s="7" t="s">
        <v>128</v>
      </c>
      <c r="C76" s="7" t="s">
        <v>164</v>
      </c>
      <c r="D76" s="7" t="s">
        <v>159</v>
      </c>
      <c r="E76" s="14"/>
      <c r="F76" s="23" t="s">
        <v>160</v>
      </c>
      <c r="G76" s="113" t="s">
        <v>165</v>
      </c>
      <c r="H76" s="113" t="s">
        <v>161</v>
      </c>
      <c r="I76" s="27" t="s">
        <v>159</v>
      </c>
      <c r="J76" s="19"/>
      <c r="K76" s="19"/>
      <c r="S76" s="3" t="s">
        <v>163</v>
      </c>
      <c r="T76" s="3" t="s">
        <v>163</v>
      </c>
      <c r="U76" s="3" t="s">
        <v>166</v>
      </c>
      <c r="V76" s="3" t="s">
        <v>166</v>
      </c>
      <c r="W76" s="3" t="s">
        <v>166</v>
      </c>
    </row>
    <row r="77" spans="1:45">
      <c r="A77" s="65" t="s">
        <v>153</v>
      </c>
      <c r="B77" s="7" t="s">
        <v>128</v>
      </c>
      <c r="C77" s="7" t="s">
        <v>158</v>
      </c>
      <c r="D77" s="7" t="s">
        <v>167</v>
      </c>
      <c r="E77" s="14" t="s">
        <v>168</v>
      </c>
      <c r="F77" s="23" t="s">
        <v>160</v>
      </c>
      <c r="G77" s="113" t="s">
        <v>144</v>
      </c>
      <c r="H77" s="113" t="s">
        <v>161</v>
      </c>
      <c r="I77" s="27" t="s">
        <v>168</v>
      </c>
      <c r="J77" s="19"/>
      <c r="K77" s="19"/>
    </row>
    <row r="78" spans="1:45">
      <c r="A78" s="65" t="s">
        <v>153</v>
      </c>
      <c r="B78" s="7" t="s">
        <v>128</v>
      </c>
      <c r="C78" s="7" t="s">
        <v>164</v>
      </c>
      <c r="D78" s="7" t="s">
        <v>167</v>
      </c>
      <c r="E78" s="14" t="s">
        <v>168</v>
      </c>
      <c r="F78" s="23" t="s">
        <v>160</v>
      </c>
      <c r="G78" s="113" t="s">
        <v>165</v>
      </c>
      <c r="H78" s="113" t="s">
        <v>161</v>
      </c>
      <c r="I78" s="27" t="s">
        <v>168</v>
      </c>
      <c r="J78" s="19"/>
      <c r="K78" s="19"/>
    </row>
    <row r="79" spans="1:45">
      <c r="A79" s="65" t="s">
        <v>153</v>
      </c>
      <c r="B79" s="7" t="s">
        <v>128</v>
      </c>
      <c r="C79" s="7" t="s">
        <v>158</v>
      </c>
      <c r="D79" s="7" t="s">
        <v>167</v>
      </c>
      <c r="E79" s="14" t="s">
        <v>169</v>
      </c>
      <c r="F79" s="23" t="s">
        <v>170</v>
      </c>
      <c r="G79" s="113" t="s">
        <v>148</v>
      </c>
      <c r="H79" s="113" t="s">
        <v>144</v>
      </c>
      <c r="I79" s="27" t="s">
        <v>169</v>
      </c>
      <c r="J79" s="19" t="s">
        <v>171</v>
      </c>
      <c r="K79" s="19" t="s">
        <v>172</v>
      </c>
      <c r="S79" s="3">
        <v>1.1100000000000001</v>
      </c>
      <c r="T79" s="3">
        <v>1.1100000000000001</v>
      </c>
      <c r="U79" s="3">
        <v>0.35</v>
      </c>
      <c r="V79" s="3">
        <v>0.22</v>
      </c>
      <c r="W79" s="121">
        <v>0.44</v>
      </c>
      <c r="X79" s="121"/>
      <c r="Y79" s="121"/>
      <c r="Z79" s="121"/>
      <c r="AA79" s="121"/>
      <c r="AB79" s="121"/>
    </row>
    <row r="80" spans="1:45">
      <c r="A80" s="65" t="s">
        <v>153</v>
      </c>
      <c r="B80" s="7" t="s">
        <v>128</v>
      </c>
      <c r="C80" s="7" t="s">
        <v>158</v>
      </c>
      <c r="D80" s="7" t="s">
        <v>173</v>
      </c>
      <c r="E80" s="14" t="s">
        <v>169</v>
      </c>
      <c r="F80" s="23" t="s">
        <v>170</v>
      </c>
      <c r="G80" s="113" t="s">
        <v>174</v>
      </c>
      <c r="H80" s="113" t="s">
        <v>144</v>
      </c>
      <c r="I80" s="27" t="s">
        <v>169</v>
      </c>
      <c r="J80" s="19" t="s">
        <v>171</v>
      </c>
      <c r="K80" s="19" t="s">
        <v>172</v>
      </c>
    </row>
    <row r="81" spans="1:45">
      <c r="A81" s="65" t="s">
        <v>153</v>
      </c>
      <c r="B81" s="7" t="s">
        <v>128</v>
      </c>
      <c r="C81" s="7" t="s">
        <v>164</v>
      </c>
      <c r="D81" s="7" t="s">
        <v>167</v>
      </c>
      <c r="E81" s="14" t="s">
        <v>169</v>
      </c>
      <c r="F81" s="23" t="s">
        <v>170</v>
      </c>
      <c r="G81" s="113" t="s">
        <v>175</v>
      </c>
      <c r="H81" s="113" t="s">
        <v>165</v>
      </c>
      <c r="I81" s="27" t="s">
        <v>169</v>
      </c>
      <c r="J81" s="19" t="s">
        <v>171</v>
      </c>
      <c r="K81" s="19" t="s">
        <v>172</v>
      </c>
      <c r="S81" s="3">
        <v>0.92</v>
      </c>
      <c r="T81" s="3">
        <v>0.92</v>
      </c>
      <c r="U81" s="3">
        <v>0.85</v>
      </c>
      <c r="V81" s="3">
        <v>0.65</v>
      </c>
      <c r="W81" s="121">
        <v>0.44</v>
      </c>
    </row>
    <row r="82" spans="1:45">
      <c r="A82" s="65" t="s">
        <v>153</v>
      </c>
      <c r="B82" s="7" t="s">
        <v>128</v>
      </c>
      <c r="C82" s="7" t="s">
        <v>176</v>
      </c>
      <c r="D82" s="7" t="s">
        <v>177</v>
      </c>
      <c r="E82" s="14"/>
      <c r="F82" s="23" t="s">
        <v>178</v>
      </c>
      <c r="G82" s="113" t="s">
        <v>179</v>
      </c>
      <c r="H82" s="113" t="s">
        <v>180</v>
      </c>
      <c r="I82" s="27" t="s">
        <v>177</v>
      </c>
      <c r="J82" s="19"/>
      <c r="K82" s="19"/>
    </row>
    <row r="83" spans="1:45">
      <c r="A83" s="65" t="s">
        <v>153</v>
      </c>
      <c r="B83" s="7" t="s">
        <v>128</v>
      </c>
      <c r="C83" s="7" t="s">
        <v>176</v>
      </c>
      <c r="D83" s="7" t="s">
        <v>181</v>
      </c>
      <c r="E83" s="14"/>
      <c r="F83" s="23" t="s">
        <v>178</v>
      </c>
      <c r="G83" s="113" t="s">
        <v>179</v>
      </c>
      <c r="H83" s="113" t="s">
        <v>180</v>
      </c>
      <c r="I83" s="27" t="s">
        <v>181</v>
      </c>
      <c r="J83" s="19"/>
      <c r="K83" s="19"/>
    </row>
    <row r="84" spans="1:45">
      <c r="A84" s="65" t="s">
        <v>153</v>
      </c>
      <c r="B84" s="7" t="s">
        <v>128</v>
      </c>
      <c r="C84" s="7" t="s">
        <v>182</v>
      </c>
      <c r="D84" s="7" t="s">
        <v>177</v>
      </c>
      <c r="E84" s="14"/>
      <c r="F84" s="23" t="s">
        <v>178</v>
      </c>
      <c r="G84" s="113" t="s">
        <v>183</v>
      </c>
      <c r="H84" s="113" t="s">
        <v>180</v>
      </c>
      <c r="I84" s="27" t="s">
        <v>177</v>
      </c>
      <c r="J84" s="19"/>
      <c r="K84" s="19"/>
    </row>
    <row r="85" spans="1:45">
      <c r="A85" s="65" t="s">
        <v>153</v>
      </c>
      <c r="B85" s="7" t="s">
        <v>128</v>
      </c>
      <c r="C85" s="7" t="s">
        <v>182</v>
      </c>
      <c r="D85" s="7" t="s">
        <v>181</v>
      </c>
      <c r="E85" s="14"/>
      <c r="F85" s="23" t="s">
        <v>178</v>
      </c>
      <c r="G85" s="113" t="s">
        <v>183</v>
      </c>
      <c r="H85" s="113" t="s">
        <v>180</v>
      </c>
      <c r="I85" s="27" t="s">
        <v>181</v>
      </c>
      <c r="J85" s="19"/>
      <c r="K85" s="19"/>
    </row>
    <row r="86" spans="1:45">
      <c r="A86" s="65"/>
      <c r="B86" s="7"/>
      <c r="C86" s="7"/>
      <c r="D86" s="7"/>
      <c r="E86" s="14"/>
      <c r="F86" s="23"/>
      <c r="G86" s="113"/>
      <c r="H86" s="113"/>
      <c r="I86" s="27"/>
      <c r="J86" s="19"/>
      <c r="K86" s="19"/>
    </row>
    <row r="87" spans="1:45" s="12" customFormat="1" ht="14.7" thickBot="1">
      <c r="A87" s="68"/>
      <c r="B87" s="10"/>
      <c r="C87" s="10"/>
      <c r="D87" s="10"/>
      <c r="E87" s="70"/>
      <c r="F87" s="24"/>
      <c r="G87" s="114"/>
      <c r="H87" s="114"/>
      <c r="I87" s="25"/>
      <c r="J87" s="20"/>
      <c r="K87" s="20"/>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row>
    <row r="88" spans="1:45">
      <c r="A88" s="65" t="s">
        <v>153</v>
      </c>
      <c r="B88" s="7" t="s">
        <v>131</v>
      </c>
      <c r="C88" s="7" t="s">
        <v>154</v>
      </c>
      <c r="D88" s="7" t="s">
        <v>155</v>
      </c>
      <c r="E88" s="7"/>
      <c r="F88" s="23" t="s">
        <v>156</v>
      </c>
      <c r="G88" s="113" t="s">
        <v>139</v>
      </c>
      <c r="H88" s="113" t="s">
        <v>137</v>
      </c>
      <c r="I88" s="27" t="s">
        <v>155</v>
      </c>
      <c r="J88" s="19"/>
      <c r="K88" s="19"/>
      <c r="U88" s="122" t="s">
        <v>157</v>
      </c>
      <c r="V88" s="3" t="s">
        <v>157</v>
      </c>
      <c r="W88" s="3" t="s">
        <v>157</v>
      </c>
      <c r="X88" s="3" t="s">
        <v>184</v>
      </c>
      <c r="Y88" s="3" t="s">
        <v>184</v>
      </c>
      <c r="Z88" s="3" t="s">
        <v>184</v>
      </c>
      <c r="AA88" s="3" t="s">
        <v>184</v>
      </c>
      <c r="AB88" s="3" t="s">
        <v>184</v>
      </c>
    </row>
    <row r="89" spans="1:45">
      <c r="A89" s="65" t="s">
        <v>153</v>
      </c>
      <c r="B89" s="7" t="s">
        <v>131</v>
      </c>
      <c r="C89" s="7" t="s">
        <v>158</v>
      </c>
      <c r="D89" s="7" t="s">
        <v>159</v>
      </c>
      <c r="E89" s="14"/>
      <c r="F89" s="23" t="s">
        <v>160</v>
      </c>
      <c r="G89" s="113" t="s">
        <v>144</v>
      </c>
      <c r="H89" s="113" t="s">
        <v>161</v>
      </c>
      <c r="I89" s="27" t="s">
        <v>159</v>
      </c>
      <c r="J89" s="19"/>
      <c r="K89" s="19"/>
      <c r="S89" s="3" t="s">
        <v>162</v>
      </c>
      <c r="T89" s="3" t="s">
        <v>162</v>
      </c>
      <c r="U89" s="3" t="s">
        <v>163</v>
      </c>
      <c r="V89" s="3" t="s">
        <v>163</v>
      </c>
      <c r="W89" s="3" t="s">
        <v>163</v>
      </c>
      <c r="X89" s="3" t="s">
        <v>145</v>
      </c>
      <c r="Y89" s="3" t="s">
        <v>145</v>
      </c>
      <c r="Z89" s="3" t="s">
        <v>145</v>
      </c>
    </row>
    <row r="90" spans="1:45">
      <c r="A90" s="65" t="s">
        <v>153</v>
      </c>
      <c r="B90" s="7" t="s">
        <v>131</v>
      </c>
      <c r="C90" s="7" t="s">
        <v>164</v>
      </c>
      <c r="D90" s="7" t="s">
        <v>159</v>
      </c>
      <c r="E90" s="14"/>
      <c r="F90" s="23" t="s">
        <v>160</v>
      </c>
      <c r="G90" s="113" t="s">
        <v>165</v>
      </c>
      <c r="H90" s="113" t="s">
        <v>161</v>
      </c>
      <c r="I90" s="27" t="s">
        <v>159</v>
      </c>
      <c r="J90" s="19"/>
      <c r="K90" s="19"/>
      <c r="S90" s="3" t="s">
        <v>163</v>
      </c>
      <c r="T90" s="3" t="s">
        <v>163</v>
      </c>
      <c r="U90" s="3" t="s">
        <v>166</v>
      </c>
      <c r="V90" s="3" t="s">
        <v>166</v>
      </c>
      <c r="W90" s="3" t="s">
        <v>166</v>
      </c>
    </row>
    <row r="91" spans="1:45">
      <c r="A91" s="65" t="s">
        <v>153</v>
      </c>
      <c r="B91" s="7" t="s">
        <v>131</v>
      </c>
      <c r="C91" s="7" t="s">
        <v>158</v>
      </c>
      <c r="D91" s="7" t="s">
        <v>167</v>
      </c>
      <c r="E91" s="14" t="s">
        <v>168</v>
      </c>
      <c r="F91" s="23" t="s">
        <v>160</v>
      </c>
      <c r="G91" s="113" t="s">
        <v>144</v>
      </c>
      <c r="H91" s="113" t="s">
        <v>161</v>
      </c>
      <c r="I91" s="27" t="s">
        <v>168</v>
      </c>
      <c r="J91" s="19"/>
      <c r="K91" s="19"/>
      <c r="AC91" s="3" t="s">
        <v>185</v>
      </c>
      <c r="AD91" s="3" t="s">
        <v>185</v>
      </c>
      <c r="AE91" s="3" t="s">
        <v>185</v>
      </c>
    </row>
    <row r="92" spans="1:45">
      <c r="A92" s="65" t="s">
        <v>153</v>
      </c>
      <c r="B92" s="7" t="s">
        <v>131</v>
      </c>
      <c r="C92" s="7" t="s">
        <v>164</v>
      </c>
      <c r="D92" s="7" t="s">
        <v>167</v>
      </c>
      <c r="E92" s="14" t="s">
        <v>168</v>
      </c>
      <c r="F92" s="23" t="s">
        <v>160</v>
      </c>
      <c r="G92" s="113" t="s">
        <v>165</v>
      </c>
      <c r="H92" s="113" t="s">
        <v>161</v>
      </c>
      <c r="I92" s="27" t="s">
        <v>168</v>
      </c>
      <c r="J92" s="19"/>
      <c r="K92" s="19"/>
      <c r="AC92" s="3" t="s">
        <v>185</v>
      </c>
      <c r="AD92" s="3" t="s">
        <v>185</v>
      </c>
      <c r="AE92" s="3" t="s">
        <v>185</v>
      </c>
    </row>
    <row r="93" spans="1:45">
      <c r="A93" s="65" t="s">
        <v>153</v>
      </c>
      <c r="B93" s="7" t="s">
        <v>131</v>
      </c>
      <c r="C93" s="7" t="s">
        <v>158</v>
      </c>
      <c r="D93" s="7" t="s">
        <v>167</v>
      </c>
      <c r="E93" s="14" t="s">
        <v>169</v>
      </c>
      <c r="F93" s="23" t="s">
        <v>170</v>
      </c>
      <c r="G93" s="113" t="s">
        <v>148</v>
      </c>
      <c r="H93" s="113" t="s">
        <v>144</v>
      </c>
      <c r="I93" s="27" t="s">
        <v>169</v>
      </c>
      <c r="J93" s="19" t="s">
        <v>171</v>
      </c>
      <c r="K93" s="19" t="s">
        <v>172</v>
      </c>
      <c r="S93" s="3">
        <v>1.1100000000000001</v>
      </c>
      <c r="T93" s="3">
        <v>1.21</v>
      </c>
      <c r="U93" s="122">
        <v>0.35</v>
      </c>
      <c r="V93" s="3">
        <v>0.35</v>
      </c>
      <c r="W93" s="3">
        <v>0.56000000000000005</v>
      </c>
      <c r="X93" s="3">
        <v>0.45</v>
      </c>
      <c r="Y93" s="3">
        <v>0.45</v>
      </c>
      <c r="Z93" s="3">
        <v>0.45</v>
      </c>
      <c r="AA93" s="142">
        <v>0.64</v>
      </c>
      <c r="AB93" s="3">
        <v>0.45</v>
      </c>
    </row>
    <row r="94" spans="1:45">
      <c r="A94" s="65" t="s">
        <v>153</v>
      </c>
      <c r="B94" s="7" t="s">
        <v>131</v>
      </c>
      <c r="C94" s="7" t="s">
        <v>158</v>
      </c>
      <c r="D94" s="7" t="s">
        <v>173</v>
      </c>
      <c r="E94" s="14" t="s">
        <v>169</v>
      </c>
      <c r="F94" s="23" t="s">
        <v>170</v>
      </c>
      <c r="G94" s="113" t="s">
        <v>174</v>
      </c>
      <c r="H94" s="113" t="s">
        <v>144</v>
      </c>
      <c r="I94" s="27" t="s">
        <v>169</v>
      </c>
      <c r="J94" s="19" t="s">
        <v>171</v>
      </c>
      <c r="K94" s="19" t="s">
        <v>172</v>
      </c>
    </row>
    <row r="95" spans="1:45">
      <c r="A95" s="65" t="s">
        <v>153</v>
      </c>
      <c r="B95" s="7" t="s">
        <v>131</v>
      </c>
      <c r="C95" s="7" t="s">
        <v>164</v>
      </c>
      <c r="D95" s="7" t="s">
        <v>167</v>
      </c>
      <c r="E95" s="14" t="s">
        <v>169</v>
      </c>
      <c r="F95" s="23" t="s">
        <v>170</v>
      </c>
      <c r="G95" s="113" t="s">
        <v>175</v>
      </c>
      <c r="H95" s="113" t="s">
        <v>165</v>
      </c>
      <c r="I95" s="27" t="s">
        <v>169</v>
      </c>
      <c r="J95" s="19" t="s">
        <v>171</v>
      </c>
      <c r="K95" s="19" t="s">
        <v>172</v>
      </c>
      <c r="S95" s="3">
        <v>0.92</v>
      </c>
      <c r="T95" s="3">
        <v>1.01</v>
      </c>
      <c r="U95" s="122">
        <v>0.85</v>
      </c>
      <c r="V95" s="3">
        <v>0.85</v>
      </c>
      <c r="W95" s="3">
        <v>0.56000000000000005</v>
      </c>
    </row>
    <row r="96" spans="1:45">
      <c r="A96" s="65" t="s">
        <v>153</v>
      </c>
      <c r="B96" s="7" t="s">
        <v>131</v>
      </c>
      <c r="C96" s="7" t="s">
        <v>176</v>
      </c>
      <c r="D96" s="7" t="s">
        <v>177</v>
      </c>
      <c r="E96" s="14"/>
      <c r="F96" s="23" t="s">
        <v>178</v>
      </c>
      <c r="G96" s="113" t="s">
        <v>179</v>
      </c>
      <c r="H96" s="113" t="s">
        <v>180</v>
      </c>
      <c r="I96" s="27" t="s">
        <v>177</v>
      </c>
      <c r="J96" s="19"/>
      <c r="K96" s="19"/>
      <c r="U96" s="122"/>
      <c r="AC96" s="3" t="s">
        <v>185</v>
      </c>
      <c r="AD96" s="3" t="s">
        <v>185</v>
      </c>
      <c r="AE96" s="3" t="s">
        <v>185</v>
      </c>
    </row>
    <row r="97" spans="1:45">
      <c r="A97" s="65" t="s">
        <v>153</v>
      </c>
      <c r="B97" s="7" t="s">
        <v>131</v>
      </c>
      <c r="C97" s="7" t="s">
        <v>176</v>
      </c>
      <c r="D97" s="7" t="s">
        <v>181</v>
      </c>
      <c r="E97" s="14"/>
      <c r="F97" s="23" t="s">
        <v>178</v>
      </c>
      <c r="G97" s="113" t="s">
        <v>179</v>
      </c>
      <c r="H97" s="113" t="s">
        <v>180</v>
      </c>
      <c r="I97" s="27" t="s">
        <v>181</v>
      </c>
      <c r="J97" s="19"/>
      <c r="K97" s="19"/>
      <c r="AC97" s="3" t="s">
        <v>186</v>
      </c>
      <c r="AD97" s="3" t="s">
        <v>186</v>
      </c>
      <c r="AE97" s="3" t="s">
        <v>186</v>
      </c>
      <c r="AM97" s="3" t="s">
        <v>187</v>
      </c>
      <c r="AN97" s="3" t="s">
        <v>188</v>
      </c>
      <c r="AO97" s="3" t="s">
        <v>188</v>
      </c>
      <c r="AP97" s="3" t="s">
        <v>189</v>
      </c>
      <c r="AQ97" s="3" t="s">
        <v>187</v>
      </c>
      <c r="AR97" s="3" t="s">
        <v>187</v>
      </c>
      <c r="AS97" s="3" t="s">
        <v>187</v>
      </c>
    </row>
    <row r="98" spans="1:45">
      <c r="A98" s="65" t="s">
        <v>153</v>
      </c>
      <c r="B98" s="7" t="s">
        <v>131</v>
      </c>
      <c r="C98" s="7" t="s">
        <v>182</v>
      </c>
      <c r="D98" s="7" t="s">
        <v>177</v>
      </c>
      <c r="E98" s="14"/>
      <c r="F98" s="23" t="s">
        <v>178</v>
      </c>
      <c r="G98" s="113" t="s">
        <v>183</v>
      </c>
      <c r="H98" s="113" t="s">
        <v>180</v>
      </c>
      <c r="I98" s="27" t="s">
        <v>177</v>
      </c>
      <c r="J98" s="19"/>
      <c r="K98" s="19"/>
      <c r="AC98" s="3" t="s">
        <v>138</v>
      </c>
      <c r="AD98" s="3" t="s">
        <v>138</v>
      </c>
      <c r="AE98" s="3" t="s">
        <v>138</v>
      </c>
    </row>
    <row r="99" spans="1:45">
      <c r="A99" s="65" t="s">
        <v>153</v>
      </c>
      <c r="B99" s="7" t="s">
        <v>131</v>
      </c>
      <c r="C99" s="7" t="s">
        <v>182</v>
      </c>
      <c r="D99" s="7" t="s">
        <v>181</v>
      </c>
      <c r="E99" s="14"/>
      <c r="F99" s="23" t="s">
        <v>178</v>
      </c>
      <c r="G99" s="113" t="s">
        <v>183</v>
      </c>
      <c r="H99" s="113" t="s">
        <v>180</v>
      </c>
      <c r="I99" s="27" t="s">
        <v>181</v>
      </c>
      <c r="J99" s="19"/>
      <c r="K99" s="19"/>
      <c r="AC99" s="3" t="s">
        <v>190</v>
      </c>
      <c r="AD99" s="3" t="s">
        <v>190</v>
      </c>
      <c r="AE99" s="3" t="s">
        <v>190</v>
      </c>
    </row>
    <row r="100" spans="1:45">
      <c r="A100" s="65"/>
      <c r="B100" s="7"/>
      <c r="C100" s="7"/>
      <c r="D100" s="7"/>
      <c r="E100" s="14"/>
      <c r="F100" s="23"/>
      <c r="G100" s="113"/>
      <c r="H100" s="113"/>
      <c r="I100" s="27"/>
      <c r="J100" s="19"/>
      <c r="K100" s="19"/>
    </row>
    <row r="101" spans="1:45" s="12" customFormat="1" ht="14.7" thickBot="1">
      <c r="A101" s="68"/>
      <c r="B101" s="10"/>
      <c r="C101" s="10"/>
      <c r="D101" s="10"/>
      <c r="E101" s="70"/>
      <c r="F101" s="24"/>
      <c r="G101" s="114"/>
      <c r="H101" s="114"/>
      <c r="I101" s="25"/>
      <c r="J101" s="20"/>
      <c r="K101" s="20"/>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row>
    <row r="102" spans="1:45">
      <c r="A102" s="65" t="s">
        <v>153</v>
      </c>
      <c r="B102" s="7" t="s">
        <v>132</v>
      </c>
      <c r="C102" s="7" t="s">
        <v>154</v>
      </c>
      <c r="D102" s="7" t="s">
        <v>155</v>
      </c>
      <c r="E102" s="7"/>
      <c r="F102" s="23" t="s">
        <v>156</v>
      </c>
      <c r="G102" s="113" t="s">
        <v>139</v>
      </c>
      <c r="H102" s="113" t="s">
        <v>137</v>
      </c>
      <c r="I102" s="27" t="s">
        <v>155</v>
      </c>
      <c r="J102" s="19"/>
      <c r="K102" s="19"/>
      <c r="X102" s="3" t="s">
        <v>184</v>
      </c>
      <c r="Y102" s="3" t="s">
        <v>184</v>
      </c>
      <c r="Z102" s="3" t="s">
        <v>184</v>
      </c>
      <c r="AA102" s="3" t="s">
        <v>184</v>
      </c>
      <c r="AB102" s="3" t="s">
        <v>184</v>
      </c>
    </row>
    <row r="103" spans="1:45">
      <c r="A103" s="65" t="s">
        <v>153</v>
      </c>
      <c r="B103" s="7" t="s">
        <v>132</v>
      </c>
      <c r="C103" s="7" t="s">
        <v>158</v>
      </c>
      <c r="D103" s="7" t="s">
        <v>159</v>
      </c>
      <c r="E103" s="14"/>
      <c r="F103" s="23" t="s">
        <v>160</v>
      </c>
      <c r="G103" s="113" t="s">
        <v>144</v>
      </c>
      <c r="H103" s="113" t="s">
        <v>161</v>
      </c>
      <c r="I103" s="27" t="s">
        <v>159</v>
      </c>
      <c r="J103" s="19"/>
      <c r="K103" s="19"/>
      <c r="Y103" s="3" t="s">
        <v>145</v>
      </c>
      <c r="Z103" s="3" t="s">
        <v>145</v>
      </c>
    </row>
    <row r="104" spans="1:45">
      <c r="A104" s="65" t="s">
        <v>153</v>
      </c>
      <c r="B104" s="7" t="s">
        <v>132</v>
      </c>
      <c r="C104" s="7" t="s">
        <v>164</v>
      </c>
      <c r="D104" s="7" t="s">
        <v>159</v>
      </c>
      <c r="E104" s="14"/>
      <c r="F104" s="23" t="s">
        <v>160</v>
      </c>
      <c r="G104" s="113" t="s">
        <v>165</v>
      </c>
      <c r="H104" s="113" t="s">
        <v>161</v>
      </c>
      <c r="I104" s="27" t="s">
        <v>159</v>
      </c>
      <c r="J104" s="19"/>
      <c r="K104" s="19"/>
    </row>
    <row r="105" spans="1:45">
      <c r="A105" s="65" t="s">
        <v>153</v>
      </c>
      <c r="B105" s="7" t="s">
        <v>132</v>
      </c>
      <c r="C105" s="7" t="s">
        <v>158</v>
      </c>
      <c r="D105" s="7" t="s">
        <v>167</v>
      </c>
      <c r="E105" s="14" t="s">
        <v>168</v>
      </c>
      <c r="F105" s="23" t="s">
        <v>160</v>
      </c>
      <c r="G105" s="113" t="s">
        <v>144</v>
      </c>
      <c r="H105" s="113" t="s">
        <v>161</v>
      </c>
      <c r="I105" s="27" t="s">
        <v>168</v>
      </c>
      <c r="J105" s="19"/>
      <c r="K105" s="19"/>
      <c r="AC105" s="3" t="s">
        <v>185</v>
      </c>
      <c r="AD105" s="3" t="s">
        <v>185</v>
      </c>
      <c r="AE105" s="3" t="s">
        <v>185</v>
      </c>
    </row>
    <row r="106" spans="1:45">
      <c r="A106" s="65" t="s">
        <v>153</v>
      </c>
      <c r="B106" s="7" t="s">
        <v>132</v>
      </c>
      <c r="C106" s="7" t="s">
        <v>164</v>
      </c>
      <c r="D106" s="7" t="s">
        <v>167</v>
      </c>
      <c r="E106" s="14" t="s">
        <v>168</v>
      </c>
      <c r="F106" s="23" t="s">
        <v>160</v>
      </c>
      <c r="G106" s="113" t="s">
        <v>165</v>
      </c>
      <c r="H106" s="113" t="s">
        <v>161</v>
      </c>
      <c r="I106" s="27" t="s">
        <v>168</v>
      </c>
      <c r="J106" s="19"/>
      <c r="K106" s="19"/>
      <c r="AC106" s="3" t="s">
        <v>185</v>
      </c>
      <c r="AD106" s="3" t="s">
        <v>185</v>
      </c>
      <c r="AE106" s="3" t="s">
        <v>185</v>
      </c>
    </row>
    <row r="107" spans="1:45">
      <c r="A107" s="65" t="s">
        <v>153</v>
      </c>
      <c r="B107" s="7" t="s">
        <v>132</v>
      </c>
      <c r="C107" s="7" t="s">
        <v>158</v>
      </c>
      <c r="D107" s="7" t="s">
        <v>167</v>
      </c>
      <c r="E107" s="14" t="s">
        <v>169</v>
      </c>
      <c r="F107" s="23" t="s">
        <v>170</v>
      </c>
      <c r="G107" s="113" t="s">
        <v>148</v>
      </c>
      <c r="H107" s="113" t="s">
        <v>144</v>
      </c>
      <c r="I107" s="27" t="s">
        <v>169</v>
      </c>
      <c r="J107" s="19" t="s">
        <v>171</v>
      </c>
      <c r="K107" s="19" t="s">
        <v>172</v>
      </c>
      <c r="X107" s="3">
        <v>0.74</v>
      </c>
      <c r="Y107" s="144">
        <v>1.1000000000000001</v>
      </c>
      <c r="Z107" s="3">
        <v>1.3</v>
      </c>
      <c r="AA107" s="121">
        <v>1.1000000000000001</v>
      </c>
      <c r="AB107" s="121">
        <v>1.3</v>
      </c>
    </row>
    <row r="108" spans="1:45">
      <c r="A108" s="65" t="s">
        <v>153</v>
      </c>
      <c r="B108" s="7" t="s">
        <v>132</v>
      </c>
      <c r="C108" s="7" t="s">
        <v>158</v>
      </c>
      <c r="D108" s="7" t="s">
        <v>173</v>
      </c>
      <c r="E108" s="14" t="s">
        <v>169</v>
      </c>
      <c r="F108" s="23" t="s">
        <v>170</v>
      </c>
      <c r="G108" s="113" t="s">
        <v>174</v>
      </c>
      <c r="H108" s="113" t="s">
        <v>144</v>
      </c>
      <c r="I108" s="27" t="s">
        <v>169</v>
      </c>
      <c r="J108" s="19" t="s">
        <v>171</v>
      </c>
      <c r="K108" s="19" t="s">
        <v>172</v>
      </c>
    </row>
    <row r="109" spans="1:45">
      <c r="A109" s="65" t="s">
        <v>153</v>
      </c>
      <c r="B109" s="7" t="s">
        <v>132</v>
      </c>
      <c r="C109" s="7" t="s">
        <v>164</v>
      </c>
      <c r="D109" s="7" t="s">
        <v>167</v>
      </c>
      <c r="E109" s="14" t="s">
        <v>169</v>
      </c>
      <c r="F109" s="23" t="s">
        <v>170</v>
      </c>
      <c r="G109" s="113" t="s">
        <v>175</v>
      </c>
      <c r="H109" s="113" t="s">
        <v>165</v>
      </c>
      <c r="I109" s="27" t="s">
        <v>169</v>
      </c>
      <c r="J109" s="19" t="s">
        <v>171</v>
      </c>
      <c r="K109" s="19" t="s">
        <v>172</v>
      </c>
    </row>
    <row r="110" spans="1:45">
      <c r="A110" s="65" t="s">
        <v>153</v>
      </c>
      <c r="B110" s="7" t="s">
        <v>132</v>
      </c>
      <c r="C110" s="7" t="s">
        <v>176</v>
      </c>
      <c r="D110" s="7" t="s">
        <v>177</v>
      </c>
      <c r="E110" s="14"/>
      <c r="F110" s="23" t="s">
        <v>178</v>
      </c>
      <c r="G110" s="113" t="s">
        <v>179</v>
      </c>
      <c r="H110" s="113" t="s">
        <v>180</v>
      </c>
      <c r="I110" s="27" t="s">
        <v>177</v>
      </c>
      <c r="J110" s="19"/>
      <c r="K110" s="19"/>
      <c r="AC110" s="3" t="s">
        <v>185</v>
      </c>
      <c r="AD110" s="3" t="s">
        <v>185</v>
      </c>
      <c r="AE110" s="3" t="s">
        <v>185</v>
      </c>
    </row>
    <row r="111" spans="1:45">
      <c r="A111" s="65" t="s">
        <v>153</v>
      </c>
      <c r="B111" s="7" t="s">
        <v>132</v>
      </c>
      <c r="C111" s="7" t="s">
        <v>176</v>
      </c>
      <c r="D111" s="7" t="s">
        <v>181</v>
      </c>
      <c r="E111" s="14"/>
      <c r="F111" s="23" t="s">
        <v>178</v>
      </c>
      <c r="G111" s="113" t="s">
        <v>179</v>
      </c>
      <c r="H111" s="113" t="s">
        <v>180</v>
      </c>
      <c r="I111" s="27" t="s">
        <v>181</v>
      </c>
      <c r="J111" s="19"/>
      <c r="K111" s="19"/>
      <c r="AC111" s="3" t="s">
        <v>186</v>
      </c>
      <c r="AD111" s="3" t="s">
        <v>191</v>
      </c>
      <c r="AE111" s="3" t="s">
        <v>186</v>
      </c>
      <c r="AM111" s="3" t="s">
        <v>191</v>
      </c>
      <c r="AN111" s="3" t="s">
        <v>187</v>
      </c>
      <c r="AO111" s="3" t="s">
        <v>189</v>
      </c>
      <c r="AP111" s="3" t="s">
        <v>188</v>
      </c>
      <c r="AQ111" s="3" t="s">
        <v>187</v>
      </c>
      <c r="AR111" s="3" t="s">
        <v>151</v>
      </c>
      <c r="AS111" s="3" t="s">
        <v>187</v>
      </c>
    </row>
    <row r="112" spans="1:45">
      <c r="A112" s="65" t="s">
        <v>153</v>
      </c>
      <c r="B112" s="7" t="s">
        <v>132</v>
      </c>
      <c r="C112" s="7" t="s">
        <v>182</v>
      </c>
      <c r="D112" s="7" t="s">
        <v>177</v>
      </c>
      <c r="E112" s="14"/>
      <c r="F112" s="23" t="s">
        <v>178</v>
      </c>
      <c r="G112" s="113" t="s">
        <v>183</v>
      </c>
      <c r="H112" s="113" t="s">
        <v>180</v>
      </c>
      <c r="I112" s="27" t="s">
        <v>177</v>
      </c>
      <c r="J112" s="19"/>
      <c r="K112" s="19"/>
      <c r="AC112" s="3" t="s">
        <v>138</v>
      </c>
      <c r="AD112" s="3" t="s">
        <v>138</v>
      </c>
      <c r="AE112" s="3" t="s">
        <v>138</v>
      </c>
    </row>
    <row r="113" spans="1:45">
      <c r="A113" s="65" t="s">
        <v>153</v>
      </c>
      <c r="B113" s="7" t="s">
        <v>132</v>
      </c>
      <c r="C113" s="7" t="s">
        <v>182</v>
      </c>
      <c r="D113" s="7" t="s">
        <v>181</v>
      </c>
      <c r="E113" s="14"/>
      <c r="F113" s="23" t="s">
        <v>178</v>
      </c>
      <c r="G113" s="113" t="s">
        <v>183</v>
      </c>
      <c r="H113" s="113" t="s">
        <v>180</v>
      </c>
      <c r="I113" s="27" t="s">
        <v>181</v>
      </c>
      <c r="J113" s="19"/>
      <c r="K113" s="19"/>
      <c r="AC113" s="3" t="s">
        <v>190</v>
      </c>
      <c r="AD113" s="3" t="s">
        <v>190</v>
      </c>
      <c r="AE113" s="3" t="s">
        <v>190</v>
      </c>
    </row>
    <row r="114" spans="1:45">
      <c r="A114" s="65"/>
      <c r="B114" s="7"/>
      <c r="C114" s="7"/>
      <c r="D114" s="7"/>
      <c r="E114" s="14"/>
      <c r="F114" s="23"/>
      <c r="G114" s="113"/>
      <c r="H114" s="113"/>
      <c r="I114" s="27"/>
      <c r="J114" s="19"/>
      <c r="K114" s="19"/>
    </row>
    <row r="115" spans="1:45" s="12" customFormat="1" ht="14.7" thickBot="1">
      <c r="A115" s="68"/>
      <c r="B115" s="10"/>
      <c r="C115" s="10"/>
      <c r="D115" s="10"/>
      <c r="E115" s="70"/>
      <c r="F115" s="24"/>
      <c r="G115" s="114"/>
      <c r="H115" s="114"/>
      <c r="I115" s="25"/>
      <c r="J115" s="20"/>
      <c r="K115" s="20"/>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row>
  </sheetData>
  <phoneticPr fontId="2" type="noConversion"/>
  <conditionalFormatting sqref="A6:E72">
    <cfRule type="expression" dxfId="505" priority="701">
      <formula>MOD(ROW(),2)</formula>
    </cfRule>
  </conditionalFormatting>
  <conditionalFormatting sqref="F21:I72">
    <cfRule type="expression" dxfId="504" priority="312">
      <formula>MOD(ROW(),2)</formula>
    </cfRule>
  </conditionalFormatting>
  <conditionalFormatting sqref="J21:K72">
    <cfRule type="expression" dxfId="503" priority="311">
      <formula>MOD(ROW(),2)</formula>
    </cfRule>
  </conditionalFormatting>
  <conditionalFormatting sqref="AT7:XFD7 A7:K7 S7:W7">
    <cfRule type="cellIs" dxfId="502" priority="228" operator="equal">
      <formula>"undetermined"</formula>
    </cfRule>
    <cfRule type="cellIs" dxfId="501" priority="229" operator="equal">
      <formula>"fail"</formula>
    </cfRule>
    <cfRule type="cellIs" dxfId="500" priority="230" operator="equal">
      <formula>"pass"</formula>
    </cfRule>
  </conditionalFormatting>
  <conditionalFormatting sqref="AC7:AD7">
    <cfRule type="cellIs" dxfId="499" priority="225" operator="equal">
      <formula>"undetermined"</formula>
    </cfRule>
    <cfRule type="cellIs" dxfId="498" priority="226" operator="equal">
      <formula>"fail"</formula>
    </cfRule>
    <cfRule type="cellIs" dxfId="497" priority="227" operator="equal">
      <formula>"pass"</formula>
    </cfRule>
  </conditionalFormatting>
  <conditionalFormatting sqref="AE7:AG7">
    <cfRule type="cellIs" dxfId="496" priority="219" operator="equal">
      <formula>"undetermined"</formula>
    </cfRule>
    <cfRule type="cellIs" dxfId="495" priority="220" operator="equal">
      <formula>"fail"</formula>
    </cfRule>
    <cfRule type="cellIs" dxfId="494" priority="221" operator="equal">
      <formula>"pass"</formula>
    </cfRule>
  </conditionalFormatting>
  <conditionalFormatting sqref="X7:AB7">
    <cfRule type="cellIs" dxfId="493" priority="213" operator="equal">
      <formula>"undetermined"</formula>
    </cfRule>
    <cfRule type="cellIs" dxfId="492" priority="214" operator="equal">
      <formula>"fail"</formula>
    </cfRule>
    <cfRule type="cellIs" dxfId="491" priority="215" operator="equal">
      <formula>"pass"</formula>
    </cfRule>
  </conditionalFormatting>
  <conditionalFormatting sqref="AH7">
    <cfRule type="cellIs" dxfId="490" priority="210" operator="equal">
      <formula>"undetermined"</formula>
    </cfRule>
    <cfRule type="cellIs" dxfId="489" priority="211" operator="equal">
      <formula>"fail"</formula>
    </cfRule>
    <cfRule type="cellIs" dxfId="488" priority="212" operator="equal">
      <formula>"pass"</formula>
    </cfRule>
  </conditionalFormatting>
  <conditionalFormatting sqref="AI7">
    <cfRule type="cellIs" dxfId="487" priority="207" operator="equal">
      <formula>"undetermined"</formula>
    </cfRule>
    <cfRule type="cellIs" dxfId="486" priority="208" operator="equal">
      <formula>"fail"</formula>
    </cfRule>
    <cfRule type="cellIs" dxfId="485" priority="209" operator="equal">
      <formula>"pass"</formula>
    </cfRule>
  </conditionalFormatting>
  <conditionalFormatting sqref="AJ7">
    <cfRule type="cellIs" dxfId="484" priority="204" operator="equal">
      <formula>"undetermined"</formula>
    </cfRule>
    <cfRule type="cellIs" dxfId="483" priority="205" operator="equal">
      <formula>"fail"</formula>
    </cfRule>
    <cfRule type="cellIs" dxfId="482" priority="206" operator="equal">
      <formula>"pass"</formula>
    </cfRule>
  </conditionalFormatting>
  <conditionalFormatting sqref="AK7">
    <cfRule type="cellIs" dxfId="481" priority="201" operator="equal">
      <formula>"undetermined"</formula>
    </cfRule>
    <cfRule type="cellIs" dxfId="480" priority="202" operator="equal">
      <formula>"fail"</formula>
    </cfRule>
    <cfRule type="cellIs" dxfId="479" priority="203" operator="equal">
      <formula>"pass"</formula>
    </cfRule>
  </conditionalFormatting>
  <conditionalFormatting sqref="AL7">
    <cfRule type="cellIs" dxfId="478" priority="198" operator="equal">
      <formula>"undetermined"</formula>
    </cfRule>
    <cfRule type="cellIs" dxfId="477" priority="199" operator="equal">
      <formula>"fail"</formula>
    </cfRule>
    <cfRule type="cellIs" dxfId="476" priority="200" operator="equal">
      <formula>"pass"</formula>
    </cfRule>
  </conditionalFormatting>
  <conditionalFormatting sqref="AR7">
    <cfRule type="cellIs" dxfId="475" priority="180" operator="equal">
      <formula>"undetermined"</formula>
    </cfRule>
    <cfRule type="cellIs" dxfId="474" priority="181" operator="equal">
      <formula>"fail"</formula>
    </cfRule>
    <cfRule type="cellIs" dxfId="473" priority="182" operator="equal">
      <formula>"pass"</formula>
    </cfRule>
  </conditionalFormatting>
  <conditionalFormatting sqref="AQ7">
    <cfRule type="cellIs" dxfId="472" priority="195" operator="equal">
      <formula>"undetermined"</formula>
    </cfRule>
    <cfRule type="cellIs" dxfId="471" priority="196" operator="equal">
      <formula>"fail"</formula>
    </cfRule>
    <cfRule type="cellIs" dxfId="470" priority="197" operator="equal">
      <formula>"pass"</formula>
    </cfRule>
  </conditionalFormatting>
  <conditionalFormatting sqref="AM7">
    <cfRule type="cellIs" dxfId="469" priority="192" operator="equal">
      <formula>"undetermined"</formula>
    </cfRule>
    <cfRule type="cellIs" dxfId="468" priority="193" operator="equal">
      <formula>"fail"</formula>
    </cfRule>
    <cfRule type="cellIs" dxfId="467" priority="194" operator="equal">
      <formula>"pass"</formula>
    </cfRule>
  </conditionalFormatting>
  <conditionalFormatting sqref="AN7:AO7">
    <cfRule type="cellIs" dxfId="466" priority="189" operator="equal">
      <formula>"undetermined"</formula>
    </cfRule>
    <cfRule type="cellIs" dxfId="465" priority="190" operator="equal">
      <formula>"fail"</formula>
    </cfRule>
    <cfRule type="cellIs" dxfId="464" priority="191" operator="equal">
      <formula>"pass"</formula>
    </cfRule>
  </conditionalFormatting>
  <conditionalFormatting sqref="AP7">
    <cfRule type="cellIs" dxfId="463" priority="186" operator="equal">
      <formula>"undetermined"</formula>
    </cfRule>
    <cfRule type="cellIs" dxfId="462" priority="187" operator="equal">
      <formula>"fail"</formula>
    </cfRule>
    <cfRule type="cellIs" dxfId="461" priority="188" operator="equal">
      <formula>"pass"</formula>
    </cfRule>
  </conditionalFormatting>
  <conditionalFormatting sqref="AS7">
    <cfRule type="cellIs" dxfId="460" priority="183" operator="equal">
      <formula>"undetermined"</formula>
    </cfRule>
    <cfRule type="cellIs" dxfId="459" priority="184" operator="equal">
      <formula>"fail"</formula>
    </cfRule>
    <cfRule type="cellIs" dxfId="458" priority="185" operator="equal">
      <formula>"pass"</formula>
    </cfRule>
  </conditionalFormatting>
  <conditionalFormatting sqref="L7">
    <cfRule type="cellIs" dxfId="457" priority="147" operator="equal">
      <formula>"undetermined"</formula>
    </cfRule>
    <cfRule type="cellIs" dxfId="456" priority="148" operator="equal">
      <formula>"fail"</formula>
    </cfRule>
    <cfRule type="cellIs" dxfId="455" priority="149" operator="equal">
      <formula>"pass"</formula>
    </cfRule>
  </conditionalFormatting>
  <conditionalFormatting sqref="M7">
    <cfRule type="cellIs" dxfId="454" priority="144" operator="equal">
      <formula>"undetermined"</formula>
    </cfRule>
    <cfRule type="cellIs" dxfId="453" priority="145" operator="equal">
      <formula>"fail"</formula>
    </cfRule>
    <cfRule type="cellIs" dxfId="452" priority="146" operator="equal">
      <formula>"pass"</formula>
    </cfRule>
  </conditionalFormatting>
  <conditionalFormatting sqref="N7">
    <cfRule type="cellIs" dxfId="451" priority="141" operator="equal">
      <formula>"undetermined"</formula>
    </cfRule>
    <cfRule type="cellIs" dxfId="450" priority="142" operator="equal">
      <formula>"fail"</formula>
    </cfRule>
    <cfRule type="cellIs" dxfId="449" priority="143" operator="equal">
      <formula>"pass"</formula>
    </cfRule>
  </conditionalFormatting>
  <conditionalFormatting sqref="O7">
    <cfRule type="cellIs" dxfId="448" priority="138" operator="equal">
      <formula>"undetermined"</formula>
    </cfRule>
    <cfRule type="cellIs" dxfId="447" priority="139" operator="equal">
      <formula>"fail"</formula>
    </cfRule>
    <cfRule type="cellIs" dxfId="446" priority="140" operator="equal">
      <formula>"pass"</formula>
    </cfRule>
  </conditionalFormatting>
  <conditionalFormatting sqref="P7">
    <cfRule type="cellIs" dxfId="445" priority="135" operator="equal">
      <formula>"undetermined"</formula>
    </cfRule>
    <cfRule type="cellIs" dxfId="444" priority="136" operator="equal">
      <formula>"fail"</formula>
    </cfRule>
    <cfRule type="cellIs" dxfId="443" priority="137" operator="equal">
      <formula>"pass"</formula>
    </cfRule>
  </conditionalFormatting>
  <conditionalFormatting sqref="Q7">
    <cfRule type="cellIs" dxfId="442" priority="132" operator="equal">
      <formula>"undetermined"</formula>
    </cfRule>
    <cfRule type="cellIs" dxfId="441" priority="133" operator="equal">
      <formula>"fail"</formula>
    </cfRule>
    <cfRule type="cellIs" dxfId="440" priority="134" operator="equal">
      <formula>"pass"</formula>
    </cfRule>
  </conditionalFormatting>
  <conditionalFormatting sqref="R7">
    <cfRule type="cellIs" dxfId="439" priority="129" operator="equal">
      <formula>"undetermined"</formula>
    </cfRule>
    <cfRule type="cellIs" dxfId="438" priority="130" operator="equal">
      <formula>"fail"</formula>
    </cfRule>
    <cfRule type="cellIs" dxfId="437" priority="131" operator="equal">
      <formula>"pass"</formula>
    </cfRule>
  </conditionalFormatting>
  <conditionalFormatting sqref="A74:E76 C81:E81 A77:B81 A82:E83 A86:E87 A84:B85">
    <cfRule type="expression" dxfId="436" priority="99">
      <formula>MOD(ROW(),2)</formula>
    </cfRule>
  </conditionalFormatting>
  <conditionalFormatting sqref="F111:I111 F97:I97 F81:I81 F74:I78 F86:I90 F100:I104 F114:I115">
    <cfRule type="expression" dxfId="435" priority="98">
      <formula>MOD(ROW(),2)</formula>
    </cfRule>
  </conditionalFormatting>
  <conditionalFormatting sqref="F93:I93 F94 H94:I94">
    <cfRule type="expression" dxfId="434" priority="74">
      <formula>MOD(ROW(),2)</formula>
    </cfRule>
  </conditionalFormatting>
  <conditionalFormatting sqref="J74:K78 J109:K115 J95:K106 J81:K92">
    <cfRule type="expression" dxfId="433" priority="97">
      <formula>MOD(ROW(),2)</formula>
    </cfRule>
  </conditionalFormatting>
  <conditionalFormatting sqref="C79:C80 A76:E76 A77:B81">
    <cfRule type="expression" dxfId="432" priority="96">
      <formula>MOD(ROW(),2)</formula>
    </cfRule>
  </conditionalFormatting>
  <conditionalFormatting sqref="F76:I78">
    <cfRule type="expression" dxfId="431" priority="95">
      <formula>MOD(ROW(),2)</formula>
    </cfRule>
  </conditionalFormatting>
  <conditionalFormatting sqref="J76:K78">
    <cfRule type="expression" dxfId="430" priority="94">
      <formula>MOD(ROW(),2)</formula>
    </cfRule>
  </conditionalFormatting>
  <conditionalFormatting sqref="F76:I78">
    <cfRule type="expression" dxfId="429" priority="93">
      <formula>MOD(ROW(),2)</formula>
    </cfRule>
  </conditionalFormatting>
  <conditionalFormatting sqref="J76:K78">
    <cfRule type="expression" dxfId="428" priority="92">
      <formula>MOD(ROW(),2)</formula>
    </cfRule>
  </conditionalFormatting>
  <conditionalFormatting sqref="F81:I81">
    <cfRule type="expression" dxfId="427" priority="91">
      <formula>MOD(ROW(),2)</formula>
    </cfRule>
  </conditionalFormatting>
  <conditionalFormatting sqref="J81:K82">
    <cfRule type="expression" dxfId="426" priority="90">
      <formula>MOD(ROW(),2)</formula>
    </cfRule>
  </conditionalFormatting>
  <conditionalFormatting sqref="D79:E80">
    <cfRule type="expression" dxfId="425" priority="89">
      <formula>MOD(ROW(),2)</formula>
    </cfRule>
  </conditionalFormatting>
  <conditionalFormatting sqref="F79:I79 F80 H80:I80">
    <cfRule type="expression" dxfId="424" priority="88">
      <formula>MOD(ROW(),2)</formula>
    </cfRule>
  </conditionalFormatting>
  <conditionalFormatting sqref="J79:K80">
    <cfRule type="expression" dxfId="423" priority="87">
      <formula>MOD(ROW(),2)</formula>
    </cfRule>
  </conditionalFormatting>
  <conditionalFormatting sqref="F79:I79 F80 H80:I80">
    <cfRule type="expression" dxfId="422" priority="86">
      <formula>MOD(ROW(),2)</formula>
    </cfRule>
  </conditionalFormatting>
  <conditionalFormatting sqref="J79:K80">
    <cfRule type="expression" dxfId="421" priority="85">
      <formula>MOD(ROW(),2)</formula>
    </cfRule>
  </conditionalFormatting>
  <conditionalFormatting sqref="A109:E109 A102:E104 A114:E115 D111:E111 E110 B108 A105:B107 A110:B113">
    <cfRule type="expression" dxfId="420" priority="70">
      <formula>MOD(ROW(),2)</formula>
    </cfRule>
  </conditionalFormatting>
  <conditionalFormatting sqref="F109 H109:I109">
    <cfRule type="expression" dxfId="419" priority="69">
      <formula>MOD(ROW(),2)</formula>
    </cfRule>
  </conditionalFormatting>
  <conditionalFormatting sqref="F109 H109:I109">
    <cfRule type="expression" dxfId="418" priority="63">
      <formula>MOD(ROW(),2)</formula>
    </cfRule>
  </conditionalFormatting>
  <conditionalFormatting sqref="J109:K110">
    <cfRule type="expression" dxfId="417" priority="62">
      <formula>MOD(ROW(),2)</formula>
    </cfRule>
  </conditionalFormatting>
  <conditionalFormatting sqref="F107:I107 F108 H108:I108">
    <cfRule type="expression" dxfId="416" priority="58">
      <formula>MOD(ROW(),2)</formula>
    </cfRule>
  </conditionalFormatting>
  <conditionalFormatting sqref="J107:K108">
    <cfRule type="expression" dxfId="415" priority="57">
      <formula>MOD(ROW(),2)</formula>
    </cfRule>
  </conditionalFormatting>
  <conditionalFormatting sqref="A95:E95 A100:E101 A88:E89 D97:E97 E96 C90:E90 A90:B93 A96:B99 E98:E99">
    <cfRule type="expression" dxfId="414" priority="84">
      <formula>MOD(ROW(),2)</formula>
    </cfRule>
  </conditionalFormatting>
  <conditionalFormatting sqref="F95 H95:I95">
    <cfRule type="expression" dxfId="413" priority="83">
      <formula>MOD(ROW(),2)</formula>
    </cfRule>
  </conditionalFormatting>
  <conditionalFormatting sqref="C90:E90 A94:C94 C93">
    <cfRule type="expression" dxfId="412" priority="82">
      <formula>MOD(ROW(),2)</formula>
    </cfRule>
  </conditionalFormatting>
  <conditionalFormatting sqref="F90:I90">
    <cfRule type="expression" dxfId="411" priority="81">
      <formula>MOD(ROW(),2)</formula>
    </cfRule>
  </conditionalFormatting>
  <conditionalFormatting sqref="J90:K92">
    <cfRule type="expression" dxfId="410" priority="80">
      <formula>MOD(ROW(),2)</formula>
    </cfRule>
  </conditionalFormatting>
  <conditionalFormatting sqref="F90:I90">
    <cfRule type="expression" dxfId="409" priority="79">
      <formula>MOD(ROW(),2)</formula>
    </cfRule>
  </conditionalFormatting>
  <conditionalFormatting sqref="J90:K92">
    <cfRule type="expression" dxfId="408" priority="78">
      <formula>MOD(ROW(),2)</formula>
    </cfRule>
  </conditionalFormatting>
  <conditionalFormatting sqref="F95 H95:I95">
    <cfRule type="expression" dxfId="407" priority="77">
      <formula>MOD(ROW(),2)</formula>
    </cfRule>
  </conditionalFormatting>
  <conditionalFormatting sqref="J95:K96">
    <cfRule type="expression" dxfId="406" priority="76">
      <formula>MOD(ROW(),2)</formula>
    </cfRule>
  </conditionalFormatting>
  <conditionalFormatting sqref="D93:E93 E94">
    <cfRule type="expression" dxfId="405" priority="75">
      <formula>MOD(ROW(),2)</formula>
    </cfRule>
  </conditionalFormatting>
  <conditionalFormatting sqref="J93:K94">
    <cfRule type="expression" dxfId="404" priority="73">
      <formula>MOD(ROW(),2)</formula>
    </cfRule>
  </conditionalFormatting>
  <conditionalFormatting sqref="F93:I93 F94 H94:I94">
    <cfRule type="expression" dxfId="403" priority="72">
      <formula>MOD(ROW(),2)</formula>
    </cfRule>
  </conditionalFormatting>
  <conditionalFormatting sqref="J93:K94">
    <cfRule type="expression" dxfId="402" priority="71">
      <formula>MOD(ROW(),2)</formula>
    </cfRule>
  </conditionalFormatting>
  <conditionalFormatting sqref="C104:E104 C107:C108 A104:A108">
    <cfRule type="expression" dxfId="401" priority="68">
      <formula>MOD(ROW(),2)</formula>
    </cfRule>
  </conditionalFormatting>
  <conditionalFormatting sqref="F104:I104">
    <cfRule type="expression" dxfId="400" priority="67">
      <formula>MOD(ROW(),2)</formula>
    </cfRule>
  </conditionalFormatting>
  <conditionalFormatting sqref="J104:K106">
    <cfRule type="expression" dxfId="399" priority="66">
      <formula>MOD(ROW(),2)</formula>
    </cfRule>
  </conditionalFormatting>
  <conditionalFormatting sqref="F104:I104">
    <cfRule type="expression" dxfId="398" priority="65">
      <formula>MOD(ROW(),2)</formula>
    </cfRule>
  </conditionalFormatting>
  <conditionalFormatting sqref="J104:K106">
    <cfRule type="expression" dxfId="397" priority="64">
      <formula>MOD(ROW(),2)</formula>
    </cfRule>
  </conditionalFormatting>
  <conditionalFormatting sqref="D107:E107 E108">
    <cfRule type="expression" dxfId="396" priority="61">
      <formula>MOD(ROW(),2)</formula>
    </cfRule>
  </conditionalFormatting>
  <conditionalFormatting sqref="F107:I107 F108 H108:I108">
    <cfRule type="expression" dxfId="395" priority="60">
      <formula>MOD(ROW(),2)</formula>
    </cfRule>
  </conditionalFormatting>
  <conditionalFormatting sqref="J107:K108">
    <cfRule type="expression" dxfId="394" priority="59">
      <formula>MOD(ROW(),2)</formula>
    </cfRule>
  </conditionalFormatting>
  <conditionalFormatting sqref="G80">
    <cfRule type="expression" dxfId="393" priority="56">
      <formula>MOD(ROW(),2)</formula>
    </cfRule>
  </conditionalFormatting>
  <conditionalFormatting sqref="G80">
    <cfRule type="expression" dxfId="392" priority="55">
      <formula>MOD(ROW(),2)</formula>
    </cfRule>
  </conditionalFormatting>
  <conditionalFormatting sqref="G94">
    <cfRule type="expression" dxfId="391" priority="54">
      <formula>MOD(ROW(),2)</formula>
    </cfRule>
  </conditionalFormatting>
  <conditionalFormatting sqref="G94">
    <cfRule type="expression" dxfId="390" priority="53">
      <formula>MOD(ROW(),2)</formula>
    </cfRule>
  </conditionalFormatting>
  <conditionalFormatting sqref="G108">
    <cfRule type="expression" dxfId="389" priority="52">
      <formula>MOD(ROW(),2)</formula>
    </cfRule>
  </conditionalFormatting>
  <conditionalFormatting sqref="G108">
    <cfRule type="expression" dxfId="388" priority="51">
      <formula>MOD(ROW(),2)</formula>
    </cfRule>
  </conditionalFormatting>
  <conditionalFormatting sqref="G95">
    <cfRule type="expression" dxfId="387" priority="50">
      <formula>MOD(ROW(),2)</formula>
    </cfRule>
  </conditionalFormatting>
  <conditionalFormatting sqref="G95">
    <cfRule type="expression" dxfId="386" priority="49">
      <formula>MOD(ROW(),2)</formula>
    </cfRule>
  </conditionalFormatting>
  <conditionalFormatting sqref="G109">
    <cfRule type="expression" dxfId="385" priority="48">
      <formula>MOD(ROW(),2)</formula>
    </cfRule>
  </conditionalFormatting>
  <conditionalFormatting sqref="G109">
    <cfRule type="expression" dxfId="384" priority="47">
      <formula>MOD(ROW(),2)</formula>
    </cfRule>
  </conditionalFormatting>
  <conditionalFormatting sqref="D94">
    <cfRule type="expression" dxfId="383" priority="46">
      <formula>MOD(ROW(),2)</formula>
    </cfRule>
  </conditionalFormatting>
  <conditionalFormatting sqref="D108">
    <cfRule type="expression" dxfId="382" priority="45">
      <formula>MOD(ROW(),2)</formula>
    </cfRule>
  </conditionalFormatting>
  <conditionalFormatting sqref="C97">
    <cfRule type="expression" dxfId="381" priority="44">
      <formula>MOD(ROW(),2)</formula>
    </cfRule>
  </conditionalFormatting>
  <conditionalFormatting sqref="C111">
    <cfRule type="expression" dxfId="380" priority="43">
      <formula>MOD(ROW(),2)</formula>
    </cfRule>
  </conditionalFormatting>
  <conditionalFormatting sqref="C96:D96">
    <cfRule type="expression" dxfId="379" priority="42">
      <formula>MOD(ROW(),2)</formula>
    </cfRule>
  </conditionalFormatting>
  <conditionalFormatting sqref="C110:D110">
    <cfRule type="expression" dxfId="378" priority="41">
      <formula>MOD(ROW(),2)</formula>
    </cfRule>
  </conditionalFormatting>
  <conditionalFormatting sqref="C77:C78">
    <cfRule type="expression" dxfId="377" priority="40">
      <formula>MOD(ROW(),2)</formula>
    </cfRule>
  </conditionalFormatting>
  <conditionalFormatting sqref="D77:E78">
    <cfRule type="expression" dxfId="376" priority="39">
      <formula>MOD(ROW(),2)</formula>
    </cfRule>
  </conditionalFormatting>
  <conditionalFormatting sqref="C91">
    <cfRule type="expression" dxfId="375" priority="38">
      <formula>MOD(ROW(),2)</formula>
    </cfRule>
  </conditionalFormatting>
  <conditionalFormatting sqref="D91:E91">
    <cfRule type="expression" dxfId="374" priority="37">
      <formula>MOD(ROW(),2)</formula>
    </cfRule>
  </conditionalFormatting>
  <conditionalFormatting sqref="C105">
    <cfRule type="expression" dxfId="373" priority="36">
      <formula>MOD(ROW(),2)</formula>
    </cfRule>
  </conditionalFormatting>
  <conditionalFormatting sqref="D105:E105">
    <cfRule type="expression" dxfId="372" priority="35">
      <formula>MOD(ROW(),2)</formula>
    </cfRule>
  </conditionalFormatting>
  <conditionalFormatting sqref="C92">
    <cfRule type="expression" dxfId="371" priority="34">
      <formula>MOD(ROW(),2)</formula>
    </cfRule>
  </conditionalFormatting>
  <conditionalFormatting sqref="D92:E92">
    <cfRule type="expression" dxfId="370" priority="33">
      <formula>MOD(ROW(),2)</formula>
    </cfRule>
  </conditionalFormatting>
  <conditionalFormatting sqref="C106">
    <cfRule type="expression" dxfId="369" priority="32">
      <formula>MOD(ROW(),2)</formula>
    </cfRule>
  </conditionalFormatting>
  <conditionalFormatting sqref="D106:E106">
    <cfRule type="expression" dxfId="368" priority="31">
      <formula>MOD(ROW(),2)</formula>
    </cfRule>
  </conditionalFormatting>
  <conditionalFormatting sqref="F91:I92">
    <cfRule type="expression" dxfId="367" priority="30">
      <formula>MOD(ROW(),2)</formula>
    </cfRule>
  </conditionalFormatting>
  <conditionalFormatting sqref="F91:I92">
    <cfRule type="expression" dxfId="366" priority="29">
      <formula>MOD(ROW(),2)</formula>
    </cfRule>
  </conditionalFormatting>
  <conditionalFormatting sqref="F91:I92">
    <cfRule type="expression" dxfId="365" priority="28">
      <formula>MOD(ROW(),2)</formula>
    </cfRule>
  </conditionalFormatting>
  <conditionalFormatting sqref="F105:I106">
    <cfRule type="expression" dxfId="364" priority="27">
      <formula>MOD(ROW(),2)</formula>
    </cfRule>
  </conditionalFormatting>
  <conditionalFormatting sqref="F105:I106">
    <cfRule type="expression" dxfId="363" priority="26">
      <formula>MOD(ROW(),2)</formula>
    </cfRule>
  </conditionalFormatting>
  <conditionalFormatting sqref="F105:I106">
    <cfRule type="expression" dxfId="362" priority="25">
      <formula>MOD(ROW(),2)</formula>
    </cfRule>
  </conditionalFormatting>
  <conditionalFormatting sqref="D99">
    <cfRule type="expression" dxfId="361" priority="24">
      <formula>MOD(ROW(),2)</formula>
    </cfRule>
  </conditionalFormatting>
  <conditionalFormatting sqref="C99">
    <cfRule type="expression" dxfId="360" priority="23">
      <formula>MOD(ROW(),2)</formula>
    </cfRule>
  </conditionalFormatting>
  <conditionalFormatting sqref="C98:D98">
    <cfRule type="expression" dxfId="359" priority="22">
      <formula>MOD(ROW(),2)</formula>
    </cfRule>
  </conditionalFormatting>
  <conditionalFormatting sqref="F96:I96">
    <cfRule type="expression" dxfId="358" priority="21">
      <formula>MOD(ROW(),2)</formula>
    </cfRule>
  </conditionalFormatting>
  <conditionalFormatting sqref="F83:I83">
    <cfRule type="expression" dxfId="357" priority="20">
      <formula>MOD(ROW(),2)</formula>
    </cfRule>
  </conditionalFormatting>
  <conditionalFormatting sqref="F82:I82">
    <cfRule type="expression" dxfId="356" priority="19">
      <formula>MOD(ROW(),2)</formula>
    </cfRule>
  </conditionalFormatting>
  <conditionalFormatting sqref="F99:I99">
    <cfRule type="expression" dxfId="355" priority="18">
      <formula>MOD(ROW(),2)</formula>
    </cfRule>
  </conditionalFormatting>
  <conditionalFormatting sqref="F98:I98">
    <cfRule type="expression" dxfId="354" priority="17">
      <formula>MOD(ROW(),2)</formula>
    </cfRule>
  </conditionalFormatting>
  <conditionalFormatting sqref="E84:E85">
    <cfRule type="expression" dxfId="353" priority="16">
      <formula>MOD(ROW(),2)</formula>
    </cfRule>
  </conditionalFormatting>
  <conditionalFormatting sqref="D85">
    <cfRule type="expression" dxfId="352" priority="15">
      <formula>MOD(ROW(),2)</formula>
    </cfRule>
  </conditionalFormatting>
  <conditionalFormatting sqref="C85">
    <cfRule type="expression" dxfId="351" priority="14">
      <formula>MOD(ROW(),2)</formula>
    </cfRule>
  </conditionalFormatting>
  <conditionalFormatting sqref="C84:D84">
    <cfRule type="expression" dxfId="350" priority="13">
      <formula>MOD(ROW(),2)</formula>
    </cfRule>
  </conditionalFormatting>
  <conditionalFormatting sqref="F85:I85">
    <cfRule type="expression" dxfId="349" priority="12">
      <formula>MOD(ROW(),2)</formula>
    </cfRule>
  </conditionalFormatting>
  <conditionalFormatting sqref="F84:I84">
    <cfRule type="expression" dxfId="348" priority="11">
      <formula>MOD(ROW(),2)</formula>
    </cfRule>
  </conditionalFormatting>
  <conditionalFormatting sqref="E112:E113">
    <cfRule type="expression" dxfId="347" priority="10">
      <formula>MOD(ROW(),2)</formula>
    </cfRule>
  </conditionalFormatting>
  <conditionalFormatting sqref="D113">
    <cfRule type="expression" dxfId="346" priority="9">
      <formula>MOD(ROW(),2)</formula>
    </cfRule>
  </conditionalFormatting>
  <conditionalFormatting sqref="C113">
    <cfRule type="expression" dxfId="345" priority="8">
      <formula>MOD(ROW(),2)</formula>
    </cfRule>
  </conditionalFormatting>
  <conditionalFormatting sqref="C112:D112">
    <cfRule type="expression" dxfId="344" priority="7">
      <formula>MOD(ROW(),2)</formula>
    </cfRule>
  </conditionalFormatting>
  <conditionalFormatting sqref="F113:I113">
    <cfRule type="expression" dxfId="343" priority="6">
      <formula>MOD(ROW(),2)</formula>
    </cfRule>
  </conditionalFormatting>
  <conditionalFormatting sqref="F112:I112">
    <cfRule type="expression" dxfId="342" priority="5">
      <formula>MOD(ROW(),2)</formula>
    </cfRule>
  </conditionalFormatting>
  <conditionalFormatting sqref="F110:I110">
    <cfRule type="expression" dxfId="341" priority="4">
      <formula>MOD(ROW(),2)</formula>
    </cfRule>
  </conditionalFormatting>
  <conditionalFormatting sqref="A73:E73">
    <cfRule type="expression" dxfId="340" priority="3">
      <formula>MOD(ROW(),2)</formula>
    </cfRule>
  </conditionalFormatting>
  <conditionalFormatting sqref="F73:I73">
    <cfRule type="expression" dxfId="339" priority="2">
      <formula>MOD(ROW(),2)</formula>
    </cfRule>
  </conditionalFormatting>
  <conditionalFormatting sqref="J73:K73">
    <cfRule type="expression" dxfId="338" priority="1">
      <formula>MOD(ROW(),2)</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DBFED-ED8F-4919-9FC4-5838CB7FBCF0}">
  <dimension ref="B2:L26"/>
  <sheetViews>
    <sheetView topLeftCell="D6" workbookViewId="0">
      <selection activeCell="J6" sqref="J6:J14"/>
    </sheetView>
  </sheetViews>
  <sheetFormatPr defaultRowHeight="14.4"/>
  <cols>
    <col min="6" max="6" width="47.26171875" style="181" customWidth="1"/>
    <col min="8" max="8" width="10.578125" customWidth="1"/>
    <col min="10" max="10" width="26.83984375" customWidth="1"/>
    <col min="11" max="11" width="73.41796875" style="181" customWidth="1"/>
  </cols>
  <sheetData>
    <row r="2" spans="2:12">
      <c r="B2" t="s">
        <v>310</v>
      </c>
    </row>
    <row r="4" spans="2:12">
      <c r="C4" t="s">
        <v>311</v>
      </c>
      <c r="D4" t="s">
        <v>312</v>
      </c>
    </row>
    <row r="5" spans="2:12" ht="43.2">
      <c r="B5" t="s">
        <v>313</v>
      </c>
      <c r="D5" t="s">
        <v>314</v>
      </c>
      <c r="E5" t="s">
        <v>315</v>
      </c>
      <c r="F5" s="181" t="s">
        <v>316</v>
      </c>
      <c r="G5" s="181" t="s">
        <v>317</v>
      </c>
      <c r="H5" t="s">
        <v>318</v>
      </c>
      <c r="I5" t="s">
        <v>319</v>
      </c>
      <c r="J5" s="181" t="s">
        <v>320</v>
      </c>
      <c r="K5" s="181" t="s">
        <v>28</v>
      </c>
    </row>
    <row r="6" spans="2:12" ht="43.2">
      <c r="B6" s="180" t="str">
        <f>Rules!A2</f>
        <v>6-1</v>
      </c>
      <c r="C6" s="180" t="str">
        <f>Rules!F2</f>
        <v>Full</v>
      </c>
      <c r="D6" t="s">
        <v>321</v>
      </c>
      <c r="E6" t="s">
        <v>321</v>
      </c>
      <c r="F6" s="200" t="s">
        <v>322</v>
      </c>
      <c r="G6" t="s">
        <v>321</v>
      </c>
      <c r="H6" t="s">
        <v>321</v>
      </c>
      <c r="I6" t="s">
        <v>321</v>
      </c>
      <c r="J6" t="s">
        <v>321</v>
      </c>
      <c r="K6" s="200" t="s">
        <v>323</v>
      </c>
      <c r="L6" t="s">
        <v>324</v>
      </c>
    </row>
    <row r="7" spans="2:12" ht="43.2">
      <c r="B7" s="180" t="str">
        <f>Rules!A3</f>
        <v>6-2</v>
      </c>
      <c r="C7" s="180" t="str">
        <f>Rules!F3</f>
        <v>Full</v>
      </c>
      <c r="D7" t="s">
        <v>321</v>
      </c>
      <c r="E7" t="s">
        <v>321</v>
      </c>
      <c r="F7" s="182" t="s">
        <v>325</v>
      </c>
      <c r="G7" t="s">
        <v>321</v>
      </c>
      <c r="H7" t="s">
        <v>321</v>
      </c>
      <c r="I7" t="s">
        <v>321</v>
      </c>
      <c r="J7" t="s">
        <v>321</v>
      </c>
    </row>
    <row r="8" spans="2:12">
      <c r="B8" s="180" t="str">
        <f>Rules!A4</f>
        <v>6-3</v>
      </c>
      <c r="C8" s="180" t="str">
        <f>Rules!F4</f>
        <v>Full</v>
      </c>
      <c r="D8" t="s">
        <v>321</v>
      </c>
      <c r="E8" t="s">
        <v>321</v>
      </c>
      <c r="F8" s="181" t="s">
        <v>321</v>
      </c>
      <c r="G8" t="s">
        <v>321</v>
      </c>
      <c r="H8" t="s">
        <v>321</v>
      </c>
      <c r="I8" t="s">
        <v>321</v>
      </c>
      <c r="J8" t="s">
        <v>321</v>
      </c>
    </row>
    <row r="9" spans="2:12">
      <c r="B9" s="180" t="str">
        <f>Rules!A5</f>
        <v>6-4</v>
      </c>
      <c r="C9" s="180" t="str">
        <f>Rules!F5</f>
        <v>Full</v>
      </c>
      <c r="D9" t="s">
        <v>321</v>
      </c>
      <c r="E9" t="s">
        <v>321</v>
      </c>
      <c r="F9" s="181" t="s">
        <v>321</v>
      </c>
      <c r="G9" t="s">
        <v>321</v>
      </c>
      <c r="H9" t="s">
        <v>321</v>
      </c>
      <c r="I9" t="s">
        <v>321</v>
      </c>
      <c r="J9" t="s">
        <v>321</v>
      </c>
    </row>
    <row r="10" spans="2:12">
      <c r="B10" s="180" t="str">
        <f>Rules!A6</f>
        <v>6-5</v>
      </c>
      <c r="C10" s="180" t="str">
        <f>Rules!F6</f>
        <v>Full</v>
      </c>
      <c r="D10" t="s">
        <v>321</v>
      </c>
      <c r="E10" t="s">
        <v>321</v>
      </c>
      <c r="F10" s="181" t="s">
        <v>321</v>
      </c>
      <c r="G10" t="s">
        <v>321</v>
      </c>
      <c r="H10" t="s">
        <v>321</v>
      </c>
      <c r="I10" t="s">
        <v>321</v>
      </c>
      <c r="J10" t="s">
        <v>321</v>
      </c>
    </row>
    <row r="11" spans="2:12">
      <c r="B11" s="180" t="str">
        <f>Rules!A7</f>
        <v>6-6</v>
      </c>
      <c r="C11" s="180" t="str">
        <f>Rules!F7</f>
        <v>Full</v>
      </c>
      <c r="D11" t="s">
        <v>321</v>
      </c>
      <c r="E11" t="s">
        <v>321</v>
      </c>
      <c r="F11" s="181" t="s">
        <v>205</v>
      </c>
      <c r="G11" t="s">
        <v>321</v>
      </c>
      <c r="H11" t="s">
        <v>321</v>
      </c>
      <c r="I11" t="s">
        <v>321</v>
      </c>
      <c r="J11" t="s">
        <v>321</v>
      </c>
      <c r="K11" s="181" t="s">
        <v>326</v>
      </c>
    </row>
    <row r="12" spans="2:12" ht="28.8">
      <c r="B12" s="180" t="str">
        <f>Rules!A8</f>
        <v>6-7</v>
      </c>
      <c r="C12" s="180" t="str">
        <f>Rules!F8</f>
        <v>Full</v>
      </c>
      <c r="D12" t="s">
        <v>321</v>
      </c>
      <c r="E12" t="s">
        <v>321</v>
      </c>
      <c r="F12" s="181" t="s">
        <v>321</v>
      </c>
      <c r="G12" t="s">
        <v>321</v>
      </c>
      <c r="H12" t="s">
        <v>321</v>
      </c>
      <c r="I12" t="s">
        <v>321</v>
      </c>
      <c r="J12" t="s">
        <v>321</v>
      </c>
      <c r="K12" s="181" t="s">
        <v>327</v>
      </c>
    </row>
    <row r="13" spans="2:12" ht="57.6">
      <c r="B13" s="180" t="str">
        <f>Rules!A9</f>
        <v>6-8</v>
      </c>
      <c r="C13" s="180" t="str">
        <f>Rules!F9</f>
        <v>Full</v>
      </c>
      <c r="D13" t="s">
        <v>321</v>
      </c>
      <c r="E13" t="s">
        <v>321</v>
      </c>
      <c r="F13" s="181" t="s">
        <v>328</v>
      </c>
      <c r="G13" t="s">
        <v>321</v>
      </c>
      <c r="H13" t="s">
        <v>321</v>
      </c>
      <c r="I13" t="s">
        <v>321</v>
      </c>
      <c r="J13" t="s">
        <v>321</v>
      </c>
      <c r="K13" s="181" t="s">
        <v>329</v>
      </c>
    </row>
    <row r="14" spans="2:12">
      <c r="B14" s="180" t="str">
        <f>Rules!A10</f>
        <v>6-9</v>
      </c>
      <c r="C14" s="180" t="str">
        <f>Rules!F10</f>
        <v>Full</v>
      </c>
      <c r="D14" t="s">
        <v>321</v>
      </c>
      <c r="E14" t="s">
        <v>321</v>
      </c>
      <c r="F14" s="181" t="s">
        <v>321</v>
      </c>
      <c r="G14" t="s">
        <v>321</v>
      </c>
      <c r="H14" t="s">
        <v>321</v>
      </c>
      <c r="I14" t="s">
        <v>321</v>
      </c>
      <c r="J14" t="s">
        <v>321</v>
      </c>
    </row>
    <row r="15" spans="2:12">
      <c r="B15" s="180"/>
      <c r="C15" s="180"/>
    </row>
    <row r="16" spans="2:12">
      <c r="B16" s="180"/>
      <c r="C16" s="180"/>
    </row>
    <row r="17" spans="2:3">
      <c r="B17" s="180"/>
      <c r="C17" s="180"/>
    </row>
    <row r="18" spans="2:3">
      <c r="B18" s="180"/>
      <c r="C18" s="180"/>
    </row>
    <row r="19" spans="2:3">
      <c r="B19" s="180"/>
      <c r="C19" s="180"/>
    </row>
    <row r="20" spans="2:3">
      <c r="B20" s="180"/>
      <c r="C20" s="180"/>
    </row>
    <row r="21" spans="2:3">
      <c r="B21" s="180"/>
      <c r="C21" s="180"/>
    </row>
    <row r="22" spans="2:3">
      <c r="B22" s="180"/>
      <c r="C22" s="180"/>
    </row>
    <row r="23" spans="2:3">
      <c r="B23" s="180"/>
      <c r="C23" s="180"/>
    </row>
    <row r="24" spans="2:3">
      <c r="B24" s="180"/>
      <c r="C24" s="180"/>
    </row>
    <row r="25" spans="2:3">
      <c r="B25" s="180"/>
      <c r="C25" s="180"/>
    </row>
    <row r="26" spans="2:3">
      <c r="B26" s="180"/>
      <c r="C26" s="18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846CD-730B-4DB6-9B91-BD5DA6347C40}">
  <dimension ref="A1:B104"/>
  <sheetViews>
    <sheetView workbookViewId="0"/>
  </sheetViews>
  <sheetFormatPr defaultRowHeight="14.4"/>
  <cols>
    <col min="1" max="1" width="40.68359375" bestFit="1" customWidth="1"/>
    <col min="2" max="2" width="69" bestFit="1" customWidth="1"/>
  </cols>
  <sheetData>
    <row r="1" spans="1:2">
      <c r="A1" t="s">
        <v>330</v>
      </c>
      <c r="B1" t="s">
        <v>331</v>
      </c>
    </row>
    <row r="2" spans="1:2">
      <c r="A2" t="s">
        <v>332</v>
      </c>
      <c r="B2" t="s">
        <v>333</v>
      </c>
    </row>
    <row r="3" spans="1:2">
      <c r="A3" t="s">
        <v>334</v>
      </c>
      <c r="B3" t="s">
        <v>335</v>
      </c>
    </row>
    <row r="4" spans="1:2">
      <c r="A4" t="s">
        <v>336</v>
      </c>
      <c r="B4" t="s">
        <v>146</v>
      </c>
    </row>
    <row r="5" spans="1:2">
      <c r="A5" t="s">
        <v>337</v>
      </c>
      <c r="B5" t="s">
        <v>338</v>
      </c>
    </row>
    <row r="6" spans="1:2">
      <c r="A6" t="s">
        <v>339</v>
      </c>
      <c r="B6" t="s">
        <v>340</v>
      </c>
    </row>
    <row r="7" spans="1:2">
      <c r="A7" t="s">
        <v>341</v>
      </c>
      <c r="B7" t="s">
        <v>342</v>
      </c>
    </row>
    <row r="8" spans="1:2">
      <c r="A8" t="s">
        <v>343</v>
      </c>
      <c r="B8" t="s">
        <v>344</v>
      </c>
    </row>
    <row r="9" spans="1:2">
      <c r="A9" t="s">
        <v>345</v>
      </c>
      <c r="B9" t="s">
        <v>346</v>
      </c>
    </row>
    <row r="10" spans="1:2">
      <c r="A10" t="s">
        <v>347</v>
      </c>
      <c r="B10" t="s">
        <v>348</v>
      </c>
    </row>
    <row r="11" spans="1:2">
      <c r="A11" t="s">
        <v>349</v>
      </c>
      <c r="B11" t="s">
        <v>350</v>
      </c>
    </row>
    <row r="12" spans="1:2">
      <c r="A12" t="s">
        <v>351</v>
      </c>
      <c r="B12" t="s">
        <v>352</v>
      </c>
    </row>
    <row r="13" spans="1:2">
      <c r="A13" t="s">
        <v>353</v>
      </c>
      <c r="B13" t="s">
        <v>354</v>
      </c>
    </row>
    <row r="14" spans="1:2">
      <c r="A14" t="s">
        <v>157</v>
      </c>
      <c r="B14" t="s">
        <v>355</v>
      </c>
    </row>
    <row r="15" spans="1:2">
      <c r="A15" t="s">
        <v>356</v>
      </c>
      <c r="B15" t="s">
        <v>357</v>
      </c>
    </row>
    <row r="16" spans="1:2">
      <c r="A16" t="s">
        <v>358</v>
      </c>
      <c r="B16" t="s">
        <v>359</v>
      </c>
    </row>
    <row r="17" spans="1:2">
      <c r="A17" t="s">
        <v>360</v>
      </c>
      <c r="B17" t="s">
        <v>361</v>
      </c>
    </row>
    <row r="18" spans="1:2">
      <c r="A18" t="s">
        <v>362</v>
      </c>
      <c r="B18" t="s">
        <v>363</v>
      </c>
    </row>
    <row r="19" spans="1:2">
      <c r="A19" t="s">
        <v>364</v>
      </c>
      <c r="B19" t="s">
        <v>365</v>
      </c>
    </row>
    <row r="20" spans="1:2">
      <c r="A20" t="s">
        <v>184</v>
      </c>
      <c r="B20" t="s">
        <v>366</v>
      </c>
    </row>
    <row r="21" spans="1:2">
      <c r="A21" t="s">
        <v>367</v>
      </c>
      <c r="B21" t="s">
        <v>368</v>
      </c>
    </row>
    <row r="22" spans="1:2">
      <c r="A22" t="s">
        <v>369</v>
      </c>
      <c r="B22" t="s">
        <v>370</v>
      </c>
    </row>
    <row r="23" spans="1:2">
      <c r="A23" t="s">
        <v>371</v>
      </c>
      <c r="B23" t="s">
        <v>372</v>
      </c>
    </row>
    <row r="24" spans="1:2">
      <c r="A24" t="s">
        <v>373</v>
      </c>
      <c r="B24" t="s">
        <v>374</v>
      </c>
    </row>
    <row r="25" spans="1:2">
      <c r="A25" t="s">
        <v>375</v>
      </c>
      <c r="B25" t="s">
        <v>376</v>
      </c>
    </row>
    <row r="26" spans="1:2">
      <c r="A26" t="s">
        <v>377</v>
      </c>
      <c r="B26" t="s">
        <v>378</v>
      </c>
    </row>
    <row r="27" spans="1:2">
      <c r="A27" t="s">
        <v>379</v>
      </c>
      <c r="B27" t="s">
        <v>380</v>
      </c>
    </row>
    <row r="28" spans="1:2">
      <c r="A28" t="s">
        <v>381</v>
      </c>
      <c r="B28" t="s">
        <v>382</v>
      </c>
    </row>
    <row r="29" spans="1:2">
      <c r="A29" t="s">
        <v>383</v>
      </c>
      <c r="B29" t="s">
        <v>384</v>
      </c>
    </row>
    <row r="30" spans="1:2">
      <c r="A30" t="s">
        <v>385</v>
      </c>
      <c r="B30" t="s">
        <v>386</v>
      </c>
    </row>
    <row r="31" spans="1:2">
      <c r="A31" t="s">
        <v>387</v>
      </c>
      <c r="B31" t="s">
        <v>388</v>
      </c>
    </row>
    <row r="32" spans="1:2">
      <c r="A32" t="s">
        <v>389</v>
      </c>
      <c r="B32" t="s">
        <v>390</v>
      </c>
    </row>
    <row r="33" spans="1:2">
      <c r="A33" t="s">
        <v>391</v>
      </c>
      <c r="B33" t="s">
        <v>392</v>
      </c>
    </row>
    <row r="34" spans="1:2">
      <c r="A34" t="s">
        <v>229</v>
      </c>
      <c r="B34" t="s">
        <v>393</v>
      </c>
    </row>
    <row r="35" spans="1:2">
      <c r="B35" t="s">
        <v>394</v>
      </c>
    </row>
    <row r="36" spans="1:2">
      <c r="B36" t="s">
        <v>395</v>
      </c>
    </row>
    <row r="37" spans="1:2">
      <c r="B37" t="s">
        <v>163</v>
      </c>
    </row>
    <row r="38" spans="1:2">
      <c r="B38" t="s">
        <v>396</v>
      </c>
    </row>
    <row r="39" spans="1:2">
      <c r="B39" t="s">
        <v>307</v>
      </c>
    </row>
    <row r="40" spans="1:2">
      <c r="B40" t="s">
        <v>397</v>
      </c>
    </row>
    <row r="41" spans="1:2">
      <c r="B41" t="s">
        <v>398</v>
      </c>
    </row>
    <row r="42" spans="1:2">
      <c r="B42" t="s">
        <v>399</v>
      </c>
    </row>
    <row r="43" spans="1:2">
      <c r="B43" t="s">
        <v>400</v>
      </c>
    </row>
    <row r="44" spans="1:2">
      <c r="B44" t="s">
        <v>401</v>
      </c>
    </row>
    <row r="45" spans="1:2">
      <c r="B45" t="s">
        <v>166</v>
      </c>
    </row>
    <row r="46" spans="1:2">
      <c r="B46" t="s">
        <v>402</v>
      </c>
    </row>
    <row r="47" spans="1:2">
      <c r="B47" t="s">
        <v>403</v>
      </c>
    </row>
    <row r="48" spans="1:2">
      <c r="B48" t="s">
        <v>404</v>
      </c>
    </row>
    <row r="49" spans="2:2">
      <c r="B49" t="s">
        <v>405</v>
      </c>
    </row>
    <row r="50" spans="2:2">
      <c r="B50" t="s">
        <v>406</v>
      </c>
    </row>
    <row r="51" spans="2:2">
      <c r="B51" t="s">
        <v>407</v>
      </c>
    </row>
    <row r="52" spans="2:2">
      <c r="B52" t="s">
        <v>145</v>
      </c>
    </row>
    <row r="53" spans="2:2">
      <c r="B53" t="s">
        <v>218</v>
      </c>
    </row>
    <row r="54" spans="2:2">
      <c r="B54" t="s">
        <v>408</v>
      </c>
    </row>
    <row r="55" spans="2:2">
      <c r="B55" t="s">
        <v>409</v>
      </c>
    </row>
    <row r="56" spans="2:2">
      <c r="B56" t="s">
        <v>410</v>
      </c>
    </row>
    <row r="57" spans="2:2">
      <c r="B57" t="s">
        <v>411</v>
      </c>
    </row>
    <row r="58" spans="2:2">
      <c r="B58" t="s">
        <v>412</v>
      </c>
    </row>
    <row r="59" spans="2:2">
      <c r="B59" t="s">
        <v>413</v>
      </c>
    </row>
    <row r="60" spans="2:2">
      <c r="B60" t="s">
        <v>414</v>
      </c>
    </row>
    <row r="61" spans="2:2">
      <c r="B61" t="s">
        <v>415</v>
      </c>
    </row>
    <row r="62" spans="2:2">
      <c r="B62" t="s">
        <v>416</v>
      </c>
    </row>
    <row r="63" spans="2:2">
      <c r="B63" t="s">
        <v>417</v>
      </c>
    </row>
    <row r="64" spans="2:2">
      <c r="B64" t="s">
        <v>418</v>
      </c>
    </row>
    <row r="65" spans="2:2">
      <c r="B65" t="s">
        <v>391</v>
      </c>
    </row>
    <row r="66" spans="2:2">
      <c r="B66" t="s">
        <v>419</v>
      </c>
    </row>
    <row r="67" spans="2:2">
      <c r="B67" t="s">
        <v>420</v>
      </c>
    </row>
    <row r="68" spans="2:2">
      <c r="B68" t="s">
        <v>421</v>
      </c>
    </row>
    <row r="69" spans="2:2">
      <c r="B69" t="s">
        <v>162</v>
      </c>
    </row>
    <row r="70" spans="2:2">
      <c r="B70" t="s">
        <v>422</v>
      </c>
    </row>
    <row r="71" spans="2:2">
      <c r="B71" t="s">
        <v>423</v>
      </c>
    </row>
    <row r="72" spans="2:2">
      <c r="B72" t="s">
        <v>424</v>
      </c>
    </row>
    <row r="73" spans="2:2">
      <c r="B73" t="s">
        <v>425</v>
      </c>
    </row>
    <row r="74" spans="2:2">
      <c r="B74" t="s">
        <v>426</v>
      </c>
    </row>
    <row r="75" spans="2:2">
      <c r="B75" t="s">
        <v>427</v>
      </c>
    </row>
    <row r="76" spans="2:2">
      <c r="B76" t="s">
        <v>428</v>
      </c>
    </row>
    <row r="77" spans="2:2">
      <c r="B77" t="s">
        <v>429</v>
      </c>
    </row>
    <row r="78" spans="2:2">
      <c r="B78" t="s">
        <v>430</v>
      </c>
    </row>
    <row r="79" spans="2:2">
      <c r="B79" t="s">
        <v>431</v>
      </c>
    </row>
    <row r="80" spans="2:2">
      <c r="B80" t="s">
        <v>432</v>
      </c>
    </row>
    <row r="81" spans="2:2">
      <c r="B81" t="s">
        <v>433</v>
      </c>
    </row>
    <row r="82" spans="2:2">
      <c r="B82" t="s">
        <v>308</v>
      </c>
    </row>
    <row r="83" spans="2:2">
      <c r="B83" t="s">
        <v>434</v>
      </c>
    </row>
    <row r="84" spans="2:2">
      <c r="B84" t="s">
        <v>435</v>
      </c>
    </row>
    <row r="85" spans="2:2">
      <c r="B85" t="s">
        <v>436</v>
      </c>
    </row>
    <row r="86" spans="2:2">
      <c r="B86" t="s">
        <v>437</v>
      </c>
    </row>
    <row r="87" spans="2:2">
      <c r="B87" t="s">
        <v>438</v>
      </c>
    </row>
    <row r="88" spans="2:2">
      <c r="B88" t="s">
        <v>439</v>
      </c>
    </row>
    <row r="89" spans="2:2">
      <c r="B89" t="s">
        <v>440</v>
      </c>
    </row>
    <row r="90" spans="2:2">
      <c r="B90" t="s">
        <v>441</v>
      </c>
    </row>
    <row r="91" spans="2:2">
      <c r="B91" t="s">
        <v>442</v>
      </c>
    </row>
    <row r="92" spans="2:2">
      <c r="B92" t="s">
        <v>443</v>
      </c>
    </row>
    <row r="93" spans="2:2">
      <c r="B93" t="s">
        <v>444</v>
      </c>
    </row>
    <row r="94" spans="2:2">
      <c r="B94" t="s">
        <v>445</v>
      </c>
    </row>
    <row r="95" spans="2:2">
      <c r="B95" t="s">
        <v>446</v>
      </c>
    </row>
    <row r="96" spans="2:2">
      <c r="B96" t="s">
        <v>447</v>
      </c>
    </row>
    <row r="97" spans="2:2">
      <c r="B97" t="s">
        <v>448</v>
      </c>
    </row>
    <row r="98" spans="2:2">
      <c r="B98" t="s">
        <v>449</v>
      </c>
    </row>
    <row r="99" spans="2:2">
      <c r="B99" t="s">
        <v>450</v>
      </c>
    </row>
    <row r="100" spans="2:2">
      <c r="B100" t="s">
        <v>451</v>
      </c>
    </row>
    <row r="101" spans="2:2">
      <c r="B101" t="s">
        <v>452</v>
      </c>
    </row>
    <row r="102" spans="2:2">
      <c r="B102" t="s">
        <v>453</v>
      </c>
    </row>
    <row r="103" spans="2:2">
      <c r="B103" t="s">
        <v>454</v>
      </c>
    </row>
    <row r="104" spans="2:2">
      <c r="B104" t="s">
        <v>455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F9D21-B3E2-46C9-81A4-4D098F615688}">
  <dimension ref="A1:G12"/>
  <sheetViews>
    <sheetView workbookViewId="0">
      <selection activeCell="F18" sqref="F18"/>
    </sheetView>
  </sheetViews>
  <sheetFormatPr defaultRowHeight="14.4"/>
  <cols>
    <col min="1" max="1" width="42.578125" bestFit="1" customWidth="1"/>
    <col min="2" max="2" width="10" bestFit="1" customWidth="1"/>
    <col min="3" max="3" width="19.41796875" bestFit="1" customWidth="1"/>
    <col min="4" max="4" width="16.68359375" bestFit="1" customWidth="1"/>
    <col min="5" max="5" width="20.15625" bestFit="1" customWidth="1"/>
    <col min="6" max="6" width="15.578125" bestFit="1" customWidth="1"/>
  </cols>
  <sheetData>
    <row r="1" spans="1:7">
      <c r="A1" s="72" t="s">
        <v>503</v>
      </c>
      <c r="B1" s="72" t="s">
        <v>504</v>
      </c>
      <c r="C1" s="72" t="s">
        <v>505</v>
      </c>
      <c r="D1" s="72" t="s">
        <v>459</v>
      </c>
      <c r="E1" s="72" t="s">
        <v>506</v>
      </c>
      <c r="F1" s="72" t="s">
        <v>507</v>
      </c>
      <c r="G1" t="s">
        <v>508</v>
      </c>
    </row>
    <row r="2" spans="1:7">
      <c r="A2" s="71" t="s">
        <v>76</v>
      </c>
      <c r="B2" s="71" t="str">
        <f>"true"</f>
        <v>true</v>
      </c>
      <c r="C2" s="71" t="s">
        <v>100</v>
      </c>
      <c r="D2" s="71" t="s">
        <v>509</v>
      </c>
      <c r="E2" s="73" t="s">
        <v>93</v>
      </c>
      <c r="F2" s="71" t="s">
        <v>95</v>
      </c>
    </row>
    <row r="3" spans="1:7">
      <c r="A3" s="71" t="s">
        <v>77</v>
      </c>
      <c r="B3" s="71" t="str">
        <f>"false"</f>
        <v>false</v>
      </c>
      <c r="C3" s="71" t="s">
        <v>510</v>
      </c>
      <c r="D3" s="71" t="s">
        <v>471</v>
      </c>
      <c r="E3" s="71" t="s">
        <v>476</v>
      </c>
      <c r="F3" s="71" t="s">
        <v>509</v>
      </c>
    </row>
    <row r="4" spans="1:7">
      <c r="A4" s="71" t="s">
        <v>511</v>
      </c>
      <c r="D4" s="71" t="s">
        <v>488</v>
      </c>
      <c r="E4" s="71" t="s">
        <v>512</v>
      </c>
      <c r="F4" s="71" t="s">
        <v>471</v>
      </c>
    </row>
    <row r="5" spans="1:7">
      <c r="A5" s="71" t="s">
        <v>513</v>
      </c>
      <c r="E5" s="73"/>
      <c r="F5" s="71" t="s">
        <v>488</v>
      </c>
    </row>
    <row r="6" spans="1:7">
      <c r="E6" s="71"/>
    </row>
    <row r="7" spans="1:7">
      <c r="E7" s="71"/>
    </row>
    <row r="8" spans="1:7">
      <c r="E8" s="73"/>
    </row>
    <row r="9" spans="1:7">
      <c r="E9" s="71"/>
    </row>
    <row r="10" spans="1:7">
      <c r="E10" s="71"/>
    </row>
    <row r="11" spans="1:7">
      <c r="E11" s="73"/>
    </row>
    <row r="12" spans="1:7">
      <c r="E12" s="7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F3DC1-79E1-477E-8C6A-267B0A1C1EC0}">
  <dimension ref="A1:O22"/>
  <sheetViews>
    <sheetView workbookViewId="0">
      <selection activeCell="K22" sqref="K22"/>
    </sheetView>
  </sheetViews>
  <sheetFormatPr defaultRowHeight="14.4"/>
  <sheetData>
    <row r="1" spans="1:15" ht="55.5" thickBot="1">
      <c r="A1" s="28" t="s">
        <v>514</v>
      </c>
      <c r="B1" s="29" t="s">
        <v>456</v>
      </c>
      <c r="C1" s="30" t="s">
        <v>515</v>
      </c>
      <c r="D1" s="31" t="s">
        <v>516</v>
      </c>
      <c r="E1" s="32" t="s">
        <v>517</v>
      </c>
      <c r="F1" s="33" t="s">
        <v>518</v>
      </c>
      <c r="G1" s="33" t="s">
        <v>519</v>
      </c>
      <c r="H1" s="33" t="s">
        <v>520</v>
      </c>
      <c r="I1" s="28" t="s">
        <v>458</v>
      </c>
      <c r="J1" s="28" t="s">
        <v>521</v>
      </c>
      <c r="K1" s="28" t="s">
        <v>466</v>
      </c>
      <c r="L1" s="28" t="s">
        <v>522</v>
      </c>
      <c r="M1" s="28" t="s">
        <v>523</v>
      </c>
      <c r="N1" s="34" t="s">
        <v>524</v>
      </c>
      <c r="O1" s="31" t="s">
        <v>525</v>
      </c>
    </row>
    <row r="2" spans="1:15" ht="207.3" thickBot="1">
      <c r="A2" s="35">
        <v>182</v>
      </c>
      <c r="B2" s="36" t="s">
        <v>526</v>
      </c>
      <c r="C2" s="36" t="s">
        <v>527</v>
      </c>
      <c r="D2" s="37" t="s">
        <v>468</v>
      </c>
      <c r="E2" s="36"/>
      <c r="F2" s="36">
        <v>0</v>
      </c>
      <c r="G2" s="38" t="s">
        <v>528</v>
      </c>
      <c r="H2" s="38" t="s">
        <v>475</v>
      </c>
      <c r="I2" s="38" t="s">
        <v>529</v>
      </c>
      <c r="J2" s="36" t="s">
        <v>530</v>
      </c>
      <c r="K2" s="38" t="s">
        <v>531</v>
      </c>
      <c r="L2" s="36" t="s">
        <v>475</v>
      </c>
      <c r="M2" s="36" t="s">
        <v>510</v>
      </c>
      <c r="N2" s="36"/>
      <c r="O2" s="36"/>
    </row>
    <row r="3" spans="1:15" ht="409.6" thickBot="1">
      <c r="A3" s="35">
        <v>181</v>
      </c>
      <c r="B3" s="36" t="s">
        <v>532</v>
      </c>
      <c r="C3" s="36" t="s">
        <v>533</v>
      </c>
      <c r="D3" s="37" t="s">
        <v>477</v>
      </c>
      <c r="E3" s="36"/>
      <c r="F3" s="36" t="s">
        <v>469</v>
      </c>
      <c r="G3" s="38" t="s">
        <v>534</v>
      </c>
      <c r="H3" s="38" t="s">
        <v>475</v>
      </c>
      <c r="I3" s="38" t="s">
        <v>535</v>
      </c>
      <c r="J3" s="36" t="s">
        <v>530</v>
      </c>
      <c r="K3" s="38" t="s">
        <v>536</v>
      </c>
      <c r="L3" s="36" t="s">
        <v>475</v>
      </c>
      <c r="M3" s="36" t="s">
        <v>537</v>
      </c>
      <c r="N3" s="36"/>
      <c r="O3" s="36"/>
    </row>
    <row r="4" spans="1:15" ht="409.6" thickBot="1">
      <c r="A4" s="35">
        <v>62</v>
      </c>
      <c r="B4" s="36" t="s">
        <v>538</v>
      </c>
      <c r="C4" s="36" t="s">
        <v>539</v>
      </c>
      <c r="D4" s="37" t="s">
        <v>481</v>
      </c>
      <c r="E4" s="36"/>
      <c r="F4" s="36" t="s">
        <v>540</v>
      </c>
      <c r="G4" s="38" t="s">
        <v>541</v>
      </c>
      <c r="H4" s="38" t="s">
        <v>475</v>
      </c>
      <c r="I4" s="38" t="s">
        <v>542</v>
      </c>
      <c r="J4" s="36" t="s">
        <v>530</v>
      </c>
      <c r="K4" s="36" t="s">
        <v>543</v>
      </c>
      <c r="L4" s="36" t="s">
        <v>475</v>
      </c>
      <c r="M4" s="36" t="s">
        <v>544</v>
      </c>
      <c r="N4" s="36"/>
      <c r="O4" s="36"/>
    </row>
    <row r="5" spans="1:15" ht="409.6" thickBot="1">
      <c r="A5" s="39">
        <v>63</v>
      </c>
      <c r="B5" s="40" t="s">
        <v>545</v>
      </c>
      <c r="C5" s="40" t="s">
        <v>546</v>
      </c>
      <c r="D5" s="41" t="s">
        <v>547</v>
      </c>
      <c r="E5" s="40"/>
      <c r="F5" s="40" t="s">
        <v>540</v>
      </c>
      <c r="G5" s="42" t="s">
        <v>548</v>
      </c>
      <c r="H5" s="42" t="s">
        <v>549</v>
      </c>
      <c r="I5" s="42" t="s">
        <v>550</v>
      </c>
      <c r="J5" s="40" t="s">
        <v>530</v>
      </c>
      <c r="K5" s="40" t="s">
        <v>543</v>
      </c>
      <c r="L5" s="40" t="s">
        <v>551</v>
      </c>
      <c r="M5" s="40" t="s">
        <v>552</v>
      </c>
      <c r="N5" s="40"/>
      <c r="O5" s="36"/>
    </row>
    <row r="6" spans="1:15" ht="409.6" thickBot="1">
      <c r="A6" s="35">
        <v>64</v>
      </c>
      <c r="B6" s="36" t="s">
        <v>553</v>
      </c>
      <c r="C6" s="36" t="s">
        <v>554</v>
      </c>
      <c r="D6" s="37" t="s">
        <v>485</v>
      </c>
      <c r="E6" s="36"/>
      <c r="F6" s="36" t="s">
        <v>555</v>
      </c>
      <c r="G6" s="38" t="s">
        <v>556</v>
      </c>
      <c r="H6" s="38" t="s">
        <v>475</v>
      </c>
      <c r="I6" s="38" t="s">
        <v>557</v>
      </c>
      <c r="J6" s="36" t="s">
        <v>530</v>
      </c>
      <c r="K6" s="38" t="s">
        <v>558</v>
      </c>
      <c r="L6" s="36" t="s">
        <v>475</v>
      </c>
      <c r="M6" s="36" t="s">
        <v>559</v>
      </c>
      <c r="N6" s="36"/>
      <c r="O6" s="36" t="s">
        <v>556</v>
      </c>
    </row>
    <row r="7" spans="1:15" ht="276.3" thickBot="1">
      <c r="A7" s="35">
        <v>65</v>
      </c>
      <c r="B7" s="36" t="s">
        <v>560</v>
      </c>
      <c r="C7" s="36" t="s">
        <v>561</v>
      </c>
      <c r="D7" s="37" t="s">
        <v>490</v>
      </c>
      <c r="E7" s="36"/>
      <c r="F7" s="36" t="s">
        <v>562</v>
      </c>
      <c r="G7" s="38" t="s">
        <v>563</v>
      </c>
      <c r="H7" s="38" t="s">
        <v>564</v>
      </c>
      <c r="I7" s="38" t="s">
        <v>563</v>
      </c>
      <c r="J7" s="36" t="s">
        <v>530</v>
      </c>
      <c r="K7" s="36" t="s">
        <v>565</v>
      </c>
      <c r="L7" s="36" t="s">
        <v>566</v>
      </c>
      <c r="M7" s="36" t="s">
        <v>559</v>
      </c>
      <c r="N7" s="36"/>
      <c r="O7" s="36" t="s">
        <v>563</v>
      </c>
    </row>
    <row r="8" spans="1:15" ht="409.6" thickBot="1">
      <c r="A8" s="43">
        <v>66</v>
      </c>
      <c r="B8" s="44" t="s">
        <v>567</v>
      </c>
      <c r="C8" s="44" t="s">
        <v>568</v>
      </c>
      <c r="D8" s="45" t="s">
        <v>493</v>
      </c>
      <c r="E8" s="44"/>
      <c r="F8" s="44" t="s">
        <v>569</v>
      </c>
      <c r="G8" s="46" t="s">
        <v>570</v>
      </c>
      <c r="H8" s="46" t="s">
        <v>571</v>
      </c>
      <c r="I8" s="46" t="s">
        <v>570</v>
      </c>
      <c r="J8" s="44" t="s">
        <v>530</v>
      </c>
      <c r="K8" s="46" t="s">
        <v>572</v>
      </c>
      <c r="L8" s="44" t="s">
        <v>573</v>
      </c>
      <c r="M8" s="44" t="s">
        <v>559</v>
      </c>
      <c r="N8" s="44"/>
      <c r="O8" s="36" t="s">
        <v>570</v>
      </c>
    </row>
    <row r="9" spans="1:15" ht="262.5" thickBot="1">
      <c r="A9" s="43" t="s">
        <v>574</v>
      </c>
      <c r="B9" s="44" t="s">
        <v>567</v>
      </c>
      <c r="C9" s="44" t="s">
        <v>575</v>
      </c>
      <c r="D9" s="45" t="s">
        <v>496</v>
      </c>
      <c r="E9" s="44"/>
      <c r="F9" s="44" t="e">
        <v>#N/A</v>
      </c>
      <c r="G9" s="46" t="e">
        <v>#N/A</v>
      </c>
      <c r="H9" s="46" t="e">
        <v>#N/A</v>
      </c>
      <c r="I9" s="46" t="s">
        <v>576</v>
      </c>
      <c r="J9" s="44" t="s">
        <v>577</v>
      </c>
      <c r="K9" s="44" t="s">
        <v>578</v>
      </c>
      <c r="L9" s="44" t="s">
        <v>573</v>
      </c>
      <c r="M9" s="44" t="s">
        <v>579</v>
      </c>
      <c r="N9" s="44"/>
      <c r="O9" s="36"/>
    </row>
    <row r="10" spans="1:15" ht="179.7" thickBot="1">
      <c r="A10" s="35">
        <v>67</v>
      </c>
      <c r="B10" s="36" t="s">
        <v>580</v>
      </c>
      <c r="C10" s="36" t="s">
        <v>581</v>
      </c>
      <c r="D10" s="37" t="s">
        <v>82</v>
      </c>
      <c r="E10" s="36"/>
      <c r="F10" s="36" t="s">
        <v>582</v>
      </c>
      <c r="G10" s="38" t="s">
        <v>583</v>
      </c>
      <c r="H10" s="38" t="s">
        <v>584</v>
      </c>
      <c r="I10" s="38" t="s">
        <v>585</v>
      </c>
      <c r="J10" s="36" t="s">
        <v>577</v>
      </c>
      <c r="K10" s="44" t="s">
        <v>578</v>
      </c>
      <c r="L10" s="36" t="s">
        <v>475</v>
      </c>
      <c r="M10" s="36" t="s">
        <v>586</v>
      </c>
      <c r="N10" s="36"/>
      <c r="O10" s="36"/>
    </row>
    <row r="11" spans="1:15" ht="303.89999999999998" thickBot="1">
      <c r="A11" s="39">
        <v>68</v>
      </c>
      <c r="B11" s="40" t="s">
        <v>587</v>
      </c>
      <c r="C11" s="40" t="s">
        <v>588</v>
      </c>
      <c r="D11" s="41" t="s">
        <v>547</v>
      </c>
      <c r="E11" s="40"/>
      <c r="F11" s="40" t="s">
        <v>589</v>
      </c>
      <c r="G11" s="42" t="s">
        <v>590</v>
      </c>
      <c r="H11" s="42">
        <v>0</v>
      </c>
      <c r="I11" s="42" t="s">
        <v>591</v>
      </c>
      <c r="J11" s="40" t="s">
        <v>530</v>
      </c>
      <c r="K11" s="40"/>
      <c r="L11" s="40"/>
      <c r="M11" s="40"/>
      <c r="N11" s="40"/>
      <c r="O11" s="36"/>
    </row>
    <row r="12" spans="1:15" ht="290.10000000000002" thickBot="1">
      <c r="A12" s="43">
        <v>69</v>
      </c>
      <c r="B12" s="44" t="s">
        <v>592</v>
      </c>
      <c r="C12" s="44" t="s">
        <v>593</v>
      </c>
      <c r="D12" s="45" t="s">
        <v>83</v>
      </c>
      <c r="E12" s="44"/>
      <c r="F12" s="44" t="s">
        <v>594</v>
      </c>
      <c r="G12" s="46" t="s">
        <v>584</v>
      </c>
      <c r="H12" s="46" t="s">
        <v>595</v>
      </c>
      <c r="I12" s="46" t="s">
        <v>596</v>
      </c>
      <c r="J12" s="44" t="s">
        <v>577</v>
      </c>
      <c r="K12" s="44" t="s">
        <v>578</v>
      </c>
      <c r="L12" s="44" t="s">
        <v>597</v>
      </c>
      <c r="M12" s="44" t="s">
        <v>510</v>
      </c>
      <c r="N12" s="44"/>
      <c r="O12" s="36"/>
    </row>
    <row r="13" spans="1:15" ht="409.6" thickBot="1">
      <c r="A13" s="43">
        <v>70</v>
      </c>
      <c r="B13" s="44" t="s">
        <v>598</v>
      </c>
      <c r="C13" s="44" t="s">
        <v>599</v>
      </c>
      <c r="D13" s="45" t="s">
        <v>600</v>
      </c>
      <c r="E13" s="44"/>
      <c r="F13" s="44" t="s">
        <v>594</v>
      </c>
      <c r="G13" s="46" t="s">
        <v>584</v>
      </c>
      <c r="H13" s="46" t="s">
        <v>601</v>
      </c>
      <c r="I13" s="46" t="s">
        <v>602</v>
      </c>
      <c r="J13" s="44" t="s">
        <v>577</v>
      </c>
      <c r="K13" s="44" t="s">
        <v>578</v>
      </c>
      <c r="L13" s="44" t="s">
        <v>603</v>
      </c>
      <c r="M13" s="44" t="s">
        <v>604</v>
      </c>
      <c r="N13" s="44"/>
      <c r="O13" s="36"/>
    </row>
    <row r="14" spans="1:15" ht="207.3" thickBot="1">
      <c r="A14" s="35">
        <v>75</v>
      </c>
      <c r="B14" s="36" t="s">
        <v>605</v>
      </c>
      <c r="C14" s="36" t="s">
        <v>606</v>
      </c>
      <c r="D14" s="37" t="s">
        <v>607</v>
      </c>
      <c r="E14" s="36"/>
      <c r="F14" s="36" t="s">
        <v>608</v>
      </c>
      <c r="G14" s="38" t="s">
        <v>609</v>
      </c>
      <c r="H14" s="38" t="s">
        <v>610</v>
      </c>
      <c r="I14" s="38" t="s">
        <v>611</v>
      </c>
      <c r="J14" s="36" t="s">
        <v>577</v>
      </c>
      <c r="K14" s="36" t="s">
        <v>578</v>
      </c>
      <c r="L14" s="36" t="s">
        <v>475</v>
      </c>
      <c r="M14" s="36" t="s">
        <v>510</v>
      </c>
      <c r="N14" s="36"/>
      <c r="O14" s="36"/>
    </row>
    <row r="15" spans="1:15" ht="207.3" thickBot="1">
      <c r="A15" s="35">
        <v>74</v>
      </c>
      <c r="B15" s="36" t="s">
        <v>612</v>
      </c>
      <c r="C15" s="36" t="s">
        <v>613</v>
      </c>
      <c r="D15" s="37" t="s">
        <v>614</v>
      </c>
      <c r="E15" s="36"/>
      <c r="F15" s="36" t="s">
        <v>608</v>
      </c>
      <c r="G15" s="38" t="s">
        <v>615</v>
      </c>
      <c r="H15" s="38" t="s">
        <v>610</v>
      </c>
      <c r="I15" s="38" t="s">
        <v>616</v>
      </c>
      <c r="J15" s="36" t="s">
        <v>530</v>
      </c>
      <c r="K15" s="38" t="s">
        <v>572</v>
      </c>
      <c r="L15" s="36" t="s">
        <v>475</v>
      </c>
      <c r="M15" s="36" t="s">
        <v>510</v>
      </c>
      <c r="N15" s="36"/>
      <c r="O15" s="36"/>
    </row>
    <row r="16" spans="1:15" ht="193.5" thickBot="1">
      <c r="A16" s="39">
        <v>76</v>
      </c>
      <c r="B16" s="40" t="s">
        <v>617</v>
      </c>
      <c r="C16" s="40" t="s">
        <v>618</v>
      </c>
      <c r="D16" s="41" t="s">
        <v>547</v>
      </c>
      <c r="E16" s="40"/>
      <c r="F16" s="40" t="s">
        <v>608</v>
      </c>
      <c r="G16" s="42" t="s">
        <v>619</v>
      </c>
      <c r="H16" s="42" t="s">
        <v>610</v>
      </c>
      <c r="I16" s="42" t="s">
        <v>616</v>
      </c>
      <c r="J16" s="40" t="s">
        <v>530</v>
      </c>
      <c r="K16" s="40" t="s">
        <v>572</v>
      </c>
      <c r="L16" s="40" t="s">
        <v>475</v>
      </c>
      <c r="M16" s="40" t="s">
        <v>510</v>
      </c>
      <c r="N16" s="40"/>
      <c r="O16" s="36"/>
    </row>
    <row r="17" spans="1:15" ht="409.6" thickBot="1">
      <c r="A17" s="47">
        <v>77</v>
      </c>
      <c r="B17" s="36" t="s">
        <v>620</v>
      </c>
      <c r="C17" s="36" t="s">
        <v>621</v>
      </c>
      <c r="D17" s="37" t="s">
        <v>622</v>
      </c>
      <c r="E17" s="36"/>
      <c r="F17" s="36" t="s">
        <v>623</v>
      </c>
      <c r="G17" s="38" t="s">
        <v>624</v>
      </c>
      <c r="H17" s="38" t="s">
        <v>610</v>
      </c>
      <c r="I17" s="38" t="s">
        <v>625</v>
      </c>
      <c r="J17" s="36" t="s">
        <v>530</v>
      </c>
      <c r="K17" s="36" t="s">
        <v>572</v>
      </c>
      <c r="L17" s="36" t="s">
        <v>97</v>
      </c>
      <c r="M17" s="36" t="s">
        <v>604</v>
      </c>
      <c r="N17" s="36"/>
      <c r="O17" s="36"/>
    </row>
    <row r="18" spans="1:15" ht="234.9" thickBot="1">
      <c r="A18" s="35">
        <v>78</v>
      </c>
      <c r="B18" s="36" t="s">
        <v>626</v>
      </c>
      <c r="C18" s="36" t="s">
        <v>627</v>
      </c>
      <c r="D18" s="37" t="s">
        <v>628</v>
      </c>
      <c r="E18" s="36"/>
      <c r="F18" s="36" t="s">
        <v>623</v>
      </c>
      <c r="G18" s="38" t="s">
        <v>629</v>
      </c>
      <c r="H18" s="38" t="s">
        <v>610</v>
      </c>
      <c r="I18" s="38" t="s">
        <v>630</v>
      </c>
      <c r="J18" s="36" t="s">
        <v>530</v>
      </c>
      <c r="K18" s="36" t="s">
        <v>572</v>
      </c>
      <c r="L18" s="36" t="s">
        <v>98</v>
      </c>
      <c r="M18" s="36" t="s">
        <v>510</v>
      </c>
      <c r="N18" s="36"/>
      <c r="O18" s="36"/>
    </row>
    <row r="19" spans="1:15" ht="248.7" thickBot="1">
      <c r="A19" s="35">
        <v>178</v>
      </c>
      <c r="B19" s="36" t="s">
        <v>631</v>
      </c>
      <c r="C19" s="36" t="s">
        <v>632</v>
      </c>
      <c r="D19" s="48" t="s">
        <v>547</v>
      </c>
      <c r="E19" s="36"/>
      <c r="F19" s="36" t="s">
        <v>633</v>
      </c>
      <c r="G19" s="38" t="s">
        <v>634</v>
      </c>
      <c r="H19" s="38">
        <v>0</v>
      </c>
      <c r="I19" s="42" t="s">
        <v>635</v>
      </c>
      <c r="J19" s="36"/>
      <c r="K19" s="36"/>
      <c r="L19" s="36"/>
      <c r="M19" s="36"/>
      <c r="N19" s="36" t="s">
        <v>636</v>
      </c>
      <c r="O19" s="36"/>
    </row>
    <row r="20" spans="1:15" ht="290.10000000000002" thickBot="1">
      <c r="A20" s="49">
        <v>179</v>
      </c>
      <c r="B20" s="50" t="s">
        <v>637</v>
      </c>
      <c r="C20" s="50" t="s">
        <v>638</v>
      </c>
      <c r="D20" s="51" t="s">
        <v>639</v>
      </c>
      <c r="E20" s="50"/>
      <c r="F20" s="50" t="s">
        <v>640</v>
      </c>
      <c r="G20" s="52" t="s">
        <v>641</v>
      </c>
      <c r="H20" s="52">
        <v>0</v>
      </c>
      <c r="I20" s="52" t="s">
        <v>642</v>
      </c>
      <c r="J20" s="50" t="s">
        <v>530</v>
      </c>
      <c r="K20" s="50" t="s">
        <v>572</v>
      </c>
      <c r="L20" s="50" t="s">
        <v>475</v>
      </c>
      <c r="M20" s="40" t="s">
        <v>643</v>
      </c>
      <c r="N20" s="52" t="s">
        <v>644</v>
      </c>
      <c r="O20" s="50"/>
    </row>
    <row r="21" spans="1:15" ht="248.7" thickBot="1">
      <c r="A21" s="35">
        <v>180</v>
      </c>
      <c r="B21" s="36" t="s">
        <v>645</v>
      </c>
      <c r="C21" s="36" t="s">
        <v>646</v>
      </c>
      <c r="D21" s="37" t="s">
        <v>647</v>
      </c>
      <c r="E21" s="36"/>
      <c r="F21" s="36" t="s">
        <v>648</v>
      </c>
      <c r="G21" s="38" t="s">
        <v>649</v>
      </c>
      <c r="H21" s="38">
        <v>0</v>
      </c>
      <c r="I21" s="46" t="s">
        <v>650</v>
      </c>
      <c r="J21" s="44" t="s">
        <v>530</v>
      </c>
      <c r="K21" s="36" t="s">
        <v>572</v>
      </c>
      <c r="L21" s="36" t="s">
        <v>651</v>
      </c>
      <c r="M21" s="36"/>
      <c r="N21" s="36" t="s">
        <v>652</v>
      </c>
      <c r="O21" s="36"/>
    </row>
    <row r="22" spans="1:15" ht="409.5">
      <c r="A22" s="53">
        <v>6</v>
      </c>
      <c r="B22" s="36">
        <v>16</v>
      </c>
      <c r="C22" s="36" t="s">
        <v>653</v>
      </c>
      <c r="D22" s="48" t="s">
        <v>468</v>
      </c>
      <c r="E22" s="36"/>
      <c r="F22" s="36" t="s">
        <v>594</v>
      </c>
      <c r="G22" s="38" t="s">
        <v>654</v>
      </c>
      <c r="H22" s="38" t="s">
        <v>655</v>
      </c>
      <c r="I22" s="38" t="s">
        <v>655</v>
      </c>
      <c r="J22" s="36"/>
      <c r="K22" s="36"/>
      <c r="L22" s="36"/>
      <c r="M22" s="36"/>
      <c r="N22" s="36"/>
      <c r="O22" s="36"/>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D2A6-BBEC-4D9A-B42F-406DDC26B404}">
  <dimension ref="A1:L5"/>
  <sheetViews>
    <sheetView topLeftCell="E1" workbookViewId="0">
      <selection activeCell="F23" sqref="A1:XFD1048576"/>
    </sheetView>
  </sheetViews>
  <sheetFormatPr defaultRowHeight="14.4"/>
  <cols>
    <col min="1" max="1" width="21.83984375" bestFit="1" customWidth="1"/>
    <col min="4" max="4" width="12.83984375" bestFit="1" customWidth="1"/>
    <col min="5" max="5" width="72" bestFit="1" customWidth="1"/>
    <col min="6" max="6" width="13.41796875" bestFit="1" customWidth="1"/>
    <col min="7" max="7" width="38.26171875" bestFit="1" customWidth="1"/>
    <col min="8" max="8" width="26.68359375" bestFit="1" customWidth="1"/>
    <col min="9" max="9" width="10.41796875" bestFit="1" customWidth="1"/>
    <col min="10" max="10" width="10.68359375" bestFit="1" customWidth="1"/>
    <col min="11" max="11" width="19" bestFit="1" customWidth="1"/>
    <col min="12" max="12" width="35" bestFit="1" customWidth="1"/>
  </cols>
  <sheetData>
    <row r="1" spans="1:12">
      <c r="A1" s="1" t="s">
        <v>656</v>
      </c>
      <c r="B1" s="1" t="s">
        <v>81</v>
      </c>
      <c r="C1" s="1" t="s">
        <v>657</v>
      </c>
      <c r="D1" s="1" t="s">
        <v>658</v>
      </c>
      <c r="E1" s="1" t="s">
        <v>87</v>
      </c>
      <c r="F1" s="2" t="s">
        <v>659</v>
      </c>
      <c r="G1" s="2" t="s">
        <v>660</v>
      </c>
      <c r="H1" s="2" t="s">
        <v>661</v>
      </c>
      <c r="I1" s="2" t="s">
        <v>662</v>
      </c>
      <c r="J1" s="2" t="s">
        <v>663</v>
      </c>
      <c r="K1" s="2" t="s">
        <v>664</v>
      </c>
      <c r="L1" s="2" t="s">
        <v>665</v>
      </c>
    </row>
    <row r="2" spans="1:12">
      <c r="A2">
        <v>15</v>
      </c>
      <c r="B2">
        <v>1</v>
      </c>
      <c r="C2" t="s">
        <v>21</v>
      </c>
      <c r="D2">
        <v>1</v>
      </c>
      <c r="E2" t="s">
        <v>666</v>
      </c>
      <c r="F2" t="s">
        <v>76</v>
      </c>
      <c r="G2" t="s">
        <v>667</v>
      </c>
      <c r="H2" t="s">
        <v>668</v>
      </c>
      <c r="I2" t="s">
        <v>132</v>
      </c>
      <c r="J2" t="s">
        <v>669</v>
      </c>
      <c r="K2" t="s">
        <v>670</v>
      </c>
      <c r="L2" t="s">
        <v>667</v>
      </c>
    </row>
    <row r="3" spans="1:12">
      <c r="A3">
        <v>15</v>
      </c>
      <c r="B3">
        <v>1</v>
      </c>
      <c r="C3" t="s">
        <v>22</v>
      </c>
      <c r="D3">
        <v>1</v>
      </c>
      <c r="E3" t="s">
        <v>666</v>
      </c>
      <c r="F3" t="s">
        <v>77</v>
      </c>
      <c r="G3" t="s">
        <v>667</v>
      </c>
      <c r="H3" t="s">
        <v>668</v>
      </c>
      <c r="I3" t="s">
        <v>132</v>
      </c>
      <c r="J3" t="s">
        <v>669</v>
      </c>
      <c r="K3" t="s">
        <v>671</v>
      </c>
      <c r="L3" t="s">
        <v>667</v>
      </c>
    </row>
    <row r="4" spans="1:12">
      <c r="A4">
        <v>15</v>
      </c>
      <c r="B4">
        <v>6</v>
      </c>
      <c r="C4" t="s">
        <v>21</v>
      </c>
      <c r="D4">
        <v>1</v>
      </c>
      <c r="E4" t="s">
        <v>672</v>
      </c>
      <c r="F4" t="s">
        <v>76</v>
      </c>
      <c r="G4" t="s">
        <v>673</v>
      </c>
      <c r="H4" t="s">
        <v>674</v>
      </c>
      <c r="I4" t="s">
        <v>128</v>
      </c>
      <c r="J4" t="s">
        <v>675</v>
      </c>
      <c r="K4" t="s">
        <v>670</v>
      </c>
      <c r="L4" t="s">
        <v>676</v>
      </c>
    </row>
    <row r="5" spans="1:12">
      <c r="A5">
        <v>15</v>
      </c>
      <c r="B5">
        <v>6</v>
      </c>
      <c r="C5" t="s">
        <v>21</v>
      </c>
      <c r="D5">
        <v>2</v>
      </c>
      <c r="E5" t="s">
        <v>672</v>
      </c>
      <c r="F5" t="s">
        <v>76</v>
      </c>
      <c r="G5" t="s">
        <v>677</v>
      </c>
      <c r="H5" t="s">
        <v>674</v>
      </c>
      <c r="I5" t="s">
        <v>128</v>
      </c>
      <c r="J5" t="s">
        <v>678</v>
      </c>
      <c r="K5" t="s">
        <v>679</v>
      </c>
      <c r="L5" t="s">
        <v>680</v>
      </c>
    </row>
  </sheetData>
  <phoneticPr fontId="2" type="noConversion"/>
  <dataValidations count="4">
    <dataValidation type="list" allowBlank="1" showInputMessage="1" showErrorMessage="1" sqref="H2:H5" xr:uid="{88B30C4E-2475-4294-94CE-8518693CC836}">
      <formula1>TEST_TYPES</formula1>
    </dataValidation>
    <dataValidation type="list" allowBlank="1" showInputMessage="1" showErrorMessage="1" sqref="J2:K5" xr:uid="{43D8CDA8-8296-4BC5-A73C-5FD2FC1D510A}">
      <formula1>TEST_TARGETS</formula1>
    </dataValidation>
    <dataValidation type="list" allowBlank="1" showInputMessage="1" showErrorMessage="1" sqref="F2:F5" xr:uid="{927793A8-B3CB-419B-B3C8-2FD31D7DC2D9}">
      <formula1>TEST_OUTCOME_TYPES</formula1>
    </dataValidation>
    <dataValidation type="list" allowBlank="1" showInputMessage="1" showErrorMessage="1" sqref="G2:G3 I2:I3" xr:uid="{1FE20E22-94F8-4989-9D9A-C8B73CEC9F49}">
      <formula1>RMR_TYPES</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B3AA-411F-42D7-AACE-26B08A153617}">
  <dimension ref="A1:AO100"/>
  <sheetViews>
    <sheetView workbookViewId="0">
      <selection activeCell="C18" sqref="C18"/>
    </sheetView>
  </sheetViews>
  <sheetFormatPr defaultRowHeight="14.4"/>
  <cols>
    <col min="1" max="1" width="50.68359375" style="3" bestFit="1" customWidth="1"/>
  </cols>
  <sheetData>
    <row r="1" spans="1:41" s="125" customFormat="1">
      <c r="A1" s="4" t="str">
        <f>"rule-"&amp;A2&amp;"-"&amp;A3&amp;"-"&amp;A4</f>
        <v>rule-6-16-a</v>
      </c>
      <c r="B1" s="125" t="s">
        <v>681</v>
      </c>
      <c r="C1" s="125" t="s">
        <v>682</v>
      </c>
      <c r="D1" s="125" t="s">
        <v>683</v>
      </c>
      <c r="E1" s="125" t="s">
        <v>684</v>
      </c>
      <c r="F1" s="125" t="s">
        <v>685</v>
      </c>
      <c r="G1" s="125" t="s">
        <v>686</v>
      </c>
      <c r="H1" s="125" t="s">
        <v>687</v>
      </c>
      <c r="I1" s="125" t="s">
        <v>688</v>
      </c>
      <c r="J1" s="125" t="s">
        <v>689</v>
      </c>
      <c r="K1" s="125" t="s">
        <v>690</v>
      </c>
      <c r="L1" s="125" t="s">
        <v>691</v>
      </c>
      <c r="M1" s="125" t="s">
        <v>692</v>
      </c>
      <c r="N1" s="125" t="s">
        <v>693</v>
      </c>
      <c r="O1" s="125" t="s">
        <v>694</v>
      </c>
      <c r="P1" s="125" t="s">
        <v>695</v>
      </c>
      <c r="Q1" s="125" t="s">
        <v>696</v>
      </c>
      <c r="R1" s="125" t="s">
        <v>697</v>
      </c>
      <c r="S1" s="125" t="s">
        <v>698</v>
      </c>
      <c r="T1" s="125" t="s">
        <v>699</v>
      </c>
      <c r="U1" s="125" t="s">
        <v>700</v>
      </c>
      <c r="V1" s="125" t="s">
        <v>701</v>
      </c>
      <c r="W1" s="125" t="s">
        <v>698</v>
      </c>
      <c r="X1" s="125" t="s">
        <v>15</v>
      </c>
      <c r="Y1" s="125" t="s">
        <v>16</v>
      </c>
      <c r="Z1" s="125" t="s">
        <v>17</v>
      </c>
      <c r="AA1" s="125" t="s">
        <v>702</v>
      </c>
      <c r="AB1" s="125" t="s">
        <v>703</v>
      </c>
      <c r="AC1" s="125" t="s">
        <v>704</v>
      </c>
      <c r="AD1" s="125" t="s">
        <v>705</v>
      </c>
      <c r="AE1" s="125" t="s">
        <v>706</v>
      </c>
      <c r="AF1" s="125" t="s">
        <v>707</v>
      </c>
      <c r="AG1" s="125" t="s">
        <v>708</v>
      </c>
      <c r="AH1" s="125" t="s">
        <v>709</v>
      </c>
      <c r="AI1" s="125" t="s">
        <v>710</v>
      </c>
      <c r="AJ1" s="125" t="s">
        <v>711</v>
      </c>
      <c r="AK1" s="125" t="s">
        <v>712</v>
      </c>
      <c r="AL1" s="125" t="s">
        <v>713</v>
      </c>
      <c r="AM1" s="125" t="s">
        <v>714</v>
      </c>
      <c r="AN1" s="125" t="s">
        <v>715</v>
      </c>
      <c r="AO1" s="125" t="s">
        <v>716</v>
      </c>
    </row>
    <row r="2" spans="1:41">
      <c r="A2" s="3">
        <v>6</v>
      </c>
      <c r="B2" t="s">
        <v>129</v>
      </c>
      <c r="C2" t="s">
        <v>129</v>
      </c>
      <c r="D2" t="s">
        <v>130</v>
      </c>
      <c r="E2" t="s">
        <v>130</v>
      </c>
      <c r="K2" t="s">
        <v>130</v>
      </c>
      <c r="L2" t="s">
        <v>130</v>
      </c>
      <c r="M2" t="s">
        <v>130</v>
      </c>
      <c r="N2" t="s">
        <v>130</v>
      </c>
      <c r="O2" t="s">
        <v>130</v>
      </c>
      <c r="P2" t="s">
        <v>130</v>
      </c>
      <c r="Q2" t="s">
        <v>130</v>
      </c>
      <c r="R2" t="s">
        <v>130</v>
      </c>
      <c r="W2" t="s">
        <v>130</v>
      </c>
      <c r="X2" t="s">
        <v>130</v>
      </c>
      <c r="Y2" t="s">
        <v>130</v>
      </c>
      <c r="Z2" t="s">
        <v>130</v>
      </c>
      <c r="AA2" t="s">
        <v>130</v>
      </c>
      <c r="AB2" t="s">
        <v>130</v>
      </c>
      <c r="AC2" t="s">
        <v>130</v>
      </c>
      <c r="AD2" t="s">
        <v>130</v>
      </c>
      <c r="AE2" t="s">
        <v>130</v>
      </c>
      <c r="AF2" t="s">
        <v>130</v>
      </c>
      <c r="AG2" t="s">
        <v>130</v>
      </c>
      <c r="AH2" t="s">
        <v>130</v>
      </c>
      <c r="AI2" t="s">
        <v>130</v>
      </c>
      <c r="AJ2" t="s">
        <v>130</v>
      </c>
      <c r="AK2" t="s">
        <v>130</v>
      </c>
      <c r="AL2" t="s">
        <v>130</v>
      </c>
      <c r="AM2" t="s">
        <v>130</v>
      </c>
      <c r="AN2" t="s">
        <v>130</v>
      </c>
      <c r="AO2" t="s">
        <v>130</v>
      </c>
    </row>
    <row r="3" spans="1:41">
      <c r="A3" s="3">
        <v>16</v>
      </c>
      <c r="B3" t="s">
        <v>129</v>
      </c>
      <c r="C3" t="s">
        <v>129</v>
      </c>
      <c r="D3" t="s">
        <v>129</v>
      </c>
      <c r="E3" t="s">
        <v>129</v>
      </c>
      <c r="F3" t="s">
        <v>129</v>
      </c>
      <c r="G3" t="s">
        <v>129</v>
      </c>
      <c r="H3" t="s">
        <v>129</v>
      </c>
      <c r="I3" t="s">
        <v>129</v>
      </c>
      <c r="J3" t="s">
        <v>129</v>
      </c>
      <c r="K3" t="s">
        <v>129</v>
      </c>
      <c r="L3" t="s">
        <v>129</v>
      </c>
      <c r="M3" t="s">
        <v>129</v>
      </c>
      <c r="N3" t="s">
        <v>129</v>
      </c>
      <c r="O3" t="s">
        <v>129</v>
      </c>
      <c r="P3" t="s">
        <v>129</v>
      </c>
      <c r="Q3" t="s">
        <v>129</v>
      </c>
      <c r="R3" t="s">
        <v>130</v>
      </c>
      <c r="W3" t="s">
        <v>130</v>
      </c>
      <c r="X3" t="s">
        <v>130</v>
      </c>
      <c r="Y3" t="s">
        <v>130</v>
      </c>
      <c r="Z3" t="s">
        <v>130</v>
      </c>
      <c r="AA3" t="s">
        <v>130</v>
      </c>
      <c r="AB3" t="s">
        <v>130</v>
      </c>
      <c r="AC3" t="s">
        <v>129</v>
      </c>
      <c r="AD3" t="s">
        <v>129</v>
      </c>
      <c r="AE3" t="s">
        <v>129</v>
      </c>
      <c r="AF3" t="s">
        <v>129</v>
      </c>
      <c r="AG3" t="s">
        <v>129</v>
      </c>
      <c r="AH3" t="s">
        <v>129</v>
      </c>
      <c r="AI3" t="s">
        <v>129</v>
      </c>
      <c r="AJ3" t="s">
        <v>129</v>
      </c>
      <c r="AK3" t="s">
        <v>129</v>
      </c>
      <c r="AL3" t="s">
        <v>129</v>
      </c>
      <c r="AM3" t="s">
        <v>129</v>
      </c>
      <c r="AN3" t="s">
        <v>129</v>
      </c>
      <c r="AO3" t="s">
        <v>129</v>
      </c>
    </row>
    <row r="4" spans="1:41" s="125" customFormat="1">
      <c r="A4" s="3" t="s">
        <v>21</v>
      </c>
      <c r="B4" s="125" t="s">
        <v>130</v>
      </c>
      <c r="C4" s="125" t="s">
        <v>130</v>
      </c>
      <c r="K4" s="125" t="s">
        <v>130</v>
      </c>
      <c r="L4" s="125" t="s">
        <v>130</v>
      </c>
      <c r="M4" s="125" t="s">
        <v>130</v>
      </c>
      <c r="N4" s="125" t="s">
        <v>130</v>
      </c>
      <c r="O4" s="125" t="s">
        <v>130</v>
      </c>
      <c r="P4" s="125" t="s">
        <v>130</v>
      </c>
      <c r="Q4" s="125" t="s">
        <v>130</v>
      </c>
      <c r="R4" s="125" t="s">
        <v>129</v>
      </c>
      <c r="W4" s="125" t="s">
        <v>129</v>
      </c>
      <c r="X4" s="125" t="s">
        <v>129</v>
      </c>
      <c r="Y4" s="125" t="s">
        <v>129</v>
      </c>
      <c r="Z4" s="125" t="s">
        <v>129</v>
      </c>
      <c r="AA4" s="125" t="s">
        <v>129</v>
      </c>
      <c r="AB4" s="125" t="s">
        <v>129</v>
      </c>
      <c r="AC4" s="125" t="s">
        <v>130</v>
      </c>
      <c r="AD4" s="125" t="s">
        <v>130</v>
      </c>
      <c r="AE4" s="125" t="s">
        <v>130</v>
      </c>
      <c r="AF4" s="125" t="s">
        <v>130</v>
      </c>
      <c r="AG4" s="125" t="s">
        <v>130</v>
      </c>
      <c r="AH4" s="125" t="s">
        <v>129</v>
      </c>
      <c r="AI4" s="125" t="s">
        <v>129</v>
      </c>
      <c r="AJ4" s="125" t="s">
        <v>129</v>
      </c>
      <c r="AK4" s="125" t="s">
        <v>129</v>
      </c>
      <c r="AL4" s="125" t="s">
        <v>129</v>
      </c>
      <c r="AM4" s="125" t="s">
        <v>129</v>
      </c>
      <c r="AN4" s="125" t="s">
        <v>130</v>
      </c>
      <c r="AO4" s="125" t="s">
        <v>130</v>
      </c>
    </row>
    <row r="5" spans="1:41">
      <c r="B5" t="s">
        <v>129</v>
      </c>
      <c r="C5" t="s">
        <v>129</v>
      </c>
      <c r="D5" t="s">
        <v>130</v>
      </c>
      <c r="E5" t="s">
        <v>130</v>
      </c>
      <c r="F5" t="s">
        <v>130</v>
      </c>
      <c r="G5" t="s">
        <v>130</v>
      </c>
      <c r="H5" t="s">
        <v>130</v>
      </c>
      <c r="I5" t="s">
        <v>130</v>
      </c>
      <c r="J5" t="s">
        <v>130</v>
      </c>
      <c r="K5" t="s">
        <v>130</v>
      </c>
      <c r="L5" t="s">
        <v>130</v>
      </c>
      <c r="M5" t="s">
        <v>130</v>
      </c>
      <c r="N5" t="s">
        <v>130</v>
      </c>
      <c r="O5" t="s">
        <v>130</v>
      </c>
      <c r="P5" t="s">
        <v>130</v>
      </c>
      <c r="Q5" t="s">
        <v>130</v>
      </c>
      <c r="R5" t="s">
        <v>130</v>
      </c>
      <c r="S5" t="s">
        <v>130</v>
      </c>
      <c r="T5" t="s">
        <v>130</v>
      </c>
      <c r="U5" t="s">
        <v>130</v>
      </c>
      <c r="V5" t="s">
        <v>130</v>
      </c>
      <c r="W5" t="s">
        <v>130</v>
      </c>
      <c r="X5" t="s">
        <v>130</v>
      </c>
      <c r="Y5" t="s">
        <v>130</v>
      </c>
      <c r="Z5" t="s">
        <v>130</v>
      </c>
      <c r="AA5" t="s">
        <v>130</v>
      </c>
      <c r="AB5" t="s">
        <v>130</v>
      </c>
      <c r="AC5" t="s">
        <v>130</v>
      </c>
      <c r="AD5" t="s">
        <v>130</v>
      </c>
      <c r="AE5" t="s">
        <v>130</v>
      </c>
      <c r="AF5" t="s">
        <v>130</v>
      </c>
      <c r="AG5" t="s">
        <v>130</v>
      </c>
      <c r="AH5" t="s">
        <v>130</v>
      </c>
      <c r="AI5" t="s">
        <v>130</v>
      </c>
      <c r="AJ5" t="s">
        <v>130</v>
      </c>
      <c r="AK5" t="s">
        <v>130</v>
      </c>
      <c r="AL5" t="s">
        <v>130</v>
      </c>
      <c r="AM5" t="s">
        <v>130</v>
      </c>
      <c r="AN5" t="s">
        <v>130</v>
      </c>
      <c r="AO5" t="e">
        <v>#N/A</v>
      </c>
    </row>
    <row r="6" spans="1:41" ht="28.8">
      <c r="A6" s="5" t="s">
        <v>717</v>
      </c>
      <c r="B6" t="s">
        <v>129</v>
      </c>
      <c r="C6" t="s">
        <v>129</v>
      </c>
      <c r="D6" t="s">
        <v>129</v>
      </c>
      <c r="E6" t="s">
        <v>129</v>
      </c>
      <c r="F6" t="s">
        <v>129</v>
      </c>
      <c r="G6" t="s">
        <v>129</v>
      </c>
      <c r="H6" t="s">
        <v>129</v>
      </c>
      <c r="I6" t="s">
        <v>129</v>
      </c>
      <c r="J6" t="s">
        <v>129</v>
      </c>
      <c r="K6" t="s">
        <v>129</v>
      </c>
      <c r="L6" t="s">
        <v>129</v>
      </c>
      <c r="M6" t="s">
        <v>129</v>
      </c>
      <c r="N6" t="s">
        <v>129</v>
      </c>
      <c r="O6" t="s">
        <v>129</v>
      </c>
      <c r="P6" t="s">
        <v>129</v>
      </c>
      <c r="Q6" t="s">
        <v>129</v>
      </c>
      <c r="R6" t="s">
        <v>130</v>
      </c>
      <c r="S6" t="s">
        <v>130</v>
      </c>
      <c r="T6" t="s">
        <v>130</v>
      </c>
      <c r="U6" t="s">
        <v>130</v>
      </c>
      <c r="V6" t="s">
        <v>130</v>
      </c>
      <c r="W6" t="s">
        <v>130</v>
      </c>
      <c r="X6" t="s">
        <v>130</v>
      </c>
      <c r="Y6" t="s">
        <v>130</v>
      </c>
      <c r="Z6" t="s">
        <v>130</v>
      </c>
      <c r="AA6" t="s">
        <v>130</v>
      </c>
      <c r="AB6" t="s">
        <v>130</v>
      </c>
      <c r="AC6" t="s">
        <v>129</v>
      </c>
      <c r="AD6" t="s">
        <v>129</v>
      </c>
      <c r="AE6" t="s">
        <v>129</v>
      </c>
      <c r="AF6" t="s">
        <v>129</v>
      </c>
      <c r="AG6" t="s">
        <v>129</v>
      </c>
      <c r="AH6" t="s">
        <v>129</v>
      </c>
      <c r="AI6" t="s">
        <v>129</v>
      </c>
      <c r="AJ6" t="s">
        <v>129</v>
      </c>
      <c r="AK6" t="s">
        <v>129</v>
      </c>
      <c r="AL6" t="s">
        <v>129</v>
      </c>
      <c r="AM6" t="s">
        <v>129</v>
      </c>
      <c r="AN6" t="s">
        <v>129</v>
      </c>
      <c r="AO6" t="e">
        <v>#N/A</v>
      </c>
    </row>
    <row r="7" spans="1:41" s="125" customFormat="1" ht="14.7" thickBot="1">
      <c r="A7" s="11" t="s">
        <v>513</v>
      </c>
      <c r="B7" s="125" t="s">
        <v>130</v>
      </c>
      <c r="C7" s="125" t="s">
        <v>130</v>
      </c>
      <c r="D7" s="125" t="s">
        <v>130</v>
      </c>
      <c r="E7" s="125" t="s">
        <v>130</v>
      </c>
      <c r="F7" s="125" t="s">
        <v>130</v>
      </c>
      <c r="G7" s="125" t="s">
        <v>130</v>
      </c>
      <c r="H7" s="125" t="s">
        <v>130</v>
      </c>
      <c r="I7" s="125" t="s">
        <v>130</v>
      </c>
      <c r="J7" s="125" t="s">
        <v>130</v>
      </c>
      <c r="K7" s="125" t="s">
        <v>130</v>
      </c>
      <c r="L7" s="125" t="s">
        <v>130</v>
      </c>
      <c r="M7" s="125" t="s">
        <v>130</v>
      </c>
      <c r="N7" s="125" t="s">
        <v>130</v>
      </c>
      <c r="O7" s="125" t="s">
        <v>130</v>
      </c>
      <c r="P7" s="125" t="s">
        <v>130</v>
      </c>
      <c r="Q7" s="125" t="s">
        <v>130</v>
      </c>
      <c r="R7" s="125" t="s">
        <v>129</v>
      </c>
      <c r="S7" s="125" t="s">
        <v>129</v>
      </c>
      <c r="T7" s="125" t="s">
        <v>129</v>
      </c>
      <c r="U7" s="125" t="s">
        <v>129</v>
      </c>
      <c r="V7" s="125" t="s">
        <v>129</v>
      </c>
      <c r="W7" s="125" t="s">
        <v>129</v>
      </c>
      <c r="X7" s="125" t="s">
        <v>129</v>
      </c>
      <c r="Y7" s="125" t="s">
        <v>129</v>
      </c>
      <c r="Z7" s="125" t="s">
        <v>129</v>
      </c>
      <c r="AA7" s="125" t="s">
        <v>129</v>
      </c>
      <c r="AB7" s="125" t="s">
        <v>129</v>
      </c>
      <c r="AC7" s="125" t="s">
        <v>130</v>
      </c>
      <c r="AD7" s="125" t="s">
        <v>130</v>
      </c>
      <c r="AE7" s="125" t="s">
        <v>130</v>
      </c>
      <c r="AF7" s="125" t="s">
        <v>130</v>
      </c>
      <c r="AG7" s="125" t="s">
        <v>130</v>
      </c>
      <c r="AH7" s="125" t="s">
        <v>130</v>
      </c>
      <c r="AI7" s="125" t="s">
        <v>130</v>
      </c>
      <c r="AJ7" s="125" t="s">
        <v>130</v>
      </c>
      <c r="AK7" s="125" t="s">
        <v>130</v>
      </c>
      <c r="AL7" s="125" t="s">
        <v>130</v>
      </c>
      <c r="AM7" s="125" t="s">
        <v>130</v>
      </c>
      <c r="AN7" s="125" t="s">
        <v>130</v>
      </c>
      <c r="AO7" s="125" t="e">
        <v>#N/A</v>
      </c>
    </row>
    <row r="8" spans="1:41">
      <c r="A8" s="108" t="str">
        <f>_xlfn.CONCAT(A2,"-",A3)</f>
        <v>6-16</v>
      </c>
      <c r="B8" t="str">
        <f>IF(B2=B5,"-","ERROR")</f>
        <v>-</v>
      </c>
      <c r="C8" t="str">
        <f t="shared" ref="C8:AO10" si="0">IF(C2=C5,"-","ERROR")</f>
        <v>-</v>
      </c>
      <c r="D8" t="str">
        <f t="shared" si="0"/>
        <v>-</v>
      </c>
      <c r="E8" t="str">
        <f t="shared" si="0"/>
        <v>-</v>
      </c>
      <c r="F8" t="str">
        <f t="shared" si="0"/>
        <v>-</v>
      </c>
      <c r="G8" t="str">
        <f t="shared" si="0"/>
        <v>-</v>
      </c>
      <c r="H8" t="str">
        <f t="shared" si="0"/>
        <v>-</v>
      </c>
      <c r="I8" t="str">
        <f t="shared" si="0"/>
        <v>-</v>
      </c>
      <c r="J8" t="str">
        <f t="shared" si="0"/>
        <v>-</v>
      </c>
      <c r="K8" t="str">
        <f t="shared" si="0"/>
        <v>-</v>
      </c>
      <c r="L8" t="str">
        <f t="shared" si="0"/>
        <v>-</v>
      </c>
      <c r="M8" t="str">
        <f t="shared" si="0"/>
        <v>-</v>
      </c>
      <c r="N8" t="str">
        <f t="shared" si="0"/>
        <v>-</v>
      </c>
      <c r="O8" t="str">
        <f t="shared" si="0"/>
        <v>-</v>
      </c>
      <c r="P8" t="str">
        <f t="shared" si="0"/>
        <v>-</v>
      </c>
      <c r="Q8" t="str">
        <f t="shared" si="0"/>
        <v>-</v>
      </c>
      <c r="R8" t="str">
        <f t="shared" si="0"/>
        <v>-</v>
      </c>
      <c r="S8" t="str">
        <f t="shared" si="0"/>
        <v>-</v>
      </c>
      <c r="T8" t="str">
        <f t="shared" si="0"/>
        <v>-</v>
      </c>
      <c r="U8" t="str">
        <f t="shared" si="0"/>
        <v>-</v>
      </c>
      <c r="V8" t="str">
        <f t="shared" si="0"/>
        <v>-</v>
      </c>
      <c r="W8" t="str">
        <f t="shared" si="0"/>
        <v>-</v>
      </c>
      <c r="X8" t="str">
        <f t="shared" si="0"/>
        <v>-</v>
      </c>
      <c r="Y8" t="str">
        <f t="shared" si="0"/>
        <v>-</v>
      </c>
      <c r="Z8" t="str">
        <f t="shared" si="0"/>
        <v>-</v>
      </c>
      <c r="AA8" t="str">
        <f t="shared" si="0"/>
        <v>-</v>
      </c>
      <c r="AB8" t="str">
        <f t="shared" si="0"/>
        <v>-</v>
      </c>
      <c r="AC8" t="str">
        <f t="shared" si="0"/>
        <v>-</v>
      </c>
      <c r="AD8" t="str">
        <f t="shared" si="0"/>
        <v>-</v>
      </c>
      <c r="AE8" t="str">
        <f t="shared" si="0"/>
        <v>-</v>
      </c>
      <c r="AF8" t="str">
        <f t="shared" si="0"/>
        <v>-</v>
      </c>
      <c r="AG8" t="str">
        <f t="shared" si="0"/>
        <v>-</v>
      </c>
      <c r="AH8" t="str">
        <f t="shared" si="0"/>
        <v>-</v>
      </c>
      <c r="AI8" t="str">
        <f t="shared" si="0"/>
        <v>-</v>
      </c>
      <c r="AJ8" t="str">
        <f t="shared" si="0"/>
        <v>-</v>
      </c>
      <c r="AK8" t="str">
        <f t="shared" si="0"/>
        <v>-</v>
      </c>
      <c r="AL8" t="str">
        <f t="shared" si="0"/>
        <v>-</v>
      </c>
      <c r="AM8" t="str">
        <f t="shared" si="0"/>
        <v>-</v>
      </c>
      <c r="AN8" t="str">
        <f t="shared" si="0"/>
        <v>-</v>
      </c>
      <c r="AO8" t="e">
        <f t="shared" si="0"/>
        <v>#N/A</v>
      </c>
    </row>
    <row r="9" spans="1:41">
      <c r="A9" s="109" t="e">
        <f>INDEX(RulesTable[Ruleset Reference],MATCH(A$8,RulesTable[Rule ID],0))</f>
        <v>#N/A</v>
      </c>
      <c r="B9" t="str">
        <f t="shared" ref="B9:Q10" si="1">IF(B3=B6,"-","ERROR")</f>
        <v>-</v>
      </c>
      <c r="C9" t="str">
        <f t="shared" si="1"/>
        <v>-</v>
      </c>
      <c r="D9" t="str">
        <f t="shared" si="1"/>
        <v>-</v>
      </c>
      <c r="E9" t="str">
        <f t="shared" si="1"/>
        <v>-</v>
      </c>
      <c r="F9" t="str">
        <f t="shared" si="1"/>
        <v>-</v>
      </c>
      <c r="G9" t="str">
        <f t="shared" si="1"/>
        <v>-</v>
      </c>
      <c r="H9" t="str">
        <f t="shared" si="1"/>
        <v>-</v>
      </c>
      <c r="I9" t="str">
        <f t="shared" si="1"/>
        <v>-</v>
      </c>
      <c r="J9" t="str">
        <f t="shared" si="1"/>
        <v>-</v>
      </c>
      <c r="K9" t="str">
        <f t="shared" si="1"/>
        <v>-</v>
      </c>
      <c r="L9" t="str">
        <f t="shared" si="1"/>
        <v>-</v>
      </c>
      <c r="M9" t="str">
        <f t="shared" si="1"/>
        <v>-</v>
      </c>
      <c r="N9" t="str">
        <f t="shared" si="1"/>
        <v>-</v>
      </c>
      <c r="O9" t="str">
        <f t="shared" si="1"/>
        <v>-</v>
      </c>
      <c r="P9" t="str">
        <f t="shared" si="1"/>
        <v>-</v>
      </c>
      <c r="Q9" t="str">
        <f t="shared" si="1"/>
        <v>-</v>
      </c>
      <c r="R9" t="str">
        <f t="shared" si="0"/>
        <v>-</v>
      </c>
      <c r="S9" t="str">
        <f t="shared" si="0"/>
        <v>-</v>
      </c>
      <c r="T9" t="str">
        <f t="shared" si="0"/>
        <v>-</v>
      </c>
      <c r="U9" t="str">
        <f t="shared" si="0"/>
        <v>-</v>
      </c>
      <c r="V9" t="str">
        <f t="shared" si="0"/>
        <v>-</v>
      </c>
      <c r="W9" t="str">
        <f t="shared" si="0"/>
        <v>-</v>
      </c>
      <c r="X9" t="str">
        <f t="shared" si="0"/>
        <v>-</v>
      </c>
      <c r="Y9" t="str">
        <f t="shared" si="0"/>
        <v>-</v>
      </c>
      <c r="Z9" t="str">
        <f t="shared" si="0"/>
        <v>-</v>
      </c>
      <c r="AA9" t="str">
        <f t="shared" si="0"/>
        <v>-</v>
      </c>
      <c r="AB9" t="str">
        <f t="shared" si="0"/>
        <v>-</v>
      </c>
      <c r="AC9" t="str">
        <f t="shared" si="0"/>
        <v>-</v>
      </c>
      <c r="AD9" t="str">
        <f t="shared" si="0"/>
        <v>-</v>
      </c>
      <c r="AE9" t="str">
        <f t="shared" si="0"/>
        <v>-</v>
      </c>
      <c r="AF9" t="str">
        <f t="shared" si="0"/>
        <v>-</v>
      </c>
      <c r="AG9" t="str">
        <f t="shared" si="0"/>
        <v>-</v>
      </c>
      <c r="AH9" t="str">
        <f t="shared" si="0"/>
        <v>-</v>
      </c>
      <c r="AI9" t="str">
        <f t="shared" si="0"/>
        <v>-</v>
      </c>
      <c r="AJ9" t="str">
        <f t="shared" si="0"/>
        <v>-</v>
      </c>
      <c r="AK9" t="str">
        <f t="shared" si="0"/>
        <v>-</v>
      </c>
      <c r="AL9" t="str">
        <f t="shared" si="0"/>
        <v>-</v>
      </c>
      <c r="AM9" t="str">
        <f t="shared" si="0"/>
        <v>-</v>
      </c>
      <c r="AN9" t="str">
        <f t="shared" si="0"/>
        <v>-</v>
      </c>
      <c r="AO9" t="e">
        <f t="shared" si="0"/>
        <v>#N/A</v>
      </c>
    </row>
    <row r="10" spans="1:41">
      <c r="A10" s="109" t="e">
        <f>INDEX(RulesTable[Rule Description],MATCH(A$8,RulesTable[Rule ID],0))</f>
        <v>#N/A</v>
      </c>
      <c r="B10" t="str">
        <f t="shared" si="1"/>
        <v>-</v>
      </c>
      <c r="C10" t="str">
        <f t="shared" si="0"/>
        <v>-</v>
      </c>
      <c r="D10" t="str">
        <f t="shared" si="0"/>
        <v>-</v>
      </c>
      <c r="E10" t="str">
        <f t="shared" si="0"/>
        <v>-</v>
      </c>
      <c r="F10" t="str">
        <f t="shared" si="0"/>
        <v>-</v>
      </c>
      <c r="G10" t="str">
        <f t="shared" si="0"/>
        <v>-</v>
      </c>
      <c r="H10" t="str">
        <f t="shared" si="0"/>
        <v>-</v>
      </c>
      <c r="I10" t="str">
        <f t="shared" si="0"/>
        <v>-</v>
      </c>
      <c r="J10" t="str">
        <f t="shared" si="0"/>
        <v>-</v>
      </c>
      <c r="K10" t="str">
        <f t="shared" si="0"/>
        <v>-</v>
      </c>
      <c r="L10" t="str">
        <f t="shared" si="0"/>
        <v>-</v>
      </c>
      <c r="M10" t="str">
        <f t="shared" si="0"/>
        <v>-</v>
      </c>
      <c r="N10" t="str">
        <f t="shared" si="0"/>
        <v>-</v>
      </c>
      <c r="O10" t="str">
        <f t="shared" si="0"/>
        <v>-</v>
      </c>
      <c r="P10" t="str">
        <f t="shared" si="0"/>
        <v>-</v>
      </c>
      <c r="Q10" t="str">
        <f t="shared" si="0"/>
        <v>-</v>
      </c>
      <c r="R10" t="str">
        <f t="shared" si="0"/>
        <v>-</v>
      </c>
      <c r="S10" t="str">
        <f t="shared" si="0"/>
        <v>ERROR</v>
      </c>
      <c r="T10" t="str">
        <f t="shared" si="0"/>
        <v>ERROR</v>
      </c>
      <c r="U10" t="str">
        <f t="shared" si="0"/>
        <v>ERROR</v>
      </c>
      <c r="V10" t="str">
        <f t="shared" si="0"/>
        <v>ERROR</v>
      </c>
      <c r="W10" t="str">
        <f t="shared" si="0"/>
        <v>-</v>
      </c>
      <c r="X10" t="str">
        <f t="shared" si="0"/>
        <v>-</v>
      </c>
      <c r="Y10" t="str">
        <f t="shared" si="0"/>
        <v>-</v>
      </c>
      <c r="Z10" t="str">
        <f t="shared" si="0"/>
        <v>-</v>
      </c>
      <c r="AA10" t="str">
        <f t="shared" si="0"/>
        <v>-</v>
      </c>
      <c r="AB10" t="str">
        <f t="shared" si="0"/>
        <v>-</v>
      </c>
      <c r="AC10" t="str">
        <f t="shared" si="0"/>
        <v>-</v>
      </c>
      <c r="AD10" t="str">
        <f t="shared" si="0"/>
        <v>-</v>
      </c>
      <c r="AE10" t="str">
        <f t="shared" si="0"/>
        <v>-</v>
      </c>
      <c r="AF10" t="str">
        <f t="shared" si="0"/>
        <v>-</v>
      </c>
      <c r="AG10" t="str">
        <f t="shared" si="0"/>
        <v>-</v>
      </c>
      <c r="AH10" t="str">
        <f t="shared" si="0"/>
        <v>ERROR</v>
      </c>
      <c r="AI10" t="str">
        <f t="shared" si="0"/>
        <v>ERROR</v>
      </c>
      <c r="AJ10" t="str">
        <f t="shared" si="0"/>
        <v>ERROR</v>
      </c>
      <c r="AK10" t="str">
        <f t="shared" si="0"/>
        <v>ERROR</v>
      </c>
      <c r="AL10" t="str">
        <f t="shared" si="0"/>
        <v>ERROR</v>
      </c>
      <c r="AM10" t="str">
        <f t="shared" si="0"/>
        <v>ERROR</v>
      </c>
      <c r="AN10" t="str">
        <f t="shared" si="0"/>
        <v>-</v>
      </c>
      <c r="AO10" t="e">
        <f t="shared" si="0"/>
        <v>#N/A</v>
      </c>
    </row>
    <row r="11" spans="1:41">
      <c r="A11" s="110" t="e">
        <f>INDEX(RulesTable[Ruleset Model Type],MATCH(A$8,RulesTable[Rule ID],0))</f>
        <v>#N/A</v>
      </c>
    </row>
    <row r="12" spans="1:41">
      <c r="A12" s="110" t="e">
        <f>INDEX(RulesTable[Rule Assertion],MATCH(A$8,RulesTable[Rule ID],0))</f>
        <v>#N/A</v>
      </c>
    </row>
    <row r="13" spans="1:41">
      <c r="A13" s="110" t="e">
        <f>INDEX(RulesTable[Comparison Value],MATCH(A$8,RulesTable[Rule ID],0))</f>
        <v>#N/A</v>
      </c>
    </row>
    <row r="14" spans="1:41">
      <c r="A14" s="110" t="e">
        <f>INDEX(#REF!,MATCH(A$8,RulesTable[Rule ID],0))</f>
        <v>#REF!</v>
      </c>
    </row>
    <row r="15" spans="1:41">
      <c r="A15" s="110" t="e">
        <f>INDEX(RulesTable[Evaluation?],MATCH(A$8,RulesTable[Rule ID],0))</f>
        <v>#N/A</v>
      </c>
    </row>
    <row r="16" spans="1:41" ht="14.7" thickBot="1">
      <c r="A16" s="61" t="s">
        <v>718</v>
      </c>
    </row>
    <row r="17" spans="1:1" ht="14.7" thickBot="1">
      <c r="A17" s="78" t="s">
        <v>197</v>
      </c>
    </row>
    <row r="18" spans="1:1">
      <c r="A18" s="111" t="e">
        <f>IF(OR(A11="User RMR", A13="User RMR"),"true","")</f>
        <v>#N/A</v>
      </c>
    </row>
    <row r="19" spans="1:1">
      <c r="A19" s="110" t="e">
        <f>IF(OR(A11="Proposed RMR", A13="Proposed RMR"),"true","")</f>
        <v>#N/A</v>
      </c>
    </row>
    <row r="20" spans="1:1" ht="14.7" thickBot="1">
      <c r="A20" s="110" t="e">
        <f>IF(OR(A11="Baseline RMR", A13="Baseline RMR"),"true","")</f>
        <v>#N/A</v>
      </c>
    </row>
    <row r="21" spans="1:1">
      <c r="A21" s="111" t="str" cm="1">
        <f t="array" ref="A21">IF(INDEX(Templates!$K$2:$CS$104,ROW()-ROW(A$21)+1, MATCH(A$17,Templates!$K$1:EG$1,0))="","",INDEX(Templates!$K$2:$CS$104,ROW()-ROW(A$21)+1, MATCH(A$17,Templates!$K$1:EG$1,0)))</f>
        <v>ASHRAE229 1</v>
      </c>
    </row>
    <row r="22" spans="1:1">
      <c r="A22" s="110" t="str" cm="1">
        <f t="array" ref="A22">IF(INDEX(Templates!$K$2:$CS$104,ROW()-ROW(A$21)+1, MATCH(A$17,Templates!$K$1:EG$1,0))="","",INDEX(Templates!$K$2:$CS$104,ROW()-ROW(A$21)+1, MATCH(A$17,Templates!$K$1:EG$1,0)))</f>
        <v/>
      </c>
    </row>
    <row r="23" spans="1:1">
      <c r="A23" s="110" t="str" cm="1">
        <f t="array" ref="A23">IF(INDEX(Templates!$K$2:$CS$104,ROW()-ROW(A$21)+1, MATCH(A$17,Templates!$K$1:EG$1,0))="","",INDEX(Templates!$K$2:$CS$104,ROW()-ROW(A$21)+1, MATCH(A$17,Templates!$K$1:EG$1,0)))</f>
        <v>RMD 1</v>
      </c>
    </row>
    <row r="24" spans="1:1">
      <c r="A24" s="110" t="str" cm="1">
        <f t="array" ref="A24">IF(INDEX(Templates!$K$2:$CS$104,ROW()-ROW(A$21)+1, MATCH(A$17,Templates!$K$1:EG$1,0))="","",INDEX(Templates!$K$2:$CS$104,ROW()-ROW(A$21)+1, MATCH(A$17,Templates!$K$1:EG$1,0)))</f>
        <v>Building 1</v>
      </c>
    </row>
    <row r="25" spans="1:1">
      <c r="A25" s="110" t="str" cm="1">
        <f t="array" ref="A25">IF(INDEX(Templates!$K$2:$CS$104,ROW()-ROW(A$21)+1, MATCH(A$17,Templates!$K$1:EG$1,0))="","",INDEX(Templates!$K$2:$CS$104,ROW()-ROW(A$21)+1, MATCH(A$17,Templates!$K$1:EG$1,0)))</f>
        <v>Required Schedule 1</v>
      </c>
    </row>
    <row r="26" spans="1:1">
      <c r="A26" s="110" t="str" cm="1">
        <f t="array" ref="A26">IF(INDEX(Templates!$K$2:$CS$104,ROW()-ROW(A$21)+1, MATCH(A$17,Templates!$K$1:EG$1,0))="","",INDEX(Templates!$K$2:$CS$104,ROW()-ROW(A$21)+1, MATCH(A$17,Templates!$K$1:EG$1,0)))</f>
        <v>Building Segment 1</v>
      </c>
    </row>
    <row r="27" spans="1:1">
      <c r="A27" s="110" t="str" cm="1">
        <f t="array" ref="A27">IF(INDEX(Templates!$K$2:$CS$104,ROW()-ROW(A$21)+1, MATCH(A$17,Templates!$K$1:EG$1,0))="","",INDEX(Templates!$K$2:$CS$104,ROW()-ROW(A$21)+1, MATCH(A$17,Templates!$K$1:EG$1,0)))</f>
        <v/>
      </c>
    </row>
    <row r="28" spans="1:1">
      <c r="A28" s="110" t="str" cm="1">
        <f t="array" ref="A28">IF(INDEX(Templates!$K$2:$CS$104,ROW()-ROW(A$21)+1, MATCH(A$17,Templates!$K$1:EG$1,0))="","",INDEX(Templates!$K$2:$CS$104,ROW()-ROW(A$21)+1, MATCH(A$17,Templates!$K$1:EG$1,0)))</f>
        <v/>
      </c>
    </row>
    <row r="29" spans="1:1">
      <c r="A29" s="110" t="str" cm="1">
        <f t="array" ref="A29">IF(INDEX(Templates!$K$2:$CS$104,ROW()-ROW(A$21)+1, MATCH(A$17,Templates!$K$1:EG$1,0))="","",INDEX(Templates!$K$2:$CS$104,ROW()-ROW(A$21)+1, MATCH(A$17,Templates!$K$1:EG$1,0)))</f>
        <v>Thermal Zone 1</v>
      </c>
    </row>
    <row r="30" spans="1:1">
      <c r="A30" s="110" t="str" cm="1">
        <f t="array" ref="A30">IF(INDEX(Templates!$K$2:$CS$104,ROW()-ROW(A$21)+1, MATCH(A$17,Templates!$K$1:EG$1,0))="","",INDEX(Templates!$K$2:$CS$104,ROW()-ROW(A$21)+1, MATCH(A$17,Templates!$K$1:EG$1,0)))</f>
        <v/>
      </c>
    </row>
    <row r="31" spans="1:1">
      <c r="A31" s="110" t="str" cm="1">
        <f t="array" ref="A31">IF(INDEX(Templates!$K$2:$CS$104,ROW()-ROW(A$21)+1, MATCH(A$17,Templates!$K$1:EG$1,0))="","",INDEX(Templates!$K$2:$CS$104,ROW()-ROW(A$21)+1, MATCH(A$17,Templates!$K$1:EG$1,0)))</f>
        <v>Required Schedule 1</v>
      </c>
    </row>
    <row r="32" spans="1:1">
      <c r="A32" s="110" t="str" cm="1">
        <f t="array" ref="A32">IF(INDEX(Templates!$K$2:$CS$104,ROW()-ROW(A$21)+1, MATCH(A$17,Templates!$K$1:EG$1,0))="","",INDEX(Templates!$K$2:$CS$104,ROW()-ROW(A$21)+1, MATCH(A$17,Templates!$K$1:EG$1,0)))</f>
        <v>Required Schedule 1</v>
      </c>
    </row>
    <row r="33" spans="1:1">
      <c r="A33" s="110" t="str" cm="1">
        <f t="array" ref="A33">IF(INDEX(Templates!$K$2:$CS$104,ROW()-ROW(A$21)+1, MATCH(A$17,Templates!$K$1:EG$1,0))="","",INDEX(Templates!$K$2:$CS$104,ROW()-ROW(A$21)+1, MATCH(A$17,Templates!$K$1:EG$1,0)))</f>
        <v>Space 1</v>
      </c>
    </row>
    <row r="34" spans="1:1">
      <c r="A34" s="110" t="str" cm="1">
        <f t="array" ref="A34">IF(INDEX(Templates!$K$2:$CS$104,ROW()-ROW(A$21)+1, MATCH(A$17,Templates!$K$1:EG$1,0))="","",INDEX(Templates!$K$2:$CS$104,ROW()-ROW(A$21)+1, MATCH(A$17,Templates!$K$1:EG$1,0)))</f>
        <v>OFFICE_OPEN_PLAN</v>
      </c>
    </row>
    <row r="35" spans="1:1">
      <c r="A35" s="110" cm="1">
        <f t="array" ref="A35">IF(INDEX(Templates!$K$2:$CS$104,ROW()-ROW(A$21)+1, MATCH(A$17,Templates!$K$1:EG$1,0))="","",INDEX(Templates!$K$2:$CS$104,ROW()-ROW(A$21)+1, MATCH(A$17,Templates!$K$1:EG$1,0)))</f>
        <v>1000</v>
      </c>
    </row>
    <row r="36" spans="1:1">
      <c r="A36" s="110" t="str" cm="1">
        <f t="array" ref="A36">IF(INDEX(Templates!$K$2:$CS$104,ROW()-ROW(A$21)+1, MATCH(A$17,Templates!$K$1:EG$1,0))="","",INDEX(Templates!$K$2:$CS$104,ROW()-ROW(A$21)+1, MATCH(A$17,Templates!$K$1:EG$1,0)))</f>
        <v/>
      </c>
    </row>
    <row r="37" spans="1:1">
      <c r="A37" s="110" t="str" cm="1">
        <f t="array" ref="A37">IF(INDEX(Templates!$K$2:$CS$104,ROW()-ROW(A$21)+1, MATCH(A$17,Templates!$K$1:EG$1,0))="","",INDEX(Templates!$K$2:$CS$104,ROW()-ROW(A$21)+1, MATCH(A$17,Templates!$K$1:EG$1,0)))</f>
        <v>Required Schedule 1</v>
      </c>
    </row>
    <row r="38" spans="1:1">
      <c r="A38" s="110" t="str" cm="1">
        <f t="array" ref="A38">IF(INDEX(Templates!$K$2:$CS$104,ROW()-ROW(A$21)+1, MATCH(A$17,Templates!$K$1:EG$1,0))="","",INDEX(Templates!$K$2:$CS$104,ROW()-ROW(A$21)+1, MATCH(A$17,Templates!$K$1:EG$1,0)))</f>
        <v/>
      </c>
    </row>
    <row r="39" spans="1:1">
      <c r="A39" s="110" t="str" cm="1">
        <f t="array" ref="A39">IF(INDEX(Templates!$K$2:$CS$104,ROW()-ROW(A$21)+1, MATCH(A$17,Templates!$K$1:EG$1,0))="","",INDEX(Templates!$K$2:$CS$104,ROW()-ROW(A$21)+1, MATCH(A$17,Templates!$K$1:EG$1,0)))</f>
        <v/>
      </c>
    </row>
    <row r="40" spans="1:1">
      <c r="A40" s="110" t="str" cm="1">
        <f t="array" ref="A40">IF(INDEX(Templates!$K$2:$CS$104,ROW()-ROW(A$21)+1, MATCH(A$17,Templates!$K$1:EG$1,0))="","",INDEX(Templates!$K$2:$CS$104,ROW()-ROW(A$21)+1, MATCH(A$17,Templates!$K$1:EG$1,0)))</f>
        <v/>
      </c>
    </row>
    <row r="41" spans="1:1">
      <c r="A41" s="110" t="str" cm="1">
        <f t="array" ref="A41">IF(INDEX(Templates!$K$2:$CS$104,ROW()-ROW(A$21)+1, MATCH(A$17,Templates!$K$1:EG$1,0))="","",INDEX(Templates!$K$2:$CS$104,ROW()-ROW(A$21)+1, MATCH(A$17,Templates!$K$1:EG$1,0)))</f>
        <v/>
      </c>
    </row>
    <row r="42" spans="1:1">
      <c r="A42" s="110" t="str" cm="1">
        <f t="array" ref="A42">IF(INDEX(Templates!$K$2:$CS$104,ROW()-ROW(A$21)+1, MATCH(A$17,Templates!$K$1:EG$1,0))="","",INDEX(Templates!$K$2:$CS$104,ROW()-ROW(A$21)+1, MATCH(A$17,Templates!$K$1:EG$1,0)))</f>
        <v>Lighting 1</v>
      </c>
    </row>
    <row r="43" spans="1:1">
      <c r="A43" s="110" t="str" cm="1">
        <f t="array" ref="A43">IF(INDEX(Templates!$K$2:$CS$104,ROW()-ROW(A$21)+1, MATCH(A$17,Templates!$K$1:EG$1,0))="","",INDEX(Templates!$K$2:$CS$104,ROW()-ROW(A$21)+1, MATCH(A$17,Templates!$K$1:EG$1,0)))</f>
        <v/>
      </c>
    </row>
    <row r="44" spans="1:1">
      <c r="A44" s="110" t="str" cm="1">
        <f t="array" ref="A44">IF(INDEX(Templates!$K$2:$CS$104,ROW()-ROW(A$21)+1, MATCH(A$17,Templates!$K$1:EG$1,0))="","",INDEX(Templates!$K$2:$CS$104,ROW()-ROW(A$21)+1, MATCH(A$17,Templates!$K$1:EG$1,0)))</f>
        <v/>
      </c>
    </row>
    <row r="45" spans="1:1">
      <c r="A45" s="110" t="str" cm="1">
        <f t="array" ref="A45">IF(INDEX(Templates!$K$2:$CS$104,ROW()-ROW(A$21)+1, MATCH(A$17,Templates!$K$1:EG$1,0))="","",INDEX(Templates!$K$2:$CS$104,ROW()-ROW(A$21)+1, MATCH(A$17,Templates!$K$1:EG$1,0)))</f>
        <v/>
      </c>
    </row>
    <row r="46" spans="1:1">
      <c r="A46" s="110" t="str" cm="1">
        <f t="array" ref="A46">IF(INDEX(Templates!$K$2:$CS$104,ROW()-ROW(A$21)+1, MATCH(A$17,Templates!$K$1:EG$1,0))="","",INDEX(Templates!$K$2:$CS$104,ROW()-ROW(A$21)+1, MATCH(A$17,Templates!$K$1:EG$1,0)))</f>
        <v>Lighting Schedule</v>
      </c>
    </row>
    <row r="47" spans="1:1">
      <c r="A47" s="110" t="str" cm="1">
        <f t="array" ref="A47">IF(INDEX(Templates!$K$2:$CS$104,ROW()-ROW(A$21)+1, MATCH(A$17,Templates!$K$1:EG$1,0))="","",INDEX(Templates!$K$2:$CS$104,ROW()-ROW(A$21)+1, MATCH(A$17,Templates!$K$1:EG$1,0)))</f>
        <v/>
      </c>
    </row>
    <row r="48" spans="1:1">
      <c r="A48" s="110" t="str" cm="1">
        <f t="array" ref="A48">IF(INDEX(Templates!$K$2:$CS$104,ROW()-ROW(A$21)+1, MATCH(A$17,Templates!$K$1:EG$1,0))="","",INDEX(Templates!$K$2:$CS$104,ROW()-ROW(A$21)+1, MATCH(A$17,Templates!$K$1:EG$1,0)))</f>
        <v/>
      </c>
    </row>
    <row r="49" spans="1:1">
      <c r="A49" s="110" t="str" cm="1">
        <f t="array" ref="A49">IF(INDEX(Templates!$K$2:$CS$104,ROW()-ROW(A$21)+1, MATCH(A$17,Templates!$K$1:EG$1,0))="","",INDEX(Templates!$K$2:$CS$104,ROW()-ROW(A$21)+1, MATCH(A$17,Templates!$K$1:EG$1,0)))</f>
        <v/>
      </c>
    </row>
    <row r="50" spans="1:1">
      <c r="A50" s="110" t="str" cm="1">
        <f t="array" ref="A50">IF(INDEX(Templates!$K$2:$CS$104,ROW()-ROW(A$21)+1, MATCH(A$17,Templates!$K$1:EG$1,0))="","",INDEX(Templates!$K$2:$CS$104,ROW()-ROW(A$21)+1, MATCH(A$17,Templates!$K$1:EG$1,0)))</f>
        <v/>
      </c>
    </row>
    <row r="51" spans="1:1">
      <c r="A51" s="110" t="str" cm="1">
        <f t="array" ref="A51">IF(INDEX(Templates!$K$2:$CS$104,ROW()-ROW(A$21)+1, MATCH(A$17,Templates!$K$1:EG$1,0))="","",INDEX(Templates!$K$2:$CS$104,ROW()-ROW(A$21)+1, MATCH(A$17,Templates!$K$1:EG$1,0)))</f>
        <v/>
      </c>
    </row>
    <row r="52" spans="1:1">
      <c r="A52" s="110" t="str" cm="1">
        <f t="array" ref="A52">IF(INDEX(Templates!$K$2:$CS$104,ROW()-ROW(A$21)+1, MATCH(A$17,Templates!$K$1:EG$1,0))="","",INDEX(Templates!$K$2:$CS$104,ROW()-ROW(A$21)+1, MATCH(A$17,Templates!$K$1:EG$1,0)))</f>
        <v/>
      </c>
    </row>
    <row r="53" spans="1:1">
      <c r="A53" s="110" t="str" cm="1">
        <f t="array" ref="A53">IF(INDEX(Templates!$K$2:$CS$104,ROW()-ROW(A$21)+1, MATCH(A$17,Templates!$K$1:EG$1,0))="","",INDEX(Templates!$K$2:$CS$104,ROW()-ROW(A$21)+1, MATCH(A$17,Templates!$K$1:EG$1,0)))</f>
        <v/>
      </c>
    </row>
    <row r="54" spans="1:1">
      <c r="A54" s="110" t="str" cm="1">
        <f t="array" ref="A54">IF(INDEX(Templates!$K$2:$CS$104,ROW()-ROW(A$21)+1, MATCH(A$17,Templates!$K$1:EG$1,0))="","",INDEX(Templates!$K$2:$CS$104,ROW()-ROW(A$21)+1, MATCH(A$17,Templates!$K$1:EG$1,0)))</f>
        <v/>
      </c>
    </row>
    <row r="55" spans="1:1">
      <c r="A55" s="110" t="str" cm="1">
        <f t="array" ref="A55">IF(INDEX(Templates!$K$2:$CS$104,ROW()-ROW(A$21)+1, MATCH(A$17,Templates!$K$1:EG$1,0))="","",INDEX(Templates!$K$2:$CS$104,ROW()-ROW(A$21)+1, MATCH(A$17,Templates!$K$1:EG$1,0)))</f>
        <v>Lighting Schedule</v>
      </c>
    </row>
    <row r="56" spans="1:1">
      <c r="A56" s="110" t="str" cm="1">
        <f t="array" ref="A56">IF(INDEX(Templates!$K$2:$CS$104,ROW()-ROW(A$21)+1, MATCH(A$17,Templates!$K$1:EG$1,0))="","",INDEX(Templates!$K$2:$CS$104,ROW()-ROW(A$21)+1, MATCH(A$17,Templates!$K$1:EG$1,0)))</f>
        <v>SCHEDULE:CONSTANT-0.2055</v>
      </c>
    </row>
    <row r="57" spans="1:1">
      <c r="A57" s="110" t="str" cm="1">
        <f t="array" ref="A57">IF(INDEX(Templates!$K$2:$CS$104,ROW()-ROW(A$21)+1, MATCH(A$17,Templates!$K$1:EG$1,0))="","",INDEX(Templates!$K$2:$CS$104,ROW()-ROW(A$21)+1, MATCH(A$17,Templates!$K$1:EG$1,0)))</f>
        <v/>
      </c>
    </row>
    <row r="58" spans="1:1">
      <c r="A58" s="110" t="str" cm="1">
        <f t="array" ref="A58">IF(INDEX(Templates!$K$2:$CS$104,ROW()-ROW(A$21)+1, MATCH(A$17,Templates!$K$1:EG$1,0))="","",INDEX(Templates!$K$2:$CS$104,ROW()-ROW(A$21)+1, MATCH(A$17,Templates!$K$1:EG$1,0)))</f>
        <v/>
      </c>
    </row>
    <row r="59" spans="1:1">
      <c r="A59" s="110" t="str" cm="1">
        <f t="array" ref="A59">IF(INDEX(Templates!$K$2:$CS$104,ROW()-ROW(A$21)+1, MATCH(A$17,Templates!$K$1:EG$1,0))="","",INDEX(Templates!$K$2:$CS$104,ROW()-ROW(A$21)+1, MATCH(A$17,Templates!$K$1:EG$1,0)))</f>
        <v/>
      </c>
    </row>
    <row r="60" spans="1:1">
      <c r="A60" s="110" t="str" cm="1">
        <f t="array" ref="A60">IF(INDEX(Templates!$K$2:$CS$104,ROW()-ROW(A$21)+1, MATCH(A$17,Templates!$K$1:EG$1,0))="","",INDEX(Templates!$K$2:$CS$104,ROW()-ROW(A$21)+1, MATCH(A$17,Templates!$K$1:EG$1,0)))</f>
        <v/>
      </c>
    </row>
    <row r="61" spans="1:1">
      <c r="A61" s="110" t="str" cm="1">
        <f t="array" ref="A61">IF(INDEX(Templates!$K$2:$CS$104,ROW()-ROW(A$21)+1, MATCH(A$17,Templates!$K$1:EG$1,0))="","",INDEX(Templates!$K$2:$CS$104,ROW()-ROW(A$21)+1, MATCH(A$17,Templates!$K$1:EG$1,0)))</f>
        <v/>
      </c>
    </row>
    <row r="62" spans="1:1">
      <c r="A62" s="110" t="str" cm="1">
        <f t="array" ref="A62">IF(INDEX(Templates!$K$2:$CS$104,ROW()-ROW(A$21)+1, MATCH(A$17,Templates!$K$1:EG$1,0))="","",INDEX(Templates!$K$2:$CS$104,ROW()-ROW(A$21)+1, MATCH(A$17,Templates!$K$1:EG$1,0)))</f>
        <v/>
      </c>
    </row>
    <row r="63" spans="1:1">
      <c r="A63" s="110" t="str" cm="1">
        <f t="array" ref="A63">IF(INDEX(Templates!$K$2:$CS$104,ROW()-ROW(A$21)+1, MATCH(A$17,Templates!$K$1:EG$1,0))="","",INDEX(Templates!$K$2:$CS$104,ROW()-ROW(A$21)+1, MATCH(A$17,Templates!$K$1:EG$1,0)))</f>
        <v/>
      </c>
    </row>
    <row r="64" spans="1:1">
      <c r="A64" s="110" t="str" cm="1">
        <f t="array" ref="A64">IF(INDEX(Templates!$K$2:$CS$104,ROW()-ROW(A$21)+1, MATCH(A$17,Templates!$K$1:EG$1,0))="","",INDEX(Templates!$K$2:$CS$104,ROW()-ROW(A$21)+1, MATCH(A$17,Templates!$K$1:EG$1,0)))</f>
        <v/>
      </c>
    </row>
    <row r="65" spans="1:1">
      <c r="A65" s="110" t="str" cm="1">
        <f t="array" ref="A65">IF(INDEX(Templates!$K$2:$CS$104,ROW()-ROW(A$21)+1, MATCH(A$17,Templates!$K$1:EG$1,0))="","",INDEX(Templates!$K$2:$CS$104,ROW()-ROW(A$21)+1, MATCH(A$17,Templates!$K$1:EG$1,0)))</f>
        <v/>
      </c>
    </row>
    <row r="66" spans="1:1">
      <c r="A66" s="110" t="str" cm="1">
        <f t="array" ref="A66">IF(INDEX(Templates!$K$2:$CS$104,ROW()-ROW(A$21)+1, MATCH(A$17,Templates!$K$1:EG$1,0))="","",INDEX(Templates!$K$2:$CS$104,ROW()-ROW(A$21)+1, MATCH(A$17,Templates!$K$1:EG$1,0)))</f>
        <v/>
      </c>
    </row>
    <row r="67" spans="1:1" ht="14.7" thickBot="1">
      <c r="A67" s="112" t="str" cm="1">
        <f t="array" ref="A67">IF(INDEX(Templates!$K$2:$CS$104,ROW()-ROW(A$21)+1, MATCH(A$17,Templates!$K$1:EG$1,0))="","",INDEX(Templates!$K$2:$CS$104,ROW()-ROW(A$21)+1, MATCH(A$17,Templates!$K$1:EG$1,0)))</f>
        <v/>
      </c>
    </row>
    <row r="78" spans="1:1" ht="14.7" thickBot="1">
      <c r="A78" s="11"/>
    </row>
    <row r="89" spans="1:1" ht="14.7" thickBot="1">
      <c r="A89" s="11"/>
    </row>
    <row r="100" spans="1:1" ht="14.7" thickBot="1">
      <c r="A100" s="1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7AE7E-522E-4625-96B7-BCD4444CDD9A}">
  <dimension ref="A1:F11"/>
  <sheetViews>
    <sheetView workbookViewId="0">
      <pane xSplit="1" ySplit="1" topLeftCell="B2" activePane="bottomRight" state="frozen"/>
      <selection pane="topRight" activeCell="B1" sqref="B1"/>
      <selection pane="bottomLeft" activeCell="A2" sqref="A2"/>
      <selection pane="bottomRight" activeCell="E9" sqref="E9"/>
    </sheetView>
  </sheetViews>
  <sheetFormatPr defaultColWidth="9.15625" defaultRowHeight="13.8"/>
  <cols>
    <col min="1" max="1" width="9.15625" style="136"/>
    <col min="2" max="2" width="12.83984375" style="136" customWidth="1"/>
    <col min="3" max="3" width="11.578125" style="136" customWidth="1"/>
    <col min="4" max="4" width="14.83984375" style="136" customWidth="1"/>
    <col min="5" max="5" width="44.83984375" style="136" customWidth="1"/>
    <col min="6" max="16384" width="9.15625" style="136"/>
  </cols>
  <sheetData>
    <row r="1" spans="1:6">
      <c r="A1" s="135" t="s">
        <v>719</v>
      </c>
      <c r="B1" s="135" t="s">
        <v>720</v>
      </c>
      <c r="C1" s="135" t="s">
        <v>20</v>
      </c>
      <c r="D1" s="135" t="s">
        <v>721</v>
      </c>
      <c r="E1" s="135" t="s">
        <v>722</v>
      </c>
      <c r="F1" s="135" t="s">
        <v>723</v>
      </c>
    </row>
    <row r="2" spans="1:6" s="137" customFormat="1" ht="16.5" customHeight="1">
      <c r="A2" s="137">
        <v>1</v>
      </c>
      <c r="B2" s="137" t="s">
        <v>724</v>
      </c>
      <c r="C2" s="138" t="s">
        <v>725</v>
      </c>
      <c r="D2" s="138"/>
      <c r="E2" s="137" t="s">
        <v>726</v>
      </c>
      <c r="F2" s="137" t="s">
        <v>727</v>
      </c>
    </row>
    <row r="3" spans="1:6" s="137" customFormat="1" ht="16.5" customHeight="1">
      <c r="A3" s="137">
        <v>2</v>
      </c>
      <c r="E3" s="137" t="s">
        <v>728</v>
      </c>
      <c r="F3" s="137" t="s">
        <v>727</v>
      </c>
    </row>
    <row r="4" spans="1:6" s="137" customFormat="1" ht="16.5" customHeight="1">
      <c r="A4" s="137">
        <v>3</v>
      </c>
      <c r="C4" s="139" t="s">
        <v>729</v>
      </c>
      <c r="D4" s="139"/>
      <c r="E4" s="137" t="s">
        <v>730</v>
      </c>
      <c r="F4" s="137" t="s">
        <v>727</v>
      </c>
    </row>
    <row r="5" spans="1:6" s="137" customFormat="1" ht="16.5" customHeight="1">
      <c r="A5" s="137">
        <v>4</v>
      </c>
      <c r="C5" s="139" t="s">
        <v>729</v>
      </c>
      <c r="D5" s="139"/>
      <c r="E5" s="137" t="s">
        <v>731</v>
      </c>
      <c r="F5" s="137" t="s">
        <v>727</v>
      </c>
    </row>
    <row r="6" spans="1:6" s="137" customFormat="1" ht="16.5" customHeight="1">
      <c r="A6" s="137">
        <v>5</v>
      </c>
      <c r="C6" s="139" t="s">
        <v>729</v>
      </c>
      <c r="D6" s="139"/>
      <c r="E6" s="137" t="s">
        <v>732</v>
      </c>
      <c r="F6" s="137" t="s">
        <v>727</v>
      </c>
    </row>
    <row r="7" spans="1:6" s="137" customFormat="1" ht="16.5" customHeight="1">
      <c r="A7" s="137">
        <v>6</v>
      </c>
      <c r="C7" s="137" t="s">
        <v>733</v>
      </c>
      <c r="E7" s="137" t="s">
        <v>734</v>
      </c>
      <c r="F7" s="137" t="s">
        <v>727</v>
      </c>
    </row>
    <row r="8" spans="1:6" s="137" customFormat="1" ht="16.5" customHeight="1">
      <c r="A8" s="137">
        <v>7</v>
      </c>
      <c r="C8" s="137" t="s">
        <v>735</v>
      </c>
      <c r="E8" s="137" t="s">
        <v>736</v>
      </c>
      <c r="F8" s="137" t="s">
        <v>727</v>
      </c>
    </row>
    <row r="9" spans="1:6" s="137" customFormat="1" ht="16.5" customHeight="1">
      <c r="A9" s="137">
        <v>8</v>
      </c>
      <c r="C9" s="140" t="s">
        <v>493</v>
      </c>
      <c r="D9" s="140"/>
      <c r="E9" s="137" t="s">
        <v>737</v>
      </c>
      <c r="F9" s="137" t="s">
        <v>727</v>
      </c>
    </row>
    <row r="10" spans="1:6" s="137" customFormat="1" ht="16.5" customHeight="1">
      <c r="A10" s="137">
        <v>9</v>
      </c>
      <c r="C10" s="140" t="s">
        <v>496</v>
      </c>
      <c r="D10" s="136" t="s">
        <v>738</v>
      </c>
      <c r="E10" s="137" t="s">
        <v>739</v>
      </c>
      <c r="F10" s="137" t="s">
        <v>727</v>
      </c>
    </row>
    <row r="11" spans="1:6" ht="16.5" customHeight="1">
      <c r="A11" s="137">
        <v>10</v>
      </c>
      <c r="B11" s="136" t="s">
        <v>740</v>
      </c>
      <c r="C11" s="141" t="s">
        <v>496</v>
      </c>
      <c r="D11" s="136" t="s">
        <v>738</v>
      </c>
      <c r="E11" s="137" t="s">
        <v>741</v>
      </c>
      <c r="F11" s="13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32BEF-4FF5-4B59-8890-98B024102724}">
  <dimension ref="A1:I100"/>
  <sheetViews>
    <sheetView topLeftCell="A10" workbookViewId="0">
      <selection activeCell="I23" sqref="I23"/>
    </sheetView>
  </sheetViews>
  <sheetFormatPr defaultRowHeight="14.4"/>
  <cols>
    <col min="1" max="2" width="29.26171875" style="127" bestFit="1" customWidth="1"/>
    <col min="5" max="9" width="50.15625" style="3" customWidth="1"/>
  </cols>
  <sheetData>
    <row r="1" spans="1:9">
      <c r="A1" s="128" t="s">
        <v>742</v>
      </c>
      <c r="B1" s="128" t="s">
        <v>743</v>
      </c>
      <c r="E1" s="4" t="s">
        <v>11</v>
      </c>
      <c r="F1" s="4" t="s">
        <v>12</v>
      </c>
      <c r="G1" s="4" t="s">
        <v>13</v>
      </c>
      <c r="H1" s="4" t="s">
        <v>14</v>
      </c>
      <c r="I1" s="4" t="s">
        <v>744</v>
      </c>
    </row>
    <row r="2" spans="1:9">
      <c r="A2" s="124" t="s">
        <v>134</v>
      </c>
      <c r="B2" s="124" t="s">
        <v>134</v>
      </c>
      <c r="E2" s="3">
        <v>6</v>
      </c>
      <c r="F2" s="3">
        <v>6</v>
      </c>
      <c r="G2" s="3">
        <v>6</v>
      </c>
      <c r="H2" s="3">
        <v>6</v>
      </c>
      <c r="I2" s="3">
        <v>6</v>
      </c>
    </row>
    <row r="3" spans="1:9">
      <c r="A3" s="124" t="s">
        <v>136</v>
      </c>
      <c r="B3" s="124" t="s">
        <v>136</v>
      </c>
      <c r="E3" s="3">
        <v>8</v>
      </c>
      <c r="F3" s="3">
        <v>8</v>
      </c>
      <c r="G3" s="3">
        <v>8</v>
      </c>
      <c r="H3" s="3">
        <v>8</v>
      </c>
      <c r="I3" s="3">
        <v>8</v>
      </c>
    </row>
    <row r="4" spans="1:9">
      <c r="A4" s="124" t="s">
        <v>137</v>
      </c>
      <c r="B4" s="124" t="s">
        <v>137</v>
      </c>
      <c r="E4" s="3" t="s">
        <v>21</v>
      </c>
      <c r="F4" s="3" t="s">
        <v>22</v>
      </c>
      <c r="G4" s="3" t="s">
        <v>23</v>
      </c>
      <c r="H4" s="3" t="s">
        <v>24</v>
      </c>
      <c r="I4" s="3" t="s">
        <v>25</v>
      </c>
    </row>
    <row r="5" spans="1:9">
      <c r="A5" s="124" t="s">
        <v>142</v>
      </c>
      <c r="B5" s="124" t="s">
        <v>142</v>
      </c>
    </row>
    <row r="6" spans="1:9" ht="43.2">
      <c r="A6" s="124" t="s">
        <v>139</v>
      </c>
      <c r="B6" s="124" t="s">
        <v>139</v>
      </c>
      <c r="E6" s="133" t="s">
        <v>745</v>
      </c>
      <c r="F6" s="5" t="s">
        <v>745</v>
      </c>
      <c r="G6" s="134" t="s">
        <v>746</v>
      </c>
      <c r="H6" s="5" t="s">
        <v>747</v>
      </c>
      <c r="I6" s="5" t="s">
        <v>748</v>
      </c>
    </row>
    <row r="7" spans="1:9" ht="14.7" thickBot="1">
      <c r="A7" s="124"/>
      <c r="B7" s="124"/>
      <c r="E7" s="11" t="s">
        <v>77</v>
      </c>
      <c r="F7" s="11" t="s">
        <v>77</v>
      </c>
      <c r="G7" s="11" t="s">
        <v>77</v>
      </c>
      <c r="H7" s="11" t="s">
        <v>76</v>
      </c>
      <c r="I7" s="11" t="s">
        <v>76</v>
      </c>
    </row>
    <row r="8" spans="1:9">
      <c r="A8" s="124"/>
      <c r="B8" s="124"/>
      <c r="E8" s="108" t="str">
        <f>_xlfn.CONCAT(E2,"-",E3)</f>
        <v>6-8</v>
      </c>
      <c r="F8" s="108" t="str">
        <f>_xlfn.CONCAT(F2,"-",F3)</f>
        <v>6-8</v>
      </c>
      <c r="G8" s="108" t="str">
        <f>_xlfn.CONCAT(G2,"-",G3)</f>
        <v>6-8</v>
      </c>
      <c r="H8" s="108" t="str">
        <f>_xlfn.CONCAT(H2,"-",H3)</f>
        <v>6-8</v>
      </c>
      <c r="I8" s="108" t="str">
        <f>_xlfn.CONCAT(I2,"-",I3)</f>
        <v>6-8</v>
      </c>
    </row>
    <row r="9" spans="1:9">
      <c r="A9" s="124" t="s">
        <v>140</v>
      </c>
      <c r="B9" s="124" t="s">
        <v>140</v>
      </c>
      <c r="E9" s="109" t="str">
        <f>INDEX(RulesTable[Ruleset Reference],MATCH(E$8,RulesTable[Rule ID],0))</f>
        <v>Table G3.1(6) Proposed Building Performance (i)</v>
      </c>
      <c r="F9" s="109" t="str">
        <f>INDEX(RulesTable[Ruleset Reference],MATCH(F$8,RulesTable[Rule ID],0))</f>
        <v>Table G3.1(6) Proposed Building Performance (i)</v>
      </c>
      <c r="G9" s="109" t="str">
        <f>INDEX(RulesTable[Ruleset Reference],MATCH(G$8,RulesTable[Rule ID],0))</f>
        <v>Table G3.1(6) Proposed Building Performance (i)</v>
      </c>
      <c r="H9" s="109" t="str">
        <f>INDEX(RulesTable[Ruleset Reference],MATCH(H$8,RulesTable[Rule ID],0))</f>
        <v>Table G3.1(6) Proposed Building Performance (i)</v>
      </c>
      <c r="I9" s="109" t="str">
        <f>INDEX(RulesTable[Ruleset Reference],MATCH(I$8,RulesTable[Rule ID],0))</f>
        <v>Table G3.1(6) Proposed Building Performance (i)</v>
      </c>
    </row>
    <row r="10" spans="1:9" ht="115.2">
      <c r="A10" s="3"/>
      <c r="B10" s="124"/>
      <c r="E10" s="109" t="str">
        <f>INDEX(RulesTable[Rule Description],MATCH(E$8,RulesTable[Rule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F10" s="109" t="str">
        <f>INDEX(RulesTable[Rule Description],MATCH(F$8,RulesTable[Rule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G10" s="109" t="str">
        <f>INDEX(RulesTable[Rule Description],MATCH(G$8,RulesTable[Rule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H10" s="109" t="str">
        <f>INDEX(RulesTable[Rule Description],MATCH(H$8,RulesTable[Rule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c r="I10" s="109" t="str">
        <f>INDEX(RulesTable[Rule Description],MATCH(I$8,RulesTable[Rule ID],0))</f>
        <v>Proposed building is modeled with additional occupancy sensor controls using occupancy sensor schedule reduction factors specified in Table G3.7. Proposed building has been modeled with 1.25 * occupancy sensor reduction factor (from Table G3.7) for spaces with manual-on and partial-on occupancy sensor controls and with with 30% occupancy sensor reduction factor for 'open plan' space with individually controlled workstation lighting</v>
      </c>
    </row>
    <row r="11" spans="1:9">
      <c r="A11" s="124" t="s">
        <v>142</v>
      </c>
      <c r="B11" s="124" t="s">
        <v>142</v>
      </c>
      <c r="E11" s="110" t="str">
        <f>INDEX(RulesTable[Ruleset Model Type],MATCH(E$8,RulesTable[Rule ID],0))</f>
        <v>Proposed Design</v>
      </c>
      <c r="F11" s="110" t="str">
        <f>INDEX(RulesTable[Ruleset Model Type],MATCH(F$8,RulesTable[Rule ID],0))</f>
        <v>Proposed Design</v>
      </c>
      <c r="G11" s="110" t="str">
        <f>INDEX(RulesTable[Ruleset Model Type],MATCH(G$8,RulesTable[Rule ID],0))</f>
        <v>Proposed Design</v>
      </c>
      <c r="H11" s="110" t="str">
        <f>INDEX(RulesTable[Ruleset Model Type],MATCH(H$8,RulesTable[Rule ID],0))</f>
        <v>Proposed Design</v>
      </c>
      <c r="I11" s="110" t="str">
        <f>INDEX(RulesTable[Ruleset Model Type],MATCH(I$8,RulesTable[Rule ID],0))</f>
        <v>Proposed Design</v>
      </c>
    </row>
    <row r="12" spans="1:9">
      <c r="A12" s="124" t="s">
        <v>142</v>
      </c>
      <c r="B12" s="124" t="s">
        <v>142</v>
      </c>
      <c r="E12" s="110" t="str">
        <f>INDEX(RulesTable[Rule Assertion],MATCH(E$8,RulesTable[Rule ID],0))</f>
        <v>=</v>
      </c>
      <c r="F12" s="110" t="str">
        <f>INDEX(RulesTable[Rule Assertion],MATCH(F$8,RulesTable[Rule ID],0))</f>
        <v>=</v>
      </c>
      <c r="G12" s="110" t="str">
        <f>INDEX(RulesTable[Rule Assertion],MATCH(G$8,RulesTable[Rule ID],0))</f>
        <v>=</v>
      </c>
      <c r="H12" s="110" t="str">
        <f>INDEX(RulesTable[Rule Assertion],MATCH(H$8,RulesTable[Rule ID],0))</f>
        <v>=</v>
      </c>
      <c r="I12" s="110" t="str">
        <f>INDEX(RulesTable[Rule Assertion],MATCH(I$8,RulesTable[Rule ID],0))</f>
        <v>=</v>
      </c>
    </row>
    <row r="13" spans="1:9">
      <c r="A13" s="124" t="s">
        <v>144</v>
      </c>
      <c r="B13" s="124" t="s">
        <v>144</v>
      </c>
      <c r="E13" s="110" t="str">
        <f>INDEX(RulesTable[Comparison Value],MATCH(E$8,RulesTable[Rule ID],0))</f>
        <v>Expected Value</v>
      </c>
      <c r="F13" s="110" t="str">
        <f>INDEX(RulesTable[Comparison Value],MATCH(F$8,RulesTable[Rule ID],0))</f>
        <v>Expected Value</v>
      </c>
      <c r="G13" s="110" t="str">
        <f>INDEX(RulesTable[Comparison Value],MATCH(G$8,RulesTable[Rule ID],0))</f>
        <v>Expected Value</v>
      </c>
      <c r="H13" s="110" t="str">
        <f>INDEX(RulesTable[Comparison Value],MATCH(H$8,RulesTable[Rule ID],0))</f>
        <v>Expected Value</v>
      </c>
      <c r="I13" s="110" t="str">
        <f>INDEX(RulesTable[Comparison Value],MATCH(I$8,RulesTable[Rule ID],0))</f>
        <v>Expected Value</v>
      </c>
    </row>
    <row r="14" spans="1:9">
      <c r="A14" s="124" t="s">
        <v>145</v>
      </c>
      <c r="B14" s="124" t="s">
        <v>308</v>
      </c>
      <c r="E14" s="110" t="e">
        <f>INDEX(#REF!,MATCH(E$8,RulesTable[Rule ID],0))</f>
        <v>#REF!</v>
      </c>
      <c r="F14" s="110" t="e">
        <f>INDEX(#REF!,MATCH(F$8,RulesTable[Rule ID],0))</f>
        <v>#REF!</v>
      </c>
      <c r="G14" s="110" t="e">
        <f>INDEX(#REF!,MATCH(G$8,RulesTable[Rule ID],0))</f>
        <v>#REF!</v>
      </c>
      <c r="H14" s="110" t="e">
        <f>INDEX(#REF!,MATCH(H$8,RulesTable[Rule ID],0))</f>
        <v>#REF!</v>
      </c>
      <c r="I14" s="110" t="e">
        <f>INDEX(#REF!,MATCH(I$8,RulesTable[Rule ID],0))</f>
        <v>#REF!</v>
      </c>
    </row>
    <row r="15" spans="1:9">
      <c r="A15" s="124">
        <v>1000</v>
      </c>
      <c r="B15" s="124">
        <v>1000</v>
      </c>
      <c r="E15" s="110" t="str">
        <f>INDEX(RulesTable[Evaluation?],MATCH(E$8,RulesTable[Rule ID],0))</f>
        <v>Full</v>
      </c>
      <c r="F15" s="110" t="str">
        <f>INDEX(RulesTable[Evaluation?],MATCH(F$8,RulesTable[Rule ID],0))</f>
        <v>Full</v>
      </c>
      <c r="G15" s="110" t="str">
        <f>INDEX(RulesTable[Evaluation?],MATCH(G$8,RulesTable[Rule ID],0))</f>
        <v>Full</v>
      </c>
      <c r="H15" s="110" t="str">
        <f>INDEX(RulesTable[Evaluation?],MATCH(H$8,RulesTable[Rule ID],0))</f>
        <v>Full</v>
      </c>
      <c r="I15" s="110" t="str">
        <f>INDEX(RulesTable[Evaluation?],MATCH(I$8,RulesTable[Rule ID],0))</f>
        <v>Full</v>
      </c>
    </row>
    <row r="16" spans="1:9" ht="14.7" thickBot="1">
      <c r="A16" s="124" t="s">
        <v>749</v>
      </c>
      <c r="B16" s="124" t="s">
        <v>750</v>
      </c>
      <c r="E16" s="61" t="s">
        <v>718</v>
      </c>
      <c r="F16" s="61" t="s">
        <v>718</v>
      </c>
      <c r="G16" s="61" t="s">
        <v>718</v>
      </c>
      <c r="H16" s="61" t="s">
        <v>718</v>
      </c>
      <c r="I16" s="61" t="s">
        <v>718</v>
      </c>
    </row>
    <row r="17" spans="1:9" ht="14.7" thickBot="1">
      <c r="A17" s="124" t="s">
        <v>142</v>
      </c>
      <c r="B17" s="124" t="s">
        <v>142</v>
      </c>
      <c r="E17" s="78" t="str">
        <f>"template-rule-"&amp;E2&amp;"-"&amp;E3&amp;"-"&amp;E4</f>
        <v>template-rule-6-8-a</v>
      </c>
      <c r="F17" s="78" t="str">
        <f>"template-rule-"&amp;F2&amp;"-"&amp;F3&amp;"-"&amp;F4</f>
        <v>template-rule-6-8-b</v>
      </c>
      <c r="G17" s="78" t="str">
        <f>"template-rule-"&amp;G2&amp;"-"&amp;G3&amp;"-"&amp;G4</f>
        <v>template-rule-6-8-c</v>
      </c>
      <c r="H17" s="78" t="str">
        <f>"template-rule-"&amp;H2&amp;"-"&amp;H3&amp;"-"&amp;H4</f>
        <v>template-rule-6-8-d</v>
      </c>
      <c r="I17" s="78" t="str">
        <f>"template-rule-"&amp;I2&amp;"-"&amp;I3&amp;"-"&amp;I4</f>
        <v>template-rule-6-8-e</v>
      </c>
    </row>
    <row r="18" spans="1:9">
      <c r="A18" s="124"/>
      <c r="B18" s="124"/>
      <c r="E18" s="111" t="str">
        <f>IF(OR(E11="User RMR", E13="User RMR"),"true","")</f>
        <v/>
      </c>
      <c r="F18" s="111" t="str">
        <f>IF(OR(F11="User RMR", F13="User RMR"),"true","")</f>
        <v/>
      </c>
      <c r="G18" s="111" t="str">
        <f>IF(OR(G11="User RMR", G13="User RMR"),"true","")</f>
        <v/>
      </c>
      <c r="H18" s="111" t="str">
        <f>IF(OR(H11="User RMR", H13="User RMR"),"true","")</f>
        <v/>
      </c>
      <c r="I18" s="111" t="str">
        <f>IF(OR(I11="User RMR", I13="User RMR"),"true","")</f>
        <v/>
      </c>
    </row>
    <row r="19" spans="1:9">
      <c r="A19" s="124"/>
      <c r="B19" s="124"/>
      <c r="E19" s="110" t="str">
        <f>IF(OR(E11="Proposed RMR", E13="Proposed RMR"),"true","")</f>
        <v/>
      </c>
      <c r="F19" s="110" t="str">
        <f>IF(OR(F11="Proposed RMR", F13="Proposed RMR"),"true","")</f>
        <v/>
      </c>
      <c r="G19" s="110" t="str">
        <f>IF(OR(G11="Proposed RMR", G13="Proposed RMR"),"true","")</f>
        <v/>
      </c>
      <c r="H19" s="110" t="str">
        <f>IF(OR(H11="Proposed RMR", H13="Proposed RMR"),"true","")</f>
        <v/>
      </c>
      <c r="I19" s="110" t="str">
        <f>IF(OR(I11="Proposed RMR", I13="Proposed RMR"),"true","")</f>
        <v/>
      </c>
    </row>
    <row r="20" spans="1:9" ht="14.7" thickBot="1">
      <c r="A20" s="124"/>
      <c r="B20" s="124"/>
      <c r="E20" s="110" t="str">
        <f>IF(OR(E11="Baseline RMR", E13="Baseline RMR"),"true","")</f>
        <v/>
      </c>
      <c r="F20" s="110" t="str">
        <f>IF(OR(F11="Baseline RMR", F13="Baseline RMR"),"true","")</f>
        <v/>
      </c>
      <c r="G20" s="110" t="str">
        <f>IF(OR(G11="Baseline RMR", G13="Baseline RMR"),"true","")</f>
        <v/>
      </c>
      <c r="H20" s="110" t="str">
        <f>IF(OR(H11="Baseline RMR", H13="Baseline RMR"),"true","")</f>
        <v/>
      </c>
      <c r="I20" s="110" t="str">
        <f>IF(OR(I11="Baseline RMR", I13="Baseline RMR"),"true","")</f>
        <v/>
      </c>
    </row>
    <row r="21" spans="1:9">
      <c r="A21" s="124"/>
      <c r="B21" s="124"/>
      <c r="E21" s="111" t="e" cm="1">
        <f t="array" ref="E21">IF(INDEX(Templates!$K$2:$CS$104,ROW()-ROW(E$21)+1, MATCH(E$17,Templates!$K$1:DU$1,0))="","",INDEX(Templates!$K$2:$CS$104,ROW()-ROW(E$21)+1, MATCH(E$17,Templates!$K$1:DU$1,0)))</f>
        <v>#N/A</v>
      </c>
      <c r="F21" s="111" t="e" cm="1">
        <f t="array" ref="F21">IF(INDEX(Templates!$K$2:$CS$104,ROW()-ROW(F$21)+1, MATCH(F$17,Templates!$K$1:DV$1,0))="","",INDEX(Templates!$K$2:$CS$104,ROW()-ROW(F$21)+1, MATCH(F$17,Templates!$K$1:DV$1,0)))</f>
        <v>#N/A</v>
      </c>
      <c r="G21" s="111" t="e" cm="1">
        <f t="array" ref="G21">IF(INDEX(Templates!$K$2:$CS$104,ROW()-ROW(G$21)+1, MATCH(G$17,Templates!$K$1:DW$1,0))="","",INDEX(Templates!$K$2:$CS$104,ROW()-ROW(G$21)+1, MATCH(G$17,Templates!$K$1:DW$1,0)))</f>
        <v>#N/A</v>
      </c>
      <c r="H21" s="111" t="e" cm="1">
        <f t="array" ref="H21">IF(INDEX(Templates!$K$2:$CS$104,ROW()-ROW(H$21)+1, MATCH(H$17,Templates!$K$1:DX$1,0))="","",INDEX(Templates!$K$2:$CS$104,ROW()-ROW(H$21)+1, MATCH(H$17,Templates!$K$1:DX$1,0)))</f>
        <v>#N/A</v>
      </c>
      <c r="I21" s="111" t="e" cm="1">
        <f t="array" ref="I21">IF(INDEX(Templates!$K$2:$CS$104,ROW()-ROW(I$21)+1, MATCH(I$17,Templates!$K$1:DY$1,0))="","",INDEX(Templates!$K$2:$CS$104,ROW()-ROW(I$21)+1, MATCH(I$17,Templates!$K$1:DY$1,0)))</f>
        <v>#N/A</v>
      </c>
    </row>
    <row r="22" spans="1:9">
      <c r="A22" s="124" t="s">
        <v>751</v>
      </c>
      <c r="B22" s="124" t="s">
        <v>752</v>
      </c>
      <c r="E22" s="110" t="e" cm="1">
        <f t="array" ref="E22">IF(INDEX(Templates!$K$2:$CS$104,ROW()-ROW(E$21)+1, MATCH(E$17,Templates!$K$1:DU$1,0))="","",INDEX(Templates!$K$2:$CS$104,ROW()-ROW(E$21)+1, MATCH(E$17,Templates!$K$1:DU$1,0)))</f>
        <v>#N/A</v>
      </c>
      <c r="F22" s="110" t="e" cm="1">
        <f t="array" ref="F22">IF(INDEX(Templates!$K$2:$CS$104,ROW()-ROW(F$21)+1, MATCH(F$17,Templates!$K$1:DV$1,0))="","",INDEX(Templates!$K$2:$CS$104,ROW()-ROW(F$21)+1, MATCH(F$17,Templates!$K$1:DV$1,0)))</f>
        <v>#N/A</v>
      </c>
      <c r="G22" s="110" t="e" cm="1">
        <f t="array" ref="G22">IF(INDEX(Templates!$K$2:$CS$104,ROW()-ROW(G$21)+1, MATCH(G$17,Templates!$K$1:DW$1,0))="","",INDEX(Templates!$K$2:$CS$104,ROW()-ROW(G$21)+1, MATCH(G$17,Templates!$K$1:DW$1,0)))</f>
        <v>#N/A</v>
      </c>
      <c r="H22" s="110" t="e" cm="1">
        <f t="array" ref="H22">IF(INDEX(Templates!$K$2:$CS$104,ROW()-ROW(H$21)+1, MATCH(H$17,Templates!$K$1:DX$1,0))="","",INDEX(Templates!$K$2:$CS$104,ROW()-ROW(H$21)+1, MATCH(H$17,Templates!$K$1:DX$1,0)))</f>
        <v>#N/A</v>
      </c>
      <c r="I22" s="110" t="e" cm="1">
        <f t="array" ref="I22">IF(INDEX(Templates!$K$2:$CS$104,ROW()-ROW(I$21)+1, MATCH(I$17,Templates!$K$1:DY$1,0))="","",INDEX(Templates!$K$2:$CS$104,ROW()-ROW(I$21)+1, MATCH(I$17,Templates!$K$1:DY$1,0)))</f>
        <v>#N/A</v>
      </c>
    </row>
    <row r="23" spans="1:9">
      <c r="A23" s="124">
        <v>1.1000000000000001</v>
      </c>
      <c r="B23" s="124">
        <v>1.2</v>
      </c>
      <c r="E23" s="110" t="e" cm="1">
        <f t="array" ref="E23">IF(INDEX(Templates!$K$2:$CS$104,ROW()-ROW(E$21)+1, MATCH(E$17,Templates!$K$1:DU$1,0))="","",INDEX(Templates!$K$2:$CS$104,ROW()-ROW(E$21)+1, MATCH(E$17,Templates!$K$1:DU$1,0)))</f>
        <v>#N/A</v>
      </c>
      <c r="F23" s="110" t="e" cm="1">
        <f t="array" ref="F23">IF(INDEX(Templates!$K$2:$CS$104,ROW()-ROW(F$21)+1, MATCH(F$17,Templates!$K$1:DV$1,0))="","",INDEX(Templates!$K$2:$CS$104,ROW()-ROW(F$21)+1, MATCH(F$17,Templates!$K$1:DV$1,0)))</f>
        <v>#N/A</v>
      </c>
      <c r="G23" s="110" t="e" cm="1">
        <f t="array" ref="G23">IF(INDEX(Templates!$K$2:$CS$104,ROW()-ROW(G$21)+1, MATCH(G$17,Templates!$K$1:DW$1,0))="","",INDEX(Templates!$K$2:$CS$104,ROW()-ROW(G$21)+1, MATCH(G$17,Templates!$K$1:DW$1,0)))</f>
        <v>#N/A</v>
      </c>
      <c r="H23" s="110" t="e" cm="1">
        <f t="array" ref="H23">IF(INDEX(Templates!$K$2:$CS$104,ROW()-ROW(H$21)+1, MATCH(H$17,Templates!$K$1:DX$1,0))="","",INDEX(Templates!$K$2:$CS$104,ROW()-ROW(H$21)+1, MATCH(H$17,Templates!$K$1:DX$1,0)))</f>
        <v>#N/A</v>
      </c>
      <c r="I23" s="110" t="e" cm="1">
        <f t="array" ref="I23">IF(INDEX(Templates!$K$2:$CS$104,ROW()-ROW(I$21)+1, MATCH(I$17,Templates!$K$1:DY$1,0))="","",INDEX(Templates!$K$2:$CS$104,ROW()-ROW(I$21)+1, MATCH(I$17,Templates!$K$1:DY$1,0)))</f>
        <v>#N/A</v>
      </c>
    </row>
    <row r="24" spans="1:9">
      <c r="A24" s="124"/>
      <c r="B24" s="124"/>
      <c r="E24" s="110" t="e" cm="1">
        <f t="array" ref="E24">IF(INDEX(Templates!$K$2:$CS$104,ROW()-ROW(E$21)+1, MATCH(E$17,Templates!$K$1:DU$1,0))="","",INDEX(Templates!$K$2:$CS$104,ROW()-ROW(E$21)+1, MATCH(E$17,Templates!$K$1:DU$1,0)))</f>
        <v>#N/A</v>
      </c>
      <c r="F24" s="110" t="e" cm="1">
        <f t="array" ref="F24">IF(INDEX(Templates!$K$2:$CS$104,ROW()-ROW(F$21)+1, MATCH(F$17,Templates!$K$1:DV$1,0))="","",INDEX(Templates!$K$2:$CS$104,ROW()-ROW(F$21)+1, MATCH(F$17,Templates!$K$1:DV$1,0)))</f>
        <v>#N/A</v>
      </c>
      <c r="G24" s="110" t="e" cm="1">
        <f t="array" ref="G24">IF(INDEX(Templates!$K$2:$CS$104,ROW()-ROW(G$21)+1, MATCH(G$17,Templates!$K$1:DW$1,0))="","",INDEX(Templates!$K$2:$CS$104,ROW()-ROW(G$21)+1, MATCH(G$17,Templates!$K$1:DW$1,0)))</f>
        <v>#N/A</v>
      </c>
      <c r="H24" s="110" t="e" cm="1">
        <f t="array" ref="H24">IF(INDEX(Templates!$K$2:$CS$104,ROW()-ROW(H$21)+1, MATCH(H$17,Templates!$K$1:DX$1,0))="","",INDEX(Templates!$K$2:$CS$104,ROW()-ROW(H$21)+1, MATCH(H$17,Templates!$K$1:DX$1,0)))</f>
        <v>#N/A</v>
      </c>
      <c r="I24" s="110" t="e" cm="1">
        <f t="array" ref="I24">IF(INDEX(Templates!$K$2:$CS$104,ROW()-ROW(I$21)+1, MATCH(I$17,Templates!$K$1:DY$1,0))="","",INDEX(Templates!$K$2:$CS$104,ROW()-ROW(I$21)+1, MATCH(I$17,Templates!$K$1:DY$1,0)))</f>
        <v>#N/A</v>
      </c>
    </row>
    <row r="25" spans="1:9">
      <c r="A25" s="124"/>
      <c r="B25" s="124"/>
      <c r="E25" s="110" t="e" cm="1">
        <f t="array" ref="E25">IF(INDEX(Templates!$K$2:$CS$104,ROW()-ROW(E$21)+1, MATCH(E$17,Templates!$K$1:DU$1,0))="","",INDEX(Templates!$K$2:$CS$104,ROW()-ROW(E$21)+1, MATCH(E$17,Templates!$K$1:DU$1,0)))</f>
        <v>#N/A</v>
      </c>
      <c r="F25" s="110" t="e" cm="1">
        <f t="array" ref="F25">IF(INDEX(Templates!$K$2:$CS$104,ROW()-ROW(F$21)+1, MATCH(F$17,Templates!$K$1:DV$1,0))="","",INDEX(Templates!$K$2:$CS$104,ROW()-ROW(F$21)+1, MATCH(F$17,Templates!$K$1:DV$1,0)))</f>
        <v>#N/A</v>
      </c>
      <c r="G25" s="110" t="e" cm="1">
        <f t="array" ref="G25">IF(INDEX(Templates!$K$2:$CS$104,ROW()-ROW(G$21)+1, MATCH(G$17,Templates!$K$1:DW$1,0))="","",INDEX(Templates!$K$2:$CS$104,ROW()-ROW(G$21)+1, MATCH(G$17,Templates!$K$1:DW$1,0)))</f>
        <v>#N/A</v>
      </c>
      <c r="H25" s="110" t="e" cm="1">
        <f t="array" ref="H25">IF(INDEX(Templates!$K$2:$CS$104,ROW()-ROW(H$21)+1, MATCH(H$17,Templates!$K$1:DX$1,0))="","",INDEX(Templates!$K$2:$CS$104,ROW()-ROW(H$21)+1, MATCH(H$17,Templates!$K$1:DX$1,0)))</f>
        <v>#N/A</v>
      </c>
      <c r="I25" s="110" t="e" cm="1">
        <f t="array" ref="I25">IF(INDEX(Templates!$K$2:$CS$104,ROW()-ROW(I$21)+1, MATCH(I$17,Templates!$K$1:DY$1,0))="","",INDEX(Templates!$K$2:$CS$104,ROW()-ROW(I$21)+1, MATCH(I$17,Templates!$K$1:DY$1,0)))</f>
        <v>#N/A</v>
      </c>
    </row>
    <row r="26" spans="1:9">
      <c r="A26" s="124" t="s">
        <v>142</v>
      </c>
      <c r="B26" s="124" t="s">
        <v>142</v>
      </c>
      <c r="E26" s="110" t="e" cm="1">
        <f t="array" ref="E26">IF(INDEX(Templates!$K$2:$CS$104,ROW()-ROW(E$21)+1, MATCH(E$17,Templates!$K$1:DU$1,0))="","",INDEX(Templates!$K$2:$CS$104,ROW()-ROW(E$21)+1, MATCH(E$17,Templates!$K$1:DU$1,0)))</f>
        <v>#N/A</v>
      </c>
      <c r="F26" s="110" t="e" cm="1">
        <f t="array" ref="F26">IF(INDEX(Templates!$K$2:$CS$104,ROW()-ROW(F$21)+1, MATCH(F$17,Templates!$K$1:DV$1,0))="","",INDEX(Templates!$K$2:$CS$104,ROW()-ROW(F$21)+1, MATCH(F$17,Templates!$K$1:DV$1,0)))</f>
        <v>#N/A</v>
      </c>
      <c r="G26" s="110" t="e" cm="1">
        <f t="array" ref="G26">IF(INDEX(Templates!$K$2:$CS$104,ROW()-ROW(G$21)+1, MATCH(G$17,Templates!$K$1:DW$1,0))="","",INDEX(Templates!$K$2:$CS$104,ROW()-ROW(G$21)+1, MATCH(G$17,Templates!$K$1:DW$1,0)))</f>
        <v>#N/A</v>
      </c>
      <c r="H26" s="110" t="e" cm="1">
        <f t="array" ref="H26">IF(INDEX(Templates!$K$2:$CS$104,ROW()-ROW(H$21)+1, MATCH(H$17,Templates!$K$1:DX$1,0))="","",INDEX(Templates!$K$2:$CS$104,ROW()-ROW(H$21)+1, MATCH(H$17,Templates!$K$1:DX$1,0)))</f>
        <v>#N/A</v>
      </c>
      <c r="I26" s="110" t="e" cm="1">
        <f t="array" ref="I26">IF(INDEX(Templates!$K$2:$CS$104,ROW()-ROW(I$21)+1, MATCH(I$17,Templates!$K$1:DY$1,0))="","",INDEX(Templates!$K$2:$CS$104,ROW()-ROW(I$21)+1, MATCH(I$17,Templates!$K$1:DY$1,0)))</f>
        <v>#N/A</v>
      </c>
    </row>
    <row r="27" spans="1:9">
      <c r="A27" s="124"/>
      <c r="B27" s="124"/>
      <c r="E27" s="110" t="e" cm="1">
        <f t="array" ref="E27">IF(INDEX(Templates!$K$2:$CS$104,ROW()-ROW(E$21)+1, MATCH(E$17,Templates!$K$1:DU$1,0))="","",INDEX(Templates!$K$2:$CS$104,ROW()-ROW(E$21)+1, MATCH(E$17,Templates!$K$1:DU$1,0)))</f>
        <v>#N/A</v>
      </c>
      <c r="F27" s="110" t="e" cm="1">
        <f t="array" ref="F27">IF(INDEX(Templates!$K$2:$CS$104,ROW()-ROW(F$21)+1, MATCH(F$17,Templates!$K$1:DV$1,0))="","",INDEX(Templates!$K$2:$CS$104,ROW()-ROW(F$21)+1, MATCH(F$17,Templates!$K$1:DV$1,0)))</f>
        <v>#N/A</v>
      </c>
      <c r="G27" s="110" t="e" cm="1">
        <f t="array" ref="G27">IF(INDEX(Templates!$K$2:$CS$104,ROW()-ROW(G$21)+1, MATCH(G$17,Templates!$K$1:DW$1,0))="","",INDEX(Templates!$K$2:$CS$104,ROW()-ROW(G$21)+1, MATCH(G$17,Templates!$K$1:DW$1,0)))</f>
        <v>#N/A</v>
      </c>
      <c r="H27" s="110" t="e" cm="1">
        <f t="array" ref="H27">IF(INDEX(Templates!$K$2:$CS$104,ROW()-ROW(H$21)+1, MATCH(H$17,Templates!$K$1:DX$1,0))="","",INDEX(Templates!$K$2:$CS$104,ROW()-ROW(H$21)+1, MATCH(H$17,Templates!$K$1:DX$1,0)))</f>
        <v>#N/A</v>
      </c>
      <c r="I27" s="110" t="e" cm="1">
        <f t="array" ref="I27">IF(INDEX(Templates!$K$2:$CS$104,ROW()-ROW(I$21)+1, MATCH(I$17,Templates!$K$1:DY$1,0))="","",INDEX(Templates!$K$2:$CS$104,ROW()-ROW(I$21)+1, MATCH(I$17,Templates!$K$1:DY$1,0)))</f>
        <v>#N/A</v>
      </c>
    </row>
    <row r="28" spans="1:9">
      <c r="A28" s="124"/>
      <c r="B28" s="124"/>
      <c r="E28" s="110" t="e" cm="1">
        <f t="array" ref="E28">IF(INDEX(Templates!$K$2:$CS$104,ROW()-ROW(E$21)+1, MATCH(E$17,Templates!$K$1:DU$1,0))="","",INDEX(Templates!$K$2:$CS$104,ROW()-ROW(E$21)+1, MATCH(E$17,Templates!$K$1:DU$1,0)))</f>
        <v>#N/A</v>
      </c>
      <c r="F28" s="110" t="e" cm="1">
        <f t="array" ref="F28">IF(INDEX(Templates!$K$2:$CS$104,ROW()-ROW(F$21)+1, MATCH(F$17,Templates!$K$1:DV$1,0))="","",INDEX(Templates!$K$2:$CS$104,ROW()-ROW(F$21)+1, MATCH(F$17,Templates!$K$1:DV$1,0)))</f>
        <v>#N/A</v>
      </c>
      <c r="G28" s="110" t="e" cm="1">
        <f t="array" ref="G28">IF(INDEX(Templates!$K$2:$CS$104,ROW()-ROW(G$21)+1, MATCH(G$17,Templates!$K$1:DW$1,0))="","",INDEX(Templates!$K$2:$CS$104,ROW()-ROW(G$21)+1, MATCH(G$17,Templates!$K$1:DW$1,0)))</f>
        <v>#N/A</v>
      </c>
      <c r="H28" s="110" t="e" cm="1">
        <f t="array" ref="H28">IF(INDEX(Templates!$K$2:$CS$104,ROW()-ROW(H$21)+1, MATCH(H$17,Templates!$K$1:DX$1,0))="","",INDEX(Templates!$K$2:$CS$104,ROW()-ROW(H$21)+1, MATCH(H$17,Templates!$K$1:DX$1,0)))</f>
        <v>#N/A</v>
      </c>
      <c r="I28" s="110" t="e" cm="1">
        <f t="array" ref="I28">IF(INDEX(Templates!$K$2:$CS$104,ROW()-ROW(I$21)+1, MATCH(I$17,Templates!$K$1:DY$1,0))="","",INDEX(Templates!$K$2:$CS$104,ROW()-ROW(I$21)+1, MATCH(I$17,Templates!$K$1:DY$1,0)))</f>
        <v>#N/A</v>
      </c>
    </row>
    <row r="29" spans="1:9">
      <c r="A29" s="124"/>
      <c r="B29" s="124"/>
      <c r="E29" s="110" t="e" cm="1">
        <f t="array" ref="E29">IF(INDEX(Templates!$K$2:$CS$104,ROW()-ROW(E$21)+1, MATCH(E$17,Templates!$K$1:DU$1,0))="","",INDEX(Templates!$K$2:$CS$104,ROW()-ROW(E$21)+1, MATCH(E$17,Templates!$K$1:DU$1,0)))</f>
        <v>#N/A</v>
      </c>
      <c r="F29" s="110" t="e" cm="1">
        <f t="array" ref="F29">IF(INDEX(Templates!$K$2:$CS$104,ROW()-ROW(F$21)+1, MATCH(F$17,Templates!$K$1:DV$1,0))="","",INDEX(Templates!$K$2:$CS$104,ROW()-ROW(F$21)+1, MATCH(F$17,Templates!$K$1:DV$1,0)))</f>
        <v>#N/A</v>
      </c>
      <c r="G29" s="110" t="e" cm="1">
        <f t="array" ref="G29">IF(INDEX(Templates!$K$2:$CS$104,ROW()-ROW(G$21)+1, MATCH(G$17,Templates!$K$1:DW$1,0))="","",INDEX(Templates!$K$2:$CS$104,ROW()-ROW(G$21)+1, MATCH(G$17,Templates!$K$1:DW$1,0)))</f>
        <v>#N/A</v>
      </c>
      <c r="H29" s="110" t="e" cm="1">
        <f t="array" ref="H29">IF(INDEX(Templates!$K$2:$CS$104,ROW()-ROW(H$21)+1, MATCH(H$17,Templates!$K$1:DX$1,0))="","",INDEX(Templates!$K$2:$CS$104,ROW()-ROW(H$21)+1, MATCH(H$17,Templates!$K$1:DX$1,0)))</f>
        <v>#N/A</v>
      </c>
      <c r="I29" s="110" t="e" cm="1">
        <f t="array" ref="I29">IF(INDEX(Templates!$K$2:$CS$104,ROW()-ROW(I$21)+1, MATCH(I$17,Templates!$K$1:DY$1,0))="","",INDEX(Templates!$K$2:$CS$104,ROW()-ROW(I$21)+1, MATCH(I$17,Templates!$K$1:DY$1,0)))</f>
        <v>#N/A</v>
      </c>
    </row>
    <row r="30" spans="1:9">
      <c r="A30" s="124"/>
      <c r="B30" s="124"/>
      <c r="E30" s="110" t="e" cm="1">
        <f t="array" ref="E30">IF(INDEX(Templates!$K$2:$CS$104,ROW()-ROW(E$21)+1, MATCH(E$17,Templates!$K$1:DU$1,0))="","",INDEX(Templates!$K$2:$CS$104,ROW()-ROW(E$21)+1, MATCH(E$17,Templates!$K$1:DU$1,0)))</f>
        <v>#N/A</v>
      </c>
      <c r="F30" s="110" t="e" cm="1">
        <f t="array" ref="F30">IF(INDEX(Templates!$K$2:$CS$104,ROW()-ROW(F$21)+1, MATCH(F$17,Templates!$K$1:DV$1,0))="","",INDEX(Templates!$K$2:$CS$104,ROW()-ROW(F$21)+1, MATCH(F$17,Templates!$K$1:DV$1,0)))</f>
        <v>#N/A</v>
      </c>
      <c r="G30" s="110" t="e" cm="1">
        <f t="array" ref="G30">IF(INDEX(Templates!$K$2:$CS$104,ROW()-ROW(G$21)+1, MATCH(G$17,Templates!$K$1:DW$1,0))="","",INDEX(Templates!$K$2:$CS$104,ROW()-ROW(G$21)+1, MATCH(G$17,Templates!$K$1:DW$1,0)))</f>
        <v>#N/A</v>
      </c>
      <c r="H30" s="110" t="e" cm="1">
        <f t="array" ref="H30">IF(INDEX(Templates!$K$2:$CS$104,ROW()-ROW(H$21)+1, MATCH(H$17,Templates!$K$1:DX$1,0))="","",INDEX(Templates!$K$2:$CS$104,ROW()-ROW(H$21)+1, MATCH(H$17,Templates!$K$1:DX$1,0)))</f>
        <v>#N/A</v>
      </c>
      <c r="I30" s="110" t="e" cm="1">
        <f t="array" ref="I30">IF(INDEX(Templates!$K$2:$CS$104,ROW()-ROW(I$21)+1, MATCH(I$17,Templates!$K$1:DY$1,0))="","",INDEX(Templates!$K$2:$CS$104,ROW()-ROW(I$21)+1, MATCH(I$17,Templates!$K$1:DY$1,0)))</f>
        <v>#N/A</v>
      </c>
    </row>
    <row r="31" spans="1:9">
      <c r="A31" s="124"/>
      <c r="B31" s="124"/>
      <c r="E31" s="110" t="e" cm="1">
        <f t="array" ref="E31">IF(INDEX(Templates!$K$2:$CS$104,ROW()-ROW(E$21)+1, MATCH(E$17,Templates!$K$1:DU$1,0))="","",INDEX(Templates!$K$2:$CS$104,ROW()-ROW(E$21)+1, MATCH(E$17,Templates!$K$1:DU$1,0)))</f>
        <v>#N/A</v>
      </c>
      <c r="F31" s="110" t="e" cm="1">
        <f t="array" ref="F31">IF(INDEX(Templates!$K$2:$CS$104,ROW()-ROW(F$21)+1, MATCH(F$17,Templates!$K$1:DV$1,0))="","",INDEX(Templates!$K$2:$CS$104,ROW()-ROW(F$21)+1, MATCH(F$17,Templates!$K$1:DV$1,0)))</f>
        <v>#N/A</v>
      </c>
      <c r="G31" s="110" t="e" cm="1">
        <f t="array" ref="G31">IF(INDEX(Templates!$K$2:$CS$104,ROW()-ROW(G$21)+1, MATCH(G$17,Templates!$K$1:DW$1,0))="","",INDEX(Templates!$K$2:$CS$104,ROW()-ROW(G$21)+1, MATCH(G$17,Templates!$K$1:DW$1,0)))</f>
        <v>#N/A</v>
      </c>
      <c r="H31" s="110" t="e" cm="1">
        <f t="array" ref="H31">IF(INDEX(Templates!$K$2:$CS$104,ROW()-ROW(H$21)+1, MATCH(H$17,Templates!$K$1:DX$1,0))="","",INDEX(Templates!$K$2:$CS$104,ROW()-ROW(H$21)+1, MATCH(H$17,Templates!$K$1:DX$1,0)))</f>
        <v>#N/A</v>
      </c>
      <c r="I31" s="110" t="e" cm="1">
        <f t="array" ref="I31">IF(INDEX(Templates!$K$2:$CS$104,ROW()-ROW(I$21)+1, MATCH(I$17,Templates!$K$1:DY$1,0))="","",INDEX(Templates!$K$2:$CS$104,ROW()-ROW(I$21)+1, MATCH(I$17,Templates!$K$1:DY$1,0)))</f>
        <v>#N/A</v>
      </c>
    </row>
    <row r="32" spans="1:9">
      <c r="A32" s="124"/>
      <c r="B32" s="124"/>
      <c r="E32" s="110" t="e" cm="1">
        <f t="array" ref="E32">IF(INDEX(Templates!$K$2:$CS$104,ROW()-ROW(E$21)+1, MATCH(E$17,Templates!$K$1:DU$1,0))="","",INDEX(Templates!$K$2:$CS$104,ROW()-ROW(E$21)+1, MATCH(E$17,Templates!$K$1:DU$1,0)))</f>
        <v>#N/A</v>
      </c>
      <c r="F32" s="110" t="e" cm="1">
        <f t="array" ref="F32">IF(INDEX(Templates!$K$2:$CS$104,ROW()-ROW(F$21)+1, MATCH(F$17,Templates!$K$1:DV$1,0))="","",INDEX(Templates!$K$2:$CS$104,ROW()-ROW(F$21)+1, MATCH(F$17,Templates!$K$1:DV$1,0)))</f>
        <v>#N/A</v>
      </c>
      <c r="G32" s="110" t="e" cm="1">
        <f t="array" ref="G32">IF(INDEX(Templates!$K$2:$CS$104,ROW()-ROW(G$21)+1, MATCH(G$17,Templates!$K$1:DW$1,0))="","",INDEX(Templates!$K$2:$CS$104,ROW()-ROW(G$21)+1, MATCH(G$17,Templates!$K$1:DW$1,0)))</f>
        <v>#N/A</v>
      </c>
      <c r="H32" s="110" t="e" cm="1">
        <f t="array" ref="H32">IF(INDEX(Templates!$K$2:$CS$104,ROW()-ROW(H$21)+1, MATCH(H$17,Templates!$K$1:DX$1,0))="","",INDEX(Templates!$K$2:$CS$104,ROW()-ROW(H$21)+1, MATCH(H$17,Templates!$K$1:DX$1,0)))</f>
        <v>#N/A</v>
      </c>
      <c r="I32" s="110" t="e" cm="1">
        <f t="array" ref="I32">IF(INDEX(Templates!$K$2:$CS$104,ROW()-ROW(I$21)+1, MATCH(I$17,Templates!$K$1:DY$1,0))="","",INDEX(Templates!$K$2:$CS$104,ROW()-ROW(I$21)+1, MATCH(I$17,Templates!$K$1:DY$1,0)))</f>
        <v>#N/A</v>
      </c>
    </row>
    <row r="33" spans="1:9">
      <c r="A33" s="129"/>
      <c r="B33" s="129"/>
      <c r="E33" s="110" t="e" cm="1">
        <f t="array" ref="E33">IF(INDEX(Templates!$K$2:$CS$104,ROW()-ROW(E$21)+1, MATCH(E$17,Templates!$K$1:DU$1,0))="","",INDEX(Templates!$K$2:$CS$104,ROW()-ROW(E$21)+1, MATCH(E$17,Templates!$K$1:DU$1,0)))</f>
        <v>#N/A</v>
      </c>
      <c r="F33" s="110" t="e" cm="1">
        <f t="array" ref="F33">IF(INDEX(Templates!$K$2:$CS$104,ROW()-ROW(F$21)+1, MATCH(F$17,Templates!$K$1:DV$1,0))="","",INDEX(Templates!$K$2:$CS$104,ROW()-ROW(F$21)+1, MATCH(F$17,Templates!$K$1:DV$1,0)))</f>
        <v>#N/A</v>
      </c>
      <c r="G33" s="110" t="e" cm="1">
        <f t="array" ref="G33">IF(INDEX(Templates!$K$2:$CS$104,ROW()-ROW(G$21)+1, MATCH(G$17,Templates!$K$1:DW$1,0))="","",INDEX(Templates!$K$2:$CS$104,ROW()-ROW(G$21)+1, MATCH(G$17,Templates!$K$1:DW$1,0)))</f>
        <v>#N/A</v>
      </c>
      <c r="H33" s="110" t="e" cm="1">
        <f t="array" ref="H33">IF(INDEX(Templates!$K$2:$CS$104,ROW()-ROW(H$21)+1, MATCH(H$17,Templates!$K$1:DX$1,0))="","",INDEX(Templates!$K$2:$CS$104,ROW()-ROW(H$21)+1, MATCH(H$17,Templates!$K$1:DX$1,0)))</f>
        <v>#N/A</v>
      </c>
      <c r="I33" s="110" t="e" cm="1">
        <f t="array" ref="I33">IF(INDEX(Templates!$K$2:$CS$104,ROW()-ROW(I$21)+1, MATCH(I$17,Templates!$K$1:DY$1,0))="","",INDEX(Templates!$K$2:$CS$104,ROW()-ROW(I$21)+1, MATCH(I$17,Templates!$K$1:DY$1,0)))</f>
        <v>#N/A</v>
      </c>
    </row>
    <row r="34" spans="1:9">
      <c r="A34" s="130"/>
      <c r="B34" s="130"/>
      <c r="E34" s="110" t="e" cm="1">
        <f t="array" ref="E34">IF(INDEX(Templates!$K$2:$CS$104,ROW()-ROW(E$21)+1, MATCH(E$17,Templates!$K$1:DU$1,0))="","",INDEX(Templates!$K$2:$CS$104,ROW()-ROW(E$21)+1, MATCH(E$17,Templates!$K$1:DU$1,0)))</f>
        <v>#N/A</v>
      </c>
      <c r="F34" s="110" t="e" cm="1">
        <f t="array" ref="F34">IF(INDEX(Templates!$K$2:$CS$104,ROW()-ROW(F$21)+1, MATCH(F$17,Templates!$K$1:DV$1,0))="","",INDEX(Templates!$K$2:$CS$104,ROW()-ROW(F$21)+1, MATCH(F$17,Templates!$K$1:DV$1,0)))</f>
        <v>#N/A</v>
      </c>
      <c r="G34" s="110" t="e" cm="1">
        <f t="array" ref="G34">IF(INDEX(Templates!$K$2:$CS$104,ROW()-ROW(G$21)+1, MATCH(G$17,Templates!$K$1:DW$1,0))="","",INDEX(Templates!$K$2:$CS$104,ROW()-ROW(G$21)+1, MATCH(G$17,Templates!$K$1:DW$1,0)))</f>
        <v>#N/A</v>
      </c>
      <c r="H34" s="110" t="e" cm="1">
        <f t="array" ref="H34">IF(INDEX(Templates!$K$2:$CS$104,ROW()-ROW(H$21)+1, MATCH(H$17,Templates!$K$1:DX$1,0))="","",INDEX(Templates!$K$2:$CS$104,ROW()-ROW(H$21)+1, MATCH(H$17,Templates!$K$1:DX$1,0)))</f>
        <v>#N/A</v>
      </c>
      <c r="I34" s="110" t="e" cm="1">
        <f t="array" ref="I34">IF(INDEX(Templates!$K$2:$CS$104,ROW()-ROW(I$21)+1, MATCH(I$17,Templates!$K$1:DY$1,0))="","",INDEX(Templates!$K$2:$CS$104,ROW()-ROW(I$21)+1, MATCH(I$17,Templates!$K$1:DY$1,0)))</f>
        <v>#N/A</v>
      </c>
    </row>
    <row r="35" spans="1:9">
      <c r="A35" s="124"/>
      <c r="B35" s="124"/>
      <c r="E35" s="110" t="e" cm="1">
        <f t="array" ref="E35">IF(INDEX(Templates!$K$2:$CS$104,ROW()-ROW(E$21)+1, MATCH(E$17,Templates!$K$1:DU$1,0))="","",INDEX(Templates!$K$2:$CS$104,ROW()-ROW(E$21)+1, MATCH(E$17,Templates!$K$1:DU$1,0)))</f>
        <v>#N/A</v>
      </c>
      <c r="F35" s="110" t="e" cm="1">
        <f t="array" ref="F35">IF(INDEX(Templates!$K$2:$CS$104,ROW()-ROW(F$21)+1, MATCH(F$17,Templates!$K$1:DV$1,0))="","",INDEX(Templates!$K$2:$CS$104,ROW()-ROW(F$21)+1, MATCH(F$17,Templates!$K$1:DV$1,0)))</f>
        <v>#N/A</v>
      </c>
      <c r="G35" s="110" t="e" cm="1">
        <f t="array" ref="G35">IF(INDEX(Templates!$K$2:$CS$104,ROW()-ROW(G$21)+1, MATCH(G$17,Templates!$K$1:DW$1,0))="","",INDEX(Templates!$K$2:$CS$104,ROW()-ROW(G$21)+1, MATCH(G$17,Templates!$K$1:DW$1,0)))</f>
        <v>#N/A</v>
      </c>
      <c r="H35" s="110" t="e" cm="1">
        <f t="array" ref="H35">IF(INDEX(Templates!$K$2:$CS$104,ROW()-ROW(H$21)+1, MATCH(H$17,Templates!$K$1:DX$1,0))="","",INDEX(Templates!$K$2:$CS$104,ROW()-ROW(H$21)+1, MATCH(H$17,Templates!$K$1:DX$1,0)))</f>
        <v>#N/A</v>
      </c>
      <c r="I35" s="110" t="e" cm="1">
        <f t="array" ref="I35">IF(INDEX(Templates!$K$2:$CS$104,ROW()-ROW(I$21)+1, MATCH(I$17,Templates!$K$1:DY$1,0))="","",INDEX(Templates!$K$2:$CS$104,ROW()-ROW(I$21)+1, MATCH(I$17,Templates!$K$1:DY$1,0)))</f>
        <v>#N/A</v>
      </c>
    </row>
    <row r="36" spans="1:9">
      <c r="A36" s="124"/>
      <c r="B36" s="124"/>
      <c r="E36" s="110" t="e" cm="1">
        <f t="array" ref="E36">IF(INDEX(Templates!$K$2:$CS$104,ROW()-ROW(E$21)+1, MATCH(E$17,Templates!$K$1:DU$1,0))="","",INDEX(Templates!$K$2:$CS$104,ROW()-ROW(E$21)+1, MATCH(E$17,Templates!$K$1:DU$1,0)))</f>
        <v>#N/A</v>
      </c>
      <c r="F36" s="110" t="e" cm="1">
        <f t="array" ref="F36">IF(INDEX(Templates!$K$2:$CS$104,ROW()-ROW(F$21)+1, MATCH(F$17,Templates!$K$1:DV$1,0))="","",INDEX(Templates!$K$2:$CS$104,ROW()-ROW(F$21)+1, MATCH(F$17,Templates!$K$1:DV$1,0)))</f>
        <v>#N/A</v>
      </c>
      <c r="G36" s="110" t="e" cm="1">
        <f t="array" ref="G36">IF(INDEX(Templates!$K$2:$CS$104,ROW()-ROW(G$21)+1, MATCH(G$17,Templates!$K$1:DW$1,0))="","",INDEX(Templates!$K$2:$CS$104,ROW()-ROW(G$21)+1, MATCH(G$17,Templates!$K$1:DW$1,0)))</f>
        <v>#N/A</v>
      </c>
      <c r="H36" s="110" t="e" cm="1">
        <f t="array" ref="H36">IF(INDEX(Templates!$K$2:$CS$104,ROW()-ROW(H$21)+1, MATCH(H$17,Templates!$K$1:DX$1,0))="","",INDEX(Templates!$K$2:$CS$104,ROW()-ROW(H$21)+1, MATCH(H$17,Templates!$K$1:DX$1,0)))</f>
        <v>#N/A</v>
      </c>
      <c r="I36" s="110" t="e" cm="1">
        <f t="array" ref="I36">IF(INDEX(Templates!$K$2:$CS$104,ROW()-ROW(I$21)+1, MATCH(I$17,Templates!$K$1:DY$1,0))="","",INDEX(Templates!$K$2:$CS$104,ROW()-ROW(I$21)+1, MATCH(I$17,Templates!$K$1:DY$1,0)))</f>
        <v>#N/A</v>
      </c>
    </row>
    <row r="37" spans="1:9">
      <c r="A37" s="124"/>
      <c r="B37" s="124"/>
      <c r="E37" s="110" t="e" cm="1">
        <f t="array" ref="E37">IF(INDEX(Templates!$K$2:$CS$104,ROW()-ROW(E$21)+1, MATCH(E$17,Templates!$K$1:DU$1,0))="","",INDEX(Templates!$K$2:$CS$104,ROW()-ROW(E$21)+1, MATCH(E$17,Templates!$K$1:DU$1,0)))</f>
        <v>#N/A</v>
      </c>
      <c r="F37" s="110" t="e" cm="1">
        <f t="array" ref="F37">IF(INDEX(Templates!$K$2:$CS$104,ROW()-ROW(F$21)+1, MATCH(F$17,Templates!$K$1:DV$1,0))="","",INDEX(Templates!$K$2:$CS$104,ROW()-ROW(F$21)+1, MATCH(F$17,Templates!$K$1:DV$1,0)))</f>
        <v>#N/A</v>
      </c>
      <c r="G37" s="110" t="e" cm="1">
        <f t="array" ref="G37">IF(INDEX(Templates!$K$2:$CS$104,ROW()-ROW(G$21)+1, MATCH(G$17,Templates!$K$1:DW$1,0))="","",INDEX(Templates!$K$2:$CS$104,ROW()-ROW(G$21)+1, MATCH(G$17,Templates!$K$1:DW$1,0)))</f>
        <v>#N/A</v>
      </c>
      <c r="H37" s="110" t="e" cm="1">
        <f t="array" ref="H37">IF(INDEX(Templates!$K$2:$CS$104,ROW()-ROW(H$21)+1, MATCH(H$17,Templates!$K$1:DX$1,0))="","",INDEX(Templates!$K$2:$CS$104,ROW()-ROW(H$21)+1, MATCH(H$17,Templates!$K$1:DX$1,0)))</f>
        <v>#N/A</v>
      </c>
      <c r="I37" s="110" t="e" cm="1">
        <f t="array" ref="I37">IF(INDEX(Templates!$K$2:$CS$104,ROW()-ROW(I$21)+1, MATCH(I$17,Templates!$K$1:DY$1,0))="","",INDEX(Templates!$K$2:$CS$104,ROW()-ROW(I$21)+1, MATCH(I$17,Templates!$K$1:DY$1,0)))</f>
        <v>#N/A</v>
      </c>
    </row>
    <row r="38" spans="1:9">
      <c r="A38" s="124"/>
      <c r="B38" s="124"/>
      <c r="E38" s="110" t="e" cm="1">
        <f t="array" ref="E38">IF(INDEX(Templates!$K$2:$CS$104,ROW()-ROW(E$21)+1, MATCH(E$17,Templates!$K$1:DU$1,0))="","",INDEX(Templates!$K$2:$CS$104,ROW()-ROW(E$21)+1, MATCH(E$17,Templates!$K$1:DU$1,0)))</f>
        <v>#N/A</v>
      </c>
      <c r="F38" s="110" t="e" cm="1">
        <f t="array" ref="F38">IF(INDEX(Templates!$K$2:$CS$104,ROW()-ROW(F$21)+1, MATCH(F$17,Templates!$K$1:DV$1,0))="","",INDEX(Templates!$K$2:$CS$104,ROW()-ROW(F$21)+1, MATCH(F$17,Templates!$K$1:DV$1,0)))</f>
        <v>#N/A</v>
      </c>
      <c r="G38" s="110" t="e" cm="1">
        <f t="array" ref="G38">IF(INDEX(Templates!$K$2:$CS$104,ROW()-ROW(G$21)+1, MATCH(G$17,Templates!$K$1:DW$1,0))="","",INDEX(Templates!$K$2:$CS$104,ROW()-ROW(G$21)+1, MATCH(G$17,Templates!$K$1:DW$1,0)))</f>
        <v>#N/A</v>
      </c>
      <c r="H38" s="110" t="e" cm="1">
        <f t="array" ref="H38">IF(INDEX(Templates!$K$2:$CS$104,ROW()-ROW(H$21)+1, MATCH(H$17,Templates!$K$1:DX$1,0))="","",INDEX(Templates!$K$2:$CS$104,ROW()-ROW(H$21)+1, MATCH(H$17,Templates!$K$1:DX$1,0)))</f>
        <v>#N/A</v>
      </c>
      <c r="I38" s="110" t="e" cm="1">
        <f t="array" ref="I38">IF(INDEX(Templates!$K$2:$CS$104,ROW()-ROW(I$21)+1, MATCH(I$17,Templates!$K$1:DY$1,0))="","",INDEX(Templates!$K$2:$CS$104,ROW()-ROW(I$21)+1, MATCH(I$17,Templates!$K$1:DY$1,0)))</f>
        <v>#N/A</v>
      </c>
    </row>
    <row r="39" spans="1:9">
      <c r="A39" s="124"/>
      <c r="B39" s="124"/>
      <c r="E39" s="110" t="e" cm="1">
        <f t="array" ref="E39">IF(INDEX(Templates!$K$2:$CS$104,ROW()-ROW(E$21)+1, MATCH(E$17,Templates!$K$1:DU$1,0))="","",INDEX(Templates!$K$2:$CS$104,ROW()-ROW(E$21)+1, MATCH(E$17,Templates!$K$1:DU$1,0)))</f>
        <v>#N/A</v>
      </c>
      <c r="F39" s="110" t="e" cm="1">
        <f t="array" ref="F39">IF(INDEX(Templates!$K$2:$CS$104,ROW()-ROW(F$21)+1, MATCH(F$17,Templates!$K$1:DV$1,0))="","",INDEX(Templates!$K$2:$CS$104,ROW()-ROW(F$21)+1, MATCH(F$17,Templates!$K$1:DV$1,0)))</f>
        <v>#N/A</v>
      </c>
      <c r="G39" s="110" t="e" cm="1">
        <f t="array" ref="G39">IF(INDEX(Templates!$K$2:$CS$104,ROW()-ROW(G$21)+1, MATCH(G$17,Templates!$K$1:DW$1,0))="","",INDEX(Templates!$K$2:$CS$104,ROW()-ROW(G$21)+1, MATCH(G$17,Templates!$K$1:DW$1,0)))</f>
        <v>#N/A</v>
      </c>
      <c r="H39" s="110" t="e" cm="1">
        <f t="array" ref="H39">IF(INDEX(Templates!$K$2:$CS$104,ROW()-ROW(H$21)+1, MATCH(H$17,Templates!$K$1:DX$1,0))="","",INDEX(Templates!$K$2:$CS$104,ROW()-ROW(H$21)+1, MATCH(H$17,Templates!$K$1:DX$1,0)))</f>
        <v>#N/A</v>
      </c>
      <c r="I39" s="110" t="e" cm="1">
        <f t="array" ref="I39">IF(INDEX(Templates!$K$2:$CS$104,ROW()-ROW(I$21)+1, MATCH(I$17,Templates!$K$1:DY$1,0))="","",INDEX(Templates!$K$2:$CS$104,ROW()-ROW(I$21)+1, MATCH(I$17,Templates!$K$1:DY$1,0)))</f>
        <v>#N/A</v>
      </c>
    </row>
    <row r="40" spans="1:9">
      <c r="A40" s="124"/>
      <c r="B40" s="124"/>
      <c r="E40" s="110" t="e" cm="1">
        <f t="array" ref="E40">IF(INDEX(Templates!$K$2:$CS$104,ROW()-ROW(E$21)+1, MATCH(E$17,Templates!$K$1:DU$1,0))="","",INDEX(Templates!$K$2:$CS$104,ROW()-ROW(E$21)+1, MATCH(E$17,Templates!$K$1:DU$1,0)))</f>
        <v>#N/A</v>
      </c>
      <c r="F40" s="110" t="e" cm="1">
        <f t="array" ref="F40">IF(INDEX(Templates!$K$2:$CS$104,ROW()-ROW(F$21)+1, MATCH(F$17,Templates!$K$1:DV$1,0))="","",INDEX(Templates!$K$2:$CS$104,ROW()-ROW(F$21)+1, MATCH(F$17,Templates!$K$1:DV$1,0)))</f>
        <v>#N/A</v>
      </c>
      <c r="G40" s="110" t="e" cm="1">
        <f t="array" ref="G40">IF(INDEX(Templates!$K$2:$CS$104,ROW()-ROW(G$21)+1, MATCH(G$17,Templates!$K$1:DW$1,0))="","",INDEX(Templates!$K$2:$CS$104,ROW()-ROW(G$21)+1, MATCH(G$17,Templates!$K$1:DW$1,0)))</f>
        <v>#N/A</v>
      </c>
      <c r="H40" s="110" t="e" cm="1">
        <f t="array" ref="H40">IF(INDEX(Templates!$K$2:$CS$104,ROW()-ROW(H$21)+1, MATCH(H$17,Templates!$K$1:DX$1,0))="","",INDEX(Templates!$K$2:$CS$104,ROW()-ROW(H$21)+1, MATCH(H$17,Templates!$K$1:DX$1,0)))</f>
        <v>#N/A</v>
      </c>
      <c r="I40" s="110" t="e" cm="1">
        <f t="array" ref="I40">IF(INDEX(Templates!$K$2:$CS$104,ROW()-ROW(I$21)+1, MATCH(I$17,Templates!$K$1:DY$1,0))="","",INDEX(Templates!$K$2:$CS$104,ROW()-ROW(I$21)+1, MATCH(I$17,Templates!$K$1:DY$1,0)))</f>
        <v>#N/A</v>
      </c>
    </row>
    <row r="41" spans="1:9">
      <c r="A41" s="124"/>
      <c r="B41" s="124"/>
      <c r="E41" s="110" t="e" cm="1">
        <f t="array" ref="E41">IF(INDEX(Templates!$K$2:$CS$104,ROW()-ROW(E$21)+1, MATCH(E$17,Templates!$K$1:DU$1,0))="","",INDEX(Templates!$K$2:$CS$104,ROW()-ROW(E$21)+1, MATCH(E$17,Templates!$K$1:DU$1,0)))</f>
        <v>#N/A</v>
      </c>
      <c r="F41" s="110" t="e" cm="1">
        <f t="array" ref="F41">IF(INDEX(Templates!$K$2:$CS$104,ROW()-ROW(F$21)+1, MATCH(F$17,Templates!$K$1:DV$1,0))="","",INDEX(Templates!$K$2:$CS$104,ROW()-ROW(F$21)+1, MATCH(F$17,Templates!$K$1:DV$1,0)))</f>
        <v>#N/A</v>
      </c>
      <c r="G41" s="110" t="e" cm="1">
        <f t="array" ref="G41">IF(INDEX(Templates!$K$2:$CS$104,ROW()-ROW(G$21)+1, MATCH(G$17,Templates!$K$1:DW$1,0))="","",INDEX(Templates!$K$2:$CS$104,ROW()-ROW(G$21)+1, MATCH(G$17,Templates!$K$1:DW$1,0)))</f>
        <v>#N/A</v>
      </c>
      <c r="H41" s="110" t="e" cm="1">
        <f t="array" ref="H41">IF(INDEX(Templates!$K$2:$CS$104,ROW()-ROW(H$21)+1, MATCH(H$17,Templates!$K$1:DX$1,0))="","",INDEX(Templates!$K$2:$CS$104,ROW()-ROW(H$21)+1, MATCH(H$17,Templates!$K$1:DX$1,0)))</f>
        <v>#N/A</v>
      </c>
      <c r="I41" s="110" t="e" cm="1">
        <f t="array" ref="I41">IF(INDEX(Templates!$K$2:$CS$104,ROW()-ROW(I$21)+1, MATCH(I$17,Templates!$K$1:DY$1,0))="","",INDEX(Templates!$K$2:$CS$104,ROW()-ROW(I$21)+1, MATCH(I$17,Templates!$K$1:DY$1,0)))</f>
        <v>#N/A</v>
      </c>
    </row>
    <row r="42" spans="1:9">
      <c r="A42" s="124"/>
      <c r="B42" s="124"/>
      <c r="E42" s="110" t="e" cm="1">
        <f t="array" ref="E42">IF(INDEX(Templates!$K$2:$CS$104,ROW()-ROW(E$21)+1, MATCH(E$17,Templates!$K$1:DU$1,0))="","",INDEX(Templates!$K$2:$CS$104,ROW()-ROW(E$21)+1, MATCH(E$17,Templates!$K$1:DU$1,0)))</f>
        <v>#N/A</v>
      </c>
      <c r="F42" s="110" t="e" cm="1">
        <f t="array" ref="F42">IF(INDEX(Templates!$K$2:$CS$104,ROW()-ROW(F$21)+1, MATCH(F$17,Templates!$K$1:DV$1,0))="","",INDEX(Templates!$K$2:$CS$104,ROW()-ROW(F$21)+1, MATCH(F$17,Templates!$K$1:DV$1,0)))</f>
        <v>#N/A</v>
      </c>
      <c r="G42" s="110" t="e" cm="1">
        <f t="array" ref="G42">IF(INDEX(Templates!$K$2:$CS$104,ROW()-ROW(G$21)+1, MATCH(G$17,Templates!$K$1:DW$1,0))="","",INDEX(Templates!$K$2:$CS$104,ROW()-ROW(G$21)+1, MATCH(G$17,Templates!$K$1:DW$1,0)))</f>
        <v>#N/A</v>
      </c>
      <c r="H42" s="110" t="e" cm="1">
        <f t="array" ref="H42">IF(INDEX(Templates!$K$2:$CS$104,ROW()-ROW(H$21)+1, MATCH(H$17,Templates!$K$1:DX$1,0))="","",INDEX(Templates!$K$2:$CS$104,ROW()-ROW(H$21)+1, MATCH(H$17,Templates!$K$1:DX$1,0)))</f>
        <v>#N/A</v>
      </c>
      <c r="I42" s="110" t="e" cm="1">
        <f t="array" ref="I42">IF(INDEX(Templates!$K$2:$CS$104,ROW()-ROW(I$21)+1, MATCH(I$17,Templates!$K$1:DY$1,0))="","",INDEX(Templates!$K$2:$CS$104,ROW()-ROW(I$21)+1, MATCH(I$17,Templates!$K$1:DY$1,0)))</f>
        <v>#N/A</v>
      </c>
    </row>
    <row r="43" spans="1:9">
      <c r="A43" s="124"/>
      <c r="B43" s="124"/>
      <c r="E43" s="110" t="e" cm="1">
        <f t="array" ref="E43">IF(INDEX(Templates!$K$2:$CS$104,ROW()-ROW(E$21)+1, MATCH(E$17,Templates!$K$1:DU$1,0))="","",INDEX(Templates!$K$2:$CS$104,ROW()-ROW(E$21)+1, MATCH(E$17,Templates!$K$1:DU$1,0)))</f>
        <v>#N/A</v>
      </c>
      <c r="F43" s="110" t="e" cm="1">
        <f t="array" ref="F43">IF(INDEX(Templates!$K$2:$CS$104,ROW()-ROW(F$21)+1, MATCH(F$17,Templates!$K$1:DV$1,0))="","",INDEX(Templates!$K$2:$CS$104,ROW()-ROW(F$21)+1, MATCH(F$17,Templates!$K$1:DV$1,0)))</f>
        <v>#N/A</v>
      </c>
      <c r="G43" s="110" t="e" cm="1">
        <f t="array" ref="G43">IF(INDEX(Templates!$K$2:$CS$104,ROW()-ROW(G$21)+1, MATCH(G$17,Templates!$K$1:DW$1,0))="","",INDEX(Templates!$K$2:$CS$104,ROW()-ROW(G$21)+1, MATCH(G$17,Templates!$K$1:DW$1,0)))</f>
        <v>#N/A</v>
      </c>
      <c r="H43" s="110" t="e" cm="1">
        <f t="array" ref="H43">IF(INDEX(Templates!$K$2:$CS$104,ROW()-ROW(H$21)+1, MATCH(H$17,Templates!$K$1:DX$1,0))="","",INDEX(Templates!$K$2:$CS$104,ROW()-ROW(H$21)+1, MATCH(H$17,Templates!$K$1:DX$1,0)))</f>
        <v>#N/A</v>
      </c>
      <c r="I43" s="110" t="e" cm="1">
        <f t="array" ref="I43">IF(INDEX(Templates!$K$2:$CS$104,ROW()-ROW(I$21)+1, MATCH(I$17,Templates!$K$1:DY$1,0))="","",INDEX(Templates!$K$2:$CS$104,ROW()-ROW(I$21)+1, MATCH(I$17,Templates!$K$1:DY$1,0)))</f>
        <v>#N/A</v>
      </c>
    </row>
    <row r="44" spans="1:9">
      <c r="A44" s="124"/>
      <c r="B44" s="124"/>
      <c r="E44" s="110" t="e" cm="1">
        <f t="array" ref="E44">IF(INDEX(Templates!$K$2:$CS$104,ROW()-ROW(E$21)+1, MATCH(E$17,Templates!$K$1:DU$1,0))="","",INDEX(Templates!$K$2:$CS$104,ROW()-ROW(E$21)+1, MATCH(E$17,Templates!$K$1:DU$1,0)))</f>
        <v>#N/A</v>
      </c>
      <c r="F44" s="110" t="e" cm="1">
        <f t="array" ref="F44">IF(INDEX(Templates!$K$2:$CS$104,ROW()-ROW(F$21)+1, MATCH(F$17,Templates!$K$1:DV$1,0))="","",INDEX(Templates!$K$2:$CS$104,ROW()-ROW(F$21)+1, MATCH(F$17,Templates!$K$1:DV$1,0)))</f>
        <v>#N/A</v>
      </c>
      <c r="G44" s="110" t="e" cm="1">
        <f t="array" ref="G44">IF(INDEX(Templates!$K$2:$CS$104,ROW()-ROW(G$21)+1, MATCH(G$17,Templates!$K$1:DW$1,0))="","",INDEX(Templates!$K$2:$CS$104,ROW()-ROW(G$21)+1, MATCH(G$17,Templates!$K$1:DW$1,0)))</f>
        <v>#N/A</v>
      </c>
      <c r="H44" s="110" t="e" cm="1">
        <f t="array" ref="H44">IF(INDEX(Templates!$K$2:$CS$104,ROW()-ROW(H$21)+1, MATCH(H$17,Templates!$K$1:DX$1,0))="","",INDEX(Templates!$K$2:$CS$104,ROW()-ROW(H$21)+1, MATCH(H$17,Templates!$K$1:DX$1,0)))</f>
        <v>#N/A</v>
      </c>
      <c r="I44" s="110" t="e" cm="1">
        <f t="array" ref="I44">IF(INDEX(Templates!$K$2:$CS$104,ROW()-ROW(I$21)+1, MATCH(I$17,Templates!$K$1:DY$1,0))="","",INDEX(Templates!$K$2:$CS$104,ROW()-ROW(I$21)+1, MATCH(I$17,Templates!$K$1:DY$1,0)))</f>
        <v>#N/A</v>
      </c>
    </row>
    <row r="45" spans="1:9">
      <c r="A45" s="124"/>
      <c r="B45" s="124"/>
      <c r="E45" s="110" t="e" cm="1">
        <f t="array" ref="E45">IF(INDEX(Templates!$K$2:$CS$104,ROW()-ROW(E$21)+1, MATCH(E$17,Templates!$K$1:DU$1,0))="","",INDEX(Templates!$K$2:$CS$104,ROW()-ROW(E$21)+1, MATCH(E$17,Templates!$K$1:DU$1,0)))</f>
        <v>#N/A</v>
      </c>
      <c r="F45" s="110" t="e" cm="1">
        <f t="array" ref="F45">IF(INDEX(Templates!$K$2:$CS$104,ROW()-ROW(F$21)+1, MATCH(F$17,Templates!$K$1:DV$1,0))="","",INDEX(Templates!$K$2:$CS$104,ROW()-ROW(F$21)+1, MATCH(F$17,Templates!$K$1:DV$1,0)))</f>
        <v>#N/A</v>
      </c>
      <c r="G45" s="110" t="e" cm="1">
        <f t="array" ref="G45">IF(INDEX(Templates!$K$2:$CS$104,ROW()-ROW(G$21)+1, MATCH(G$17,Templates!$K$1:DW$1,0))="","",INDEX(Templates!$K$2:$CS$104,ROW()-ROW(G$21)+1, MATCH(G$17,Templates!$K$1:DW$1,0)))</f>
        <v>#N/A</v>
      </c>
      <c r="H45" s="110" t="e" cm="1">
        <f t="array" ref="H45">IF(INDEX(Templates!$K$2:$CS$104,ROW()-ROW(H$21)+1, MATCH(H$17,Templates!$K$1:DX$1,0))="","",INDEX(Templates!$K$2:$CS$104,ROW()-ROW(H$21)+1, MATCH(H$17,Templates!$K$1:DX$1,0)))</f>
        <v>#N/A</v>
      </c>
      <c r="I45" s="110" t="e" cm="1">
        <f t="array" ref="I45">IF(INDEX(Templates!$K$2:$CS$104,ROW()-ROW(I$21)+1, MATCH(I$17,Templates!$K$1:DY$1,0))="","",INDEX(Templates!$K$2:$CS$104,ROW()-ROW(I$21)+1, MATCH(I$17,Templates!$K$1:DY$1,0)))</f>
        <v>#N/A</v>
      </c>
    </row>
    <row r="46" spans="1:9">
      <c r="A46" s="124"/>
      <c r="B46" s="124"/>
      <c r="E46" s="110" t="e" cm="1">
        <f t="array" ref="E46">IF(INDEX(Templates!$K$2:$CS$104,ROW()-ROW(E$21)+1, MATCH(E$17,Templates!$K$1:DU$1,0))="","",INDEX(Templates!$K$2:$CS$104,ROW()-ROW(E$21)+1, MATCH(E$17,Templates!$K$1:DU$1,0)))</f>
        <v>#N/A</v>
      </c>
      <c r="F46" s="110" t="e" cm="1">
        <f t="array" ref="F46">IF(INDEX(Templates!$K$2:$CS$104,ROW()-ROW(F$21)+1, MATCH(F$17,Templates!$K$1:DV$1,0))="","",INDEX(Templates!$K$2:$CS$104,ROW()-ROW(F$21)+1, MATCH(F$17,Templates!$K$1:DV$1,0)))</f>
        <v>#N/A</v>
      </c>
      <c r="G46" s="110" t="e" cm="1">
        <f t="array" ref="G46">IF(INDEX(Templates!$K$2:$CS$104,ROW()-ROW(G$21)+1, MATCH(G$17,Templates!$K$1:DW$1,0))="","",INDEX(Templates!$K$2:$CS$104,ROW()-ROW(G$21)+1, MATCH(G$17,Templates!$K$1:DW$1,0)))</f>
        <v>#N/A</v>
      </c>
      <c r="H46" s="110" t="e" cm="1">
        <f t="array" ref="H46">IF(INDEX(Templates!$K$2:$CS$104,ROW()-ROW(H$21)+1, MATCH(H$17,Templates!$K$1:DX$1,0))="","",INDEX(Templates!$K$2:$CS$104,ROW()-ROW(H$21)+1, MATCH(H$17,Templates!$K$1:DX$1,0)))</f>
        <v>#N/A</v>
      </c>
      <c r="I46" s="110" t="e" cm="1">
        <f t="array" ref="I46">IF(INDEX(Templates!$K$2:$CS$104,ROW()-ROW(I$21)+1, MATCH(I$17,Templates!$K$1:DY$1,0))="","",INDEX(Templates!$K$2:$CS$104,ROW()-ROW(I$21)+1, MATCH(I$17,Templates!$K$1:DY$1,0)))</f>
        <v>#N/A</v>
      </c>
    </row>
    <row r="47" spans="1:9">
      <c r="A47" s="124"/>
      <c r="B47" s="124"/>
      <c r="E47" s="110" t="e" cm="1">
        <f t="array" ref="E47">IF(INDEX(Templates!$K$2:$CS$104,ROW()-ROW(E$21)+1, MATCH(E$17,Templates!$K$1:DU$1,0))="","",INDEX(Templates!$K$2:$CS$104,ROW()-ROW(E$21)+1, MATCH(E$17,Templates!$K$1:DU$1,0)))</f>
        <v>#N/A</v>
      </c>
      <c r="F47" s="110" t="e" cm="1">
        <f t="array" ref="F47">IF(INDEX(Templates!$K$2:$CS$104,ROW()-ROW(F$21)+1, MATCH(F$17,Templates!$K$1:DV$1,0))="","",INDEX(Templates!$K$2:$CS$104,ROW()-ROW(F$21)+1, MATCH(F$17,Templates!$K$1:DV$1,0)))</f>
        <v>#N/A</v>
      </c>
      <c r="G47" s="110" t="e" cm="1">
        <f t="array" ref="G47">IF(INDEX(Templates!$K$2:$CS$104,ROW()-ROW(G$21)+1, MATCH(G$17,Templates!$K$1:DW$1,0))="","",INDEX(Templates!$K$2:$CS$104,ROW()-ROW(G$21)+1, MATCH(G$17,Templates!$K$1:DW$1,0)))</f>
        <v>#N/A</v>
      </c>
      <c r="H47" s="110" t="e" cm="1">
        <f t="array" ref="H47">IF(INDEX(Templates!$K$2:$CS$104,ROW()-ROW(H$21)+1, MATCH(H$17,Templates!$K$1:DX$1,0))="","",INDEX(Templates!$K$2:$CS$104,ROW()-ROW(H$21)+1, MATCH(H$17,Templates!$K$1:DX$1,0)))</f>
        <v>#N/A</v>
      </c>
      <c r="I47" s="110" t="e" cm="1">
        <f t="array" ref="I47">IF(INDEX(Templates!$K$2:$CS$104,ROW()-ROW(I$21)+1, MATCH(I$17,Templates!$K$1:DY$1,0))="","",INDEX(Templates!$K$2:$CS$104,ROW()-ROW(I$21)+1, MATCH(I$17,Templates!$K$1:DY$1,0)))</f>
        <v>#N/A</v>
      </c>
    </row>
    <row r="48" spans="1:9" ht="14.7" thickBot="1">
      <c r="A48" s="123"/>
      <c r="B48" s="123"/>
      <c r="E48" s="110" t="e" cm="1">
        <f t="array" ref="E48">IF(INDEX(Templates!$K$2:$CS$104,ROW()-ROW(E$21)+1, MATCH(E$17,Templates!$K$1:DU$1,0))="","",INDEX(Templates!$K$2:$CS$104,ROW()-ROW(E$21)+1, MATCH(E$17,Templates!$K$1:DU$1,0)))</f>
        <v>#N/A</v>
      </c>
      <c r="F48" s="110" t="e" cm="1">
        <f t="array" ref="F48">IF(INDEX(Templates!$K$2:$CS$104,ROW()-ROW(F$21)+1, MATCH(F$17,Templates!$K$1:DV$1,0))="","",INDEX(Templates!$K$2:$CS$104,ROW()-ROW(F$21)+1, MATCH(F$17,Templates!$K$1:DV$1,0)))</f>
        <v>#N/A</v>
      </c>
      <c r="G48" s="110" t="e" cm="1">
        <f t="array" ref="G48">IF(INDEX(Templates!$K$2:$CS$104,ROW()-ROW(G$21)+1, MATCH(G$17,Templates!$K$1:DW$1,0))="","",INDEX(Templates!$K$2:$CS$104,ROW()-ROW(G$21)+1, MATCH(G$17,Templates!$K$1:DW$1,0)))</f>
        <v>#N/A</v>
      </c>
      <c r="H48" s="110" t="e" cm="1">
        <f t="array" ref="H48">IF(INDEX(Templates!$K$2:$CS$104,ROW()-ROW(H$21)+1, MATCH(H$17,Templates!$K$1:DX$1,0))="","",INDEX(Templates!$K$2:$CS$104,ROW()-ROW(H$21)+1, MATCH(H$17,Templates!$K$1:DX$1,0)))</f>
        <v>#N/A</v>
      </c>
      <c r="I48" s="110" t="e" cm="1">
        <f t="array" ref="I48">IF(INDEX(Templates!$K$2:$CS$104,ROW()-ROW(I$21)+1, MATCH(I$17,Templates!$K$1:DY$1,0))="","",INDEX(Templates!$K$2:$CS$104,ROW()-ROW(I$21)+1, MATCH(I$17,Templates!$K$1:DY$1,0)))</f>
        <v>#N/A</v>
      </c>
    </row>
    <row r="49" spans="1:9">
      <c r="A49" s="124"/>
      <c r="B49" s="124"/>
      <c r="E49" s="110" t="e" cm="1">
        <f t="array" ref="E49">IF(INDEX(Templates!$K$2:$CS$104,ROW()-ROW(E$21)+1, MATCH(E$17,Templates!$K$1:DU$1,0))="","",INDEX(Templates!$K$2:$CS$104,ROW()-ROW(E$21)+1, MATCH(E$17,Templates!$K$1:DU$1,0)))</f>
        <v>#N/A</v>
      </c>
      <c r="F49" s="110" t="e" cm="1">
        <f t="array" ref="F49">IF(INDEX(Templates!$K$2:$CS$104,ROW()-ROW(F$21)+1, MATCH(F$17,Templates!$K$1:DV$1,0))="","",INDEX(Templates!$K$2:$CS$104,ROW()-ROW(F$21)+1, MATCH(F$17,Templates!$K$1:DV$1,0)))</f>
        <v>#N/A</v>
      </c>
      <c r="G49" s="110" t="e" cm="1">
        <f t="array" ref="G49">IF(INDEX(Templates!$K$2:$CS$104,ROW()-ROW(G$21)+1, MATCH(G$17,Templates!$K$1:DW$1,0))="","",INDEX(Templates!$K$2:$CS$104,ROW()-ROW(G$21)+1, MATCH(G$17,Templates!$K$1:DW$1,0)))</f>
        <v>#N/A</v>
      </c>
      <c r="H49" s="110" t="e" cm="1">
        <f t="array" ref="H49">IF(INDEX(Templates!$K$2:$CS$104,ROW()-ROW(H$21)+1, MATCH(H$17,Templates!$K$1:DX$1,0))="","",INDEX(Templates!$K$2:$CS$104,ROW()-ROW(H$21)+1, MATCH(H$17,Templates!$K$1:DX$1,0)))</f>
        <v>#N/A</v>
      </c>
      <c r="I49" s="110" t="e" cm="1">
        <f t="array" ref="I49">IF(INDEX(Templates!$K$2:$CS$104,ROW()-ROW(I$21)+1, MATCH(I$17,Templates!$K$1:DY$1,0))="","",INDEX(Templates!$K$2:$CS$104,ROW()-ROW(I$21)+1, MATCH(I$17,Templates!$K$1:DY$1,0)))</f>
        <v>#N/A</v>
      </c>
    </row>
    <row r="50" spans="1:9">
      <c r="E50" s="110" t="e" cm="1">
        <f t="array" ref="E50">IF(INDEX(Templates!$K$2:$CS$104,ROW()-ROW(E$21)+1, MATCH(E$17,Templates!$K$1:DU$1,0))="","",INDEX(Templates!$K$2:$CS$104,ROW()-ROW(E$21)+1, MATCH(E$17,Templates!$K$1:DU$1,0)))</f>
        <v>#N/A</v>
      </c>
      <c r="F50" s="110" t="e" cm="1">
        <f t="array" ref="F50">IF(INDEX(Templates!$K$2:$CS$104,ROW()-ROW(F$21)+1, MATCH(F$17,Templates!$K$1:DV$1,0))="","",INDEX(Templates!$K$2:$CS$104,ROW()-ROW(F$21)+1, MATCH(F$17,Templates!$K$1:DV$1,0)))</f>
        <v>#N/A</v>
      </c>
      <c r="G50" s="110" t="e" cm="1">
        <f t="array" ref="G50">IF(INDEX(Templates!$K$2:$CS$104,ROW()-ROW(G$21)+1, MATCH(G$17,Templates!$K$1:DW$1,0))="","",INDEX(Templates!$K$2:$CS$104,ROW()-ROW(G$21)+1, MATCH(G$17,Templates!$K$1:DW$1,0)))</f>
        <v>#N/A</v>
      </c>
      <c r="H50" s="110" t="e" cm="1">
        <f t="array" ref="H50">IF(INDEX(Templates!$K$2:$CS$104,ROW()-ROW(H$21)+1, MATCH(H$17,Templates!$K$1:DX$1,0))="","",INDEX(Templates!$K$2:$CS$104,ROW()-ROW(H$21)+1, MATCH(H$17,Templates!$K$1:DX$1,0)))</f>
        <v>#N/A</v>
      </c>
      <c r="I50" s="110" t="e" cm="1">
        <f t="array" ref="I50">IF(INDEX(Templates!$K$2:$CS$104,ROW()-ROW(I$21)+1, MATCH(I$17,Templates!$K$1:DY$1,0))="","",INDEX(Templates!$K$2:$CS$104,ROW()-ROW(I$21)+1, MATCH(I$17,Templates!$K$1:DY$1,0)))</f>
        <v>#N/A</v>
      </c>
    </row>
    <row r="51" spans="1:9">
      <c r="E51" s="110" t="e" cm="1">
        <f t="array" ref="E51">IF(INDEX(Templates!$K$2:$CS$104,ROW()-ROW(E$21)+1, MATCH(E$17,Templates!$K$1:DU$1,0))="","",INDEX(Templates!$K$2:$CS$104,ROW()-ROW(E$21)+1, MATCH(E$17,Templates!$K$1:DU$1,0)))</f>
        <v>#N/A</v>
      </c>
      <c r="F51" s="110" t="e" cm="1">
        <f t="array" ref="F51">IF(INDEX(Templates!$K$2:$CS$104,ROW()-ROW(F$21)+1, MATCH(F$17,Templates!$K$1:DV$1,0))="","",INDEX(Templates!$K$2:$CS$104,ROW()-ROW(F$21)+1, MATCH(F$17,Templates!$K$1:DV$1,0)))</f>
        <v>#N/A</v>
      </c>
      <c r="G51" s="110" t="e" cm="1">
        <f t="array" ref="G51">IF(INDEX(Templates!$K$2:$CS$104,ROW()-ROW(G$21)+1, MATCH(G$17,Templates!$K$1:DW$1,0))="","",INDEX(Templates!$K$2:$CS$104,ROW()-ROW(G$21)+1, MATCH(G$17,Templates!$K$1:DW$1,0)))</f>
        <v>#N/A</v>
      </c>
      <c r="H51" s="110" t="e" cm="1">
        <f t="array" ref="H51">IF(INDEX(Templates!$K$2:$CS$104,ROW()-ROW(H$21)+1, MATCH(H$17,Templates!$K$1:DX$1,0))="","",INDEX(Templates!$K$2:$CS$104,ROW()-ROW(H$21)+1, MATCH(H$17,Templates!$K$1:DX$1,0)))</f>
        <v>#N/A</v>
      </c>
      <c r="I51" s="110" t="e" cm="1">
        <f t="array" ref="I51">IF(INDEX(Templates!$K$2:$CS$104,ROW()-ROW(I$21)+1, MATCH(I$17,Templates!$K$1:DY$1,0))="","",INDEX(Templates!$K$2:$CS$104,ROW()-ROW(I$21)+1, MATCH(I$17,Templates!$K$1:DY$1,0)))</f>
        <v>#N/A</v>
      </c>
    </row>
    <row r="52" spans="1:9">
      <c r="E52" s="110" t="e" cm="1">
        <f t="array" ref="E52">IF(INDEX(Templates!$K$2:$CS$104,ROW()-ROW(E$21)+1, MATCH(E$17,Templates!$K$1:DU$1,0))="","",INDEX(Templates!$K$2:$CS$104,ROW()-ROW(E$21)+1, MATCH(E$17,Templates!$K$1:DU$1,0)))</f>
        <v>#N/A</v>
      </c>
      <c r="F52" s="110" t="e" cm="1">
        <f t="array" ref="F52">IF(INDEX(Templates!$K$2:$CS$104,ROW()-ROW(F$21)+1, MATCH(F$17,Templates!$K$1:DV$1,0))="","",INDEX(Templates!$K$2:$CS$104,ROW()-ROW(F$21)+1, MATCH(F$17,Templates!$K$1:DV$1,0)))</f>
        <v>#N/A</v>
      </c>
      <c r="G52" s="110" t="e" cm="1">
        <f t="array" ref="G52">IF(INDEX(Templates!$K$2:$CS$104,ROW()-ROW(G$21)+1, MATCH(G$17,Templates!$K$1:DW$1,0))="","",INDEX(Templates!$K$2:$CS$104,ROW()-ROW(G$21)+1, MATCH(G$17,Templates!$K$1:DW$1,0)))</f>
        <v>#N/A</v>
      </c>
      <c r="H52" s="110" t="e" cm="1">
        <f t="array" ref="H52">IF(INDEX(Templates!$K$2:$CS$104,ROW()-ROW(H$21)+1, MATCH(H$17,Templates!$K$1:DX$1,0))="","",INDEX(Templates!$K$2:$CS$104,ROW()-ROW(H$21)+1, MATCH(H$17,Templates!$K$1:DX$1,0)))</f>
        <v>#N/A</v>
      </c>
      <c r="I52" s="110" t="e" cm="1">
        <f t="array" ref="I52">IF(INDEX(Templates!$K$2:$CS$104,ROW()-ROW(I$21)+1, MATCH(I$17,Templates!$K$1:DY$1,0))="","",INDEX(Templates!$K$2:$CS$104,ROW()-ROW(I$21)+1, MATCH(I$17,Templates!$K$1:DY$1,0)))</f>
        <v>#N/A</v>
      </c>
    </row>
    <row r="53" spans="1:9">
      <c r="E53" s="110" t="e" cm="1">
        <f t="array" ref="E53">IF(INDEX(Templates!$K$2:$CS$104,ROW()-ROW(E$21)+1, MATCH(E$17,Templates!$K$1:DU$1,0))="","",INDEX(Templates!$K$2:$CS$104,ROW()-ROW(E$21)+1, MATCH(E$17,Templates!$K$1:DU$1,0)))</f>
        <v>#N/A</v>
      </c>
      <c r="F53" s="110" t="e" cm="1">
        <f t="array" ref="F53">IF(INDEX(Templates!$K$2:$CS$104,ROW()-ROW(F$21)+1, MATCH(F$17,Templates!$K$1:DV$1,0))="","",INDEX(Templates!$K$2:$CS$104,ROW()-ROW(F$21)+1, MATCH(F$17,Templates!$K$1:DV$1,0)))</f>
        <v>#N/A</v>
      </c>
      <c r="G53" s="110" t="e" cm="1">
        <f t="array" ref="G53">IF(INDEX(Templates!$K$2:$CS$104,ROW()-ROW(G$21)+1, MATCH(G$17,Templates!$K$1:DW$1,0))="","",INDEX(Templates!$K$2:$CS$104,ROW()-ROW(G$21)+1, MATCH(G$17,Templates!$K$1:DW$1,0)))</f>
        <v>#N/A</v>
      </c>
      <c r="H53" s="110" t="e" cm="1">
        <f t="array" ref="H53">IF(INDEX(Templates!$K$2:$CS$104,ROW()-ROW(H$21)+1, MATCH(H$17,Templates!$K$1:DX$1,0))="","",INDEX(Templates!$K$2:$CS$104,ROW()-ROW(H$21)+1, MATCH(H$17,Templates!$K$1:DX$1,0)))</f>
        <v>#N/A</v>
      </c>
      <c r="I53" s="110" t="e" cm="1">
        <f t="array" ref="I53">IF(INDEX(Templates!$K$2:$CS$104,ROW()-ROW(I$21)+1, MATCH(I$17,Templates!$K$1:DY$1,0))="","",INDEX(Templates!$K$2:$CS$104,ROW()-ROW(I$21)+1, MATCH(I$17,Templates!$K$1:DY$1,0)))</f>
        <v>#N/A</v>
      </c>
    </row>
    <row r="54" spans="1:9">
      <c r="E54" s="110" t="e" cm="1">
        <f t="array" ref="E54">IF(INDEX(Templates!$K$2:$CS$104,ROW()-ROW(E$21)+1, MATCH(E$17,Templates!$K$1:DU$1,0))="","",INDEX(Templates!$K$2:$CS$104,ROW()-ROW(E$21)+1, MATCH(E$17,Templates!$K$1:DU$1,0)))</f>
        <v>#N/A</v>
      </c>
      <c r="F54" s="110" t="e" cm="1">
        <f t="array" ref="F54">IF(INDEX(Templates!$K$2:$CS$104,ROW()-ROW(F$21)+1, MATCH(F$17,Templates!$K$1:DV$1,0))="","",INDEX(Templates!$K$2:$CS$104,ROW()-ROW(F$21)+1, MATCH(F$17,Templates!$K$1:DV$1,0)))</f>
        <v>#N/A</v>
      </c>
      <c r="G54" s="110" t="e" cm="1">
        <f t="array" ref="G54">IF(INDEX(Templates!$K$2:$CS$104,ROW()-ROW(G$21)+1, MATCH(G$17,Templates!$K$1:DW$1,0))="","",INDEX(Templates!$K$2:$CS$104,ROW()-ROW(G$21)+1, MATCH(G$17,Templates!$K$1:DW$1,0)))</f>
        <v>#N/A</v>
      </c>
      <c r="H54" s="110" t="e" cm="1">
        <f t="array" ref="H54">IF(INDEX(Templates!$K$2:$CS$104,ROW()-ROW(H$21)+1, MATCH(H$17,Templates!$K$1:DX$1,0))="","",INDEX(Templates!$K$2:$CS$104,ROW()-ROW(H$21)+1, MATCH(H$17,Templates!$K$1:DX$1,0)))</f>
        <v>#N/A</v>
      </c>
      <c r="I54" s="110" t="e" cm="1">
        <f t="array" ref="I54">IF(INDEX(Templates!$K$2:$CS$104,ROW()-ROW(I$21)+1, MATCH(I$17,Templates!$K$1:DY$1,0))="","",INDEX(Templates!$K$2:$CS$104,ROW()-ROW(I$21)+1, MATCH(I$17,Templates!$K$1:DY$1,0)))</f>
        <v>#N/A</v>
      </c>
    </row>
    <row r="55" spans="1:9">
      <c r="E55" s="110" t="e" cm="1">
        <f t="array" ref="E55">IF(INDEX(Templates!$K$2:$CS$104,ROW()-ROW(E$21)+1, MATCH(E$17,Templates!$K$1:DU$1,0))="","",INDEX(Templates!$K$2:$CS$104,ROW()-ROW(E$21)+1, MATCH(E$17,Templates!$K$1:DU$1,0)))</f>
        <v>#N/A</v>
      </c>
      <c r="F55" s="110" t="e" cm="1">
        <f t="array" ref="F55">IF(INDEX(Templates!$K$2:$CS$104,ROW()-ROW(F$21)+1, MATCH(F$17,Templates!$K$1:DV$1,0))="","",INDEX(Templates!$K$2:$CS$104,ROW()-ROW(F$21)+1, MATCH(F$17,Templates!$K$1:DV$1,0)))</f>
        <v>#N/A</v>
      </c>
      <c r="G55" s="110" t="e" cm="1">
        <f t="array" ref="G55">IF(INDEX(Templates!$K$2:$CS$104,ROW()-ROW(G$21)+1, MATCH(G$17,Templates!$K$1:DW$1,0))="","",INDEX(Templates!$K$2:$CS$104,ROW()-ROW(G$21)+1, MATCH(G$17,Templates!$K$1:DW$1,0)))</f>
        <v>#N/A</v>
      </c>
      <c r="H55" s="110" t="e" cm="1">
        <f t="array" ref="H55">IF(INDEX(Templates!$K$2:$CS$104,ROW()-ROW(H$21)+1, MATCH(H$17,Templates!$K$1:DX$1,0))="","",INDEX(Templates!$K$2:$CS$104,ROW()-ROW(H$21)+1, MATCH(H$17,Templates!$K$1:DX$1,0)))</f>
        <v>#N/A</v>
      </c>
      <c r="I55" s="110" t="e" cm="1">
        <f t="array" ref="I55">IF(INDEX(Templates!$K$2:$CS$104,ROW()-ROW(I$21)+1, MATCH(I$17,Templates!$K$1:DY$1,0))="","",INDEX(Templates!$K$2:$CS$104,ROW()-ROW(I$21)+1, MATCH(I$17,Templates!$K$1:DY$1,0)))</f>
        <v>#N/A</v>
      </c>
    </row>
    <row r="56" spans="1:9">
      <c r="E56" s="110" t="e" cm="1">
        <f t="array" ref="E56">IF(INDEX(Templates!$K$2:$CS$104,ROW()-ROW(E$21)+1, MATCH(E$17,Templates!$K$1:DU$1,0))="","",INDEX(Templates!$K$2:$CS$104,ROW()-ROW(E$21)+1, MATCH(E$17,Templates!$K$1:DU$1,0)))</f>
        <v>#N/A</v>
      </c>
      <c r="F56" s="110" t="e" cm="1">
        <f t="array" ref="F56">IF(INDEX(Templates!$K$2:$CS$104,ROW()-ROW(F$21)+1, MATCH(F$17,Templates!$K$1:DV$1,0))="","",INDEX(Templates!$K$2:$CS$104,ROW()-ROW(F$21)+1, MATCH(F$17,Templates!$K$1:DV$1,0)))</f>
        <v>#N/A</v>
      </c>
      <c r="G56" s="110" t="e" cm="1">
        <f t="array" ref="G56">IF(INDEX(Templates!$K$2:$CS$104,ROW()-ROW(G$21)+1, MATCH(G$17,Templates!$K$1:DW$1,0))="","",INDEX(Templates!$K$2:$CS$104,ROW()-ROW(G$21)+1, MATCH(G$17,Templates!$K$1:DW$1,0)))</f>
        <v>#N/A</v>
      </c>
      <c r="H56" s="110" t="e" cm="1">
        <f t="array" ref="H56">IF(INDEX(Templates!$K$2:$CS$104,ROW()-ROW(H$21)+1, MATCH(H$17,Templates!$K$1:DX$1,0))="","",INDEX(Templates!$K$2:$CS$104,ROW()-ROW(H$21)+1, MATCH(H$17,Templates!$K$1:DX$1,0)))</f>
        <v>#N/A</v>
      </c>
      <c r="I56" s="110" t="e" cm="1">
        <f t="array" ref="I56">IF(INDEX(Templates!$K$2:$CS$104,ROW()-ROW(I$21)+1, MATCH(I$17,Templates!$K$1:DY$1,0))="","",INDEX(Templates!$K$2:$CS$104,ROW()-ROW(I$21)+1, MATCH(I$17,Templates!$K$1:DY$1,0)))</f>
        <v>#N/A</v>
      </c>
    </row>
    <row r="57" spans="1:9">
      <c r="E57" s="110" t="e" cm="1">
        <f t="array" ref="E57">IF(INDEX(Templates!$K$2:$CS$104,ROW()-ROW(E$21)+1, MATCH(E$17,Templates!$K$1:DU$1,0))="","",INDEX(Templates!$K$2:$CS$104,ROW()-ROW(E$21)+1, MATCH(E$17,Templates!$K$1:DU$1,0)))</f>
        <v>#N/A</v>
      </c>
      <c r="F57" s="110" t="e" cm="1">
        <f t="array" ref="F57">IF(INDEX(Templates!$K$2:$CS$104,ROW()-ROW(F$21)+1, MATCH(F$17,Templates!$K$1:DV$1,0))="","",INDEX(Templates!$K$2:$CS$104,ROW()-ROW(F$21)+1, MATCH(F$17,Templates!$K$1:DV$1,0)))</f>
        <v>#N/A</v>
      </c>
      <c r="G57" s="110" t="e" cm="1">
        <f t="array" ref="G57">IF(INDEX(Templates!$K$2:$CS$104,ROW()-ROW(G$21)+1, MATCH(G$17,Templates!$K$1:DW$1,0))="","",INDEX(Templates!$K$2:$CS$104,ROW()-ROW(G$21)+1, MATCH(G$17,Templates!$K$1:DW$1,0)))</f>
        <v>#N/A</v>
      </c>
      <c r="H57" s="110" t="e" cm="1">
        <f t="array" ref="H57">IF(INDEX(Templates!$K$2:$CS$104,ROW()-ROW(H$21)+1, MATCH(H$17,Templates!$K$1:DX$1,0))="","",INDEX(Templates!$K$2:$CS$104,ROW()-ROW(H$21)+1, MATCH(H$17,Templates!$K$1:DX$1,0)))</f>
        <v>#N/A</v>
      </c>
      <c r="I57" s="110" t="e" cm="1">
        <f t="array" ref="I57">IF(INDEX(Templates!$K$2:$CS$104,ROW()-ROW(I$21)+1, MATCH(I$17,Templates!$K$1:DY$1,0))="","",INDEX(Templates!$K$2:$CS$104,ROW()-ROW(I$21)+1, MATCH(I$17,Templates!$K$1:DY$1,0)))</f>
        <v>#N/A</v>
      </c>
    </row>
    <row r="58" spans="1:9">
      <c r="E58" s="110" t="e" cm="1">
        <f t="array" ref="E58">IF(INDEX(Templates!$K$2:$CS$104,ROW()-ROW(E$21)+1, MATCH(E$17,Templates!$K$1:DU$1,0))="","",INDEX(Templates!$K$2:$CS$104,ROW()-ROW(E$21)+1, MATCH(E$17,Templates!$K$1:DU$1,0)))</f>
        <v>#N/A</v>
      </c>
      <c r="F58" s="110" t="e" cm="1">
        <f t="array" ref="F58">IF(INDEX(Templates!$K$2:$CS$104,ROW()-ROW(F$21)+1, MATCH(F$17,Templates!$K$1:DV$1,0))="","",INDEX(Templates!$K$2:$CS$104,ROW()-ROW(F$21)+1, MATCH(F$17,Templates!$K$1:DV$1,0)))</f>
        <v>#N/A</v>
      </c>
      <c r="G58" s="110" t="e" cm="1">
        <f t="array" ref="G58">IF(INDEX(Templates!$K$2:$CS$104,ROW()-ROW(G$21)+1, MATCH(G$17,Templates!$K$1:DW$1,0))="","",INDEX(Templates!$K$2:$CS$104,ROW()-ROW(G$21)+1, MATCH(G$17,Templates!$K$1:DW$1,0)))</f>
        <v>#N/A</v>
      </c>
      <c r="H58" s="110" t="e" cm="1">
        <f t="array" ref="H58">IF(INDEX(Templates!$K$2:$CS$104,ROW()-ROW(H$21)+1, MATCH(H$17,Templates!$K$1:DX$1,0))="","",INDEX(Templates!$K$2:$CS$104,ROW()-ROW(H$21)+1, MATCH(H$17,Templates!$K$1:DX$1,0)))</f>
        <v>#N/A</v>
      </c>
      <c r="I58" s="110" t="e" cm="1">
        <f t="array" ref="I58">IF(INDEX(Templates!$K$2:$CS$104,ROW()-ROW(I$21)+1, MATCH(I$17,Templates!$K$1:DY$1,0))="","",INDEX(Templates!$K$2:$CS$104,ROW()-ROW(I$21)+1, MATCH(I$17,Templates!$K$1:DY$1,0)))</f>
        <v>#N/A</v>
      </c>
    </row>
    <row r="59" spans="1:9">
      <c r="E59" s="110" t="e" cm="1">
        <f t="array" ref="E59">IF(INDEX(Templates!$K$2:$CS$104,ROW()-ROW(E$21)+1, MATCH(E$17,Templates!$K$1:DU$1,0))="","",INDEX(Templates!$K$2:$CS$104,ROW()-ROW(E$21)+1, MATCH(E$17,Templates!$K$1:DU$1,0)))</f>
        <v>#N/A</v>
      </c>
      <c r="F59" s="110" t="e" cm="1">
        <f t="array" ref="F59">IF(INDEX(Templates!$K$2:$CS$104,ROW()-ROW(F$21)+1, MATCH(F$17,Templates!$K$1:DV$1,0))="","",INDEX(Templates!$K$2:$CS$104,ROW()-ROW(F$21)+1, MATCH(F$17,Templates!$K$1:DV$1,0)))</f>
        <v>#N/A</v>
      </c>
      <c r="G59" s="110" t="e" cm="1">
        <f t="array" ref="G59">IF(INDEX(Templates!$K$2:$CS$104,ROW()-ROW(G$21)+1, MATCH(G$17,Templates!$K$1:DW$1,0))="","",INDEX(Templates!$K$2:$CS$104,ROW()-ROW(G$21)+1, MATCH(G$17,Templates!$K$1:DW$1,0)))</f>
        <v>#N/A</v>
      </c>
      <c r="H59" s="110" t="e" cm="1">
        <f t="array" ref="H59">IF(INDEX(Templates!$K$2:$CS$104,ROW()-ROW(H$21)+1, MATCH(H$17,Templates!$K$1:DX$1,0))="","",INDEX(Templates!$K$2:$CS$104,ROW()-ROW(H$21)+1, MATCH(H$17,Templates!$K$1:DX$1,0)))</f>
        <v>#N/A</v>
      </c>
      <c r="I59" s="110" t="e" cm="1">
        <f t="array" ref="I59">IF(INDEX(Templates!$K$2:$CS$104,ROW()-ROW(I$21)+1, MATCH(I$17,Templates!$K$1:DY$1,0))="","",INDEX(Templates!$K$2:$CS$104,ROW()-ROW(I$21)+1, MATCH(I$17,Templates!$K$1:DY$1,0)))</f>
        <v>#N/A</v>
      </c>
    </row>
    <row r="60" spans="1:9">
      <c r="E60" s="110" t="e" cm="1">
        <f t="array" ref="E60">IF(INDEX(Templates!$K$2:$CS$104,ROW()-ROW(E$21)+1, MATCH(E$17,Templates!$K$1:DU$1,0))="","",INDEX(Templates!$K$2:$CS$104,ROW()-ROW(E$21)+1, MATCH(E$17,Templates!$K$1:DU$1,0)))</f>
        <v>#N/A</v>
      </c>
      <c r="F60" s="110" t="e" cm="1">
        <f t="array" ref="F60">IF(INDEX(Templates!$K$2:$CS$104,ROW()-ROW(F$21)+1, MATCH(F$17,Templates!$K$1:DV$1,0))="","",INDEX(Templates!$K$2:$CS$104,ROW()-ROW(F$21)+1, MATCH(F$17,Templates!$K$1:DV$1,0)))</f>
        <v>#N/A</v>
      </c>
      <c r="G60" s="110" t="e" cm="1">
        <f t="array" ref="G60">IF(INDEX(Templates!$K$2:$CS$104,ROW()-ROW(G$21)+1, MATCH(G$17,Templates!$K$1:DW$1,0))="","",INDEX(Templates!$K$2:$CS$104,ROW()-ROW(G$21)+1, MATCH(G$17,Templates!$K$1:DW$1,0)))</f>
        <v>#N/A</v>
      </c>
      <c r="H60" s="110" t="e" cm="1">
        <f t="array" ref="H60">IF(INDEX(Templates!$K$2:$CS$104,ROW()-ROW(H$21)+1, MATCH(H$17,Templates!$K$1:DX$1,0))="","",INDEX(Templates!$K$2:$CS$104,ROW()-ROW(H$21)+1, MATCH(H$17,Templates!$K$1:DX$1,0)))</f>
        <v>#N/A</v>
      </c>
      <c r="I60" s="110" t="e" cm="1">
        <f t="array" ref="I60">IF(INDEX(Templates!$K$2:$CS$104,ROW()-ROW(I$21)+1, MATCH(I$17,Templates!$K$1:DY$1,0))="","",INDEX(Templates!$K$2:$CS$104,ROW()-ROW(I$21)+1, MATCH(I$17,Templates!$K$1:DY$1,0)))</f>
        <v>#N/A</v>
      </c>
    </row>
    <row r="61" spans="1:9">
      <c r="E61" s="110" t="e" cm="1">
        <f t="array" ref="E61">IF(INDEX(Templates!$K$2:$CS$104,ROW()-ROW(E$21)+1, MATCH(E$17,Templates!$K$1:DU$1,0))="","",INDEX(Templates!$K$2:$CS$104,ROW()-ROW(E$21)+1, MATCH(E$17,Templates!$K$1:DU$1,0)))</f>
        <v>#N/A</v>
      </c>
      <c r="F61" s="110" t="e" cm="1">
        <f t="array" ref="F61">IF(INDEX(Templates!$K$2:$CS$104,ROW()-ROW(F$21)+1, MATCH(F$17,Templates!$K$1:DV$1,0))="","",INDEX(Templates!$K$2:$CS$104,ROW()-ROW(F$21)+1, MATCH(F$17,Templates!$K$1:DV$1,0)))</f>
        <v>#N/A</v>
      </c>
      <c r="G61" s="110" t="e" cm="1">
        <f t="array" ref="G61">IF(INDEX(Templates!$K$2:$CS$104,ROW()-ROW(G$21)+1, MATCH(G$17,Templates!$K$1:DW$1,0))="","",INDEX(Templates!$K$2:$CS$104,ROW()-ROW(G$21)+1, MATCH(G$17,Templates!$K$1:DW$1,0)))</f>
        <v>#N/A</v>
      </c>
      <c r="H61" s="110" t="e" cm="1">
        <f t="array" ref="H61">IF(INDEX(Templates!$K$2:$CS$104,ROW()-ROW(H$21)+1, MATCH(H$17,Templates!$K$1:DX$1,0))="","",INDEX(Templates!$K$2:$CS$104,ROW()-ROW(H$21)+1, MATCH(H$17,Templates!$K$1:DX$1,0)))</f>
        <v>#N/A</v>
      </c>
      <c r="I61" s="110" t="e" cm="1">
        <f t="array" ref="I61">IF(INDEX(Templates!$K$2:$CS$104,ROW()-ROW(I$21)+1, MATCH(I$17,Templates!$K$1:DY$1,0))="","",INDEX(Templates!$K$2:$CS$104,ROW()-ROW(I$21)+1, MATCH(I$17,Templates!$K$1:DY$1,0)))</f>
        <v>#N/A</v>
      </c>
    </row>
    <row r="62" spans="1:9">
      <c r="E62" s="110" t="e" cm="1">
        <f t="array" ref="E62">IF(INDEX(Templates!$K$2:$CS$104,ROW()-ROW(E$21)+1, MATCH(E$17,Templates!$K$1:DU$1,0))="","",INDEX(Templates!$K$2:$CS$104,ROW()-ROW(E$21)+1, MATCH(E$17,Templates!$K$1:DU$1,0)))</f>
        <v>#N/A</v>
      </c>
      <c r="F62" s="110" t="e" cm="1">
        <f t="array" ref="F62">IF(INDEX(Templates!$K$2:$CS$104,ROW()-ROW(F$21)+1, MATCH(F$17,Templates!$K$1:DV$1,0))="","",INDEX(Templates!$K$2:$CS$104,ROW()-ROW(F$21)+1, MATCH(F$17,Templates!$K$1:DV$1,0)))</f>
        <v>#N/A</v>
      </c>
      <c r="G62" s="110" t="e" cm="1">
        <f t="array" ref="G62">IF(INDEX(Templates!$K$2:$CS$104,ROW()-ROW(G$21)+1, MATCH(G$17,Templates!$K$1:DW$1,0))="","",INDEX(Templates!$K$2:$CS$104,ROW()-ROW(G$21)+1, MATCH(G$17,Templates!$K$1:DW$1,0)))</f>
        <v>#N/A</v>
      </c>
      <c r="H62" s="110" t="e" cm="1">
        <f t="array" ref="H62">IF(INDEX(Templates!$K$2:$CS$104,ROW()-ROW(H$21)+1, MATCH(H$17,Templates!$K$1:DX$1,0))="","",INDEX(Templates!$K$2:$CS$104,ROW()-ROW(H$21)+1, MATCH(H$17,Templates!$K$1:DX$1,0)))</f>
        <v>#N/A</v>
      </c>
      <c r="I62" s="110" t="e" cm="1">
        <f t="array" ref="I62">IF(INDEX(Templates!$K$2:$CS$104,ROW()-ROW(I$21)+1, MATCH(I$17,Templates!$K$1:DY$1,0))="","",INDEX(Templates!$K$2:$CS$104,ROW()-ROW(I$21)+1, MATCH(I$17,Templates!$K$1:DY$1,0)))</f>
        <v>#N/A</v>
      </c>
    </row>
    <row r="63" spans="1:9">
      <c r="E63" s="110" t="e" cm="1">
        <f t="array" ref="E63">IF(INDEX(Templates!$K$2:$CS$104,ROW()-ROW(E$21)+1, MATCH(E$17,Templates!$K$1:DU$1,0))="","",INDEX(Templates!$K$2:$CS$104,ROW()-ROW(E$21)+1, MATCH(E$17,Templates!$K$1:DU$1,0)))</f>
        <v>#N/A</v>
      </c>
      <c r="F63" s="110" t="e" cm="1">
        <f t="array" ref="F63">IF(INDEX(Templates!$K$2:$CS$104,ROW()-ROW(F$21)+1, MATCH(F$17,Templates!$K$1:DV$1,0))="","",INDEX(Templates!$K$2:$CS$104,ROW()-ROW(F$21)+1, MATCH(F$17,Templates!$K$1:DV$1,0)))</f>
        <v>#N/A</v>
      </c>
      <c r="G63" s="110" t="e" cm="1">
        <f t="array" ref="G63">IF(INDEX(Templates!$K$2:$CS$104,ROW()-ROW(G$21)+1, MATCH(G$17,Templates!$K$1:DW$1,0))="","",INDEX(Templates!$K$2:$CS$104,ROW()-ROW(G$21)+1, MATCH(G$17,Templates!$K$1:DW$1,0)))</f>
        <v>#N/A</v>
      </c>
      <c r="H63" s="110" t="e" cm="1">
        <f t="array" ref="H63">IF(INDEX(Templates!$K$2:$CS$104,ROW()-ROW(H$21)+1, MATCH(H$17,Templates!$K$1:DX$1,0))="","",INDEX(Templates!$K$2:$CS$104,ROW()-ROW(H$21)+1, MATCH(H$17,Templates!$K$1:DX$1,0)))</f>
        <v>#N/A</v>
      </c>
      <c r="I63" s="110" t="e" cm="1">
        <f t="array" ref="I63">IF(INDEX(Templates!$K$2:$CS$104,ROW()-ROW(I$21)+1, MATCH(I$17,Templates!$K$1:DY$1,0))="","",INDEX(Templates!$K$2:$CS$104,ROW()-ROW(I$21)+1, MATCH(I$17,Templates!$K$1:DY$1,0)))</f>
        <v>#N/A</v>
      </c>
    </row>
    <row r="64" spans="1:9">
      <c r="E64" s="110" t="e" cm="1">
        <f t="array" ref="E64">IF(INDEX(Templates!$K$2:$CS$104,ROW()-ROW(E$21)+1, MATCH(E$17,Templates!$K$1:DU$1,0))="","",INDEX(Templates!$K$2:$CS$104,ROW()-ROW(E$21)+1, MATCH(E$17,Templates!$K$1:DU$1,0)))</f>
        <v>#N/A</v>
      </c>
      <c r="F64" s="110" t="e" cm="1">
        <f t="array" ref="F64">IF(INDEX(Templates!$K$2:$CS$104,ROW()-ROW(F$21)+1, MATCH(F$17,Templates!$K$1:DV$1,0))="","",INDEX(Templates!$K$2:$CS$104,ROW()-ROW(F$21)+1, MATCH(F$17,Templates!$K$1:DV$1,0)))</f>
        <v>#N/A</v>
      </c>
      <c r="G64" s="110" t="e" cm="1">
        <f t="array" ref="G64">IF(INDEX(Templates!$K$2:$CS$104,ROW()-ROW(G$21)+1, MATCH(G$17,Templates!$K$1:DW$1,0))="","",INDEX(Templates!$K$2:$CS$104,ROW()-ROW(G$21)+1, MATCH(G$17,Templates!$K$1:DW$1,0)))</f>
        <v>#N/A</v>
      </c>
      <c r="H64" s="110" t="e" cm="1">
        <f t="array" ref="H64">IF(INDEX(Templates!$K$2:$CS$104,ROW()-ROW(H$21)+1, MATCH(H$17,Templates!$K$1:DX$1,0))="","",INDEX(Templates!$K$2:$CS$104,ROW()-ROW(H$21)+1, MATCH(H$17,Templates!$K$1:DX$1,0)))</f>
        <v>#N/A</v>
      </c>
      <c r="I64" s="110" t="e" cm="1">
        <f t="array" ref="I64">IF(INDEX(Templates!$K$2:$CS$104,ROW()-ROW(I$21)+1, MATCH(I$17,Templates!$K$1:DY$1,0))="","",INDEX(Templates!$K$2:$CS$104,ROW()-ROW(I$21)+1, MATCH(I$17,Templates!$K$1:DY$1,0)))</f>
        <v>#N/A</v>
      </c>
    </row>
    <row r="65" spans="5:9">
      <c r="E65" s="110" t="e" cm="1">
        <f t="array" ref="E65">IF(INDEX(Templates!$K$2:$CS$104,ROW()-ROW(E$21)+1, MATCH(E$17,Templates!$K$1:DU$1,0))="","",INDEX(Templates!$K$2:$CS$104,ROW()-ROW(E$21)+1, MATCH(E$17,Templates!$K$1:DU$1,0)))</f>
        <v>#N/A</v>
      </c>
      <c r="F65" s="110" t="e" cm="1">
        <f t="array" ref="F65">IF(INDEX(Templates!$K$2:$CS$104,ROW()-ROW(F$21)+1, MATCH(F$17,Templates!$K$1:DV$1,0))="","",INDEX(Templates!$K$2:$CS$104,ROW()-ROW(F$21)+1, MATCH(F$17,Templates!$K$1:DV$1,0)))</f>
        <v>#N/A</v>
      </c>
      <c r="G65" s="110" t="e" cm="1">
        <f t="array" ref="G65">IF(INDEX(Templates!$K$2:$CS$104,ROW()-ROW(G$21)+1, MATCH(G$17,Templates!$K$1:DW$1,0))="","",INDEX(Templates!$K$2:$CS$104,ROW()-ROW(G$21)+1, MATCH(G$17,Templates!$K$1:DW$1,0)))</f>
        <v>#N/A</v>
      </c>
      <c r="H65" s="110" t="e" cm="1">
        <f t="array" ref="H65">IF(INDEX(Templates!$K$2:$CS$104,ROW()-ROW(H$21)+1, MATCH(H$17,Templates!$K$1:DX$1,0))="","",INDEX(Templates!$K$2:$CS$104,ROW()-ROW(H$21)+1, MATCH(H$17,Templates!$K$1:DX$1,0)))</f>
        <v>#N/A</v>
      </c>
      <c r="I65" s="110" t="e" cm="1">
        <f t="array" ref="I65">IF(INDEX(Templates!$K$2:$CS$104,ROW()-ROW(I$21)+1, MATCH(I$17,Templates!$K$1:DY$1,0))="","",INDEX(Templates!$K$2:$CS$104,ROW()-ROW(I$21)+1, MATCH(I$17,Templates!$K$1:DY$1,0)))</f>
        <v>#N/A</v>
      </c>
    </row>
    <row r="66" spans="5:9">
      <c r="E66" s="110" t="e" cm="1">
        <f t="array" ref="E66">IF(INDEX(Templates!$K$2:$CS$104,ROW()-ROW(E$21)+1, MATCH(E$17,Templates!$K$1:DU$1,0))="","",INDEX(Templates!$K$2:$CS$104,ROW()-ROW(E$21)+1, MATCH(E$17,Templates!$K$1:DU$1,0)))</f>
        <v>#N/A</v>
      </c>
      <c r="F66" s="110" t="e" cm="1">
        <f t="array" ref="F66">IF(INDEX(Templates!$K$2:$CS$104,ROW()-ROW(F$21)+1, MATCH(F$17,Templates!$K$1:DV$1,0))="","",INDEX(Templates!$K$2:$CS$104,ROW()-ROW(F$21)+1, MATCH(F$17,Templates!$K$1:DV$1,0)))</f>
        <v>#N/A</v>
      </c>
      <c r="G66" s="110" t="e" cm="1">
        <f t="array" ref="G66">IF(INDEX(Templates!$K$2:$CS$104,ROW()-ROW(G$21)+1, MATCH(G$17,Templates!$K$1:DW$1,0))="","",INDEX(Templates!$K$2:$CS$104,ROW()-ROW(G$21)+1, MATCH(G$17,Templates!$K$1:DW$1,0)))</f>
        <v>#N/A</v>
      </c>
      <c r="H66" s="110" t="e" cm="1">
        <f t="array" ref="H66">IF(INDEX(Templates!$K$2:$CS$104,ROW()-ROW(H$21)+1, MATCH(H$17,Templates!$K$1:DX$1,0))="","",INDEX(Templates!$K$2:$CS$104,ROW()-ROW(H$21)+1, MATCH(H$17,Templates!$K$1:DX$1,0)))</f>
        <v>#N/A</v>
      </c>
      <c r="I66" s="110" t="e" cm="1">
        <f t="array" ref="I66">IF(INDEX(Templates!$K$2:$CS$104,ROW()-ROW(I$21)+1, MATCH(I$17,Templates!$K$1:DY$1,0))="","",INDEX(Templates!$K$2:$CS$104,ROW()-ROW(I$21)+1, MATCH(I$17,Templates!$K$1:DY$1,0)))</f>
        <v>#N/A</v>
      </c>
    </row>
    <row r="67" spans="5:9" ht="14.7" thickBot="1">
      <c r="E67" s="112" t="e" cm="1">
        <f t="array" ref="E67">IF(INDEX(Templates!$K$2:$CS$104,ROW()-ROW(E$21)+1, MATCH(E$17,Templates!$K$1:DU$1,0))="","",INDEX(Templates!$K$2:$CS$104,ROW()-ROW(E$21)+1, MATCH(E$17,Templates!$K$1:DU$1,0)))</f>
        <v>#N/A</v>
      </c>
      <c r="F67" s="112" t="e" cm="1">
        <f t="array" ref="F67">IF(INDEX(Templates!$K$2:$CS$104,ROW()-ROW(F$21)+1, MATCH(F$17,Templates!$K$1:DV$1,0))="","",INDEX(Templates!$K$2:$CS$104,ROW()-ROW(F$21)+1, MATCH(F$17,Templates!$K$1:DV$1,0)))</f>
        <v>#N/A</v>
      </c>
      <c r="G67" s="112" t="e" cm="1">
        <f t="array" ref="G67">IF(INDEX(Templates!$K$2:$CS$104,ROW()-ROW(G$21)+1, MATCH(G$17,Templates!$K$1:DW$1,0))="","",INDEX(Templates!$K$2:$CS$104,ROW()-ROW(G$21)+1, MATCH(G$17,Templates!$K$1:DW$1,0)))</f>
        <v>#N/A</v>
      </c>
      <c r="H67" s="112" t="e" cm="1">
        <f t="array" ref="H67">IF(INDEX(Templates!$K$2:$CS$104,ROW()-ROW(H$21)+1, MATCH(H$17,Templates!$K$1:DX$1,0))="","",INDEX(Templates!$K$2:$CS$104,ROW()-ROW(H$21)+1, MATCH(H$17,Templates!$K$1:DX$1,0)))</f>
        <v>#N/A</v>
      </c>
      <c r="I67" s="112" t="e" cm="1">
        <f t="array" ref="I67">IF(INDEX(Templates!$K$2:$CS$104,ROW()-ROW(I$21)+1, MATCH(I$17,Templates!$K$1:DY$1,0))="","",INDEX(Templates!$K$2:$CS$104,ROW()-ROW(I$21)+1, MATCH(I$17,Templates!$K$1:DY$1,0)))</f>
        <v>#N/A</v>
      </c>
    </row>
    <row r="78" spans="5:9" ht="14.7" thickBot="1">
      <c r="E78" s="11"/>
      <c r="F78" s="11"/>
      <c r="G78" s="11"/>
      <c r="H78" s="11"/>
      <c r="I78" s="11"/>
    </row>
    <row r="89" spans="5:9" ht="14.7" thickBot="1">
      <c r="E89" s="11"/>
      <c r="F89" s="11"/>
      <c r="G89" s="11"/>
      <c r="H89" s="11"/>
      <c r="I89" s="11"/>
    </row>
    <row r="100" spans="5:9" ht="14.7" thickBot="1">
      <c r="E100" s="11"/>
      <c r="F100" s="11"/>
      <c r="G100" s="11"/>
      <c r="H100" s="11"/>
      <c r="I100" s="11"/>
    </row>
  </sheetData>
  <conditionalFormatting sqref="E7:I7">
    <cfRule type="cellIs" dxfId="3" priority="1" operator="equal">
      <formula>"undetermined"</formula>
    </cfRule>
    <cfRule type="cellIs" dxfId="2" priority="2" operator="equal">
      <formula>"fail"</formula>
    </cfRule>
    <cfRule type="cellIs" dxfId="1" priority="3" operator="equal">
      <formula>"pass"</formula>
    </cfRule>
  </conditionalFormatting>
  <conditionalFormatting sqref="A2:B48">
    <cfRule type="expression" dxfId="0" priority="4">
      <formula>MOD(ROW(),2)</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Rules</vt:lpstr>
      <vt:lpstr>Templates</vt:lpstr>
      <vt:lpstr>TCDs</vt:lpstr>
      <vt:lpstr>TCDs_Original</vt:lpstr>
      <vt:lpstr>KJW_TCD_check</vt:lpstr>
      <vt:lpstr>RMR_Lookups</vt:lpstr>
      <vt:lpstr>Lookups</vt:lpstr>
      <vt:lpstr>Rules_OLD</vt:lpstr>
      <vt:lpstr>TCD_old</vt:lpstr>
      <vt:lpstr>scratchsheet</vt:lpstr>
      <vt:lpstr>log</vt:lpstr>
      <vt:lpstr>archived_test_cases</vt:lpstr>
      <vt:lpstr>APPLICABLE_RMR_TYPES</vt:lpstr>
      <vt:lpstr>BOOLEAN_LIST</vt:lpstr>
      <vt:lpstr>COMPARISON_RMR</vt:lpstr>
      <vt:lpstr>RMR_TYPES</vt:lpstr>
      <vt:lpstr>RULE_ASSERTION_TYPES</vt:lpstr>
      <vt:lpstr>TEST_OUTCOME_TYPES</vt:lpstr>
      <vt:lpstr>TEST_TARGETS</vt:lpstr>
      <vt:lpstr>TEST_TYPES</vt:lpstr>
      <vt:lpstr>YES_NO_TYPES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Gonzalez, Juan</cp:lastModifiedBy>
  <cp:revision/>
  <dcterms:created xsi:type="dcterms:W3CDTF">2020-11-06T13:59:19Z</dcterms:created>
  <dcterms:modified xsi:type="dcterms:W3CDTF">2023-10-31T16:35:47Z</dcterms:modified>
  <cp:category/>
  <cp:contentStatus/>
</cp:coreProperties>
</file>